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1\Q3'21\"/>
    </mc:Choice>
  </mc:AlternateContent>
  <xr:revisionPtr revIDLastSave="0" documentId="8_{9DDD7E8E-BD3D-4364-BA6F-B84D76F11C78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7" r:id="rId1"/>
    <sheet name="3M" sheetId="2" r:id="rId2"/>
    <sheet name="9M" sheetId="8" r:id="rId3"/>
    <sheet name="Conso" sheetId="4" r:id="rId4"/>
    <sheet name="Separate" sheetId="5" r:id="rId5"/>
    <sheet name="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6" l="1"/>
  <c r="G15" i="6"/>
  <c r="E15" i="6"/>
  <c r="C15" i="6"/>
  <c r="I14" i="6"/>
  <c r="G14" i="6"/>
  <c r="E14" i="6"/>
  <c r="C14" i="6"/>
  <c r="I13" i="6"/>
  <c r="G13" i="6"/>
  <c r="E13" i="6"/>
  <c r="C13" i="6"/>
  <c r="I11" i="6"/>
  <c r="J17" i="5"/>
  <c r="P18" i="4"/>
  <c r="J24" i="4"/>
  <c r="J17" i="4"/>
  <c r="G122" i="6"/>
  <c r="C122" i="6"/>
  <c r="I35" i="6" l="1"/>
  <c r="C137" i="7" l="1"/>
  <c r="C139" i="7" s="1"/>
  <c r="V27" i="4" l="1"/>
  <c r="G137" i="7" l="1"/>
  <c r="C74" i="8" l="1"/>
  <c r="E74" i="8"/>
  <c r="I74" i="8"/>
  <c r="C73" i="2" l="1"/>
  <c r="R24" i="4"/>
  <c r="N26" i="4"/>
  <c r="J26" i="4"/>
  <c r="P25" i="4"/>
  <c r="R25" i="4" s="1"/>
  <c r="R17" i="4"/>
  <c r="P23" i="4"/>
  <c r="R23" i="4" s="1"/>
  <c r="V23" i="4" s="1"/>
  <c r="P15" i="4"/>
  <c r="R26" i="4" l="1"/>
  <c r="R28" i="4" s="1"/>
  <c r="M26" i="5"/>
  <c r="R23" i="5"/>
  <c r="R16" i="5" l="1"/>
  <c r="R15" i="5"/>
  <c r="V15" i="4"/>
  <c r="N19" i="4"/>
  <c r="N21" i="4" s="1"/>
  <c r="T19" i="4"/>
  <c r="P19" i="5" l="1"/>
  <c r="M19" i="5"/>
  <c r="J19" i="5"/>
  <c r="L19" i="4"/>
  <c r="J19" i="4"/>
  <c r="H19" i="4"/>
  <c r="F19" i="4"/>
  <c r="D19" i="4"/>
  <c r="P19" i="4"/>
  <c r="P21" i="4" s="1"/>
  <c r="R16" i="4"/>
  <c r="V16" i="4" s="1"/>
  <c r="R18" i="4" l="1"/>
  <c r="R19" i="4" s="1"/>
  <c r="I41" i="2"/>
  <c r="E41" i="2"/>
  <c r="I41" i="8"/>
  <c r="E41" i="8"/>
  <c r="P26" i="4" l="1"/>
  <c r="C26" i="2" l="1"/>
  <c r="C85" i="7"/>
  <c r="R20" i="5" l="1"/>
  <c r="R18" i="5"/>
  <c r="V20" i="4"/>
  <c r="T21" i="4" l="1"/>
  <c r="L21" i="4"/>
  <c r="R21" i="4"/>
  <c r="D21" i="4"/>
  <c r="F21" i="4"/>
  <c r="H21" i="4"/>
  <c r="J21" i="4"/>
  <c r="P21" i="5"/>
  <c r="M21" i="5"/>
  <c r="J21" i="5"/>
  <c r="H21" i="5"/>
  <c r="F21" i="5"/>
  <c r="D21" i="5"/>
  <c r="E72" i="8" l="1"/>
  <c r="C72" i="8"/>
  <c r="E67" i="8"/>
  <c r="E11" i="6" s="1"/>
  <c r="E35" i="6" s="1"/>
  <c r="E65" i="6" s="1"/>
  <c r="C67" i="8"/>
  <c r="C11" i="6" s="1"/>
  <c r="C35" i="6" s="1"/>
  <c r="G41" i="8"/>
  <c r="C41" i="8"/>
  <c r="I26" i="8"/>
  <c r="G26" i="8"/>
  <c r="E26" i="8"/>
  <c r="C26" i="8"/>
  <c r="I17" i="8"/>
  <c r="G17" i="8"/>
  <c r="E17" i="8"/>
  <c r="C17" i="8"/>
  <c r="C28" i="8" s="1"/>
  <c r="P25" i="5" l="1"/>
  <c r="P26" i="5" s="1"/>
  <c r="G28" i="8"/>
  <c r="G33" i="8" s="1"/>
  <c r="G35" i="8" s="1"/>
  <c r="C33" i="8"/>
  <c r="C35" i="8" s="1"/>
  <c r="C42" i="8" s="1"/>
  <c r="I28" i="8"/>
  <c r="E28" i="8"/>
  <c r="G65" i="8" l="1"/>
  <c r="G42" i="8"/>
  <c r="G70" i="8" s="1"/>
  <c r="R25" i="5"/>
  <c r="I33" i="8"/>
  <c r="I35" i="8" s="1"/>
  <c r="I42" i="8" s="1"/>
  <c r="E33" i="8"/>
  <c r="E35" i="8" s="1"/>
  <c r="E42" i="8" s="1"/>
  <c r="G84" i="6"/>
  <c r="G74" i="8" l="1"/>
  <c r="J24" i="5"/>
  <c r="J26" i="5" s="1"/>
  <c r="J27" i="5" s="1"/>
  <c r="G11" i="6"/>
  <c r="G35" i="6" s="1"/>
  <c r="T26" i="4"/>
  <c r="T28" i="4" s="1"/>
  <c r="V24" i="4"/>
  <c r="R24" i="5" l="1"/>
  <c r="R26" i="5" s="1"/>
  <c r="R27" i="5" s="1"/>
  <c r="V26" i="4"/>
  <c r="V28" i="4" s="1"/>
  <c r="C17" i="2"/>
  <c r="G41" i="2"/>
  <c r="C41" i="2"/>
  <c r="E26" i="2" l="1"/>
  <c r="I137" i="7"/>
  <c r="E137" i="7"/>
  <c r="I139" i="7" l="1"/>
  <c r="E139" i="7"/>
  <c r="G139" i="7"/>
  <c r="I102" i="7"/>
  <c r="G102" i="7"/>
  <c r="E102" i="7"/>
  <c r="C102" i="7"/>
  <c r="I85" i="7"/>
  <c r="G85" i="7"/>
  <c r="E85" i="7"/>
  <c r="I39" i="7"/>
  <c r="G39" i="7"/>
  <c r="E39" i="7"/>
  <c r="C39" i="7"/>
  <c r="I25" i="7"/>
  <c r="G25" i="7"/>
  <c r="E25" i="7"/>
  <c r="C25" i="7"/>
  <c r="G103" i="7" l="1"/>
  <c r="G140" i="7" s="1"/>
  <c r="E103" i="7"/>
  <c r="E140" i="7" s="1"/>
  <c r="I103" i="7"/>
  <c r="I140" i="7" s="1"/>
  <c r="C40" i="7"/>
  <c r="C103" i="7"/>
  <c r="C140" i="7" s="1"/>
  <c r="G40" i="7"/>
  <c r="E40" i="7"/>
  <c r="I40" i="7"/>
  <c r="I119" i="6" l="1"/>
  <c r="G119" i="6"/>
  <c r="E119" i="6"/>
  <c r="C119" i="6"/>
  <c r="I84" i="6"/>
  <c r="E84" i="6"/>
  <c r="C84" i="6"/>
  <c r="I65" i="6"/>
  <c r="I67" i="6" s="1"/>
  <c r="G65" i="6"/>
  <c r="G67" i="6" s="1"/>
  <c r="E67" i="6"/>
  <c r="N28" i="4"/>
  <c r="J28" i="4"/>
  <c r="H28" i="4"/>
  <c r="F28" i="4"/>
  <c r="D28" i="4"/>
  <c r="V18" i="4"/>
  <c r="V17" i="4"/>
  <c r="M27" i="5"/>
  <c r="H27" i="5"/>
  <c r="F27" i="5"/>
  <c r="D27" i="5"/>
  <c r="R19" i="5"/>
  <c r="R21" i="5" s="1"/>
  <c r="R17" i="5"/>
  <c r="I26" i="2"/>
  <c r="G26" i="2"/>
  <c r="I17" i="2"/>
  <c r="G17" i="2"/>
  <c r="E17" i="2"/>
  <c r="V19" i="4" l="1"/>
  <c r="V21" i="4" s="1"/>
  <c r="C65" i="6"/>
  <c r="C67" i="6" s="1"/>
  <c r="C121" i="6" s="1"/>
  <c r="C123" i="6" s="1"/>
  <c r="C28" i="2"/>
  <c r="P28" i="4"/>
  <c r="E121" i="6"/>
  <c r="E123" i="6" s="1"/>
  <c r="G121" i="6"/>
  <c r="G123" i="6" s="1"/>
  <c r="I121" i="6"/>
  <c r="I123" i="6" s="1"/>
  <c r="E28" i="2"/>
  <c r="G28" i="2"/>
  <c r="G33" i="2" s="1"/>
  <c r="L28" i="4"/>
  <c r="I28" i="2"/>
  <c r="I33" i="2" s="1"/>
  <c r="I35" i="2" s="1"/>
  <c r="P27" i="5"/>
  <c r="I42" i="2" l="1"/>
  <c r="I71" i="2" s="1"/>
  <c r="I66" i="2"/>
  <c r="I75" i="2" s="1"/>
  <c r="C33" i="2"/>
  <c r="C35" i="2" s="1"/>
  <c r="C66" i="2" s="1"/>
  <c r="C68" i="2" s="1"/>
  <c r="G35" i="2"/>
  <c r="V25" i="4"/>
  <c r="E33" i="2"/>
  <c r="E35" i="2" s="1"/>
  <c r="E42" i="2" l="1"/>
  <c r="E71" i="2" s="1"/>
  <c r="E73" i="2" s="1"/>
  <c r="E66" i="2"/>
  <c r="C42" i="2"/>
  <c r="G42" i="2"/>
  <c r="G71" i="2" s="1"/>
  <c r="G66" i="2"/>
  <c r="G75" i="2" s="1"/>
  <c r="E68" i="2" l="1"/>
  <c r="E75" i="2"/>
  <c r="C75" i="2"/>
</calcChain>
</file>

<file path=xl/sharedStrings.xml><?xml version="1.0" encoding="utf-8"?>
<sst xmlns="http://schemas.openxmlformats.org/spreadsheetml/2006/main" count="462" uniqueCount="272">
  <si>
    <t>CHARN  ISSARA  DEVELOPMENT  PUBLIC  COMPANY  LIMITED  AND  ITS  SUBSIDIARIES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</si>
  <si>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</si>
  <si>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</si>
  <si>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</si>
  <si>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</si>
  <si>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</si>
  <si>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</si>
  <si>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</si>
  <si>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</si>
  <si>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</si>
  <si>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</si>
  <si>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</si>
  <si>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</si>
  <si>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</si>
  <si>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</si>
  <si>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</si>
  <si>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</si>
  <si>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</si>
  <si>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</si>
  <si>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</si>
  <si>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</si>
  <si>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</si>
  <si>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</si>
  <si>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Long-term loans to subsidiaries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</si>
  <si>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</si>
  <si>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</si>
  <si>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</si>
  <si>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</si>
  <si>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</si>
  <si>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</si>
  <si>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</si>
  <si>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</si>
  <si>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Condensed notes to the financial statements form an integral part of these statements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</si>
  <si>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</si>
  <si>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</si>
  <si>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</si>
  <si>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</si>
  <si>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Advances received from customers according to </t>
  </si>
  <si>
    <t xml:space="preserve">Current portion of long-term borrowings </t>
  </si>
  <si>
    <t/>
  </si>
  <si>
    <t>from financial institutions</t>
  </si>
  <si>
    <t>Current portion of bonds</t>
  </si>
  <si>
    <t>Current portion of lease liabilities</t>
  </si>
  <si>
    <t>Short-term borrowings from related parties</t>
  </si>
  <si>
    <t>Retention payables</t>
  </si>
  <si>
    <t>Other current liabilities</t>
  </si>
  <si>
    <t>Total Current Liabilities</t>
  </si>
  <si>
    <t>NON-CURRENT  LIABILITIES</t>
  </si>
  <si>
    <t>Lease liabilities, net of current portion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</si>
  <si>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</si>
  <si>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</si>
  <si>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</si>
  <si>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</si>
  <si>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</si>
  <si>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Total Non-current Liabilities</t>
  </si>
  <si>
    <t>TOTAL  LIABILITIES</t>
  </si>
  <si>
    <t>SHARE  CAPITAL</t>
  </si>
  <si>
    <t>Authorized share capital</t>
  </si>
  <si>
    <t>Issued and paid-up share capital</t>
  </si>
  <si>
    <t>Share premium</t>
  </si>
  <si>
    <t>Retained earnings</t>
  </si>
  <si>
    <t xml:space="preserve">Appropriated </t>
  </si>
  <si>
    <t>Legal reserve</t>
  </si>
  <si>
    <t>Unappropriated</t>
  </si>
  <si>
    <t>NON-CONTROLLING  INTERESTS</t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</si>
  <si>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</si>
  <si>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</si>
  <si>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</si>
  <si>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</si>
  <si>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</si>
  <si>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</si>
  <si>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</si>
  <si>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</si>
  <si>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</si>
  <si>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EXPENSES </t>
  </si>
  <si>
    <t>Costs of real estate sales</t>
  </si>
  <si>
    <t>Costs of rental and services</t>
  </si>
  <si>
    <t>Costs of hotel operations</t>
  </si>
  <si>
    <t>Distribution costs</t>
  </si>
  <si>
    <t>Administrative expenses</t>
  </si>
  <si>
    <t>Total expenses</t>
  </si>
  <si>
    <t>Finance income</t>
  </si>
  <si>
    <t>Finance costs</t>
  </si>
  <si>
    <t xml:space="preserve">   that will not be reclassified to profit or loss</t>
  </si>
  <si>
    <t>Total comprehensive loss for the period</t>
  </si>
  <si>
    <t>Owners of the parent</t>
  </si>
  <si>
    <t>Non-controlling interests</t>
  </si>
  <si>
    <t>Impairment loss determined in accordance with TFRS 9</t>
  </si>
  <si>
    <t xml:space="preserve">Gain arising from reclassification of investments in an associate </t>
  </si>
  <si>
    <t>to other non-current financial assets</t>
  </si>
  <si>
    <t>Total comprehensive income (loss) for the period</t>
  </si>
  <si>
    <t>Consolidated financial statements</t>
  </si>
  <si>
    <t>Issued and paid-up</t>
  </si>
  <si>
    <t>Share</t>
  </si>
  <si>
    <t>Total equity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</si>
  <si>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</si>
  <si>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</si>
  <si>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</si>
  <si>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</si>
  <si>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</si>
  <si>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</si>
  <si>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</si>
  <si>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</si>
  <si>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</si>
  <si>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</si>
  <si>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</si>
  <si>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</si>
  <si>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</si>
  <si>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</si>
  <si>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</si>
  <si>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</si>
  <si>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</si>
  <si>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</si>
  <si>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</si>
  <si>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</si>
  <si>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</si>
  <si>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Loss for the period</t>
  </si>
  <si>
    <t>Other comprehensive loss for the period</t>
  </si>
  <si>
    <t>Separate financial statements</t>
  </si>
  <si>
    <t>premium</t>
  </si>
  <si>
    <t xml:space="preserve"> equity</t>
  </si>
  <si>
    <t>Other comprehensive income for the period</t>
  </si>
  <si>
    <t>STATEMENTS  OF  CASH  FLOWS</t>
  </si>
  <si>
    <t>CASH FLOWS FROM OPERATING ACTIVITIES</t>
  </si>
  <si>
    <t xml:space="preserve">Depreciation </t>
  </si>
  <si>
    <t>Amortization</t>
  </si>
  <si>
    <t>Gain from sale of other current financial assets</t>
  </si>
  <si>
    <t>Gain from sale of investment in an associate</t>
  </si>
  <si>
    <t>Dividends received from other non-current financial assets</t>
  </si>
  <si>
    <t>in operating assets and liabilities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</si>
  <si>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</si>
  <si>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</si>
  <si>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</si>
  <si>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</si>
  <si>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 xml:space="preserve">  agreements to buy and to sell real estates</t>
  </si>
  <si>
    <t>Other non-current liabilities</t>
  </si>
  <si>
    <t>Cash paid for non-current provisions for employee benefits</t>
  </si>
  <si>
    <t>Cash paid for income tax</t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</si>
  <si>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</si>
  <si>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</si>
  <si>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</si>
  <si>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</si>
  <si>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</si>
  <si>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Cash received from sale of investment in an associate</t>
  </si>
  <si>
    <t xml:space="preserve">   Interest received</t>
  </si>
  <si>
    <t>CASH FLOWS FROM FINANCING ACTIVITIES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</si>
  <si>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</si>
  <si>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</si>
  <si>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for repayment of lease liabilities </t>
  </si>
  <si>
    <t xml:space="preserve">   Interest paid</t>
  </si>
  <si>
    <t>Net (decrease) increase in cash and cash equivalents</t>
  </si>
  <si>
    <t>Cash and cash equivalents as at January 1,</t>
  </si>
  <si>
    <t>Current portion of long-term loan to a related company</t>
  </si>
  <si>
    <t>Amortization of issuance cost of bonds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</si>
  <si>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</si>
  <si>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</si>
  <si>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 Cash paid for purchase of intangible asset</t>
  </si>
  <si>
    <r>
      <t xml:space="preserve"> CASH FLOWS FROM OPERATING ACTIVITIES  </t>
    </r>
    <r>
      <rPr>
        <sz val="10"/>
        <rFont val="Times New Roman"/>
        <family val="1"/>
      </rPr>
      <t xml:space="preserve">(CONTINUED) </t>
    </r>
  </si>
  <si>
    <t xml:space="preserve">   Cash paid for matured bonds</t>
  </si>
  <si>
    <t>Brought forward balance  as at January 1, 2020</t>
  </si>
  <si>
    <t>Brought forward balance as at January 1, 2020</t>
  </si>
  <si>
    <t>STATEMENT  OF  FINANCIAL  POSITION</t>
  </si>
  <si>
    <t>Current portion of long-term loans to subsidiaries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</si>
  <si>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</si>
  <si>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   agreements to buy and to sell real estates</t>
  </si>
  <si>
    <t>Other non-current payables</t>
  </si>
  <si>
    <t>SHAREHOLDERS' EQUITY</t>
  </si>
  <si>
    <t xml:space="preserve"> from related companies</t>
  </si>
  <si>
    <t>Current portion of long-term borrowings</t>
  </si>
  <si>
    <t xml:space="preserve">Brought forward balance as at January 1, 2021 </t>
  </si>
  <si>
    <t>Brought forward balance as at January 1, 2021</t>
  </si>
  <si>
    <t>Profit for the period</t>
  </si>
  <si>
    <t>(Loss) profit for the period</t>
  </si>
  <si>
    <t xml:space="preserve">Adjust with income tax (income) expense </t>
  </si>
  <si>
    <t xml:space="preserve">Net cash provided by (used in) operating activities before changes </t>
  </si>
  <si>
    <t>Decrease (increase) in operating assets</t>
  </si>
  <si>
    <t>Cash provided by (used in) operating activities</t>
  </si>
  <si>
    <t>Net cash provided by (used in) operating activities</t>
  </si>
  <si>
    <t xml:space="preserve">   Cash for repayment of short-term borrowings from financial institutions</t>
  </si>
  <si>
    <t xml:space="preserve">   Cash for repayment of short-term borrowings from related companies</t>
  </si>
  <si>
    <t>(LOSS)  PROFIT  BEFORE  INCOME  TAX  EXPENSES</t>
  </si>
  <si>
    <t>(LOSS)  PROFIT  FOR  THE  PERIOD</t>
  </si>
  <si>
    <t>(Loss) gain on measuring financial assets, net of tax</t>
  </si>
  <si>
    <t>Other comprehensive (loss) income for the period, net of tax</t>
  </si>
  <si>
    <t>Total comprehensive (loss) income for the period</t>
  </si>
  <si>
    <t>(Loss) profit attributable to</t>
  </si>
  <si>
    <t>Adjustments to reconcile (loss) profit to cash provided by (used in)</t>
  </si>
  <si>
    <t xml:space="preserve">Long-term borrowings from financial institutions, </t>
  </si>
  <si>
    <t>net of current portion</t>
  </si>
  <si>
    <t xml:space="preserve">Long-term borrowings from other companies, </t>
  </si>
  <si>
    <t xml:space="preserve">Long-term borrowings from related companies, </t>
  </si>
  <si>
    <t>Note</t>
  </si>
  <si>
    <t>LIABILITIES  AND  SHAREHOLDERS’  EQUITY</t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</si>
  <si>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</si>
  <si>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Other components of shareholders’ equity</t>
  </si>
  <si>
    <t>TOTAL  LIABILITIES  AND  SHAREHOLDERS’  EQUITY</t>
  </si>
  <si>
    <t>shareholders’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</si>
  <si>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</si>
  <si>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</si>
  <si>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 xml:space="preserve">shareholders’ </t>
  </si>
  <si>
    <t>Dividends paid</t>
  </si>
  <si>
    <t>Increase of ordinary shares</t>
  </si>
  <si>
    <t xml:space="preserve">   Cash received from long-term borrowings from other companies</t>
  </si>
  <si>
    <t xml:space="preserve">   Cash received from increase of ordinary shares</t>
  </si>
  <si>
    <t xml:space="preserve">   Dividends paid</t>
  </si>
  <si>
    <t>Non-current contract liabilities</t>
  </si>
  <si>
    <t>Gain from lease modification</t>
  </si>
  <si>
    <t xml:space="preserve">   Cash received from long-term loans to subsidiaries</t>
  </si>
  <si>
    <t xml:space="preserve">   Cash for repayment of long-term borrowings from related companies</t>
  </si>
  <si>
    <t xml:space="preserve">   Cash received from sale of equipment</t>
  </si>
  <si>
    <t xml:space="preserve">   Cash paid for purchase of plant and equipment</t>
  </si>
  <si>
    <r>
      <rPr>
        <sz val="11"/>
        <rFont val="Times New Roman"/>
        <family val="1"/>
      </rPr>
      <t>1,066,595,865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</si>
  <si>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>1,485,342,842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</si>
  <si>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>1,386,574,624</t>
    </r>
    <r>
      <rPr>
        <sz val="12"/>
        <rFont val="Times New Roman"/>
        <family val="1"/>
      </rPr>
      <t xml:space="preserve"> ordinary shares of Baht 1 each</t>
    </r>
  </si>
  <si>
    <t>STATEMENTS  OF  PROFIT  OR  LOSS  AND  OTHER  COMPREHENSIVE  INCOME</t>
  </si>
  <si>
    <t>Costs of goods sold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</si>
  <si>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</si>
  <si>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>OTHER  COMPREHENSIVE  (LOSS)  INCOME</t>
  </si>
  <si>
    <t>Net cash (used in) provided by investing activities</t>
  </si>
  <si>
    <t xml:space="preserve">   Increase in bank overdrafts from financial institutions</t>
  </si>
  <si>
    <t>Net cash (used in) provided by financing activities</t>
  </si>
  <si>
    <t>Deposit at a financial institution used as collaterals</t>
  </si>
  <si>
    <t xml:space="preserve">   Decrease in deposit at a financial institution used as collaterals</t>
  </si>
  <si>
    <t>from other companies</t>
  </si>
  <si>
    <t xml:space="preserve">      Legal reserve</t>
  </si>
  <si>
    <t xml:space="preserve">           ATTRIBUTABLE  TO  OWNERS  OF  THE  PARENT</t>
  </si>
  <si>
    <t xml:space="preserve">    TOTAL  SHAREHOLDERS’  EQUITY</t>
  </si>
  <si>
    <t xml:space="preserve">      TOTAL  SHAREHOLDERS’  EQUITY </t>
  </si>
  <si>
    <t>Share of profit of an associate accounted for using equity method</t>
  </si>
  <si>
    <t xml:space="preserve">INCOME  TAX  (INCOME)  EXPENSES </t>
  </si>
  <si>
    <t xml:space="preserve">Components of other comprehensive (loss) income </t>
  </si>
  <si>
    <t>Other comprehensive</t>
  </si>
  <si>
    <t>income (loss)</t>
  </si>
  <si>
    <t>Expenses from non-current provisions for employee benefits</t>
  </si>
  <si>
    <t>Share of profit from investment in an associate</t>
  </si>
  <si>
    <t>Gain from termination of lease agreement</t>
  </si>
  <si>
    <t xml:space="preserve">   Dividends received from other non-current financial assets</t>
  </si>
  <si>
    <t>Total other comprehensive (loss) profit attributable to</t>
  </si>
  <si>
    <t>Cash and cash equivalents as at September 30,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</si>
  <si>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30,  2021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</si>
  <si>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</si>
  <si>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t>Carried forward balance as at Septembrer 30, 2020</t>
  </si>
  <si>
    <t>Carried forward balance as at Septembrer 30, 2021</t>
  </si>
  <si>
    <t>Carried forward balance as at September 30, 2021</t>
  </si>
  <si>
    <t>Carried forward balance as at September 30, 2020</t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</si>
  <si>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</si>
  <si>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r>
      <rPr>
        <b/>
        <sz val="10"/>
        <rFont val="Times New Roman"/>
        <family val="1"/>
      </rPr>
      <t xml:space="preserve">AS  AT  SEPTEMBER </t>
    </r>
    <r>
      <rPr>
        <b/>
        <sz val="12"/>
        <rFont val="Times New Roman"/>
        <family val="1"/>
      </rPr>
      <t xml:space="preserve"> 30,  2021</t>
    </r>
  </si>
  <si>
    <t>September 30,</t>
  </si>
  <si>
    <r>
      <rPr>
        <b/>
        <sz val="10"/>
        <rFont val="Times New Roman"/>
        <family val="1"/>
      </rPr>
      <t xml:space="preserve">AS  AT  SEPTEMBER  </t>
    </r>
    <r>
      <rPr>
        <b/>
        <sz val="12"/>
        <rFont val="Times New Roman"/>
        <family val="1"/>
      </rPr>
      <t>30,  2021</t>
    </r>
  </si>
  <si>
    <t>Long-term loans to a related company</t>
  </si>
  <si>
    <t>Profit (loss) from operating activities</t>
  </si>
  <si>
    <t>Total other comprehensive profit (loss) attributable to</t>
  </si>
  <si>
    <t>PROFIT  (LOSS)  FOR  THE  PERIOD</t>
  </si>
  <si>
    <t>PROFIT  (LOSS)  BEFORE  INCOME  TAX  EXPENSES</t>
  </si>
  <si>
    <t xml:space="preserve">INCOME TAX  EXPENSES  (INCOME) </t>
  </si>
  <si>
    <t>Increase in equity attribution to non-controlling interests</t>
  </si>
  <si>
    <t>Loss on measuring other current financial assets</t>
  </si>
  <si>
    <t>Loss from sale of equipment</t>
  </si>
  <si>
    <t xml:space="preserve">Amortization of front-end fee on borrowings </t>
  </si>
  <si>
    <t>4.3 and 8</t>
  </si>
  <si>
    <t>Profit (loss) attributable to</t>
  </si>
  <si>
    <t xml:space="preserve">   Cash paid for increased share capital of subsidiaries</t>
  </si>
  <si>
    <t xml:space="preserve">   Cash received from termination of lease agreements</t>
  </si>
  <si>
    <t xml:space="preserve">   Cash received from non-controlling interests </t>
  </si>
  <si>
    <t xml:space="preserve">        for increased share capital of subsidiaries</t>
  </si>
  <si>
    <t xml:space="preserve">(Impairment loss) reversal of impairment loss determined </t>
  </si>
  <si>
    <t xml:space="preserve">  in accordance with TFRS 9</t>
  </si>
  <si>
    <t>Basic (losses) earnings per share (Baht)</t>
  </si>
  <si>
    <t xml:space="preserve">  from financial institutions and other companies</t>
  </si>
  <si>
    <t>Basic earnings (losses) per share (Baht)</t>
  </si>
  <si>
    <t xml:space="preserve">Total revenues </t>
  </si>
  <si>
    <t>Gain from the waiver of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</si>
</sst>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.0000_);_(* \(#,##0.0000\);_(* &quot;-&quot;????_);_(@_)"/>
    <numFmt numFmtId="191" formatCode="_(* #,##0_);_(* \(#,##0\);_(* &quot;-&quot;????_);_(@_)"/>
    <numFmt numFmtId="192" formatCode="#,##0.000_);\(#,##0.000\)"/>
    <numFmt numFmtId="193" formatCode="_(* #,##0.000_);_(* \(#,##0.000\);_(* &quot;-&quot;??_);_(@_)"/>
    <numFmt numFmtId="194" formatCode="_(* #,##0_);_(* \(#,##0\);_(* &quot;-&quot;??_);_(@_)"/>
    <numFmt numFmtId="195" formatCode="_(* #,##0.000000_);_(* \(#,##0.000000\);_(* &quot;-&quot;??????_);_(@_)"/>
    <numFmt numFmtId="196" formatCode="_(* #,##0.00000000_);_(* \(#,##0.00000000\);_(* &quot;-&quot;????????_);_(@_)"/>
    <numFmt numFmtId="197" formatCode="#,##0.0_);\(#,##0.0\)"/>
    <numFmt numFmtId="198" formatCode="#,##0.0"/>
    <numFmt numFmtId="199" formatCode="_(* #,##0.00000_);_(* \(#,##0.00000\);_(* &quot;-&quot;?????_);_(@_)"/>
    <numFmt numFmtId="200" formatCode="_(* #,##0_);_(* \(#,##0\);_(* &quot;-&quot;????????_);_(@_)"/>
  </numFmts>
  <fonts count="15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2"/>
      <color indexed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 applyProtection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87" fontId="5" fillId="0" borderId="0" xfId="1" quotePrefix="1" applyNumberFormat="1" applyFont="1" applyFill="1" applyAlignment="1">
      <alignment vertical="center"/>
    </xf>
    <xf numFmtId="37" fontId="3" fillId="0" borderId="5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3" fillId="0" borderId="0" xfId="1" quotePrefix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1"/>
    </xf>
    <xf numFmtId="187" fontId="4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92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horizontal="center" vertical="center"/>
    </xf>
    <xf numFmtId="194" fontId="8" fillId="0" borderId="0" xfId="0" applyNumberFormat="1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5" fillId="0" borderId="6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37" fontId="5" fillId="0" borderId="7" xfId="0" applyNumberFormat="1" applyFont="1" applyFill="1" applyBorder="1" applyAlignment="1">
      <alignment horizontal="right" vertical="center"/>
    </xf>
    <xf numFmtId="194" fontId="9" fillId="0" borderId="0" xfId="0" applyNumberFormat="1" applyFont="1" applyFill="1" applyBorder="1" applyAlignment="1">
      <alignment vertical="center"/>
    </xf>
    <xf numFmtId="187" fontId="9" fillId="0" borderId="0" xfId="0" applyNumberFormat="1" applyFont="1" applyFill="1" applyBorder="1" applyAlignment="1">
      <alignment horizontal="right" vertical="center"/>
    </xf>
    <xf numFmtId="37" fontId="9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5" fillId="0" borderId="3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2"/>
    </xf>
    <xf numFmtId="187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 shrinkToFit="1"/>
    </xf>
    <xf numFmtId="190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quotePrefix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 shrinkToFit="1"/>
    </xf>
    <xf numFmtId="194" fontId="5" fillId="0" borderId="0" xfId="1" applyNumberFormat="1" applyFont="1" applyFill="1" applyAlignment="1">
      <alignment horizontal="right" vertical="center"/>
    </xf>
    <xf numFmtId="194" fontId="5" fillId="0" borderId="7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4" fontId="5" fillId="0" borderId="3" xfId="1" applyNumberFormat="1" applyFont="1" applyFill="1" applyBorder="1" applyAlignment="1">
      <alignment horizontal="right" vertical="center"/>
    </xf>
    <xf numFmtId="194" fontId="5" fillId="0" borderId="6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right" vertical="center" shrinkToFit="1"/>
    </xf>
    <xf numFmtId="194" fontId="3" fillId="0" borderId="0" xfId="1" applyNumberFormat="1" applyFont="1" applyFill="1" applyAlignment="1">
      <alignment horizontal="right" vertical="center"/>
    </xf>
    <xf numFmtId="194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 vertical="center"/>
    </xf>
    <xf numFmtId="19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/>
    <xf numFmtId="37" fontId="3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0" fontId="4" fillId="0" borderId="0" xfId="0" applyFont="1" applyFill="1"/>
    <xf numFmtId="37" fontId="3" fillId="0" borderId="0" xfId="0" applyNumberFormat="1" applyFont="1" applyFill="1" applyAlignment="1">
      <alignment horizontal="right"/>
    </xf>
    <xf numFmtId="0" fontId="3" fillId="0" borderId="0" xfId="2" applyFont="1" applyFill="1" applyAlignment="1">
      <alignment horizontal="left" vertical="center" indent="2"/>
    </xf>
    <xf numFmtId="194" fontId="3" fillId="0" borderId="3" xfId="1" applyNumberFormat="1" applyFont="1" applyFill="1" applyBorder="1" applyAlignment="1">
      <alignment horizontal="right" vertical="center"/>
    </xf>
    <xf numFmtId="198" fontId="3" fillId="0" borderId="0" xfId="1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199" fontId="3" fillId="0" borderId="0" xfId="0" applyNumberFormat="1" applyFont="1" applyFill="1" applyAlignment="1">
      <alignment horizontal="right" vertical="center"/>
    </xf>
    <xf numFmtId="199" fontId="3" fillId="0" borderId="0" xfId="0" applyNumberFormat="1" applyFont="1" applyFill="1" applyAlignment="1">
      <alignment horizontal="right"/>
    </xf>
    <xf numFmtId="199" fontId="3" fillId="0" borderId="0" xfId="0" applyNumberFormat="1" applyFont="1" applyFill="1"/>
    <xf numFmtId="37" fontId="3" fillId="0" borderId="4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90" fontId="3" fillId="0" borderId="0" xfId="0" applyNumberFormat="1" applyFont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6" xfId="0" applyNumberFormat="1" applyFont="1" applyFill="1" applyBorder="1" applyAlignment="1">
      <alignment horizontal="right" vertical="center"/>
    </xf>
    <xf numFmtId="190" fontId="5" fillId="0" borderId="7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90" fontId="3" fillId="0" borderId="1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center" vertical="center" wrapText="1" shrinkToFit="1"/>
    </xf>
    <xf numFmtId="196" fontId="5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center" vertical="center"/>
    </xf>
    <xf numFmtId="195" fontId="5" fillId="0" borderId="0" xfId="0" applyNumberFormat="1" applyFont="1" applyFill="1" applyBorder="1" applyAlignment="1">
      <alignment horizontal="right" vertical="center"/>
    </xf>
    <xf numFmtId="200" fontId="5" fillId="0" borderId="0" xfId="0" applyNumberFormat="1" applyFont="1" applyFill="1" applyAlignment="1">
      <alignment horizontal="right" vertical="center"/>
    </xf>
    <xf numFmtId="200" fontId="5" fillId="0" borderId="0" xfId="0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0" fontId="3" fillId="0" borderId="0" xfId="0" applyNumberFormat="1" applyFont="1" applyAlignment="1">
      <alignment horizontal="center" vertical="center" wrapText="1" shrinkToFit="1"/>
    </xf>
    <xf numFmtId="37" fontId="5" fillId="0" borderId="0" xfId="0" applyNumberFormat="1" applyFont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190" fontId="5" fillId="0" borderId="6" xfId="0" applyNumberFormat="1" applyFont="1" applyBorder="1" applyAlignment="1">
      <alignment horizontal="right" vertical="center"/>
    </xf>
    <xf numFmtId="37" fontId="5" fillId="0" borderId="6" xfId="0" applyNumberFormat="1" applyFont="1" applyBorder="1" applyAlignment="1">
      <alignment horizontal="right" vertical="center"/>
    </xf>
    <xf numFmtId="190" fontId="5" fillId="0" borderId="7" xfId="0" applyNumberFormat="1" applyFont="1" applyBorder="1" applyAlignment="1">
      <alignment horizontal="right" vertical="center"/>
    </xf>
    <xf numFmtId="37" fontId="5" fillId="0" borderId="7" xfId="0" applyNumberFormat="1" applyFont="1" applyBorder="1" applyAlignment="1">
      <alignment horizontal="right" vertical="center"/>
    </xf>
    <xf numFmtId="199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195" fontId="5" fillId="0" borderId="6" xfId="0" applyNumberFormat="1" applyFont="1" applyBorder="1" applyAlignment="1">
      <alignment horizontal="right" vertical="center"/>
    </xf>
    <xf numFmtId="195" fontId="5" fillId="0" borderId="0" xfId="0" applyNumberFormat="1" applyFont="1" applyAlignment="1">
      <alignment horizontal="right" vertical="center"/>
    </xf>
    <xf numFmtId="195" fontId="5" fillId="0" borderId="7" xfId="0" applyNumberFormat="1" applyFont="1" applyBorder="1" applyAlignment="1">
      <alignment horizontal="right" vertical="center"/>
    </xf>
    <xf numFmtId="196" fontId="5" fillId="0" borderId="6" xfId="0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 shrinkToFit="1"/>
    </xf>
    <xf numFmtId="191" fontId="5" fillId="0" borderId="0" xfId="0" applyNumberFormat="1" applyFont="1" applyAlignment="1">
      <alignment horizontal="right" vertical="center"/>
    </xf>
    <xf numFmtId="9" fontId="3" fillId="0" borderId="0" xfId="5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9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292317</xdr:colOff>
      <xdr:row>53</xdr:row>
      <xdr:rowOff>59982</xdr:rowOff>
    </xdr:from>
    <xdr:to>
      <xdr:col>8</xdr:col>
      <xdr:colOff>37212</xdr:colOff>
      <xdr:row>54</xdr:row>
      <xdr:rowOff>209981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292317" y="11748867"/>
          <a:ext cx="7223241" cy="41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213640</xdr:colOff>
      <xdr:row>163</xdr:row>
      <xdr:rowOff>1143</xdr:rowOff>
    </xdr:from>
    <xdr:to>
      <xdr:col>7</xdr:col>
      <xdr:colOff>16998</xdr:colOff>
      <xdr:row>164</xdr:row>
      <xdr:rowOff>207639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13640" y="37083580"/>
          <a:ext cx="7139660" cy="473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638585</xdr:colOff>
      <xdr:row>107</xdr:row>
      <xdr:rowOff>179799</xdr:rowOff>
    </xdr:from>
    <xdr:to>
      <xdr:col>8</xdr:col>
      <xdr:colOff>300423</xdr:colOff>
      <xdr:row>109</xdr:row>
      <xdr:rowOff>120650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638585" y="23846249"/>
          <a:ext cx="7148488" cy="448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I160"/>
  <sheetViews>
    <sheetView topLeftCell="A155" zoomScale="80" zoomScaleNormal="80" zoomScaleSheetLayoutView="100" workbookViewId="0">
      <selection activeCell="A147" sqref="A147"/>
    </sheetView>
  </sheetViews>
  <sheetFormatPr defaultColWidth="12.85546875" defaultRowHeight="17.850000000000001" customHeight="1"/>
  <cols>
    <col min="1" max="1" width="53.42578125" style="119" customWidth="1"/>
    <col min="2" max="2" width="8.85546875" style="119" bestFit="1" customWidth="1"/>
    <col min="3" max="3" width="12.85546875" style="119" customWidth="1"/>
    <col min="4" max="4" width="1.85546875" style="119" customWidth="1"/>
    <col min="5" max="5" width="12.85546875" style="119" customWidth="1"/>
    <col min="6" max="6" width="1.85546875" style="119" customWidth="1"/>
    <col min="7" max="7" width="12.85546875" style="119" customWidth="1"/>
    <col min="8" max="8" width="1.85546875" style="119" customWidth="1"/>
    <col min="9" max="9" width="12.85546875" style="119" customWidth="1"/>
    <col min="10" max="10" width="0.5703125" style="119" customWidth="1"/>
    <col min="11" max="16384" width="12.85546875" style="119"/>
  </cols>
  <sheetData>
    <row r="1" spans="1:9" ht="17.85000000000000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ht="17.850000000000001" customHeight="1">
      <c r="A2" s="198" t="s">
        <v>161</v>
      </c>
      <c r="B2" s="198"/>
      <c r="C2" s="198"/>
      <c r="D2" s="198"/>
      <c r="E2" s="198"/>
      <c r="F2" s="198"/>
      <c r="G2" s="198"/>
      <c r="H2" s="198"/>
      <c r="I2" s="198"/>
    </row>
    <row r="3" spans="1:9" ht="17.850000000000001" customHeight="1">
      <c r="A3" s="194" t="s">
        <v>246</v>
      </c>
      <c r="B3" s="199"/>
      <c r="C3" s="199"/>
      <c r="D3" s="199"/>
      <c r="E3" s="199"/>
      <c r="F3" s="199"/>
      <c r="G3" s="199"/>
      <c r="H3" s="199"/>
      <c r="I3" s="199"/>
    </row>
    <row r="4" spans="1:9" ht="17.850000000000001" customHeight="1">
      <c r="A4" s="195" t="s">
        <v>66</v>
      </c>
      <c r="B4" s="195"/>
      <c r="C4" s="195"/>
      <c r="D4" s="195"/>
      <c r="E4" s="195"/>
      <c r="F4" s="195"/>
      <c r="G4" s="195"/>
      <c r="H4" s="195"/>
      <c r="I4" s="195"/>
    </row>
    <row r="5" spans="1:9" ht="5.0999999999999996" customHeight="1">
      <c r="A5" s="125"/>
      <c r="B5" s="125"/>
      <c r="C5" s="125"/>
      <c r="D5" s="125"/>
      <c r="E5" s="125"/>
      <c r="F5" s="125"/>
      <c r="G5" s="125"/>
      <c r="H5" s="125"/>
    </row>
    <row r="6" spans="1:9" ht="17.850000000000001" customHeight="1">
      <c r="A6" s="152"/>
      <c r="B6" s="1" t="s">
        <v>1</v>
      </c>
      <c r="C6" s="196" t="s">
        <v>2</v>
      </c>
      <c r="D6" s="196"/>
      <c r="E6" s="196"/>
      <c r="F6" s="2"/>
      <c r="G6" s="196" t="s">
        <v>3</v>
      </c>
      <c r="H6" s="196"/>
      <c r="I6" s="196"/>
    </row>
    <row r="7" spans="1:9" ht="17.850000000000001" customHeight="1">
      <c r="A7" s="152"/>
      <c r="B7" s="3"/>
      <c r="C7" s="197" t="s">
        <v>4</v>
      </c>
      <c r="D7" s="197"/>
      <c r="E7" s="197"/>
      <c r="F7" s="1"/>
      <c r="G7" s="197" t="s">
        <v>4</v>
      </c>
      <c r="H7" s="197"/>
      <c r="I7" s="197"/>
    </row>
    <row r="8" spans="1:9" s="1" customFormat="1" ht="17.850000000000001" customHeight="1">
      <c r="A8" s="148"/>
      <c r="C8" s="148" t="s">
        <v>5</v>
      </c>
      <c r="D8" s="118"/>
      <c r="E8" s="148" t="s">
        <v>5</v>
      </c>
      <c r="F8" s="4"/>
      <c r="G8" s="148" t="s">
        <v>5</v>
      </c>
      <c r="H8" s="118"/>
      <c r="I8" s="148" t="s">
        <v>5</v>
      </c>
    </row>
    <row r="9" spans="1:9" s="1" customFormat="1" ht="17.850000000000001" customHeight="1">
      <c r="A9" s="148"/>
      <c r="C9" s="148" t="s">
        <v>247</v>
      </c>
      <c r="D9" s="118"/>
      <c r="E9" s="148" t="s">
        <v>6</v>
      </c>
      <c r="F9" s="4"/>
      <c r="G9" s="169" t="s">
        <v>247</v>
      </c>
      <c r="H9" s="118"/>
      <c r="I9" s="148" t="s">
        <v>6</v>
      </c>
    </row>
    <row r="10" spans="1:9" s="1" customFormat="1" ht="17.850000000000001" customHeight="1">
      <c r="A10" s="148"/>
      <c r="C10" s="5">
        <v>2021</v>
      </c>
      <c r="D10" s="118"/>
      <c r="E10" s="6">
        <v>2020</v>
      </c>
      <c r="F10" s="4"/>
      <c r="G10" s="5">
        <v>2021</v>
      </c>
      <c r="H10" s="118"/>
      <c r="I10" s="6">
        <v>2020</v>
      </c>
    </row>
    <row r="11" spans="1:9" s="1" customFormat="1" ht="17.850000000000001" customHeight="1">
      <c r="A11" s="148"/>
      <c r="C11" s="148" t="s">
        <v>7</v>
      </c>
      <c r="D11" s="7"/>
      <c r="E11" s="6"/>
      <c r="F11" s="4"/>
      <c r="G11" s="148" t="s">
        <v>7</v>
      </c>
      <c r="H11" s="7"/>
      <c r="I11" s="6"/>
    </row>
    <row r="12" spans="1:9" ht="17.850000000000001" customHeight="1">
      <c r="A12" s="150" t="s">
        <v>8</v>
      </c>
      <c r="C12" s="120"/>
      <c r="D12" s="120"/>
      <c r="E12" s="120"/>
      <c r="F12" s="120"/>
      <c r="G12" s="120"/>
      <c r="H12" s="120"/>
      <c r="I12" s="120"/>
    </row>
    <row r="13" spans="1:9" ht="17.850000000000001" customHeight="1">
      <c r="A13" s="8" t="s">
        <v>9</v>
      </c>
    </row>
    <row r="14" spans="1:9" ht="17.850000000000001" customHeight="1">
      <c r="A14" s="9" t="s">
        <v>10</v>
      </c>
      <c r="B14" s="10"/>
      <c r="C14" s="11">
        <v>282739</v>
      </c>
      <c r="D14" s="128"/>
      <c r="E14" s="11">
        <v>568741</v>
      </c>
      <c r="F14" s="128"/>
      <c r="G14" s="11">
        <v>108054</v>
      </c>
      <c r="H14" s="128"/>
      <c r="I14" s="11">
        <v>333651</v>
      </c>
    </row>
    <row r="15" spans="1:9" ht="17.850000000000001" customHeight="1">
      <c r="A15" s="9" t="s">
        <v>11</v>
      </c>
      <c r="B15" s="10">
        <v>6</v>
      </c>
      <c r="C15" s="11">
        <v>92947</v>
      </c>
      <c r="D15" s="128"/>
      <c r="E15" s="11">
        <v>90815</v>
      </c>
      <c r="F15" s="128"/>
      <c r="G15" s="11">
        <v>60503</v>
      </c>
      <c r="H15" s="128"/>
      <c r="I15" s="11">
        <v>37682</v>
      </c>
    </row>
    <row r="16" spans="1:9" ht="17.850000000000001" customHeight="1">
      <c r="A16" s="9" t="s">
        <v>12</v>
      </c>
      <c r="B16" s="10" t="s">
        <v>259</v>
      </c>
      <c r="C16" s="159">
        <v>0</v>
      </c>
      <c r="D16" s="128"/>
      <c r="E16" s="159">
        <v>0</v>
      </c>
      <c r="F16" s="128"/>
      <c r="G16" s="11">
        <v>570000</v>
      </c>
      <c r="H16" s="128"/>
      <c r="I16" s="11">
        <v>278500</v>
      </c>
    </row>
    <row r="17" spans="1:9" ht="17.850000000000001" customHeight="1">
      <c r="A17" s="9" t="s">
        <v>162</v>
      </c>
      <c r="B17" s="122">
        <v>4.3</v>
      </c>
      <c r="C17" s="159">
        <v>0</v>
      </c>
      <c r="D17" s="128"/>
      <c r="E17" s="159">
        <v>0</v>
      </c>
      <c r="F17" s="128"/>
      <c r="G17" s="159">
        <v>0</v>
      </c>
      <c r="H17" s="128"/>
      <c r="I17" s="11">
        <v>55000</v>
      </c>
    </row>
    <row r="18" spans="1:9" ht="17.850000000000001" customHeight="1">
      <c r="A18" s="9" t="s">
        <v>152</v>
      </c>
      <c r="B18" s="122">
        <v>4.3</v>
      </c>
      <c r="C18" s="159">
        <v>0</v>
      </c>
      <c r="D18" s="128"/>
      <c r="E18" s="11">
        <v>1286</v>
      </c>
      <c r="F18" s="128"/>
      <c r="G18" s="159">
        <v>0</v>
      </c>
      <c r="H18" s="134"/>
      <c r="I18" s="159">
        <v>0</v>
      </c>
    </row>
    <row r="19" spans="1:9" ht="17.850000000000001" customHeight="1">
      <c r="A19" s="9" t="s">
        <v>13</v>
      </c>
      <c r="B19" s="10">
        <v>7</v>
      </c>
      <c r="C19" s="11">
        <v>5110701</v>
      </c>
      <c r="D19" s="128"/>
      <c r="E19" s="11">
        <v>5351071</v>
      </c>
      <c r="F19" s="128"/>
      <c r="G19" s="11">
        <v>1465544</v>
      </c>
      <c r="H19" s="128"/>
      <c r="I19" s="11">
        <v>1686356</v>
      </c>
    </row>
    <row r="20" spans="1:9" ht="17.850000000000001" customHeight="1">
      <c r="A20" s="9" t="s">
        <v>14</v>
      </c>
      <c r="B20" s="10"/>
      <c r="C20" s="11">
        <v>28121</v>
      </c>
      <c r="D20" s="128"/>
      <c r="E20" s="11">
        <v>29721</v>
      </c>
      <c r="F20" s="128"/>
      <c r="G20" s="159">
        <v>0</v>
      </c>
      <c r="H20" s="134"/>
      <c r="I20" s="159">
        <v>0</v>
      </c>
    </row>
    <row r="21" spans="1:9" ht="17.850000000000001" customHeight="1">
      <c r="A21" s="9" t="s">
        <v>15</v>
      </c>
      <c r="B21" s="10"/>
      <c r="C21" s="11">
        <v>12024</v>
      </c>
      <c r="D21" s="128"/>
      <c r="E21" s="11">
        <v>13690</v>
      </c>
      <c r="F21" s="128"/>
      <c r="G21" s="11">
        <v>8086</v>
      </c>
      <c r="H21" s="128"/>
      <c r="I21" s="11">
        <v>4474</v>
      </c>
    </row>
    <row r="22" spans="1:9" ht="17.850000000000001" customHeight="1">
      <c r="A22" s="9" t="s">
        <v>16</v>
      </c>
      <c r="B22" s="10">
        <v>9</v>
      </c>
      <c r="C22" s="11">
        <v>53174</v>
      </c>
      <c r="D22" s="128"/>
      <c r="E22" s="11">
        <v>3135</v>
      </c>
      <c r="F22" s="128"/>
      <c r="G22" s="11">
        <v>3174</v>
      </c>
      <c r="H22" s="128"/>
      <c r="I22" s="11">
        <v>3135</v>
      </c>
    </row>
    <row r="23" spans="1:9" ht="17.850000000000001" customHeight="1">
      <c r="A23" s="9" t="s">
        <v>17</v>
      </c>
      <c r="B23" s="10"/>
      <c r="C23" s="159">
        <v>0</v>
      </c>
      <c r="E23" s="11">
        <v>2023</v>
      </c>
      <c r="G23" s="159">
        <v>0</v>
      </c>
      <c r="I23" s="11">
        <v>2023</v>
      </c>
    </row>
    <row r="24" spans="1:9" ht="17.850000000000001" customHeight="1">
      <c r="A24" s="9" t="s">
        <v>18</v>
      </c>
      <c r="B24" s="10"/>
      <c r="C24" s="11">
        <v>11620</v>
      </c>
      <c r="D24" s="128"/>
      <c r="E24" s="11">
        <v>9772</v>
      </c>
      <c r="F24" s="128"/>
      <c r="G24" s="11">
        <v>432</v>
      </c>
      <c r="H24" s="128"/>
      <c r="I24" s="11">
        <v>440</v>
      </c>
    </row>
    <row r="25" spans="1:9" ht="17.850000000000001" customHeight="1">
      <c r="A25" s="13" t="s">
        <v>19</v>
      </c>
      <c r="B25" s="10"/>
      <c r="C25" s="124">
        <f>SUM(C14:C24)</f>
        <v>5591326</v>
      </c>
      <c r="D25" s="11"/>
      <c r="E25" s="124">
        <f>SUM(E14:E24)</f>
        <v>6070254</v>
      </c>
      <c r="F25" s="11"/>
      <c r="G25" s="124">
        <f>SUM(G14:G24)</f>
        <v>2215793</v>
      </c>
      <c r="H25" s="11"/>
      <c r="I25" s="124">
        <f>SUM(I14:I24)</f>
        <v>2401261</v>
      </c>
    </row>
    <row r="26" spans="1:9" ht="17.850000000000001" customHeight="1">
      <c r="B26" s="10"/>
      <c r="C26" s="11"/>
    </row>
    <row r="27" spans="1:9" ht="17.850000000000001" customHeight="1">
      <c r="A27" s="14" t="s">
        <v>20</v>
      </c>
      <c r="B27" s="10"/>
      <c r="C27" s="128"/>
      <c r="D27" s="128"/>
      <c r="E27" s="128"/>
      <c r="F27" s="128"/>
      <c r="G27" s="128"/>
      <c r="H27" s="128"/>
      <c r="I27" s="128"/>
    </row>
    <row r="28" spans="1:9" ht="17.850000000000001" customHeight="1">
      <c r="A28" s="9" t="s">
        <v>221</v>
      </c>
      <c r="B28" s="10"/>
      <c r="C28" s="159">
        <v>0</v>
      </c>
      <c r="D28" s="128"/>
      <c r="E28" s="11">
        <v>239</v>
      </c>
      <c r="F28" s="11"/>
      <c r="G28" s="159">
        <v>0</v>
      </c>
      <c r="H28" s="11"/>
      <c r="I28" s="159">
        <v>0</v>
      </c>
    </row>
    <row r="29" spans="1:9" ht="17.850000000000001" customHeight="1">
      <c r="A29" s="9" t="s">
        <v>21</v>
      </c>
      <c r="B29" s="10">
        <v>9</v>
      </c>
      <c r="C29" s="11">
        <v>831686</v>
      </c>
      <c r="D29" s="128"/>
      <c r="E29" s="11">
        <v>867492</v>
      </c>
      <c r="F29" s="11"/>
      <c r="G29" s="11">
        <v>421041</v>
      </c>
      <c r="H29" s="11"/>
      <c r="I29" s="11">
        <v>435090</v>
      </c>
    </row>
    <row r="30" spans="1:9" ht="17.850000000000001" customHeight="1">
      <c r="A30" s="9" t="s">
        <v>22</v>
      </c>
      <c r="B30" s="10">
        <v>10</v>
      </c>
      <c r="C30" s="159">
        <v>0</v>
      </c>
      <c r="D30" s="10"/>
      <c r="E30" s="159">
        <v>0</v>
      </c>
      <c r="F30" s="11"/>
      <c r="G30" s="11">
        <v>1605651</v>
      </c>
      <c r="H30" s="11"/>
      <c r="I30" s="11">
        <v>1485651</v>
      </c>
    </row>
    <row r="31" spans="1:9" ht="17.850000000000001" customHeight="1">
      <c r="A31" s="9" t="s">
        <v>23</v>
      </c>
      <c r="B31" s="122">
        <v>4.3</v>
      </c>
      <c r="C31" s="159">
        <v>0</v>
      </c>
      <c r="D31" s="10"/>
      <c r="E31" s="159">
        <v>0</v>
      </c>
      <c r="F31" s="11"/>
      <c r="G31" s="159">
        <v>0</v>
      </c>
      <c r="H31" s="11"/>
      <c r="I31" s="11">
        <v>18000</v>
      </c>
    </row>
    <row r="32" spans="1:9" ht="17.850000000000001" customHeight="1">
      <c r="A32" s="9" t="s">
        <v>249</v>
      </c>
      <c r="B32" s="122">
        <v>4.3</v>
      </c>
      <c r="C32" s="11">
        <v>1286</v>
      </c>
      <c r="D32" s="10"/>
      <c r="E32" s="159">
        <v>0</v>
      </c>
      <c r="F32" s="11"/>
      <c r="G32" s="159">
        <v>0</v>
      </c>
      <c r="H32" s="11"/>
      <c r="I32" s="159">
        <v>0</v>
      </c>
    </row>
    <row r="33" spans="1:9" ht="17.850000000000001" customHeight="1">
      <c r="A33" s="9" t="s">
        <v>24</v>
      </c>
      <c r="B33" s="10"/>
      <c r="C33" s="11">
        <v>413385</v>
      </c>
      <c r="D33" s="128"/>
      <c r="E33" s="11">
        <v>413385</v>
      </c>
      <c r="F33" s="11"/>
      <c r="G33" s="11">
        <v>253300</v>
      </c>
      <c r="H33" s="11"/>
      <c r="I33" s="11">
        <v>253300</v>
      </c>
    </row>
    <row r="34" spans="1:9" ht="17.850000000000001" customHeight="1">
      <c r="A34" s="9" t="s">
        <v>25</v>
      </c>
      <c r="B34" s="10"/>
      <c r="C34" s="11">
        <v>237207</v>
      </c>
      <c r="D34" s="128"/>
      <c r="E34" s="11">
        <v>237207</v>
      </c>
      <c r="F34" s="11"/>
      <c r="G34" s="159">
        <v>0</v>
      </c>
      <c r="H34" s="11"/>
      <c r="I34" s="159">
        <v>0</v>
      </c>
    </row>
    <row r="35" spans="1:9" ht="17.850000000000001" customHeight="1">
      <c r="A35" s="9" t="s">
        <v>26</v>
      </c>
      <c r="B35" s="10">
        <v>11</v>
      </c>
      <c r="C35" s="11">
        <v>1509493</v>
      </c>
      <c r="D35" s="128"/>
      <c r="E35" s="11">
        <v>1335102</v>
      </c>
      <c r="F35" s="11"/>
      <c r="G35" s="11">
        <v>18395</v>
      </c>
      <c r="H35" s="11"/>
      <c r="I35" s="11">
        <v>23997</v>
      </c>
    </row>
    <row r="36" spans="1:9" ht="17.850000000000001" customHeight="1">
      <c r="A36" s="9" t="s">
        <v>27</v>
      </c>
      <c r="B36" s="10">
        <v>12</v>
      </c>
      <c r="C36" s="119">
        <v>1413663</v>
      </c>
      <c r="E36" s="119">
        <v>1565835</v>
      </c>
      <c r="F36" s="11"/>
      <c r="G36" s="11">
        <v>28040</v>
      </c>
      <c r="H36" s="11"/>
      <c r="I36" s="11">
        <v>34140</v>
      </c>
    </row>
    <row r="37" spans="1:9" ht="17.850000000000001" customHeight="1">
      <c r="A37" s="9" t="s">
        <v>28</v>
      </c>
      <c r="B37" s="10"/>
      <c r="C37" s="11">
        <v>211613</v>
      </c>
      <c r="D37" s="128"/>
      <c r="E37" s="11">
        <v>210932</v>
      </c>
      <c r="F37" s="11"/>
      <c r="G37" s="159">
        <v>0</v>
      </c>
      <c r="H37" s="11"/>
      <c r="I37" s="133">
        <v>0</v>
      </c>
    </row>
    <row r="38" spans="1:9" ht="17.850000000000001" customHeight="1">
      <c r="A38" s="9" t="s">
        <v>29</v>
      </c>
      <c r="B38" s="10"/>
      <c r="C38" s="45">
        <v>116446</v>
      </c>
      <c r="D38" s="128"/>
      <c r="E38" s="45">
        <v>104635</v>
      </c>
      <c r="F38" s="128"/>
      <c r="G38" s="45">
        <v>38261</v>
      </c>
      <c r="H38" s="128"/>
      <c r="I38" s="45">
        <v>33746</v>
      </c>
    </row>
    <row r="39" spans="1:9" ht="17.850000000000001" customHeight="1">
      <c r="A39" s="13" t="s">
        <v>30</v>
      </c>
      <c r="B39" s="120"/>
      <c r="C39" s="45">
        <f>SUM(C28:C38)</f>
        <v>4734779</v>
      </c>
      <c r="D39" s="128"/>
      <c r="E39" s="124">
        <f>SUM(E28:E38)</f>
        <v>4734827</v>
      </c>
      <c r="F39" s="128"/>
      <c r="G39" s="45">
        <f>SUM(G28:G38)</f>
        <v>2364688</v>
      </c>
      <c r="H39" s="128"/>
      <c r="I39" s="124">
        <f>SUM(I28:I38)</f>
        <v>2283924</v>
      </c>
    </row>
    <row r="40" spans="1:9" ht="17.850000000000001" customHeight="1" thickBot="1">
      <c r="A40" s="15" t="s">
        <v>31</v>
      </c>
      <c r="C40" s="132">
        <f>+C39+C25</f>
        <v>10326105</v>
      </c>
      <c r="D40" s="11"/>
      <c r="E40" s="132">
        <f>+E39+E25</f>
        <v>10805081</v>
      </c>
      <c r="F40" s="11"/>
      <c r="G40" s="132">
        <f>+G39+G25</f>
        <v>4580481</v>
      </c>
      <c r="H40" s="11"/>
      <c r="I40" s="132">
        <f>+I39+I25</f>
        <v>4685185</v>
      </c>
    </row>
    <row r="41" spans="1:9" ht="17.850000000000001" customHeight="1" thickTop="1">
      <c r="A41" s="15"/>
      <c r="C41" s="121"/>
      <c r="D41" s="121"/>
      <c r="E41" s="121"/>
      <c r="F41" s="121"/>
      <c r="G41" s="121"/>
      <c r="H41" s="121"/>
      <c r="I41" s="121"/>
    </row>
    <row r="42" spans="1:9" ht="17.850000000000001" customHeight="1">
      <c r="A42" s="15"/>
      <c r="C42" s="121"/>
      <c r="D42" s="121"/>
      <c r="E42" s="121"/>
      <c r="F42" s="121"/>
      <c r="G42" s="121"/>
      <c r="H42" s="121"/>
      <c r="I42" s="121"/>
    </row>
    <row r="43" spans="1:9" ht="17.850000000000001" customHeight="1">
      <c r="H43" s="123"/>
      <c r="I43" s="123"/>
    </row>
    <row r="44" spans="1:9" ht="17.850000000000001" customHeight="1">
      <c r="A44" s="190"/>
      <c r="B44" s="190"/>
      <c r="C44" s="190"/>
      <c r="D44" s="190"/>
      <c r="E44" s="190"/>
      <c r="F44" s="190"/>
      <c r="G44" s="190"/>
      <c r="H44" s="123"/>
      <c r="I44" s="123"/>
    </row>
    <row r="45" spans="1:9" ht="17.850000000000001" customHeight="1">
      <c r="A45" s="190"/>
      <c r="B45" s="190"/>
      <c r="C45" s="190"/>
      <c r="D45" s="190"/>
      <c r="E45" s="190"/>
      <c r="F45" s="190"/>
      <c r="G45" s="190"/>
      <c r="H45" s="123"/>
      <c r="I45" s="123"/>
    </row>
    <row r="46" spans="1:9" ht="17.850000000000001" customHeight="1">
      <c r="A46" s="191"/>
      <c r="B46" s="191"/>
      <c r="C46" s="191"/>
      <c r="D46" s="191"/>
      <c r="E46" s="191"/>
      <c r="F46" s="191"/>
      <c r="G46" s="191"/>
      <c r="H46" s="123"/>
      <c r="I46" s="123"/>
    </row>
    <row r="47" spans="1:9" ht="17.850000000000001" customHeight="1">
      <c r="A47" s="191"/>
      <c r="B47" s="191"/>
      <c r="C47" s="191"/>
      <c r="D47" s="191"/>
      <c r="E47" s="191"/>
      <c r="F47" s="191"/>
      <c r="G47" s="191"/>
      <c r="H47" s="123"/>
      <c r="I47" s="123"/>
    </row>
    <row r="48" spans="1:9" ht="17.850000000000001" customHeight="1">
      <c r="A48" s="191"/>
      <c r="B48" s="191"/>
      <c r="C48" s="191"/>
      <c r="D48" s="191"/>
      <c r="E48" s="191"/>
      <c r="F48" s="191"/>
      <c r="G48" s="191"/>
      <c r="H48" s="123"/>
      <c r="I48" s="123"/>
    </row>
    <row r="49" spans="1:9" ht="17.850000000000001" customHeight="1">
      <c r="A49" s="191"/>
      <c r="B49" s="191"/>
      <c r="C49" s="191"/>
      <c r="D49" s="191"/>
      <c r="E49" s="191"/>
      <c r="F49" s="191"/>
      <c r="G49" s="191"/>
      <c r="H49" s="123"/>
      <c r="I49" s="123"/>
    </row>
    <row r="50" spans="1:9" ht="17.850000000000001" customHeight="1">
      <c r="A50" s="191"/>
      <c r="B50" s="191"/>
      <c r="C50" s="191"/>
      <c r="D50" s="191"/>
      <c r="E50" s="191"/>
      <c r="F50" s="191"/>
      <c r="G50" s="191"/>
      <c r="H50" s="123"/>
      <c r="I50" s="123"/>
    </row>
    <row r="51" spans="1:9" ht="17.850000000000001" customHeight="1">
      <c r="A51" s="192" t="s">
        <v>32</v>
      </c>
      <c r="B51" s="192"/>
      <c r="C51" s="192"/>
      <c r="D51" s="192"/>
      <c r="E51" s="192"/>
      <c r="F51" s="192"/>
      <c r="G51" s="192"/>
      <c r="H51" s="123"/>
      <c r="I51" s="123"/>
    </row>
    <row r="52" spans="1:9" ht="17.850000000000001" customHeight="1">
      <c r="C52" s="11"/>
      <c r="D52" s="123"/>
      <c r="E52" s="123"/>
      <c r="F52" s="123"/>
      <c r="G52" s="123"/>
      <c r="H52" s="123"/>
      <c r="I52" s="123"/>
    </row>
    <row r="53" spans="1:9" ht="17.850000000000001" customHeight="1">
      <c r="C53" s="11"/>
      <c r="D53" s="123"/>
      <c r="E53" s="123"/>
      <c r="F53" s="123"/>
      <c r="G53" s="123"/>
      <c r="H53" s="123"/>
      <c r="I53" s="123"/>
    </row>
    <row r="54" spans="1:9" ht="17.850000000000001" customHeight="1">
      <c r="C54" s="11"/>
      <c r="D54" s="123"/>
      <c r="E54" s="123"/>
      <c r="F54" s="123"/>
      <c r="G54" s="123"/>
      <c r="H54" s="123"/>
      <c r="I54" s="123"/>
    </row>
    <row r="55" spans="1:9" ht="17.850000000000001" customHeight="1">
      <c r="C55" s="11"/>
      <c r="D55" s="123"/>
      <c r="E55" s="123"/>
      <c r="F55" s="123"/>
      <c r="G55" s="123"/>
      <c r="H55" s="123"/>
      <c r="I55" s="123"/>
    </row>
    <row r="56" spans="1:9" ht="17.850000000000001" customHeight="1">
      <c r="A56" s="198" t="s">
        <v>0</v>
      </c>
      <c r="B56" s="198"/>
      <c r="C56" s="198"/>
      <c r="D56" s="198"/>
      <c r="E56" s="198"/>
      <c r="F56" s="198"/>
      <c r="G56" s="198"/>
      <c r="H56" s="198"/>
      <c r="I56" s="198"/>
    </row>
    <row r="57" spans="1:9" ht="17.850000000000001" customHeight="1">
      <c r="A57" s="193" t="s">
        <v>163</v>
      </c>
      <c r="B57" s="193"/>
      <c r="C57" s="193"/>
      <c r="D57" s="193"/>
      <c r="E57" s="193"/>
      <c r="F57" s="193"/>
      <c r="G57" s="193"/>
      <c r="H57" s="193"/>
      <c r="I57" s="193"/>
    </row>
    <row r="58" spans="1:9" ht="17.850000000000001" customHeight="1">
      <c r="A58" s="194" t="s">
        <v>248</v>
      </c>
      <c r="B58" s="194"/>
      <c r="C58" s="194"/>
      <c r="D58" s="194"/>
      <c r="E58" s="194"/>
      <c r="F58" s="194"/>
      <c r="G58" s="194"/>
      <c r="H58" s="194"/>
      <c r="I58" s="194"/>
    </row>
    <row r="59" spans="1:9" ht="17.850000000000001" customHeight="1">
      <c r="A59" s="195" t="s">
        <v>66</v>
      </c>
      <c r="B59" s="195"/>
      <c r="C59" s="195"/>
      <c r="D59" s="195"/>
      <c r="E59" s="195"/>
      <c r="F59" s="195"/>
      <c r="G59" s="195"/>
      <c r="H59" s="195"/>
      <c r="I59" s="195"/>
    </row>
    <row r="60" spans="1:9" ht="5.0999999999999996" customHeight="1">
      <c r="A60" s="125"/>
      <c r="B60" s="125"/>
      <c r="C60" s="125"/>
      <c r="D60" s="125"/>
      <c r="E60" s="125"/>
      <c r="F60" s="125"/>
      <c r="G60" s="125"/>
      <c r="H60" s="125"/>
    </row>
    <row r="61" spans="1:9" ht="17.850000000000001" customHeight="1">
      <c r="A61" s="126"/>
      <c r="B61" s="1" t="s">
        <v>1</v>
      </c>
      <c r="C61" s="196" t="s">
        <v>2</v>
      </c>
      <c r="D61" s="196"/>
      <c r="E61" s="196"/>
      <c r="F61" s="2"/>
      <c r="G61" s="196" t="s">
        <v>3</v>
      </c>
      <c r="H61" s="196"/>
      <c r="I61" s="196"/>
    </row>
    <row r="62" spans="1:9" ht="17.850000000000001" customHeight="1">
      <c r="A62" s="126"/>
      <c r="B62" s="3"/>
      <c r="C62" s="197" t="s">
        <v>4</v>
      </c>
      <c r="D62" s="197"/>
      <c r="E62" s="197"/>
      <c r="F62" s="1"/>
      <c r="G62" s="197" t="s">
        <v>4</v>
      </c>
      <c r="H62" s="197"/>
      <c r="I62" s="197"/>
    </row>
    <row r="63" spans="1:9" ht="17.850000000000001" customHeight="1">
      <c r="A63" s="127"/>
      <c r="C63" s="148" t="s">
        <v>5</v>
      </c>
      <c r="D63" s="118"/>
      <c r="E63" s="148" t="s">
        <v>5</v>
      </c>
      <c r="F63" s="4"/>
      <c r="G63" s="148" t="s">
        <v>5</v>
      </c>
      <c r="H63" s="118"/>
      <c r="I63" s="148" t="s">
        <v>5</v>
      </c>
    </row>
    <row r="64" spans="1:9" ht="17.850000000000001" customHeight="1">
      <c r="A64" s="127"/>
      <c r="C64" s="169" t="s">
        <v>247</v>
      </c>
      <c r="D64" s="118"/>
      <c r="E64" s="148" t="s">
        <v>6</v>
      </c>
      <c r="F64" s="4"/>
      <c r="G64" s="169" t="s">
        <v>247</v>
      </c>
      <c r="H64" s="118"/>
      <c r="I64" s="148" t="s">
        <v>6</v>
      </c>
    </row>
    <row r="65" spans="1:9" ht="17.850000000000001" customHeight="1">
      <c r="A65" s="127"/>
      <c r="C65" s="5">
        <v>2021</v>
      </c>
      <c r="D65" s="118"/>
      <c r="E65" s="6">
        <v>2020</v>
      </c>
      <c r="F65" s="4"/>
      <c r="G65" s="5">
        <v>2021</v>
      </c>
      <c r="H65" s="118"/>
      <c r="I65" s="6">
        <v>2020</v>
      </c>
    </row>
    <row r="66" spans="1:9" ht="17.850000000000001" customHeight="1">
      <c r="A66" s="127"/>
      <c r="C66" s="148" t="s">
        <v>7</v>
      </c>
      <c r="D66" s="7"/>
      <c r="E66" s="6"/>
      <c r="F66" s="4"/>
      <c r="G66" s="148" t="s">
        <v>7</v>
      </c>
      <c r="H66" s="7"/>
      <c r="I66" s="6"/>
    </row>
    <row r="67" spans="1:9" ht="17.850000000000001" customHeight="1">
      <c r="A67" s="150" t="s">
        <v>192</v>
      </c>
      <c r="C67" s="120"/>
      <c r="D67" s="120"/>
      <c r="E67" s="120"/>
      <c r="F67" s="120"/>
      <c r="G67" s="120"/>
      <c r="H67" s="120"/>
      <c r="I67" s="120"/>
    </row>
    <row r="68" spans="1:9" ht="17.850000000000001" customHeight="1">
      <c r="A68" s="14" t="s">
        <v>33</v>
      </c>
      <c r="B68" s="120"/>
      <c r="C68" s="120"/>
      <c r="D68" s="120"/>
      <c r="E68" s="121"/>
      <c r="F68" s="121"/>
      <c r="G68" s="121"/>
      <c r="H68" s="121"/>
      <c r="I68" s="121"/>
    </row>
    <row r="69" spans="1:9" ht="17.850000000000001" customHeight="1">
      <c r="A69" s="9" t="s">
        <v>34</v>
      </c>
      <c r="B69" s="10"/>
      <c r="C69" s="11">
        <v>56680</v>
      </c>
      <c r="D69" s="11"/>
      <c r="E69" s="11">
        <v>24370</v>
      </c>
      <c r="F69" s="11"/>
      <c r="G69" s="159">
        <v>0</v>
      </c>
      <c r="H69" s="133"/>
      <c r="I69" s="159">
        <v>0</v>
      </c>
    </row>
    <row r="70" spans="1:9" ht="17.850000000000001" customHeight="1">
      <c r="A70" s="9" t="s">
        <v>35</v>
      </c>
      <c r="B70" s="10">
        <v>14</v>
      </c>
      <c r="C70" s="11">
        <v>160000</v>
      </c>
      <c r="D70" s="11"/>
      <c r="E70" s="11">
        <v>315680</v>
      </c>
      <c r="F70" s="11"/>
      <c r="G70" s="11">
        <v>140000</v>
      </c>
      <c r="H70" s="11"/>
      <c r="I70" s="11">
        <v>315680</v>
      </c>
    </row>
    <row r="71" spans="1:9" ht="17.850000000000001" customHeight="1">
      <c r="A71" s="9" t="s">
        <v>36</v>
      </c>
      <c r="B71" s="10">
        <v>13</v>
      </c>
      <c r="C71" s="11">
        <v>362000</v>
      </c>
      <c r="D71" s="11"/>
      <c r="E71" s="11">
        <v>438999</v>
      </c>
      <c r="F71" s="11"/>
      <c r="G71" s="11">
        <v>69160</v>
      </c>
      <c r="H71" s="11"/>
      <c r="I71" s="11">
        <v>63537</v>
      </c>
    </row>
    <row r="72" spans="1:9" ht="17.850000000000001" customHeight="1">
      <c r="A72" s="9" t="s">
        <v>37</v>
      </c>
      <c r="B72" s="10"/>
      <c r="D72" s="11"/>
      <c r="E72" s="11"/>
      <c r="F72" s="11"/>
      <c r="H72" s="11"/>
    </row>
    <row r="73" spans="1:9" ht="17.850000000000001" customHeight="1">
      <c r="A73" s="9" t="s">
        <v>164</v>
      </c>
      <c r="B73" s="10"/>
      <c r="C73" s="11">
        <v>120567</v>
      </c>
      <c r="D73" s="11"/>
      <c r="E73" s="11">
        <v>194190</v>
      </c>
      <c r="F73" s="11"/>
      <c r="G73" s="11">
        <v>82206</v>
      </c>
      <c r="H73" s="11"/>
      <c r="I73" s="11">
        <v>165725</v>
      </c>
    </row>
    <row r="74" spans="1:9" ht="17.850000000000001" customHeight="1">
      <c r="A74" s="9" t="s">
        <v>168</v>
      </c>
    </row>
    <row r="75" spans="1:9" ht="17.850000000000001" customHeight="1">
      <c r="A75" s="17" t="s">
        <v>40</v>
      </c>
      <c r="B75" s="10">
        <v>14</v>
      </c>
      <c r="C75" s="11">
        <v>357115</v>
      </c>
      <c r="D75" s="11"/>
      <c r="E75" s="11">
        <v>330941</v>
      </c>
      <c r="F75" s="11"/>
      <c r="G75" s="11">
        <v>104715</v>
      </c>
      <c r="H75" s="11"/>
      <c r="I75" s="11">
        <v>194705</v>
      </c>
    </row>
    <row r="76" spans="1:9" ht="17.850000000000001" customHeight="1">
      <c r="A76" s="9" t="s">
        <v>38</v>
      </c>
    </row>
    <row r="77" spans="1:9" ht="17.850000000000001" customHeight="1">
      <c r="A77" s="17" t="s">
        <v>167</v>
      </c>
      <c r="B77" s="122">
        <v>4.4000000000000004</v>
      </c>
      <c r="C77" s="159">
        <v>0</v>
      </c>
      <c r="D77" s="11"/>
      <c r="E77" s="11">
        <v>55000</v>
      </c>
      <c r="F77" s="11"/>
      <c r="G77" s="159">
        <v>0</v>
      </c>
      <c r="H77" s="133"/>
      <c r="I77" s="159">
        <v>0</v>
      </c>
    </row>
    <row r="78" spans="1:9" ht="17.850000000000001" customHeight="1">
      <c r="A78" s="9" t="s">
        <v>38</v>
      </c>
      <c r="G78" s="135"/>
      <c r="H78" s="135"/>
      <c r="I78" s="135"/>
    </row>
    <row r="79" spans="1:9" ht="17.850000000000001" customHeight="1">
      <c r="A79" s="17" t="s">
        <v>223</v>
      </c>
      <c r="B79" s="151">
        <v>15</v>
      </c>
      <c r="C79" s="11">
        <v>75097</v>
      </c>
      <c r="D79" s="11"/>
      <c r="E79" s="11">
        <v>164897</v>
      </c>
      <c r="F79" s="11"/>
      <c r="G79" s="159">
        <v>0</v>
      </c>
      <c r="H79" s="133"/>
      <c r="I79" s="159">
        <v>0</v>
      </c>
    </row>
    <row r="80" spans="1:9" ht="17.850000000000001" customHeight="1">
      <c r="A80" s="9" t="s">
        <v>41</v>
      </c>
      <c r="B80" s="10">
        <v>16</v>
      </c>
      <c r="C80" s="119">
        <v>794459</v>
      </c>
      <c r="D80" s="11"/>
      <c r="E80" s="11">
        <v>1195066</v>
      </c>
      <c r="F80" s="11"/>
      <c r="G80" s="11">
        <v>794459</v>
      </c>
      <c r="H80" s="11"/>
      <c r="I80" s="11">
        <v>1195066</v>
      </c>
    </row>
    <row r="81" spans="1:9" ht="17.850000000000001" customHeight="1">
      <c r="A81" s="9" t="s">
        <v>42</v>
      </c>
      <c r="B81" s="10">
        <v>17</v>
      </c>
      <c r="C81" s="11">
        <v>293839</v>
      </c>
      <c r="D81" s="11"/>
      <c r="E81" s="11">
        <v>385580</v>
      </c>
      <c r="F81" s="11"/>
      <c r="G81" s="11">
        <v>10052</v>
      </c>
      <c r="H81" s="11"/>
      <c r="I81" s="11">
        <v>9711</v>
      </c>
    </row>
    <row r="82" spans="1:9" ht="17.850000000000001" customHeight="1">
      <c r="A82" s="9" t="s">
        <v>43</v>
      </c>
      <c r="B82" s="138">
        <v>4.4000000000000004</v>
      </c>
      <c r="C82" s="119">
        <v>157500</v>
      </c>
      <c r="D82" s="11"/>
      <c r="E82" s="11">
        <v>167500</v>
      </c>
      <c r="F82" s="11"/>
      <c r="G82" s="159">
        <v>0</v>
      </c>
      <c r="H82" s="133"/>
      <c r="I82" s="159">
        <v>0</v>
      </c>
    </row>
    <row r="83" spans="1:9" ht="17.850000000000001" customHeight="1">
      <c r="A83" s="9" t="s">
        <v>44</v>
      </c>
      <c r="B83" s="10"/>
      <c r="C83" s="11">
        <v>65556</v>
      </c>
      <c r="D83" s="11"/>
      <c r="E83" s="11">
        <v>82969</v>
      </c>
      <c r="F83" s="11"/>
      <c r="G83" s="11">
        <v>11380</v>
      </c>
      <c r="H83" s="11"/>
      <c r="I83" s="11">
        <v>17459</v>
      </c>
    </row>
    <row r="84" spans="1:9" ht="17.850000000000001" customHeight="1">
      <c r="A84" s="9" t="s">
        <v>45</v>
      </c>
      <c r="B84" s="10"/>
      <c r="C84" s="11">
        <v>14209</v>
      </c>
      <c r="D84" s="11"/>
      <c r="E84" s="24">
        <v>17213</v>
      </c>
      <c r="F84" s="11"/>
      <c r="G84" s="11">
        <v>3035</v>
      </c>
      <c r="H84" s="11"/>
      <c r="I84" s="11">
        <v>2306</v>
      </c>
    </row>
    <row r="85" spans="1:9" ht="17.850000000000001" customHeight="1">
      <c r="A85" s="13" t="s">
        <v>46</v>
      </c>
      <c r="B85" s="3"/>
      <c r="C85" s="124">
        <f>SUM(C69:C84)</f>
        <v>2457022</v>
      </c>
      <c r="D85" s="11"/>
      <c r="E85" s="124">
        <f>SUM(E69:E84)</f>
        <v>3372405</v>
      </c>
      <c r="F85" s="128"/>
      <c r="G85" s="124">
        <f>SUM(G69:G84)</f>
        <v>1215007</v>
      </c>
      <c r="H85" s="128"/>
      <c r="I85" s="124">
        <f>SUM(I69:I84)</f>
        <v>1964189</v>
      </c>
    </row>
    <row r="86" spans="1:9" ht="17.850000000000001" customHeight="1">
      <c r="A86" s="129"/>
      <c r="B86" s="10"/>
      <c r="C86" s="11"/>
      <c r="E86" s="11"/>
      <c r="F86" s="128"/>
      <c r="G86" s="11"/>
      <c r="H86" s="128"/>
      <c r="I86" s="11"/>
    </row>
    <row r="87" spans="1:9" ht="17.850000000000001" customHeight="1">
      <c r="A87" s="14" t="s">
        <v>47</v>
      </c>
      <c r="B87" s="3"/>
      <c r="C87" s="11"/>
      <c r="D87" s="11"/>
      <c r="E87" s="11"/>
      <c r="F87" s="11"/>
      <c r="G87" s="11"/>
      <c r="H87" s="11"/>
      <c r="I87" s="11"/>
    </row>
    <row r="88" spans="1:9" ht="17.850000000000001" customHeight="1">
      <c r="A88" s="9" t="s">
        <v>187</v>
      </c>
    </row>
    <row r="89" spans="1:9" ht="17.850000000000001" customHeight="1">
      <c r="A89" s="17" t="s">
        <v>188</v>
      </c>
      <c r="B89" s="10">
        <v>14</v>
      </c>
      <c r="C89" s="11">
        <v>1415186</v>
      </c>
      <c r="D89" s="11"/>
      <c r="E89" s="11">
        <v>1553351</v>
      </c>
      <c r="F89" s="11"/>
      <c r="G89" s="11">
        <v>291820</v>
      </c>
      <c r="H89" s="11"/>
      <c r="I89" s="11">
        <v>20000</v>
      </c>
    </row>
    <row r="90" spans="1:9" ht="17.850000000000001" customHeight="1">
      <c r="A90" s="9" t="s">
        <v>189</v>
      </c>
    </row>
    <row r="91" spans="1:9" ht="17.850000000000001" customHeight="1">
      <c r="A91" s="17" t="s">
        <v>188</v>
      </c>
      <c r="B91" s="10">
        <v>15</v>
      </c>
      <c r="C91" s="119">
        <v>738319</v>
      </c>
      <c r="D91" s="11"/>
      <c r="E91" s="11">
        <v>395000</v>
      </c>
      <c r="G91" s="159">
        <v>0</v>
      </c>
      <c r="I91" s="159">
        <v>0</v>
      </c>
    </row>
    <row r="92" spans="1:9" ht="17.850000000000001" customHeight="1">
      <c r="A92" s="9" t="s">
        <v>190</v>
      </c>
      <c r="C92" s="11"/>
      <c r="D92" s="11"/>
      <c r="E92" s="11"/>
    </row>
    <row r="93" spans="1:9" ht="17.850000000000001" customHeight="1">
      <c r="A93" s="17" t="s">
        <v>188</v>
      </c>
      <c r="B93" s="139">
        <v>4.4000000000000004</v>
      </c>
      <c r="C93" s="159">
        <v>0</v>
      </c>
      <c r="D93" s="11"/>
      <c r="E93" s="11">
        <v>12000</v>
      </c>
      <c r="F93" s="11"/>
      <c r="G93" s="159">
        <v>0</v>
      </c>
      <c r="H93" s="133"/>
      <c r="I93" s="159">
        <v>0</v>
      </c>
    </row>
    <row r="94" spans="1:9" ht="17.850000000000001" customHeight="1">
      <c r="A94" s="9" t="s">
        <v>49</v>
      </c>
      <c r="B94" s="10">
        <v>16</v>
      </c>
      <c r="C94" s="11">
        <v>1234601</v>
      </c>
      <c r="D94" s="11"/>
      <c r="E94" s="11">
        <v>1088119</v>
      </c>
      <c r="F94" s="11"/>
      <c r="G94" s="11">
        <v>1234601</v>
      </c>
      <c r="H94" s="11"/>
      <c r="I94" s="11">
        <v>1088119</v>
      </c>
    </row>
    <row r="95" spans="1:9" ht="17.850000000000001" customHeight="1">
      <c r="A95" s="9" t="s">
        <v>48</v>
      </c>
      <c r="B95" s="10">
        <v>17</v>
      </c>
      <c r="C95" s="11">
        <v>1612669</v>
      </c>
      <c r="D95" s="11"/>
      <c r="E95" s="11">
        <v>1684758</v>
      </c>
      <c r="F95" s="11"/>
      <c r="G95" s="11">
        <v>18119</v>
      </c>
      <c r="H95" s="11"/>
      <c r="I95" s="11">
        <v>23972</v>
      </c>
    </row>
    <row r="96" spans="1:9" ht="17.850000000000001" customHeight="1">
      <c r="A96" s="9" t="s">
        <v>165</v>
      </c>
      <c r="B96" s="10"/>
      <c r="C96" s="159">
        <v>0</v>
      </c>
      <c r="D96" s="11"/>
      <c r="E96" s="11">
        <v>5658</v>
      </c>
      <c r="F96" s="11"/>
      <c r="G96" s="11">
        <v>802</v>
      </c>
      <c r="H96" s="11"/>
      <c r="I96" s="11">
        <v>802</v>
      </c>
    </row>
    <row r="97" spans="1:9" ht="17.850000000000001" customHeight="1">
      <c r="A97" s="9" t="s">
        <v>205</v>
      </c>
      <c r="B97" s="10"/>
      <c r="C97" s="11">
        <v>55236</v>
      </c>
      <c r="D97" s="11"/>
      <c r="E97" s="159">
        <v>0</v>
      </c>
      <c r="F97" s="11"/>
      <c r="G97" s="11">
        <v>33387</v>
      </c>
      <c r="H97" s="11"/>
      <c r="I97" s="159">
        <v>0</v>
      </c>
    </row>
    <row r="98" spans="1:9" ht="17.850000000000001" customHeight="1">
      <c r="A98" s="9" t="s">
        <v>50</v>
      </c>
      <c r="B98" s="10"/>
      <c r="C98" s="11">
        <v>114908</v>
      </c>
      <c r="D98" s="11"/>
      <c r="E98" s="11">
        <v>123593</v>
      </c>
      <c r="F98" s="11"/>
      <c r="G98" s="11">
        <v>53576</v>
      </c>
      <c r="H98" s="11"/>
      <c r="I98" s="11">
        <v>56568</v>
      </c>
    </row>
    <row r="99" spans="1:9" ht="17.850000000000001" customHeight="1">
      <c r="A99" s="9" t="s">
        <v>51</v>
      </c>
      <c r="B99" s="10">
        <v>18</v>
      </c>
      <c r="C99" s="11">
        <v>66565</v>
      </c>
      <c r="D99" s="11"/>
      <c r="E99" s="11">
        <v>67463</v>
      </c>
      <c r="F99" s="11"/>
      <c r="G99" s="11">
        <v>46428</v>
      </c>
      <c r="H99" s="11"/>
      <c r="I99" s="11">
        <v>45002</v>
      </c>
    </row>
    <row r="100" spans="1:9" ht="17.850000000000001" customHeight="1">
      <c r="A100" s="9" t="s">
        <v>52</v>
      </c>
      <c r="B100" s="10"/>
      <c r="C100" s="11">
        <v>20099</v>
      </c>
      <c r="D100" s="11"/>
      <c r="E100" s="11">
        <v>22674</v>
      </c>
      <c r="F100" s="11"/>
      <c r="G100" s="159">
        <v>0</v>
      </c>
      <c r="H100" s="133"/>
      <c r="I100" s="159">
        <v>0</v>
      </c>
    </row>
    <row r="101" spans="1:9" ht="17.850000000000001" customHeight="1">
      <c r="A101" s="9" t="s">
        <v>53</v>
      </c>
      <c r="B101" s="10"/>
      <c r="C101" s="11">
        <v>216999</v>
      </c>
      <c r="D101" s="11"/>
      <c r="E101" s="11">
        <v>42156</v>
      </c>
      <c r="F101" s="11"/>
      <c r="G101" s="11">
        <v>174065</v>
      </c>
      <c r="H101" s="11"/>
      <c r="I101" s="11">
        <v>8234</v>
      </c>
    </row>
    <row r="102" spans="1:9" ht="17.850000000000001" customHeight="1">
      <c r="A102" s="13" t="s">
        <v>54</v>
      </c>
      <c r="B102" s="10"/>
      <c r="C102" s="124">
        <f>SUM(C89:C101)</f>
        <v>5474582</v>
      </c>
      <c r="D102" s="11"/>
      <c r="E102" s="124">
        <f>SUM(E89:E101)</f>
        <v>4994772</v>
      </c>
      <c r="F102" s="11"/>
      <c r="G102" s="124">
        <f>SUM(G89:G101)</f>
        <v>1852798</v>
      </c>
      <c r="H102" s="11"/>
      <c r="I102" s="124">
        <f>SUM(I89:I101)</f>
        <v>1242697</v>
      </c>
    </row>
    <row r="103" spans="1:9" ht="17.850000000000001" customHeight="1">
      <c r="A103" s="18" t="s">
        <v>55</v>
      </c>
      <c r="B103" s="3"/>
      <c r="C103" s="124">
        <f>+C102+C85</f>
        <v>7931604</v>
      </c>
      <c r="D103" s="11"/>
      <c r="E103" s="124">
        <f>+E102+E85</f>
        <v>8367177</v>
      </c>
      <c r="F103" s="11"/>
      <c r="G103" s="124">
        <f>+G102+G85</f>
        <v>3067805</v>
      </c>
      <c r="H103" s="11"/>
      <c r="I103" s="124">
        <f>+I102+I85</f>
        <v>3206886</v>
      </c>
    </row>
    <row r="104" spans="1:9" ht="17.850000000000001" customHeight="1">
      <c r="A104" s="18"/>
      <c r="B104" s="3"/>
      <c r="C104" s="16"/>
      <c r="D104" s="11"/>
      <c r="E104" s="16"/>
      <c r="F104" s="11"/>
      <c r="G104" s="16"/>
      <c r="H104" s="11"/>
      <c r="I104" s="16"/>
    </row>
    <row r="105" spans="1:9" ht="17.850000000000001" customHeight="1">
      <c r="A105" s="18"/>
      <c r="B105" s="3"/>
      <c r="C105" s="16"/>
      <c r="D105" s="11"/>
      <c r="E105" s="16"/>
      <c r="F105" s="11"/>
      <c r="G105" s="16"/>
      <c r="H105" s="11"/>
      <c r="I105" s="16"/>
    </row>
    <row r="106" spans="1:9" ht="17.850000000000001" customHeight="1">
      <c r="A106" s="18"/>
      <c r="B106" s="3"/>
      <c r="C106" s="16"/>
      <c r="D106" s="11"/>
      <c r="E106" s="16"/>
      <c r="F106" s="11"/>
      <c r="G106" s="16"/>
      <c r="H106" s="11"/>
      <c r="I106" s="16"/>
    </row>
    <row r="107" spans="1:9" ht="17.850000000000001" customHeight="1">
      <c r="A107" s="18"/>
      <c r="B107" s="3"/>
      <c r="C107" s="16"/>
      <c r="D107" s="11"/>
      <c r="E107" s="16"/>
      <c r="F107" s="11"/>
      <c r="G107" s="16"/>
      <c r="H107" s="11"/>
      <c r="I107" s="16"/>
    </row>
    <row r="108" spans="1:9" ht="17.850000000000001" customHeight="1">
      <c r="A108" s="18"/>
      <c r="B108" s="3"/>
      <c r="C108" s="16"/>
      <c r="D108" s="11"/>
      <c r="E108" s="16"/>
      <c r="F108" s="11"/>
      <c r="G108" s="16"/>
      <c r="H108" s="11"/>
      <c r="I108" s="16"/>
    </row>
    <row r="109" spans="1:9" ht="17.850000000000001" customHeight="1">
      <c r="A109" s="18"/>
      <c r="B109" s="3"/>
      <c r="C109" s="16"/>
      <c r="D109" s="11"/>
      <c r="E109" s="16"/>
      <c r="F109" s="11"/>
      <c r="G109" s="16"/>
      <c r="H109" s="11"/>
      <c r="I109" s="16"/>
    </row>
    <row r="110" spans="1:9" ht="17.850000000000001" customHeight="1">
      <c r="A110" s="18"/>
      <c r="B110" s="3"/>
      <c r="C110" s="16"/>
      <c r="D110" s="11"/>
      <c r="E110" s="16"/>
      <c r="F110" s="11"/>
      <c r="G110" s="16"/>
      <c r="H110" s="11"/>
      <c r="I110" s="16"/>
    </row>
    <row r="111" spans="1:9" ht="17.850000000000001" customHeight="1">
      <c r="A111" s="198" t="s">
        <v>0</v>
      </c>
      <c r="B111" s="198"/>
      <c r="C111" s="198"/>
      <c r="D111" s="198"/>
      <c r="E111" s="198"/>
      <c r="F111" s="198"/>
      <c r="G111" s="198"/>
      <c r="H111" s="198"/>
      <c r="I111" s="198"/>
    </row>
    <row r="112" spans="1:9" ht="17.850000000000001" customHeight="1">
      <c r="A112" s="193" t="s">
        <v>163</v>
      </c>
      <c r="B112" s="193"/>
      <c r="C112" s="193"/>
      <c r="D112" s="193"/>
      <c r="E112" s="193"/>
      <c r="F112" s="193"/>
      <c r="G112" s="193"/>
      <c r="H112" s="193"/>
      <c r="I112" s="193"/>
    </row>
    <row r="113" spans="1:9" ht="17.850000000000001" customHeight="1">
      <c r="A113" s="194" t="s">
        <v>248</v>
      </c>
      <c r="B113" s="194"/>
      <c r="C113" s="194"/>
      <c r="D113" s="194"/>
      <c r="E113" s="194"/>
      <c r="F113" s="194"/>
      <c r="G113" s="194"/>
      <c r="H113" s="194"/>
      <c r="I113" s="194"/>
    </row>
    <row r="114" spans="1:9" ht="17.850000000000001" customHeight="1">
      <c r="A114" s="195" t="s">
        <v>66</v>
      </c>
      <c r="B114" s="195"/>
      <c r="C114" s="195"/>
      <c r="D114" s="195"/>
      <c r="E114" s="195"/>
      <c r="F114" s="195"/>
      <c r="G114" s="195"/>
      <c r="H114" s="195"/>
      <c r="I114" s="195"/>
    </row>
    <row r="115" spans="1:9" ht="7.15" customHeight="1">
      <c r="A115" s="125"/>
      <c r="B115" s="125"/>
      <c r="C115" s="125"/>
      <c r="D115" s="125"/>
      <c r="E115" s="125"/>
      <c r="F115" s="125"/>
      <c r="G115" s="125"/>
      <c r="H115" s="125"/>
    </row>
    <row r="116" spans="1:9" ht="17.850000000000001" customHeight="1">
      <c r="A116" s="126"/>
      <c r="B116" s="1" t="s">
        <v>191</v>
      </c>
      <c r="C116" s="196" t="s">
        <v>2</v>
      </c>
      <c r="D116" s="196"/>
      <c r="E116" s="196"/>
      <c r="F116" s="2"/>
      <c r="G116" s="196" t="s">
        <v>3</v>
      </c>
      <c r="H116" s="196"/>
      <c r="I116" s="196"/>
    </row>
    <row r="117" spans="1:9" ht="17.850000000000001" customHeight="1">
      <c r="A117" s="126"/>
      <c r="B117" s="3"/>
      <c r="C117" s="197" t="s">
        <v>4</v>
      </c>
      <c r="D117" s="197"/>
      <c r="E117" s="197"/>
      <c r="F117" s="1"/>
      <c r="G117" s="197" t="s">
        <v>4</v>
      </c>
      <c r="H117" s="197"/>
      <c r="I117" s="197"/>
    </row>
    <row r="118" spans="1:9" ht="17.850000000000001" customHeight="1">
      <c r="A118" s="126"/>
      <c r="B118" s="3"/>
      <c r="C118" s="148" t="s">
        <v>5</v>
      </c>
      <c r="D118" s="118"/>
      <c r="E118" s="148" t="s">
        <v>5</v>
      </c>
      <c r="F118" s="4"/>
      <c r="G118" s="148" t="s">
        <v>5</v>
      </c>
      <c r="H118" s="118"/>
      <c r="I118" s="148" t="s">
        <v>5</v>
      </c>
    </row>
    <row r="119" spans="1:9" ht="17.850000000000001" customHeight="1">
      <c r="A119" s="126"/>
      <c r="B119" s="3"/>
      <c r="C119" s="169" t="s">
        <v>247</v>
      </c>
      <c r="D119" s="118"/>
      <c r="E119" s="148" t="s">
        <v>6</v>
      </c>
      <c r="F119" s="4"/>
      <c r="G119" s="169" t="s">
        <v>247</v>
      </c>
      <c r="H119" s="118"/>
      <c r="I119" s="148" t="s">
        <v>6</v>
      </c>
    </row>
    <row r="120" spans="1:9" ht="17.850000000000001" customHeight="1">
      <c r="A120" s="126"/>
      <c r="B120" s="3"/>
      <c r="C120" s="5">
        <v>2021</v>
      </c>
      <c r="D120" s="118"/>
      <c r="E120" s="6">
        <v>2020</v>
      </c>
      <c r="F120" s="4"/>
      <c r="G120" s="5">
        <v>2021</v>
      </c>
      <c r="H120" s="118"/>
      <c r="I120" s="6">
        <v>2020</v>
      </c>
    </row>
    <row r="121" spans="1:9" ht="17.850000000000001" customHeight="1">
      <c r="A121" s="126"/>
      <c r="B121" s="3"/>
      <c r="C121" s="148" t="s">
        <v>7</v>
      </c>
      <c r="D121" s="7"/>
      <c r="E121" s="6"/>
      <c r="F121" s="4"/>
      <c r="G121" s="148" t="s">
        <v>7</v>
      </c>
      <c r="H121" s="7"/>
      <c r="I121" s="6"/>
    </row>
    <row r="122" spans="1:9" ht="17.850000000000001" customHeight="1">
      <c r="A122" s="150" t="s">
        <v>193</v>
      </c>
      <c r="C122" s="120"/>
      <c r="D122" s="120"/>
      <c r="E122" s="120"/>
      <c r="F122" s="120"/>
      <c r="G122" s="120"/>
      <c r="H122" s="120"/>
      <c r="I122" s="120"/>
    </row>
    <row r="123" spans="1:9" ht="17.850000000000001" customHeight="1">
      <c r="A123" s="8" t="s">
        <v>166</v>
      </c>
      <c r="C123" s="120"/>
      <c r="D123" s="120"/>
      <c r="E123" s="120"/>
      <c r="F123" s="120"/>
      <c r="G123" s="120"/>
      <c r="H123" s="120"/>
      <c r="I123" s="120"/>
    </row>
    <row r="124" spans="1:9" ht="17.850000000000001" customHeight="1">
      <c r="A124" s="14" t="s">
        <v>56</v>
      </c>
      <c r="B124" s="10">
        <v>25</v>
      </c>
    </row>
    <row r="125" spans="1:9" ht="17.850000000000001" customHeight="1">
      <c r="A125" s="129" t="s">
        <v>57</v>
      </c>
      <c r="B125" s="3"/>
      <c r="C125" s="120"/>
      <c r="D125" s="120"/>
      <c r="E125" s="120"/>
      <c r="F125" s="120"/>
      <c r="G125" s="120"/>
      <c r="H125" s="120"/>
      <c r="I125" s="120"/>
    </row>
    <row r="126" spans="1:9" ht="17.850000000000001" customHeight="1" thickBot="1">
      <c r="A126" s="13" t="s">
        <v>213</v>
      </c>
      <c r="B126" s="3"/>
      <c r="C126" s="153">
        <v>1386575</v>
      </c>
      <c r="D126" s="120"/>
      <c r="E126" s="120"/>
      <c r="F126" s="120"/>
      <c r="G126" s="153">
        <v>1386575</v>
      </c>
      <c r="H126" s="120"/>
      <c r="I126" s="120"/>
    </row>
    <row r="127" spans="1:9" ht="17.850000000000001" customHeight="1" thickTop="1" thickBot="1">
      <c r="A127" s="13" t="s">
        <v>212</v>
      </c>
      <c r="B127" s="3"/>
      <c r="D127" s="128"/>
      <c r="E127" s="153">
        <v>1485342.8419999999</v>
      </c>
      <c r="F127" s="128"/>
      <c r="H127" s="128"/>
      <c r="I127" s="153">
        <v>1485342.8419999999</v>
      </c>
    </row>
    <row r="128" spans="1:9" ht="17.850000000000001" customHeight="1" thickTop="1">
      <c r="A128" s="129" t="s">
        <v>58</v>
      </c>
      <c r="B128" s="10"/>
      <c r="C128" s="11"/>
      <c r="D128" s="128"/>
      <c r="E128" s="11"/>
      <c r="F128" s="128"/>
      <c r="G128" s="11"/>
      <c r="H128" s="128"/>
      <c r="I128" s="11"/>
    </row>
    <row r="129" spans="1:9" ht="17.850000000000001" customHeight="1">
      <c r="A129" s="13" t="s">
        <v>211</v>
      </c>
      <c r="C129" s="11">
        <v>1066596</v>
      </c>
      <c r="D129" s="11"/>
      <c r="E129" s="11">
        <v>1066596</v>
      </c>
      <c r="F129" s="11"/>
      <c r="G129" s="11">
        <v>1066596</v>
      </c>
      <c r="H129" s="11"/>
      <c r="I129" s="11">
        <v>1066596</v>
      </c>
    </row>
    <row r="130" spans="1:9" ht="17.850000000000001" customHeight="1">
      <c r="A130" s="154" t="s">
        <v>59</v>
      </c>
      <c r="B130" s="10"/>
      <c r="C130" s="11">
        <v>98130</v>
      </c>
      <c r="D130" s="11"/>
      <c r="E130" s="11">
        <v>98130</v>
      </c>
      <c r="F130" s="11"/>
      <c r="G130" s="11">
        <v>98130</v>
      </c>
      <c r="H130" s="11"/>
      <c r="I130" s="11">
        <v>98130</v>
      </c>
    </row>
    <row r="131" spans="1:9" ht="17.850000000000001" customHeight="1">
      <c r="A131" s="154" t="s">
        <v>60</v>
      </c>
      <c r="B131" s="10"/>
      <c r="C131" s="11"/>
      <c r="D131" s="128"/>
      <c r="E131" s="11"/>
      <c r="F131" s="128"/>
      <c r="G131" s="11"/>
      <c r="H131" s="128"/>
      <c r="I131" s="11"/>
    </row>
    <row r="132" spans="1:9" ht="17.850000000000001" customHeight="1">
      <c r="A132" s="129" t="s">
        <v>61</v>
      </c>
      <c r="C132" s="128"/>
      <c r="D132" s="128"/>
      <c r="E132" s="128"/>
      <c r="F132" s="128"/>
      <c r="G132" s="128"/>
      <c r="H132" s="128"/>
      <c r="I132" s="128"/>
    </row>
    <row r="133" spans="1:9" ht="17.850000000000001" customHeight="1">
      <c r="A133" s="129" t="s">
        <v>224</v>
      </c>
      <c r="B133" s="10"/>
      <c r="C133" s="11">
        <v>49702</v>
      </c>
      <c r="D133" s="128"/>
      <c r="E133" s="11">
        <v>49702</v>
      </c>
      <c r="F133" s="128"/>
      <c r="G133" s="11">
        <v>49702</v>
      </c>
      <c r="H133" s="128"/>
      <c r="I133" s="11">
        <v>49702</v>
      </c>
    </row>
    <row r="134" spans="1:9" ht="17.850000000000001" customHeight="1">
      <c r="A134" s="129" t="s">
        <v>63</v>
      </c>
      <c r="B134" s="10"/>
      <c r="C134" s="11">
        <v>321618</v>
      </c>
      <c r="D134" s="128"/>
      <c r="E134" s="11">
        <v>405206</v>
      </c>
      <c r="F134" s="128"/>
      <c r="G134" s="11">
        <v>221085</v>
      </c>
      <c r="H134" s="128"/>
      <c r="I134" s="11">
        <v>175468</v>
      </c>
    </row>
    <row r="135" spans="1:9" ht="17.850000000000001" customHeight="1">
      <c r="A135" s="154" t="s">
        <v>194</v>
      </c>
      <c r="B135" s="10"/>
      <c r="C135" s="45">
        <v>-82373</v>
      </c>
      <c r="D135" s="128"/>
      <c r="E135" s="45">
        <v>-56277</v>
      </c>
      <c r="F135" s="128"/>
      <c r="G135" s="45">
        <v>77163</v>
      </c>
      <c r="H135" s="128"/>
      <c r="I135" s="45">
        <v>88403</v>
      </c>
    </row>
    <row r="136" spans="1:9" ht="17.850000000000001" customHeight="1">
      <c r="A136" s="15" t="s">
        <v>227</v>
      </c>
      <c r="B136" s="10"/>
      <c r="C136" s="11"/>
      <c r="D136" s="128"/>
      <c r="E136" s="11"/>
      <c r="F136" s="128"/>
      <c r="G136" s="11"/>
      <c r="H136" s="128"/>
      <c r="I136" s="11"/>
    </row>
    <row r="137" spans="1:9" ht="17.850000000000001" customHeight="1">
      <c r="A137" s="155" t="s">
        <v>225</v>
      </c>
      <c r="B137" s="10"/>
      <c r="C137" s="11">
        <f>SUM(C129:C135)</f>
        <v>1453673</v>
      </c>
      <c r="D137" s="128"/>
      <c r="E137" s="11">
        <f>SUM($E$129:$E$135)</f>
        <v>1563357</v>
      </c>
      <c r="F137" s="128"/>
      <c r="G137" s="11">
        <f>SUM($G$129:$G$135)</f>
        <v>1512676</v>
      </c>
      <c r="H137" s="128"/>
      <c r="I137" s="11">
        <f>SUM($I$129:$I$135)</f>
        <v>1478299</v>
      </c>
    </row>
    <row r="138" spans="1:9" ht="17.850000000000001" customHeight="1">
      <c r="A138" s="8" t="s">
        <v>64</v>
      </c>
      <c r="B138" s="10"/>
      <c r="C138" s="11">
        <v>940828</v>
      </c>
      <c r="D138" s="128"/>
      <c r="E138" s="11">
        <v>874547</v>
      </c>
      <c r="F138" s="128"/>
      <c r="G138" s="159">
        <v>0</v>
      </c>
      <c r="H138" s="134"/>
      <c r="I138" s="159">
        <v>0</v>
      </c>
    </row>
    <row r="139" spans="1:9" ht="17.850000000000001" customHeight="1">
      <c r="A139" s="18" t="s">
        <v>226</v>
      </c>
      <c r="B139" s="3"/>
      <c r="C139" s="124">
        <f>C137+C138</f>
        <v>2394501</v>
      </c>
      <c r="D139" s="128"/>
      <c r="E139" s="124">
        <f>E137+E138</f>
        <v>2437904</v>
      </c>
      <c r="F139" s="128"/>
      <c r="G139" s="124">
        <f>G137+G138</f>
        <v>1512676</v>
      </c>
      <c r="H139" s="128"/>
      <c r="I139" s="124">
        <f>I137+I138</f>
        <v>1478299</v>
      </c>
    </row>
    <row r="140" spans="1:9" ht="17.850000000000001" customHeight="1" thickBot="1">
      <c r="A140" s="15" t="s">
        <v>195</v>
      </c>
      <c r="B140" s="3"/>
      <c r="C140" s="132">
        <f>C139+C103</f>
        <v>10326105</v>
      </c>
      <c r="D140" s="128"/>
      <c r="E140" s="153">
        <f>E139+E103</f>
        <v>10805081</v>
      </c>
      <c r="F140" s="128"/>
      <c r="G140" s="132">
        <f>G139+G103</f>
        <v>4580481</v>
      </c>
      <c r="H140" s="128"/>
      <c r="I140" s="153">
        <f>I139+I103</f>
        <v>4685185</v>
      </c>
    </row>
    <row r="141" spans="1:9" ht="17.850000000000001" customHeight="1" thickTop="1">
      <c r="A141" s="15"/>
      <c r="B141" s="3"/>
      <c r="C141" s="121"/>
      <c r="E141" s="121"/>
      <c r="G141" s="121"/>
      <c r="I141" s="121"/>
    </row>
    <row r="142" spans="1:9" ht="17.850000000000001" customHeight="1">
      <c r="A142" s="15"/>
      <c r="B142" s="3"/>
      <c r="C142" s="121"/>
      <c r="E142" s="11"/>
      <c r="G142" s="121"/>
      <c r="I142" s="11"/>
    </row>
    <row r="143" spans="1:9" ht="17.850000000000001" customHeight="1">
      <c r="A143" s="15"/>
      <c r="B143" s="3"/>
      <c r="C143" s="121"/>
      <c r="E143" s="11"/>
      <c r="G143" s="121"/>
      <c r="I143" s="11"/>
    </row>
    <row r="144" spans="1:9" ht="17.850000000000001" customHeight="1">
      <c r="A144" s="15"/>
      <c r="B144" s="3"/>
      <c r="C144" s="121"/>
      <c r="E144" s="11"/>
      <c r="G144" s="121"/>
      <c r="I144" s="11"/>
    </row>
    <row r="145" spans="1:9" ht="17.850000000000001" customHeight="1">
      <c r="A145" s="15"/>
      <c r="B145" s="3"/>
      <c r="C145" s="121"/>
      <c r="E145" s="11"/>
      <c r="G145" s="121"/>
      <c r="I145" s="11"/>
    </row>
    <row r="146" spans="1:9" ht="17.850000000000001" customHeight="1">
      <c r="A146" s="15"/>
      <c r="B146" s="3"/>
      <c r="C146" s="121"/>
      <c r="E146" s="11"/>
      <c r="G146" s="121"/>
      <c r="I146" s="11"/>
    </row>
    <row r="147" spans="1:9" ht="17.850000000000001" customHeight="1">
      <c r="A147" s="15"/>
      <c r="B147" s="3"/>
      <c r="C147" s="121"/>
      <c r="E147" s="11"/>
      <c r="G147" s="121"/>
      <c r="I147" s="11"/>
    </row>
    <row r="148" spans="1:9" ht="17.850000000000001" customHeight="1">
      <c r="A148" s="15"/>
      <c r="B148" s="3"/>
      <c r="C148" s="121"/>
      <c r="E148" s="11"/>
      <c r="G148" s="121"/>
      <c r="I148" s="11"/>
    </row>
    <row r="149" spans="1:9" ht="17.850000000000001" customHeight="1">
      <c r="A149" s="15"/>
      <c r="B149" s="3"/>
      <c r="C149" s="121"/>
      <c r="E149" s="11"/>
      <c r="G149" s="121"/>
      <c r="I149" s="11"/>
    </row>
    <row r="150" spans="1:9" ht="17.850000000000001" customHeight="1">
      <c r="A150" s="15"/>
      <c r="B150" s="3"/>
      <c r="C150" s="121"/>
      <c r="E150" s="11"/>
      <c r="G150" s="121"/>
      <c r="I150" s="11"/>
    </row>
    <row r="151" spans="1:9" ht="17.850000000000001" customHeight="1">
      <c r="A151" s="15"/>
      <c r="B151" s="3"/>
      <c r="C151" s="121"/>
      <c r="E151" s="11"/>
      <c r="G151" s="121"/>
      <c r="I151" s="11"/>
    </row>
    <row r="152" spans="1:9" ht="17.850000000000001" customHeight="1">
      <c r="A152" s="15"/>
      <c r="B152" s="3"/>
      <c r="C152" s="121"/>
      <c r="E152" s="11"/>
      <c r="G152" s="121"/>
      <c r="I152" s="11"/>
    </row>
    <row r="153" spans="1:9" ht="17.850000000000001" customHeight="1">
      <c r="A153" s="15"/>
      <c r="B153" s="3"/>
      <c r="C153" s="121"/>
      <c r="E153" s="11"/>
      <c r="G153" s="121"/>
      <c r="I153" s="11"/>
    </row>
    <row r="154" spans="1:9" ht="17.850000000000001" customHeight="1">
      <c r="A154" s="15"/>
      <c r="B154" s="3"/>
      <c r="C154" s="121"/>
      <c r="E154" s="11"/>
      <c r="G154" s="121"/>
      <c r="I154" s="11"/>
    </row>
    <row r="155" spans="1:9" ht="17.850000000000001" customHeight="1">
      <c r="A155" s="15"/>
      <c r="B155" s="3"/>
      <c r="C155" s="121"/>
      <c r="E155" s="11"/>
      <c r="G155" s="121"/>
      <c r="I155" s="11"/>
    </row>
    <row r="156" spans="1:9" ht="17.850000000000001" customHeight="1">
      <c r="A156" s="15"/>
      <c r="B156" s="3"/>
      <c r="C156" s="121"/>
      <c r="E156" s="11"/>
      <c r="G156" s="121"/>
      <c r="I156" s="11"/>
    </row>
    <row r="157" spans="1:9" ht="17.850000000000001" customHeight="1">
      <c r="A157" s="15"/>
      <c r="B157" s="3"/>
      <c r="C157" s="121"/>
      <c r="E157" s="11"/>
      <c r="G157" s="121"/>
      <c r="I157" s="11"/>
    </row>
    <row r="158" spans="1:9" ht="17.850000000000001" customHeight="1">
      <c r="A158" s="15"/>
      <c r="B158" s="3"/>
      <c r="C158" s="121"/>
      <c r="E158" s="11"/>
      <c r="G158" s="121"/>
      <c r="I158" s="11"/>
    </row>
    <row r="159" spans="1:9" ht="17.850000000000001" customHeight="1">
      <c r="A159" s="15"/>
      <c r="B159" s="3"/>
      <c r="C159" s="121"/>
      <c r="E159" s="11"/>
      <c r="G159" s="121"/>
      <c r="I159" s="11"/>
    </row>
    <row r="160" spans="1:9" ht="17.850000000000001" customHeight="1">
      <c r="A160" s="192" t="s">
        <v>32</v>
      </c>
      <c r="B160" s="192"/>
      <c r="C160" s="192"/>
      <c r="D160" s="192"/>
      <c r="E160" s="192"/>
      <c r="F160" s="192"/>
      <c r="G160" s="192"/>
      <c r="I160" s="11"/>
    </row>
  </sheetData>
  <mergeCells count="26">
    <mergeCell ref="A59:I59"/>
    <mergeCell ref="A1:I1"/>
    <mergeCell ref="A2:I2"/>
    <mergeCell ref="A3:I3"/>
    <mergeCell ref="A4:I4"/>
    <mergeCell ref="C6:E6"/>
    <mergeCell ref="G6:I6"/>
    <mergeCell ref="C7:E7"/>
    <mergeCell ref="G7:I7"/>
    <mergeCell ref="A56:I56"/>
    <mergeCell ref="A57:I57"/>
    <mergeCell ref="A58:I58"/>
    <mergeCell ref="A51:G51"/>
    <mergeCell ref="C61:E61"/>
    <mergeCell ref="G61:I61"/>
    <mergeCell ref="C62:E62"/>
    <mergeCell ref="G62:I62"/>
    <mergeCell ref="A111:I111"/>
    <mergeCell ref="A160:G160"/>
    <mergeCell ref="A112:I112"/>
    <mergeCell ref="A113:I113"/>
    <mergeCell ref="A114:I114"/>
    <mergeCell ref="C116:E116"/>
    <mergeCell ref="G116:I116"/>
    <mergeCell ref="C117:E117"/>
    <mergeCell ref="G117:I117"/>
  </mergeCells>
  <pageMargins left="0.8" right="0.4" top="1" bottom="0.3" header="0.6" footer="0.3"/>
  <pageSetup paperSize="9" scale="75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41"/>
  <sheetViews>
    <sheetView topLeftCell="A52" zoomScale="80" zoomScaleNormal="80" zoomScaleSheetLayoutView="100" workbookViewId="0">
      <selection activeCell="A22" sqref="A22"/>
    </sheetView>
  </sheetViews>
  <sheetFormatPr defaultColWidth="12.85546875" defaultRowHeight="17.850000000000001" customHeight="1"/>
  <cols>
    <col min="1" max="1" width="55.42578125" style="19" customWidth="1"/>
    <col min="2" max="2" width="9.85546875" style="21" customWidth="1"/>
    <col min="3" max="3" width="11.42578125" style="19" customWidth="1"/>
    <col min="4" max="4" width="1.85546875" style="19" customWidth="1"/>
    <col min="5" max="5" width="11.42578125" style="19" customWidth="1"/>
    <col min="6" max="6" width="1.85546875" style="19" customWidth="1"/>
    <col min="7" max="7" width="11.42578125" style="19" customWidth="1"/>
    <col min="8" max="8" width="1.85546875" style="19" customWidth="1"/>
    <col min="9" max="9" width="11.42578125" style="19" customWidth="1"/>
    <col min="10" max="10" width="1.140625" style="19" customWidth="1"/>
    <col min="11" max="11" width="15.85546875" style="19" customWidth="1"/>
    <col min="12" max="16384" width="12.85546875" style="19"/>
  </cols>
  <sheetData>
    <row r="1" spans="1:9" ht="17.85000000000000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ht="17.850000000000001" customHeight="1">
      <c r="A2" s="198" t="s">
        <v>214</v>
      </c>
      <c r="B2" s="198"/>
      <c r="C2" s="198"/>
      <c r="D2" s="198"/>
      <c r="E2" s="198"/>
      <c r="F2" s="198"/>
      <c r="G2" s="198"/>
      <c r="H2" s="198"/>
      <c r="I2" s="198"/>
    </row>
    <row r="3" spans="1:9" ht="17.850000000000001" customHeight="1">
      <c r="A3" s="198" t="s">
        <v>245</v>
      </c>
      <c r="B3" s="198"/>
      <c r="C3" s="198"/>
      <c r="D3" s="198"/>
      <c r="E3" s="198"/>
      <c r="F3" s="198"/>
      <c r="G3" s="198"/>
      <c r="H3" s="198"/>
      <c r="I3" s="198"/>
    </row>
    <row r="4" spans="1:9" ht="17.850000000000001" customHeight="1">
      <c r="A4" s="193" t="s">
        <v>65</v>
      </c>
      <c r="B4" s="198"/>
      <c r="C4" s="198"/>
      <c r="D4" s="198"/>
      <c r="E4" s="198"/>
      <c r="F4" s="198"/>
      <c r="G4" s="198"/>
      <c r="H4" s="198"/>
      <c r="I4" s="198"/>
    </row>
    <row r="5" spans="1:9" ht="17.850000000000001" customHeight="1">
      <c r="A5" s="200" t="s">
        <v>66</v>
      </c>
      <c r="B5" s="200"/>
      <c r="C5" s="200"/>
      <c r="D5" s="200"/>
      <c r="E5" s="200"/>
      <c r="F5" s="200"/>
      <c r="G5" s="200"/>
      <c r="H5" s="200"/>
      <c r="I5" s="200"/>
    </row>
    <row r="6" spans="1:9" ht="6.2" customHeight="1">
      <c r="A6" s="20"/>
      <c r="C6" s="21"/>
      <c r="G6" s="21"/>
    </row>
    <row r="7" spans="1:9" ht="17.850000000000001" customHeight="1">
      <c r="A7" s="20"/>
      <c r="B7" s="1" t="s">
        <v>1</v>
      </c>
      <c r="C7" s="201" t="s">
        <v>2</v>
      </c>
      <c r="D7" s="201"/>
      <c r="E7" s="201"/>
      <c r="F7" s="2"/>
      <c r="G7" s="201" t="s">
        <v>3</v>
      </c>
      <c r="H7" s="201"/>
      <c r="I7" s="201"/>
    </row>
    <row r="8" spans="1:9" ht="17.850000000000001" customHeight="1">
      <c r="A8" s="20"/>
      <c r="C8" s="202" t="s">
        <v>4</v>
      </c>
      <c r="D8" s="202"/>
      <c r="E8" s="202"/>
      <c r="F8" s="4"/>
      <c r="G8" s="202" t="s">
        <v>4</v>
      </c>
      <c r="H8" s="202"/>
      <c r="I8" s="202"/>
    </row>
    <row r="9" spans="1:9" ht="17.850000000000001" customHeight="1">
      <c r="C9" s="5">
        <v>2021</v>
      </c>
      <c r="D9" s="3"/>
      <c r="E9" s="5">
        <v>2020</v>
      </c>
      <c r="F9" s="3"/>
      <c r="G9" s="5">
        <v>2021</v>
      </c>
      <c r="H9" s="3"/>
      <c r="I9" s="5">
        <v>2020</v>
      </c>
    </row>
    <row r="10" spans="1:9" ht="17.850000000000001" customHeight="1">
      <c r="A10" s="14" t="s">
        <v>67</v>
      </c>
      <c r="C10" s="3"/>
      <c r="D10" s="3"/>
      <c r="E10" s="22"/>
      <c r="F10" s="3"/>
      <c r="G10" s="3"/>
      <c r="H10" s="3"/>
      <c r="I10" s="3"/>
    </row>
    <row r="11" spans="1:9" ht="17.850000000000001" customHeight="1">
      <c r="A11" s="9" t="s">
        <v>68</v>
      </c>
      <c r="B11" s="23"/>
      <c r="C11" s="24">
        <v>174861</v>
      </c>
      <c r="D11" s="11"/>
      <c r="E11" s="24">
        <v>242084</v>
      </c>
      <c r="F11" s="11"/>
      <c r="G11" s="42">
        <v>150395</v>
      </c>
      <c r="H11" s="11"/>
      <c r="I11" s="170">
        <v>0</v>
      </c>
    </row>
    <row r="12" spans="1:9" ht="17.850000000000001" customHeight="1">
      <c r="A12" s="9" t="s">
        <v>69</v>
      </c>
      <c r="B12" s="23"/>
      <c r="C12" s="24">
        <v>16167</v>
      </c>
      <c r="D12" s="11"/>
      <c r="E12" s="24">
        <v>20360</v>
      </c>
      <c r="F12" s="11"/>
      <c r="G12" s="24">
        <v>15981</v>
      </c>
      <c r="H12" s="11"/>
      <c r="I12" s="24">
        <v>19643</v>
      </c>
    </row>
    <row r="13" spans="1:9" ht="17.850000000000001" customHeight="1">
      <c r="A13" s="9" t="s">
        <v>70</v>
      </c>
      <c r="B13" s="23"/>
      <c r="C13" s="24">
        <v>52404</v>
      </c>
      <c r="D13" s="11"/>
      <c r="E13" s="24">
        <v>139643</v>
      </c>
      <c r="F13" s="11"/>
      <c r="G13" s="141">
        <v>0</v>
      </c>
      <c r="H13" s="11"/>
      <c r="I13" s="170">
        <v>0</v>
      </c>
    </row>
    <row r="14" spans="1:9" ht="17.850000000000001" customHeight="1">
      <c r="A14" s="9" t="s">
        <v>71</v>
      </c>
      <c r="B14" s="189"/>
      <c r="C14" s="24">
        <v>14048</v>
      </c>
      <c r="D14" s="11"/>
      <c r="E14" s="24">
        <v>16877</v>
      </c>
      <c r="F14" s="11"/>
      <c r="G14" s="141">
        <v>0</v>
      </c>
      <c r="H14" s="11"/>
      <c r="I14" s="170">
        <v>0</v>
      </c>
    </row>
    <row r="15" spans="1:9" ht="17.850000000000001" customHeight="1">
      <c r="A15" s="9" t="s">
        <v>72</v>
      </c>
      <c r="B15" s="23"/>
      <c r="C15" s="24">
        <v>6081</v>
      </c>
      <c r="D15" s="11"/>
      <c r="E15" s="24">
        <v>7432</v>
      </c>
      <c r="F15" s="11"/>
      <c r="G15" s="24">
        <v>8833</v>
      </c>
      <c r="H15" s="11"/>
      <c r="I15" s="24">
        <v>12307</v>
      </c>
    </row>
    <row r="16" spans="1:9" ht="17.850000000000001" customHeight="1">
      <c r="A16" s="9" t="s">
        <v>73</v>
      </c>
      <c r="B16" s="23">
        <v>19</v>
      </c>
      <c r="C16" s="24">
        <v>279745</v>
      </c>
      <c r="D16" s="11"/>
      <c r="E16" s="24">
        <v>19154</v>
      </c>
      <c r="F16" s="11"/>
      <c r="G16" s="24">
        <v>5029</v>
      </c>
      <c r="H16" s="11"/>
      <c r="I16" s="24">
        <v>7008</v>
      </c>
    </row>
    <row r="17" spans="1:9" ht="17.850000000000001" customHeight="1">
      <c r="A17" s="13" t="s">
        <v>270</v>
      </c>
      <c r="B17" s="23"/>
      <c r="C17" s="26">
        <f>SUM(C11:C16)</f>
        <v>543306</v>
      </c>
      <c r="D17" s="11"/>
      <c r="E17" s="26">
        <f>SUM(E11:E16)</f>
        <v>445550</v>
      </c>
      <c r="F17" s="11"/>
      <c r="G17" s="26">
        <f>SUM(G11:G16)</f>
        <v>180238</v>
      </c>
      <c r="H17" s="11"/>
      <c r="I17" s="26">
        <f>SUM(I11:I16)</f>
        <v>38958</v>
      </c>
    </row>
    <row r="18" spans="1:9" ht="17.850000000000001" customHeight="1">
      <c r="A18" s="18"/>
      <c r="B18" s="27"/>
      <c r="C18" s="28"/>
      <c r="D18" s="11"/>
      <c r="E18" s="28"/>
      <c r="F18" s="11"/>
      <c r="G18" s="28"/>
      <c r="H18" s="11"/>
      <c r="I18" s="28"/>
    </row>
    <row r="19" spans="1:9" ht="17.850000000000001" customHeight="1">
      <c r="A19" s="14" t="s">
        <v>74</v>
      </c>
      <c r="B19" s="27"/>
      <c r="C19" s="24"/>
      <c r="D19" s="11"/>
      <c r="E19" s="24"/>
      <c r="F19" s="11"/>
      <c r="G19" s="28"/>
      <c r="H19" s="11"/>
      <c r="I19" s="24"/>
    </row>
    <row r="20" spans="1:9" ht="17.850000000000001" customHeight="1">
      <c r="A20" s="9" t="s">
        <v>75</v>
      </c>
      <c r="B20" s="23"/>
      <c r="C20" s="28">
        <v>116064</v>
      </c>
      <c r="D20" s="11"/>
      <c r="E20" s="28">
        <v>166952</v>
      </c>
      <c r="F20" s="11"/>
      <c r="G20" s="28">
        <v>101090</v>
      </c>
      <c r="H20" s="16"/>
      <c r="I20" s="170">
        <v>0</v>
      </c>
    </row>
    <row r="21" spans="1:9" ht="17.850000000000001" customHeight="1">
      <c r="A21" s="9" t="s">
        <v>76</v>
      </c>
      <c r="B21" s="23"/>
      <c r="C21" s="28">
        <v>10075</v>
      </c>
      <c r="D21" s="11"/>
      <c r="E21" s="28">
        <v>10666</v>
      </c>
      <c r="F21" s="11"/>
      <c r="G21" s="28">
        <v>10373</v>
      </c>
      <c r="H21" s="16"/>
      <c r="I21" s="28">
        <v>10970</v>
      </c>
    </row>
    <row r="22" spans="1:9" ht="17.850000000000001" customHeight="1">
      <c r="A22" s="9" t="s">
        <v>77</v>
      </c>
      <c r="B22" s="23"/>
      <c r="C22" s="28">
        <v>96051</v>
      </c>
      <c r="D22" s="11"/>
      <c r="E22" s="28">
        <v>102242</v>
      </c>
      <c r="F22" s="30"/>
      <c r="G22" s="12">
        <v>0</v>
      </c>
      <c r="H22" s="16"/>
      <c r="I22" s="170">
        <v>0</v>
      </c>
    </row>
    <row r="23" spans="1:9" ht="17.850000000000001" customHeight="1">
      <c r="A23" s="9" t="s">
        <v>215</v>
      </c>
      <c r="B23" s="23"/>
      <c r="C23" s="28">
        <v>13262</v>
      </c>
      <c r="D23" s="11"/>
      <c r="E23" s="28">
        <v>15486</v>
      </c>
      <c r="F23" s="30"/>
      <c r="G23" s="12">
        <v>0</v>
      </c>
      <c r="H23" s="16"/>
      <c r="I23" s="170">
        <v>0</v>
      </c>
    </row>
    <row r="24" spans="1:9" ht="17.850000000000001" customHeight="1">
      <c r="A24" s="9" t="s">
        <v>78</v>
      </c>
      <c r="B24" s="23"/>
      <c r="C24" s="28">
        <v>24224</v>
      </c>
      <c r="D24" s="11"/>
      <c r="E24" s="28">
        <v>24876</v>
      </c>
      <c r="F24" s="16"/>
      <c r="G24" s="28">
        <v>9506</v>
      </c>
      <c r="H24" s="16"/>
      <c r="I24" s="28">
        <v>2805</v>
      </c>
    </row>
    <row r="25" spans="1:9" ht="17.850000000000001" customHeight="1">
      <c r="A25" s="9" t="s">
        <v>79</v>
      </c>
      <c r="B25" s="23"/>
      <c r="C25" s="31">
        <v>98128</v>
      </c>
      <c r="D25" s="16"/>
      <c r="E25" s="31">
        <v>94211</v>
      </c>
      <c r="F25" s="16"/>
      <c r="G25" s="31">
        <v>40666</v>
      </c>
      <c r="H25" s="16"/>
      <c r="I25" s="31">
        <v>32336</v>
      </c>
    </row>
    <row r="26" spans="1:9" ht="17.850000000000001" customHeight="1">
      <c r="A26" s="13" t="s">
        <v>80</v>
      </c>
      <c r="B26" s="23"/>
      <c r="C26" s="31">
        <f>SUM(C20:C25)</f>
        <v>357804</v>
      </c>
      <c r="D26" s="11"/>
      <c r="E26" s="31">
        <f>SUM(E20:E25)</f>
        <v>414433</v>
      </c>
      <c r="F26" s="11"/>
      <c r="G26" s="31">
        <f>SUM(G20:G25)</f>
        <v>161635</v>
      </c>
      <c r="H26" s="11"/>
      <c r="I26" s="31">
        <f>SUM(I20:I25)</f>
        <v>46111</v>
      </c>
    </row>
    <row r="27" spans="1:9" ht="17.850000000000001" customHeight="1">
      <c r="C27" s="32"/>
      <c r="D27" s="32"/>
      <c r="E27" s="32"/>
      <c r="F27" s="32"/>
      <c r="G27" s="32"/>
      <c r="H27" s="32"/>
      <c r="I27" s="32"/>
    </row>
    <row r="28" spans="1:9" ht="17.850000000000001" customHeight="1">
      <c r="A28" s="33" t="s">
        <v>250</v>
      </c>
      <c r="B28" s="23"/>
      <c r="C28" s="28">
        <f>C17-C26</f>
        <v>185502</v>
      </c>
      <c r="D28" s="11"/>
      <c r="E28" s="28">
        <f>E17-E26</f>
        <v>31117</v>
      </c>
      <c r="F28" s="11"/>
      <c r="G28" s="28">
        <f>G17-G26</f>
        <v>18603</v>
      </c>
      <c r="H28" s="11"/>
      <c r="I28" s="28">
        <f>I17-I26</f>
        <v>-7153</v>
      </c>
    </row>
    <row r="29" spans="1:9" ht="17.850000000000001" customHeight="1">
      <c r="A29" s="9" t="s">
        <v>81</v>
      </c>
      <c r="B29" s="23"/>
      <c r="C29" s="28">
        <v>169</v>
      </c>
      <c r="D29" s="11"/>
      <c r="E29" s="28">
        <v>190</v>
      </c>
      <c r="F29" s="11"/>
      <c r="G29" s="28">
        <v>8097</v>
      </c>
      <c r="H29" s="11"/>
      <c r="I29" s="28">
        <v>5666</v>
      </c>
    </row>
    <row r="30" spans="1:9" ht="17.850000000000001" customHeight="1">
      <c r="A30" s="9" t="s">
        <v>82</v>
      </c>
      <c r="B30" s="23"/>
      <c r="C30" s="28">
        <v>-78966</v>
      </c>
      <c r="D30" s="16"/>
      <c r="E30" s="28">
        <v>-124740</v>
      </c>
      <c r="F30" s="16"/>
      <c r="G30" s="16">
        <v>-23295</v>
      </c>
      <c r="H30" s="16"/>
      <c r="I30" s="106">
        <v>-19655</v>
      </c>
    </row>
    <row r="31" spans="1:9" ht="17.850000000000001" customHeight="1">
      <c r="A31" s="9" t="s">
        <v>265</v>
      </c>
      <c r="B31" s="23"/>
      <c r="C31" s="28"/>
      <c r="D31" s="16"/>
      <c r="E31" s="171"/>
      <c r="F31" s="16"/>
      <c r="G31" s="16"/>
      <c r="H31" s="16"/>
      <c r="I31" s="171"/>
    </row>
    <row r="32" spans="1:9" ht="17.850000000000001" customHeight="1">
      <c r="A32" s="17" t="s">
        <v>266</v>
      </c>
      <c r="B32" s="23"/>
      <c r="C32" s="28">
        <v>-2977</v>
      </c>
      <c r="E32" s="28">
        <v>1996</v>
      </c>
      <c r="G32" s="28">
        <v>-3789</v>
      </c>
      <c r="I32" s="106">
        <v>-26</v>
      </c>
    </row>
    <row r="33" spans="1:9" ht="17.850000000000001" customHeight="1">
      <c r="A33" s="34" t="s">
        <v>253</v>
      </c>
      <c r="B33" s="23"/>
      <c r="C33" s="35">
        <f>SUM(C28:C32)</f>
        <v>103728</v>
      </c>
      <c r="D33" s="11"/>
      <c r="E33" s="35">
        <f>SUM(E28:E32)</f>
        <v>-91437</v>
      </c>
      <c r="F33" s="11"/>
      <c r="G33" s="35">
        <f>SUM(G28:G32)</f>
        <v>-384</v>
      </c>
      <c r="H33" s="11"/>
      <c r="I33" s="35">
        <f>SUM(I28:I32)</f>
        <v>-21168</v>
      </c>
    </row>
    <row r="34" spans="1:9" ht="17.850000000000001" customHeight="1">
      <c r="A34" s="34" t="s">
        <v>254</v>
      </c>
      <c r="B34" s="23">
        <v>20</v>
      </c>
      <c r="C34" s="31">
        <v>31620</v>
      </c>
      <c r="D34" s="11"/>
      <c r="E34" s="31">
        <v>-6207</v>
      </c>
      <c r="F34" s="11"/>
      <c r="G34" s="31">
        <v>-614</v>
      </c>
      <c r="H34" s="11"/>
      <c r="I34" s="31">
        <v>214</v>
      </c>
    </row>
    <row r="35" spans="1:9" ht="17.850000000000001" customHeight="1" thickBot="1">
      <c r="A35" s="36" t="s">
        <v>252</v>
      </c>
      <c r="B35" s="23"/>
      <c r="C35" s="37">
        <f>C33-C34</f>
        <v>72108</v>
      </c>
      <c r="D35" s="11"/>
      <c r="E35" s="37">
        <f>E33-E34</f>
        <v>-85230</v>
      </c>
      <c r="F35" s="11"/>
      <c r="G35" s="37">
        <f>G33-G34</f>
        <v>230</v>
      </c>
      <c r="H35" s="11"/>
      <c r="I35" s="37">
        <f>I33-I34</f>
        <v>-21382</v>
      </c>
    </row>
    <row r="36" spans="1:9" ht="17.850000000000001" customHeight="1" thickTop="1">
      <c r="A36" s="13"/>
      <c r="B36" s="23"/>
      <c r="C36" s="28"/>
      <c r="D36" s="11"/>
      <c r="E36" s="28"/>
      <c r="F36" s="11"/>
      <c r="G36" s="28"/>
      <c r="H36" s="11"/>
      <c r="I36" s="28"/>
    </row>
    <row r="37" spans="1:9" ht="17.850000000000001" customHeight="1">
      <c r="A37" s="38" t="s">
        <v>217</v>
      </c>
      <c r="B37" s="23"/>
      <c r="C37" s="28"/>
      <c r="D37" s="11"/>
      <c r="E37" s="28"/>
      <c r="F37" s="11"/>
      <c r="G37" s="28"/>
      <c r="H37" s="11"/>
      <c r="I37" s="28"/>
    </row>
    <row r="38" spans="1:9" ht="17.850000000000001" customHeight="1">
      <c r="A38" s="39" t="s">
        <v>230</v>
      </c>
      <c r="B38" s="23"/>
      <c r="C38" s="16"/>
      <c r="D38" s="11"/>
      <c r="E38" s="28"/>
      <c r="F38" s="11"/>
      <c r="G38" s="28"/>
      <c r="H38" s="11"/>
      <c r="I38" s="28"/>
    </row>
    <row r="39" spans="1:9" ht="17.850000000000001" customHeight="1">
      <c r="A39" s="39" t="s">
        <v>83</v>
      </c>
      <c r="B39" s="23"/>
      <c r="C39" s="16"/>
      <c r="D39" s="11"/>
      <c r="E39" s="28"/>
      <c r="F39" s="11"/>
      <c r="G39" s="28"/>
      <c r="H39" s="11"/>
      <c r="I39" s="28"/>
    </row>
    <row r="40" spans="1:9" ht="17.850000000000001" customHeight="1">
      <c r="A40" s="83" t="s">
        <v>182</v>
      </c>
      <c r="B40" s="23"/>
      <c r="C40" s="31">
        <v>-16635</v>
      </c>
      <c r="D40" s="16"/>
      <c r="E40" s="31">
        <v>-8068</v>
      </c>
      <c r="F40" s="16"/>
      <c r="G40" s="31">
        <v>-1405</v>
      </c>
      <c r="H40" s="16"/>
      <c r="I40" s="31">
        <v>2810</v>
      </c>
    </row>
    <row r="41" spans="1:9" ht="17.850000000000001" customHeight="1">
      <c r="A41" s="25" t="s">
        <v>183</v>
      </c>
      <c r="C41" s="16">
        <f>SUM(C40)</f>
        <v>-16635</v>
      </c>
      <c r="D41" s="11"/>
      <c r="E41" s="16">
        <f>SUM(E40)</f>
        <v>-8068</v>
      </c>
      <c r="F41" s="11"/>
      <c r="G41" s="16">
        <f>SUM(G40)</f>
        <v>-1405</v>
      </c>
      <c r="H41" s="11"/>
      <c r="I41" s="16">
        <f>SUM(I40)</f>
        <v>2810</v>
      </c>
    </row>
    <row r="42" spans="1:9" ht="17.850000000000001" customHeight="1" thickBot="1">
      <c r="A42" s="41" t="s">
        <v>90</v>
      </c>
      <c r="C42" s="37">
        <f>C35+C41</f>
        <v>55473</v>
      </c>
      <c r="D42" s="11"/>
      <c r="E42" s="37">
        <f>E35+E41</f>
        <v>-93298</v>
      </c>
      <c r="F42" s="11"/>
      <c r="G42" s="37">
        <f>G35+G41</f>
        <v>-1175</v>
      </c>
      <c r="H42" s="11"/>
      <c r="I42" s="37">
        <f>I35+I41</f>
        <v>-18572</v>
      </c>
    </row>
    <row r="43" spans="1:9" ht="17.850000000000001" customHeight="1" thickTop="1">
      <c r="A43" s="41"/>
      <c r="C43" s="28"/>
      <c r="D43" s="11"/>
      <c r="E43" s="28"/>
      <c r="F43" s="11"/>
      <c r="G43" s="28"/>
      <c r="H43" s="11"/>
      <c r="I43" s="28"/>
    </row>
    <row r="44" spans="1:9" ht="17.850000000000001" customHeight="1">
      <c r="A44" s="41"/>
      <c r="C44" s="28"/>
      <c r="D44" s="11"/>
      <c r="E44" s="28"/>
      <c r="F44" s="11"/>
      <c r="G44" s="28"/>
      <c r="H44" s="11"/>
      <c r="I44" s="28"/>
    </row>
    <row r="45" spans="1:9" ht="17.850000000000001" customHeight="1">
      <c r="A45" s="41"/>
      <c r="C45" s="28"/>
      <c r="D45" s="11"/>
      <c r="E45" s="28"/>
      <c r="F45" s="11"/>
      <c r="G45" s="28"/>
      <c r="H45" s="11"/>
      <c r="I45" s="28"/>
    </row>
    <row r="46" spans="1:9" ht="17.850000000000001" customHeight="1">
      <c r="A46" s="41"/>
      <c r="C46" s="28"/>
      <c r="D46" s="11"/>
      <c r="E46" s="28"/>
      <c r="F46" s="11"/>
      <c r="G46" s="28"/>
      <c r="H46" s="11"/>
      <c r="I46" s="28"/>
    </row>
    <row r="47" spans="1:9" ht="17.850000000000001" customHeight="1">
      <c r="A47" s="41"/>
      <c r="C47" s="28"/>
      <c r="D47" s="11"/>
      <c r="E47" s="28"/>
      <c r="F47" s="11"/>
      <c r="G47" s="28"/>
      <c r="H47" s="11"/>
      <c r="I47" s="28"/>
    </row>
    <row r="48" spans="1:9" ht="17.850000000000001" customHeight="1">
      <c r="A48" s="41"/>
      <c r="C48" s="28"/>
      <c r="D48" s="11"/>
      <c r="E48" s="28"/>
      <c r="F48" s="11"/>
      <c r="G48" s="28"/>
      <c r="H48" s="11"/>
      <c r="I48" s="28"/>
    </row>
    <row r="49" spans="1:9" ht="17.850000000000001" customHeight="1">
      <c r="A49" s="41"/>
      <c r="C49" s="28"/>
      <c r="D49" s="11"/>
      <c r="E49" s="28"/>
      <c r="F49" s="11"/>
      <c r="G49" s="28"/>
      <c r="H49" s="11"/>
      <c r="I49" s="28"/>
    </row>
    <row r="50" spans="1:9" ht="17.850000000000001" customHeight="1">
      <c r="A50" s="41"/>
      <c r="C50" s="28"/>
      <c r="D50" s="11"/>
      <c r="E50" s="28"/>
      <c r="F50" s="11"/>
      <c r="G50" s="28"/>
      <c r="H50" s="11"/>
      <c r="I50" s="28"/>
    </row>
    <row r="51" spans="1:9" ht="17.850000000000001" customHeight="1">
      <c r="A51" s="41"/>
      <c r="C51" s="28"/>
      <c r="D51" s="11"/>
      <c r="E51" s="28"/>
      <c r="F51" s="11"/>
      <c r="G51" s="28"/>
      <c r="H51" s="11"/>
      <c r="I51" s="28"/>
    </row>
    <row r="52" spans="1:9" ht="17.850000000000001" customHeight="1">
      <c r="A52" s="41"/>
      <c r="C52" s="28"/>
      <c r="D52" s="11"/>
      <c r="E52" s="28"/>
      <c r="F52" s="11"/>
      <c r="G52" s="28"/>
      <c r="H52" s="11"/>
      <c r="I52" s="28"/>
    </row>
    <row r="53" spans="1:9" ht="17.850000000000001" customHeight="1">
      <c r="A53" s="41"/>
      <c r="C53" s="28"/>
      <c r="D53" s="11"/>
      <c r="E53" s="28"/>
      <c r="F53" s="11"/>
      <c r="G53" s="28"/>
      <c r="H53" s="11"/>
      <c r="I53" s="28"/>
    </row>
    <row r="54" spans="1:9" ht="17.850000000000001" customHeight="1">
      <c r="A54" s="41"/>
      <c r="C54" s="28"/>
      <c r="D54" s="11"/>
      <c r="E54" s="28"/>
      <c r="F54" s="11"/>
      <c r="G54" s="28"/>
      <c r="H54" s="11"/>
      <c r="I54" s="28"/>
    </row>
    <row r="55" spans="1:9" ht="17.850000000000001" customHeight="1">
      <c r="A55" s="41"/>
      <c r="C55" s="28"/>
      <c r="D55" s="11"/>
      <c r="E55" s="28"/>
      <c r="F55" s="11"/>
      <c r="G55" s="28"/>
      <c r="H55" s="11"/>
      <c r="I55" s="28"/>
    </row>
    <row r="56" spans="1:9" ht="17.850000000000001" customHeight="1">
      <c r="A56" s="198" t="s">
        <v>0</v>
      </c>
      <c r="B56" s="198"/>
      <c r="C56" s="198"/>
      <c r="D56" s="198"/>
      <c r="E56" s="198"/>
      <c r="F56" s="198"/>
      <c r="G56" s="198"/>
      <c r="H56" s="198"/>
      <c r="I56" s="198"/>
    </row>
    <row r="57" spans="1:9" ht="17.850000000000001" customHeight="1">
      <c r="A57" s="198" t="s">
        <v>216</v>
      </c>
      <c r="B57" s="198"/>
      <c r="C57" s="198"/>
      <c r="D57" s="198"/>
      <c r="E57" s="198"/>
      <c r="F57" s="198"/>
      <c r="G57" s="198"/>
      <c r="H57" s="198"/>
      <c r="I57" s="198"/>
    </row>
    <row r="58" spans="1:9" ht="17.850000000000001" customHeight="1">
      <c r="A58" s="198" t="s">
        <v>245</v>
      </c>
      <c r="B58" s="198"/>
      <c r="C58" s="198"/>
      <c r="D58" s="198"/>
      <c r="E58" s="198"/>
      <c r="F58" s="198"/>
      <c r="G58" s="198"/>
      <c r="H58" s="198"/>
      <c r="I58" s="198"/>
    </row>
    <row r="59" spans="1:9" ht="17.850000000000001" customHeight="1">
      <c r="A59" s="198" t="s">
        <v>65</v>
      </c>
      <c r="B59" s="198"/>
      <c r="C59" s="198"/>
      <c r="D59" s="198"/>
      <c r="E59" s="198"/>
      <c r="F59" s="198"/>
      <c r="G59" s="198"/>
      <c r="H59" s="198"/>
      <c r="I59" s="198"/>
    </row>
    <row r="60" spans="1:9" ht="17.850000000000001" customHeight="1">
      <c r="A60" s="200" t="s">
        <v>66</v>
      </c>
      <c r="B60" s="200"/>
      <c r="C60" s="200"/>
      <c r="D60" s="200"/>
      <c r="E60" s="200"/>
      <c r="F60" s="200"/>
      <c r="G60" s="200"/>
      <c r="H60" s="200"/>
      <c r="I60" s="200"/>
    </row>
    <row r="61" spans="1:9" ht="5.65" customHeight="1">
      <c r="A61" s="20"/>
      <c r="C61" s="21"/>
      <c r="G61" s="21"/>
    </row>
    <row r="62" spans="1:9" ht="17.850000000000001" customHeight="1">
      <c r="A62" s="20"/>
      <c r="B62" s="1" t="s">
        <v>191</v>
      </c>
      <c r="C62" s="201" t="s">
        <v>2</v>
      </c>
      <c r="D62" s="201"/>
      <c r="E62" s="201"/>
      <c r="F62" s="2"/>
      <c r="G62" s="201" t="s">
        <v>3</v>
      </c>
      <c r="H62" s="201"/>
      <c r="I62" s="201"/>
    </row>
    <row r="63" spans="1:9" ht="17.850000000000001" customHeight="1">
      <c r="A63" s="20"/>
      <c r="C63" s="202" t="s">
        <v>4</v>
      </c>
      <c r="D63" s="202"/>
      <c r="E63" s="202"/>
      <c r="F63" s="4"/>
      <c r="G63" s="202" t="s">
        <v>4</v>
      </c>
      <c r="H63" s="202"/>
      <c r="I63" s="202"/>
    </row>
    <row r="64" spans="1:9" ht="17.850000000000001" customHeight="1">
      <c r="C64" s="5">
        <v>2021</v>
      </c>
      <c r="D64" s="3"/>
      <c r="E64" s="5">
        <v>2020</v>
      </c>
      <c r="F64" s="3"/>
      <c r="G64" s="5">
        <v>2021</v>
      </c>
      <c r="H64" s="3"/>
      <c r="I64" s="5">
        <v>2020</v>
      </c>
    </row>
    <row r="65" spans="1:10" ht="17.850000000000001" customHeight="1">
      <c r="A65" s="41" t="s">
        <v>260</v>
      </c>
      <c r="B65" s="23"/>
      <c r="C65" s="25"/>
      <c r="D65" s="25"/>
      <c r="E65" s="42"/>
      <c r="F65" s="25"/>
      <c r="G65" s="25"/>
      <c r="H65" s="42"/>
      <c r="I65" s="25"/>
      <c r="J65" s="43"/>
    </row>
    <row r="66" spans="1:10" ht="17.850000000000001" customHeight="1" thickBot="1">
      <c r="A66" s="40" t="s">
        <v>85</v>
      </c>
      <c r="B66" s="23"/>
      <c r="C66" s="29">
        <f>C35-C67</f>
        <v>72521</v>
      </c>
      <c r="D66" s="11"/>
      <c r="E66" s="29">
        <f>E35-E67</f>
        <v>-80507</v>
      </c>
      <c r="F66" s="11"/>
      <c r="G66" s="44">
        <f>G35</f>
        <v>230</v>
      </c>
      <c r="H66" s="11"/>
      <c r="I66" s="44">
        <f>I35</f>
        <v>-21382</v>
      </c>
    </row>
    <row r="67" spans="1:10" ht="17.850000000000001" customHeight="1" thickTop="1">
      <c r="A67" s="40" t="s">
        <v>86</v>
      </c>
      <c r="B67" s="23"/>
      <c r="C67" s="46">
        <v>-413</v>
      </c>
      <c r="D67" s="11"/>
      <c r="E67" s="137">
        <v>-4723</v>
      </c>
      <c r="F67" s="11"/>
      <c r="G67" s="24"/>
      <c r="H67" s="11"/>
      <c r="I67" s="24"/>
    </row>
    <row r="68" spans="1:10" ht="17.850000000000001" customHeight="1" thickBot="1">
      <c r="A68" s="25"/>
      <c r="B68" s="23"/>
      <c r="C68" s="130">
        <f>SUM(C66:C67)</f>
        <v>72108</v>
      </c>
      <c r="D68" s="11"/>
      <c r="E68" s="37">
        <f>SUM(E66:E67)</f>
        <v>-85230</v>
      </c>
      <c r="F68" s="11"/>
      <c r="G68" s="28"/>
      <c r="H68" s="11"/>
      <c r="I68" s="28"/>
    </row>
    <row r="69" spans="1:10" ht="17.850000000000001" customHeight="1" thickTop="1">
      <c r="A69" s="25"/>
      <c r="B69" s="23"/>
      <c r="C69" s="28"/>
      <c r="D69" s="11"/>
      <c r="E69" s="28"/>
      <c r="F69" s="11"/>
      <c r="G69" s="28"/>
      <c r="H69" s="11"/>
      <c r="I69" s="28"/>
    </row>
    <row r="70" spans="1:10" ht="17.850000000000001" customHeight="1">
      <c r="A70" s="41" t="s">
        <v>251</v>
      </c>
      <c r="B70" s="23"/>
      <c r="C70" s="24"/>
      <c r="D70" s="11"/>
      <c r="E70" s="24"/>
      <c r="F70" s="11"/>
      <c r="G70" s="24"/>
      <c r="H70" s="11"/>
      <c r="I70" s="24"/>
    </row>
    <row r="71" spans="1:10" ht="17.850000000000001" customHeight="1" thickBot="1">
      <c r="A71" s="40" t="s">
        <v>85</v>
      </c>
      <c r="B71" s="23"/>
      <c r="C71" s="28">
        <v>58116</v>
      </c>
      <c r="D71" s="11"/>
      <c r="E71" s="28">
        <f>E42-E72</f>
        <v>-86982</v>
      </c>
      <c r="F71" s="11"/>
      <c r="G71" s="44">
        <f>G42</f>
        <v>-1175</v>
      </c>
      <c r="H71" s="11"/>
      <c r="I71" s="44">
        <f>I42</f>
        <v>-18572</v>
      </c>
    </row>
    <row r="72" spans="1:10" ht="17.850000000000001" customHeight="1" thickTop="1">
      <c r="A72" s="40" t="s">
        <v>86</v>
      </c>
      <c r="B72" s="23"/>
      <c r="C72" s="45">
        <v>-2643</v>
      </c>
      <c r="D72" s="11"/>
      <c r="E72" s="137">
        <v>-6316</v>
      </c>
      <c r="F72" s="11"/>
      <c r="G72" s="24"/>
      <c r="H72" s="11"/>
      <c r="I72" s="24"/>
    </row>
    <row r="73" spans="1:10" ht="17.850000000000001" customHeight="1" thickBot="1">
      <c r="A73" s="25"/>
      <c r="B73" s="23"/>
      <c r="C73" s="37">
        <f>SUM(C71:C72)</f>
        <v>55473</v>
      </c>
      <c r="D73" s="11"/>
      <c r="E73" s="37">
        <f>SUM(E71:E72)</f>
        <v>-93298</v>
      </c>
      <c r="F73" s="11"/>
      <c r="G73" s="28"/>
      <c r="H73" s="11"/>
      <c r="I73" s="28"/>
    </row>
    <row r="74" spans="1:10" ht="17.850000000000001" customHeight="1" thickTop="1">
      <c r="A74" s="25"/>
      <c r="B74" s="23"/>
      <c r="C74" s="47"/>
      <c r="D74" s="3"/>
      <c r="E74" s="47"/>
      <c r="F74" s="3"/>
      <c r="G74" s="47"/>
      <c r="H74" s="3"/>
      <c r="I74" s="47"/>
    </row>
    <row r="75" spans="1:10" ht="17.850000000000001" customHeight="1" thickBot="1">
      <c r="A75" s="41" t="s">
        <v>269</v>
      </c>
      <c r="B75" s="23">
        <v>24</v>
      </c>
      <c r="C75" s="49">
        <f>C66/1066596</f>
        <v>6.7992942032409645E-2</v>
      </c>
      <c r="D75" s="48"/>
      <c r="E75" s="49">
        <f>E66/1066596</f>
        <v>-7.5480313070740934E-2</v>
      </c>
      <c r="F75" s="48"/>
      <c r="G75" s="49">
        <f>G66/1066596</f>
        <v>2.156392861027043E-4</v>
      </c>
      <c r="H75" s="48"/>
      <c r="I75" s="49">
        <f>I66/1066596</f>
        <v>-2.004695311064358E-2</v>
      </c>
    </row>
    <row r="76" spans="1:10" ht="17.850000000000001" customHeight="1" thickTop="1">
      <c r="A76" s="25"/>
      <c r="B76" s="23"/>
      <c r="C76" s="25"/>
      <c r="D76" s="50"/>
      <c r="E76" s="25"/>
      <c r="F76" s="50"/>
      <c r="G76" s="25"/>
      <c r="H76" s="50"/>
      <c r="I76" s="25"/>
      <c r="J76" s="51"/>
    </row>
    <row r="77" spans="1:10" ht="17.850000000000001" customHeight="1">
      <c r="A77" s="3"/>
      <c r="B77" s="23"/>
      <c r="C77" s="25"/>
      <c r="D77" s="25"/>
      <c r="E77" s="25"/>
      <c r="F77" s="25"/>
      <c r="G77" s="25"/>
      <c r="H77" s="25"/>
      <c r="I77" s="25"/>
      <c r="J77" s="52"/>
    </row>
    <row r="78" spans="1:10" ht="17.850000000000001" customHeight="1">
      <c r="A78" s="3"/>
      <c r="B78" s="23"/>
      <c r="C78" s="25"/>
      <c r="D78" s="25"/>
      <c r="E78" s="25"/>
      <c r="F78" s="25"/>
      <c r="G78" s="25"/>
      <c r="H78" s="25"/>
      <c r="I78" s="25"/>
      <c r="J78" s="52"/>
    </row>
    <row r="79" spans="1:10" ht="17.850000000000001" customHeight="1">
      <c r="A79" s="3"/>
      <c r="B79" s="23"/>
      <c r="C79" s="25"/>
      <c r="D79" s="25"/>
      <c r="E79" s="25"/>
      <c r="F79" s="25"/>
      <c r="G79" s="25"/>
      <c r="H79" s="25"/>
      <c r="I79" s="25"/>
      <c r="J79" s="52"/>
    </row>
    <row r="80" spans="1:10" ht="17.850000000000001" customHeight="1">
      <c r="A80" s="3"/>
      <c r="B80" s="23"/>
      <c r="C80" s="25"/>
      <c r="D80" s="25"/>
      <c r="E80" s="25"/>
      <c r="F80" s="25"/>
      <c r="G80" s="25"/>
      <c r="H80" s="25"/>
      <c r="I80" s="25"/>
      <c r="J80" s="52"/>
    </row>
    <row r="81" spans="1:10" ht="17.850000000000001" customHeight="1">
      <c r="A81" s="3"/>
      <c r="B81" s="23"/>
      <c r="C81" s="25"/>
      <c r="D81" s="25"/>
      <c r="E81" s="25"/>
      <c r="F81" s="25"/>
      <c r="G81" s="25"/>
      <c r="H81" s="25"/>
      <c r="I81" s="25"/>
      <c r="J81" s="52"/>
    </row>
    <row r="82" spans="1:10" ht="17.850000000000001" customHeight="1">
      <c r="A82" s="25"/>
      <c r="B82" s="23"/>
      <c r="C82" s="25"/>
      <c r="D82" s="25"/>
      <c r="E82" s="25"/>
      <c r="F82" s="25"/>
      <c r="G82" s="25"/>
      <c r="H82" s="25"/>
      <c r="I82" s="25"/>
      <c r="J82" s="52"/>
    </row>
    <row r="83" spans="1:10" ht="17.850000000000001" customHeight="1">
      <c r="A83" s="25"/>
      <c r="B83" s="23"/>
      <c r="C83" s="25"/>
      <c r="D83" s="25"/>
      <c r="E83" s="25"/>
      <c r="F83" s="25"/>
      <c r="G83" s="25"/>
      <c r="H83" s="25"/>
      <c r="I83" s="25"/>
      <c r="J83" s="52"/>
    </row>
    <row r="84" spans="1:10" ht="17.850000000000001" customHeight="1">
      <c r="A84" s="25"/>
      <c r="B84" s="23"/>
      <c r="C84" s="25"/>
    </row>
    <row r="85" spans="1:10" ht="17.850000000000001" customHeight="1">
      <c r="A85" s="25"/>
      <c r="B85" s="23"/>
      <c r="C85" s="25"/>
      <c r="D85" s="25"/>
      <c r="E85" s="25"/>
      <c r="F85" s="25"/>
      <c r="G85" s="25"/>
      <c r="H85" s="25"/>
      <c r="I85" s="25"/>
      <c r="J85" s="52"/>
    </row>
    <row r="86" spans="1:10" ht="17.850000000000001" customHeight="1">
      <c r="A86" s="25"/>
      <c r="B86" s="23"/>
      <c r="C86" s="25"/>
      <c r="D86" s="25"/>
      <c r="E86" s="25"/>
      <c r="F86" s="25"/>
      <c r="G86" s="25"/>
      <c r="H86" s="25"/>
      <c r="I86" s="25"/>
      <c r="J86" s="52"/>
    </row>
    <row r="87" spans="1:10" ht="17.850000000000001" customHeight="1">
      <c r="A87" s="25"/>
      <c r="B87" s="23"/>
      <c r="C87" s="25"/>
      <c r="D87" s="25"/>
      <c r="E87" s="25"/>
      <c r="F87" s="25"/>
      <c r="G87" s="25"/>
      <c r="H87" s="25"/>
      <c r="I87" s="25"/>
      <c r="J87" s="52"/>
    </row>
    <row r="88" spans="1:10" ht="17.850000000000001" customHeight="1">
      <c r="A88" s="25"/>
      <c r="B88" s="23"/>
      <c r="C88" s="25"/>
      <c r="D88" s="25"/>
      <c r="E88" s="25"/>
      <c r="F88" s="25"/>
      <c r="G88" s="25"/>
      <c r="H88" s="25"/>
      <c r="I88" s="25"/>
      <c r="J88" s="52"/>
    </row>
    <row r="89" spans="1:10" ht="17.850000000000001" customHeight="1">
      <c r="A89" s="25"/>
      <c r="B89" s="23"/>
      <c r="C89" s="25"/>
      <c r="D89" s="25"/>
      <c r="E89" s="25"/>
      <c r="F89" s="25"/>
      <c r="G89" s="25"/>
      <c r="H89" s="25"/>
      <c r="I89" s="25"/>
      <c r="J89" s="52"/>
    </row>
    <row r="90" spans="1:10" ht="17.850000000000001" customHeight="1">
      <c r="A90" s="25"/>
      <c r="B90" s="23"/>
      <c r="C90" s="25"/>
      <c r="D90" s="25"/>
      <c r="E90" s="25"/>
      <c r="F90" s="25"/>
      <c r="G90" s="25"/>
      <c r="H90" s="25"/>
      <c r="I90" s="25"/>
      <c r="J90" s="52"/>
    </row>
    <row r="91" spans="1:10" ht="17.850000000000001" customHeight="1">
      <c r="A91" s="25"/>
      <c r="B91" s="23"/>
      <c r="C91" s="25"/>
      <c r="D91" s="25"/>
      <c r="E91" s="25"/>
      <c r="F91" s="25"/>
      <c r="G91" s="25"/>
      <c r="H91" s="25"/>
      <c r="I91" s="25"/>
      <c r="J91" s="52"/>
    </row>
    <row r="92" spans="1:10" ht="17.850000000000001" customHeight="1">
      <c r="A92" s="25"/>
      <c r="B92" s="23"/>
      <c r="C92" s="25"/>
      <c r="D92" s="25"/>
      <c r="E92" s="25"/>
      <c r="F92" s="25"/>
      <c r="G92" s="25"/>
      <c r="H92" s="25"/>
      <c r="I92" s="25"/>
      <c r="J92" s="52"/>
    </row>
    <row r="93" spans="1:10" ht="17.850000000000001" customHeight="1">
      <c r="A93" s="25"/>
      <c r="B93" s="23"/>
      <c r="C93" s="25"/>
      <c r="D93" s="25"/>
      <c r="E93" s="25"/>
      <c r="F93" s="25"/>
      <c r="G93" s="25"/>
      <c r="H93" s="25"/>
      <c r="I93" s="25"/>
      <c r="J93" s="52"/>
    </row>
    <row r="94" spans="1:10" ht="17.850000000000001" customHeight="1">
      <c r="B94" s="27"/>
      <c r="C94" s="52"/>
      <c r="D94" s="52"/>
      <c r="E94" s="52"/>
      <c r="F94" s="52"/>
      <c r="G94" s="52"/>
      <c r="H94" s="52"/>
      <c r="I94" s="52"/>
      <c r="J94" s="52"/>
    </row>
    <row r="95" spans="1:10" ht="17.850000000000001" customHeight="1">
      <c r="B95" s="27"/>
      <c r="C95" s="52"/>
      <c r="D95" s="52"/>
      <c r="E95" s="52"/>
      <c r="F95" s="52"/>
      <c r="G95" s="52"/>
      <c r="H95" s="52"/>
      <c r="I95" s="52"/>
      <c r="J95" s="52"/>
    </row>
    <row r="96" spans="1:10" ht="17.850000000000001" customHeight="1">
      <c r="A96" s="52"/>
      <c r="B96" s="27"/>
      <c r="C96" s="52"/>
      <c r="D96" s="52"/>
      <c r="E96" s="52"/>
      <c r="F96" s="52"/>
      <c r="G96" s="52"/>
      <c r="H96" s="52"/>
      <c r="I96" s="52"/>
      <c r="J96" s="52"/>
    </row>
    <row r="97" spans="1:10" ht="17.850000000000001" customHeight="1">
      <c r="B97" s="27"/>
      <c r="C97" s="52"/>
      <c r="D97" s="52"/>
      <c r="E97" s="52"/>
      <c r="F97" s="52"/>
      <c r="G97" s="52"/>
      <c r="H97" s="52"/>
      <c r="I97" s="52"/>
      <c r="J97" s="52"/>
    </row>
    <row r="98" spans="1:10" ht="17.850000000000001" customHeight="1">
      <c r="B98" s="27"/>
      <c r="C98" s="52"/>
      <c r="D98" s="52"/>
      <c r="E98" s="52"/>
      <c r="F98" s="52"/>
      <c r="G98" s="52"/>
      <c r="H98" s="52"/>
      <c r="I98" s="52"/>
      <c r="J98" s="52"/>
    </row>
    <row r="99" spans="1:10" ht="17.850000000000001" customHeight="1">
      <c r="B99" s="27"/>
      <c r="C99" s="52"/>
      <c r="D99" s="52"/>
      <c r="E99" s="52"/>
      <c r="F99" s="52"/>
      <c r="G99" s="52"/>
      <c r="H99" s="52"/>
      <c r="I99" s="52"/>
      <c r="J99" s="52"/>
    </row>
    <row r="100" spans="1:10" ht="17.850000000000001" customHeight="1">
      <c r="A100" s="52"/>
      <c r="B100" s="27"/>
      <c r="C100" s="52"/>
      <c r="D100" s="52"/>
      <c r="E100" s="52"/>
      <c r="F100" s="52"/>
      <c r="G100" s="52"/>
      <c r="H100" s="52"/>
      <c r="I100" s="52"/>
      <c r="J100" s="52"/>
    </row>
    <row r="101" spans="1:10" ht="17.850000000000001" customHeight="1">
      <c r="A101" s="52"/>
      <c r="B101" s="27"/>
      <c r="C101" s="52"/>
      <c r="D101" s="52"/>
      <c r="E101" s="52"/>
      <c r="F101" s="52"/>
      <c r="G101" s="52"/>
      <c r="H101" s="52"/>
      <c r="I101" s="52"/>
      <c r="J101" s="52"/>
    </row>
    <row r="102" spans="1:10" ht="17.850000000000001" customHeight="1">
      <c r="A102" s="52"/>
      <c r="B102" s="27"/>
      <c r="C102" s="52"/>
      <c r="D102" s="52"/>
      <c r="E102" s="52"/>
      <c r="F102" s="52"/>
      <c r="G102" s="52"/>
      <c r="H102" s="52"/>
      <c r="I102" s="52"/>
      <c r="J102" s="52"/>
    </row>
    <row r="103" spans="1:10" ht="17.850000000000001" customHeight="1">
      <c r="A103" s="52"/>
      <c r="B103" s="27"/>
      <c r="C103" s="52"/>
      <c r="D103" s="52"/>
      <c r="E103" s="52"/>
      <c r="F103" s="52"/>
      <c r="G103" s="52"/>
      <c r="H103" s="52"/>
      <c r="I103" s="52"/>
      <c r="J103" s="52"/>
    </row>
    <row r="104" spans="1:10" ht="17.850000000000001" customHeight="1">
      <c r="A104" s="52"/>
      <c r="B104" s="27"/>
      <c r="C104" s="52"/>
      <c r="D104" s="52"/>
      <c r="E104" s="52"/>
      <c r="F104" s="52"/>
      <c r="G104" s="52"/>
      <c r="H104" s="52"/>
      <c r="I104" s="52"/>
      <c r="J104" s="52"/>
    </row>
    <row r="105" spans="1:10" ht="17.850000000000001" customHeight="1">
      <c r="A105" s="52"/>
      <c r="B105" s="27"/>
      <c r="C105" s="52"/>
      <c r="D105" s="52"/>
      <c r="E105" s="52"/>
      <c r="F105" s="52"/>
      <c r="G105" s="52"/>
      <c r="H105" s="52"/>
      <c r="I105" s="52"/>
      <c r="J105" s="52"/>
    </row>
    <row r="106" spans="1:10" ht="17.850000000000001" customHeight="1">
      <c r="A106" s="52"/>
      <c r="B106" s="27"/>
      <c r="C106" s="52"/>
      <c r="D106" s="52"/>
      <c r="E106" s="52"/>
      <c r="F106" s="52"/>
      <c r="G106" s="52"/>
      <c r="H106" s="52"/>
      <c r="I106" s="52"/>
      <c r="J106" s="52"/>
    </row>
    <row r="107" spans="1:10" ht="17.850000000000001" customHeight="1">
      <c r="A107" s="52"/>
      <c r="B107" s="27"/>
      <c r="C107" s="52"/>
      <c r="D107" s="52"/>
      <c r="E107" s="52"/>
      <c r="F107" s="52"/>
      <c r="G107" s="52"/>
      <c r="H107" s="52"/>
      <c r="I107" s="52"/>
      <c r="J107" s="52"/>
    </row>
    <row r="108" spans="1:10" ht="17.850000000000001" customHeight="1">
      <c r="A108" s="52"/>
      <c r="B108" s="27"/>
      <c r="C108" s="52"/>
      <c r="D108" s="52"/>
      <c r="E108" s="52"/>
      <c r="F108" s="52"/>
      <c r="G108" s="52"/>
      <c r="H108" s="52"/>
      <c r="I108" s="52"/>
      <c r="J108" s="52"/>
    </row>
    <row r="109" spans="1:10" ht="17.850000000000001" customHeight="1">
      <c r="A109" s="53" t="s">
        <v>32</v>
      </c>
      <c r="B109" s="27"/>
      <c r="C109" s="52"/>
      <c r="D109" s="52"/>
      <c r="E109" s="52"/>
      <c r="F109" s="52"/>
      <c r="G109" s="52"/>
      <c r="H109" s="52"/>
      <c r="I109" s="52"/>
      <c r="J109" s="52"/>
    </row>
    <row r="110" spans="1:10" ht="17.850000000000001" customHeight="1">
      <c r="A110" s="52"/>
      <c r="B110" s="27"/>
      <c r="C110" s="52"/>
      <c r="D110" s="52"/>
      <c r="E110" s="52"/>
      <c r="F110" s="52"/>
      <c r="G110" s="52"/>
      <c r="H110" s="52"/>
      <c r="I110" s="52"/>
      <c r="J110" s="52"/>
    </row>
    <row r="111" spans="1:10" ht="17.850000000000001" customHeight="1">
      <c r="A111" s="52"/>
      <c r="B111" s="27"/>
      <c r="C111" s="52"/>
      <c r="D111" s="52"/>
      <c r="E111" s="52"/>
      <c r="F111" s="52"/>
      <c r="G111" s="52"/>
      <c r="H111" s="52"/>
      <c r="I111" s="52"/>
      <c r="J111" s="52"/>
    </row>
    <row r="112" spans="1:10" ht="17.850000000000001" customHeight="1">
      <c r="A112" s="52"/>
      <c r="B112" s="27"/>
      <c r="C112" s="52"/>
      <c r="D112" s="52"/>
      <c r="E112" s="52"/>
      <c r="F112" s="52"/>
      <c r="G112" s="52"/>
      <c r="H112" s="52"/>
      <c r="I112" s="52"/>
      <c r="J112" s="52"/>
    </row>
    <row r="113" spans="1:10" ht="17.850000000000001" customHeight="1">
      <c r="A113" s="52"/>
      <c r="B113" s="27"/>
      <c r="C113" s="52"/>
      <c r="D113" s="52"/>
      <c r="E113" s="52"/>
      <c r="F113" s="52"/>
      <c r="G113" s="52"/>
      <c r="H113" s="52"/>
      <c r="I113" s="52"/>
      <c r="J113" s="52"/>
    </row>
    <row r="114" spans="1:10" ht="17.850000000000001" customHeight="1">
      <c r="A114" s="52"/>
      <c r="B114" s="27"/>
      <c r="C114" s="52"/>
      <c r="D114" s="52"/>
      <c r="E114" s="52"/>
      <c r="F114" s="52"/>
      <c r="G114" s="52"/>
      <c r="H114" s="52"/>
      <c r="I114" s="52"/>
      <c r="J114" s="52"/>
    </row>
    <row r="115" spans="1:10" ht="17.850000000000001" customHeight="1">
      <c r="A115" s="52"/>
      <c r="B115" s="27"/>
      <c r="C115" s="52"/>
      <c r="D115" s="52"/>
      <c r="E115" s="52"/>
      <c r="F115" s="52"/>
      <c r="G115" s="52"/>
      <c r="H115" s="52"/>
      <c r="I115" s="52"/>
      <c r="J115" s="52"/>
    </row>
    <row r="116" spans="1:10" ht="17.850000000000001" customHeight="1">
      <c r="A116" s="52"/>
      <c r="B116" s="27"/>
      <c r="C116" s="52"/>
      <c r="D116" s="52"/>
      <c r="E116" s="52"/>
      <c r="F116" s="52"/>
      <c r="G116" s="52"/>
      <c r="H116" s="52"/>
      <c r="I116" s="52"/>
      <c r="J116" s="52"/>
    </row>
    <row r="117" spans="1:10" ht="17.850000000000001" customHeight="1">
      <c r="A117" s="52"/>
      <c r="B117" s="27"/>
      <c r="C117" s="52"/>
      <c r="D117" s="52"/>
      <c r="E117" s="52"/>
      <c r="F117" s="52"/>
      <c r="G117" s="52"/>
      <c r="H117" s="52"/>
      <c r="I117" s="52"/>
      <c r="J117" s="52"/>
    </row>
    <row r="118" spans="1:10" ht="17.850000000000001" customHeight="1">
      <c r="A118" s="52"/>
      <c r="B118" s="27"/>
      <c r="C118" s="52"/>
      <c r="D118" s="52"/>
      <c r="E118" s="52"/>
      <c r="F118" s="52"/>
      <c r="G118" s="52"/>
      <c r="H118" s="52"/>
      <c r="I118" s="52"/>
      <c r="J118" s="52"/>
    </row>
    <row r="119" spans="1:10" ht="17.850000000000001" customHeight="1">
      <c r="A119" s="52"/>
      <c r="B119" s="27"/>
      <c r="C119" s="52"/>
      <c r="D119" s="52"/>
      <c r="E119" s="52"/>
      <c r="F119" s="52"/>
      <c r="G119" s="52"/>
      <c r="H119" s="52"/>
      <c r="I119" s="52"/>
      <c r="J119" s="52"/>
    </row>
    <row r="120" spans="1:10" ht="17.850000000000001" customHeight="1">
      <c r="A120" s="52"/>
      <c r="B120" s="27"/>
      <c r="C120" s="52"/>
      <c r="D120" s="52"/>
      <c r="E120" s="52"/>
      <c r="F120" s="52"/>
      <c r="G120" s="52"/>
      <c r="H120" s="52"/>
      <c r="I120" s="52"/>
      <c r="J120" s="52"/>
    </row>
    <row r="121" spans="1:10" ht="17.850000000000001" customHeight="1">
      <c r="A121" s="52"/>
      <c r="B121" s="27"/>
      <c r="C121" s="52"/>
      <c r="D121" s="52"/>
      <c r="E121" s="52"/>
      <c r="F121" s="52"/>
      <c r="G121" s="52"/>
      <c r="H121" s="52"/>
      <c r="I121" s="52"/>
      <c r="J121" s="52"/>
    </row>
    <row r="122" spans="1:10" ht="17.850000000000001" customHeight="1">
      <c r="A122" s="52"/>
      <c r="B122" s="27"/>
      <c r="C122" s="52"/>
      <c r="D122" s="52"/>
      <c r="E122" s="52"/>
      <c r="F122" s="52"/>
      <c r="G122" s="52"/>
      <c r="H122" s="52"/>
      <c r="I122" s="52"/>
      <c r="J122" s="52"/>
    </row>
    <row r="123" spans="1:10" ht="17.850000000000001" customHeight="1">
      <c r="A123" s="52"/>
      <c r="B123" s="27"/>
      <c r="C123" s="52"/>
      <c r="D123" s="52"/>
      <c r="E123" s="52"/>
      <c r="F123" s="52"/>
      <c r="G123" s="52"/>
      <c r="H123" s="52"/>
      <c r="I123" s="52"/>
      <c r="J123" s="52"/>
    </row>
    <row r="124" spans="1:10" ht="17.850000000000001" customHeight="1">
      <c r="A124" s="52"/>
      <c r="B124" s="27"/>
      <c r="C124" s="52"/>
      <c r="D124" s="52"/>
      <c r="E124" s="52"/>
      <c r="F124" s="52"/>
      <c r="G124" s="52"/>
      <c r="H124" s="52"/>
      <c r="I124" s="52"/>
      <c r="J124" s="52"/>
    </row>
    <row r="125" spans="1:10" ht="17.850000000000001" customHeight="1">
      <c r="A125" s="52"/>
      <c r="B125" s="27"/>
      <c r="C125" s="52"/>
      <c r="D125" s="52"/>
      <c r="E125" s="52"/>
      <c r="F125" s="52"/>
      <c r="G125" s="52"/>
      <c r="H125" s="52"/>
      <c r="I125" s="52"/>
      <c r="J125" s="52"/>
    </row>
    <row r="126" spans="1:10" ht="17.850000000000001" customHeight="1">
      <c r="A126" s="52"/>
      <c r="B126" s="27"/>
      <c r="C126" s="52"/>
      <c r="D126" s="52"/>
      <c r="E126" s="52"/>
      <c r="F126" s="52"/>
      <c r="G126" s="52"/>
      <c r="H126" s="52"/>
      <c r="I126" s="52"/>
      <c r="J126" s="52"/>
    </row>
    <row r="127" spans="1:10" ht="17.850000000000001" customHeight="1">
      <c r="A127" s="52"/>
      <c r="B127" s="27"/>
      <c r="C127" s="52"/>
      <c r="D127" s="52"/>
      <c r="E127" s="52"/>
      <c r="F127" s="52"/>
      <c r="G127" s="52"/>
      <c r="H127" s="52"/>
      <c r="I127" s="52"/>
      <c r="J127" s="52"/>
    </row>
    <row r="128" spans="1:10" ht="17.850000000000001" customHeight="1">
      <c r="A128" s="52"/>
      <c r="B128" s="27"/>
      <c r="C128" s="52"/>
      <c r="D128" s="52"/>
      <c r="E128" s="52"/>
      <c r="F128" s="52"/>
      <c r="G128" s="52"/>
      <c r="H128" s="52"/>
      <c r="I128" s="52"/>
      <c r="J128" s="52"/>
    </row>
    <row r="129" spans="1:10" ht="17.850000000000001" customHeight="1">
      <c r="A129" s="52"/>
      <c r="B129" s="27"/>
      <c r="C129" s="52"/>
      <c r="D129" s="52"/>
      <c r="E129" s="52"/>
      <c r="F129" s="52"/>
      <c r="G129" s="52"/>
      <c r="H129" s="52"/>
      <c r="I129" s="52"/>
      <c r="J129" s="52"/>
    </row>
    <row r="130" spans="1:10" ht="17.850000000000001" customHeight="1">
      <c r="A130" s="52"/>
      <c r="B130" s="27"/>
      <c r="C130" s="52"/>
      <c r="D130" s="52"/>
      <c r="E130" s="52"/>
      <c r="F130" s="52"/>
      <c r="G130" s="52"/>
      <c r="H130" s="52"/>
      <c r="I130" s="52"/>
      <c r="J130" s="52"/>
    </row>
    <row r="131" spans="1:10" ht="17.850000000000001" customHeight="1">
      <c r="A131" s="52"/>
      <c r="B131" s="27"/>
      <c r="C131" s="52"/>
      <c r="D131" s="52"/>
      <c r="E131" s="52"/>
      <c r="F131" s="52"/>
      <c r="G131" s="52"/>
      <c r="H131" s="52"/>
      <c r="I131" s="52"/>
      <c r="J131" s="52"/>
    </row>
    <row r="132" spans="1:10" ht="17.850000000000001" customHeight="1">
      <c r="A132" s="52"/>
      <c r="B132" s="27"/>
      <c r="C132" s="52"/>
      <c r="D132" s="52"/>
      <c r="E132" s="52"/>
      <c r="F132" s="52"/>
      <c r="G132" s="52"/>
      <c r="H132" s="52"/>
      <c r="I132" s="52"/>
      <c r="J132" s="52"/>
    </row>
    <row r="133" spans="1:10" ht="17.850000000000001" customHeight="1">
      <c r="A133" s="52"/>
      <c r="B133" s="27"/>
      <c r="C133" s="52"/>
      <c r="D133" s="52"/>
      <c r="E133" s="52"/>
      <c r="F133" s="52"/>
      <c r="G133" s="52"/>
      <c r="H133" s="52"/>
      <c r="I133" s="52"/>
      <c r="J133" s="52"/>
    </row>
    <row r="134" spans="1:10" ht="17.850000000000001" customHeight="1">
      <c r="A134" s="52"/>
      <c r="B134" s="27"/>
      <c r="C134" s="52"/>
      <c r="D134" s="52"/>
      <c r="E134" s="52"/>
      <c r="F134" s="52"/>
      <c r="G134" s="52"/>
      <c r="H134" s="52"/>
      <c r="I134" s="52"/>
      <c r="J134" s="52"/>
    </row>
    <row r="135" spans="1:10" ht="17.850000000000001" customHeight="1">
      <c r="A135" s="52"/>
      <c r="B135" s="27"/>
      <c r="C135" s="52"/>
      <c r="D135" s="52"/>
      <c r="E135" s="52"/>
      <c r="F135" s="52"/>
      <c r="G135" s="52"/>
      <c r="H135" s="52"/>
      <c r="I135" s="52"/>
      <c r="J135" s="52"/>
    </row>
    <row r="136" spans="1:10" ht="17.850000000000001" customHeight="1">
      <c r="A136" s="52"/>
      <c r="B136" s="27"/>
      <c r="C136" s="52"/>
      <c r="D136" s="52"/>
      <c r="E136" s="52"/>
      <c r="F136" s="52"/>
      <c r="G136" s="52"/>
      <c r="H136" s="52"/>
      <c r="I136" s="52"/>
      <c r="J136" s="52"/>
    </row>
    <row r="137" spans="1:10" ht="17.850000000000001" customHeight="1">
      <c r="A137" s="52"/>
      <c r="B137" s="27"/>
      <c r="C137" s="52"/>
      <c r="D137" s="52"/>
      <c r="E137" s="52"/>
      <c r="F137" s="52"/>
      <c r="G137" s="52"/>
      <c r="H137" s="52"/>
      <c r="I137" s="52"/>
      <c r="J137" s="52"/>
    </row>
    <row r="138" spans="1:10" ht="17.850000000000001" customHeight="1">
      <c r="A138" s="52"/>
      <c r="B138" s="27"/>
      <c r="C138" s="52"/>
      <c r="D138" s="52"/>
      <c r="E138" s="52"/>
      <c r="F138" s="52"/>
      <c r="G138" s="52"/>
      <c r="H138" s="52"/>
      <c r="I138" s="52"/>
      <c r="J138" s="52"/>
    </row>
    <row r="139" spans="1:10" ht="17.850000000000001" customHeight="1">
      <c r="A139" s="52"/>
      <c r="B139" s="27"/>
      <c r="C139" s="52"/>
      <c r="D139" s="52"/>
      <c r="E139" s="52"/>
      <c r="F139" s="52"/>
      <c r="G139" s="52"/>
      <c r="H139" s="52"/>
      <c r="I139" s="52"/>
      <c r="J139" s="52"/>
    </row>
    <row r="140" spans="1:10" ht="17.850000000000001" customHeight="1">
      <c r="A140" s="52"/>
      <c r="B140" s="27"/>
      <c r="C140" s="52"/>
      <c r="D140" s="52"/>
      <c r="E140" s="52"/>
      <c r="F140" s="52"/>
      <c r="G140" s="52"/>
      <c r="H140" s="52"/>
      <c r="I140" s="52"/>
      <c r="J140" s="52"/>
    </row>
    <row r="141" spans="1:10" ht="17.850000000000001" customHeight="1">
      <c r="A141" s="52"/>
      <c r="B141" s="27"/>
      <c r="C141" s="52"/>
      <c r="D141" s="52"/>
      <c r="E141" s="52"/>
      <c r="F141" s="52"/>
      <c r="G141" s="52"/>
      <c r="H141" s="52"/>
      <c r="I141" s="52"/>
      <c r="J141" s="52"/>
    </row>
  </sheetData>
  <mergeCells count="18">
    <mergeCell ref="A60:I60"/>
    <mergeCell ref="C62:E62"/>
    <mergeCell ref="G62:I62"/>
    <mergeCell ref="C63:E63"/>
    <mergeCell ref="G63:I63"/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6:I56"/>
    <mergeCell ref="A57:I57"/>
    <mergeCell ref="A58:I58"/>
  </mergeCells>
  <pageMargins left="0.8" right="0.4" top="1" bottom="0.3" header="0.6" footer="0.3"/>
  <pageSetup paperSize="9" scale="7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9FADE-2FBD-4123-809E-D7E483535758}">
  <sheetPr>
    <tabColor rgb="FF00B050"/>
  </sheetPr>
  <dimension ref="A1:J140"/>
  <sheetViews>
    <sheetView topLeftCell="A13" zoomScale="80" zoomScaleNormal="80" zoomScaleSheetLayoutView="100" workbookViewId="0">
      <selection activeCell="A23" sqref="A23"/>
    </sheetView>
  </sheetViews>
  <sheetFormatPr defaultColWidth="12.85546875" defaultRowHeight="17.850000000000001" customHeight="1"/>
  <cols>
    <col min="1" max="1" width="55.42578125" style="19" customWidth="1"/>
    <col min="2" max="2" width="9.85546875" style="21" customWidth="1"/>
    <col min="3" max="3" width="11.42578125" style="19" customWidth="1"/>
    <col min="4" max="4" width="1.85546875" style="19" customWidth="1"/>
    <col min="5" max="5" width="11.42578125" style="19" customWidth="1"/>
    <col min="6" max="6" width="1.85546875" style="19" customWidth="1"/>
    <col min="7" max="7" width="11.42578125" style="19" customWidth="1"/>
    <col min="8" max="8" width="1.85546875" style="19" customWidth="1"/>
    <col min="9" max="9" width="11.42578125" style="19" customWidth="1"/>
    <col min="10" max="10" width="1.140625" style="19" customWidth="1"/>
    <col min="11" max="11" width="15.85546875" style="19" customWidth="1"/>
    <col min="12" max="16384" width="12.85546875" style="19"/>
  </cols>
  <sheetData>
    <row r="1" spans="1:9" ht="17.85000000000000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ht="17.850000000000001" customHeight="1">
      <c r="A2" s="198" t="s">
        <v>214</v>
      </c>
      <c r="B2" s="198"/>
      <c r="C2" s="198"/>
      <c r="D2" s="198"/>
      <c r="E2" s="198"/>
      <c r="F2" s="198"/>
      <c r="G2" s="198"/>
      <c r="H2" s="198"/>
      <c r="I2" s="198"/>
    </row>
    <row r="3" spans="1:9" ht="17.850000000000001" customHeight="1">
      <c r="A3" s="198" t="s">
        <v>240</v>
      </c>
      <c r="B3" s="198"/>
      <c r="C3" s="198"/>
      <c r="D3" s="198"/>
      <c r="E3" s="198"/>
      <c r="F3" s="198"/>
      <c r="G3" s="198"/>
      <c r="H3" s="198"/>
      <c r="I3" s="198"/>
    </row>
    <row r="4" spans="1:9" ht="17.850000000000001" customHeight="1">
      <c r="A4" s="193" t="s">
        <v>65</v>
      </c>
      <c r="B4" s="198"/>
      <c r="C4" s="198"/>
      <c r="D4" s="198"/>
      <c r="E4" s="198"/>
      <c r="F4" s="198"/>
      <c r="G4" s="198"/>
      <c r="H4" s="198"/>
      <c r="I4" s="198"/>
    </row>
    <row r="5" spans="1:9" ht="17.850000000000001" customHeight="1">
      <c r="A5" s="200" t="s">
        <v>66</v>
      </c>
      <c r="B5" s="200"/>
      <c r="C5" s="200"/>
      <c r="D5" s="200"/>
      <c r="E5" s="200"/>
      <c r="F5" s="200"/>
      <c r="G5" s="200"/>
      <c r="H5" s="200"/>
      <c r="I5" s="200"/>
    </row>
    <row r="6" spans="1:9" ht="4.5" customHeight="1">
      <c r="A6" s="20"/>
      <c r="C6" s="21"/>
      <c r="G6" s="21"/>
    </row>
    <row r="7" spans="1:9" ht="17.850000000000001" customHeight="1">
      <c r="A7" s="20"/>
      <c r="B7" s="1" t="s">
        <v>1</v>
      </c>
      <c r="C7" s="201" t="s">
        <v>2</v>
      </c>
      <c r="D7" s="201"/>
      <c r="E7" s="201"/>
      <c r="F7" s="2"/>
      <c r="G7" s="201" t="s">
        <v>3</v>
      </c>
      <c r="H7" s="201"/>
      <c r="I7" s="201"/>
    </row>
    <row r="8" spans="1:9" ht="17.850000000000001" customHeight="1">
      <c r="A8" s="20"/>
      <c r="C8" s="202" t="s">
        <v>4</v>
      </c>
      <c r="D8" s="202"/>
      <c r="E8" s="202"/>
      <c r="F8" s="4"/>
      <c r="G8" s="202" t="s">
        <v>4</v>
      </c>
      <c r="H8" s="202"/>
      <c r="I8" s="202"/>
    </row>
    <row r="9" spans="1:9" ht="17.850000000000001" customHeight="1">
      <c r="C9" s="5">
        <v>2021</v>
      </c>
      <c r="D9" s="3"/>
      <c r="E9" s="5">
        <v>2020</v>
      </c>
      <c r="F9" s="3"/>
      <c r="G9" s="5">
        <v>2021</v>
      </c>
      <c r="H9" s="3"/>
      <c r="I9" s="5">
        <v>2020</v>
      </c>
    </row>
    <row r="10" spans="1:9" ht="17.850000000000001" customHeight="1">
      <c r="A10" s="14" t="s">
        <v>67</v>
      </c>
      <c r="C10" s="3"/>
      <c r="D10" s="3"/>
      <c r="E10" s="22"/>
      <c r="F10" s="3"/>
      <c r="G10" s="3"/>
      <c r="H10" s="3"/>
      <c r="I10" s="3"/>
    </row>
    <row r="11" spans="1:9" ht="17.850000000000001" customHeight="1">
      <c r="A11" s="9" t="s">
        <v>68</v>
      </c>
      <c r="B11" s="23"/>
      <c r="C11" s="24">
        <v>889521</v>
      </c>
      <c r="D11" s="11"/>
      <c r="E11" s="24">
        <v>312721</v>
      </c>
      <c r="F11" s="11"/>
      <c r="G11" s="25">
        <v>578628</v>
      </c>
      <c r="H11" s="11"/>
      <c r="I11" s="24">
        <v>22183</v>
      </c>
    </row>
    <row r="12" spans="1:9" ht="17.850000000000001" customHeight="1">
      <c r="A12" s="9" t="s">
        <v>69</v>
      </c>
      <c r="B12" s="23"/>
      <c r="C12" s="24">
        <v>52164</v>
      </c>
      <c r="D12" s="11"/>
      <c r="E12" s="24">
        <v>58283</v>
      </c>
      <c r="F12" s="11"/>
      <c r="G12" s="24">
        <v>50730</v>
      </c>
      <c r="H12" s="11"/>
      <c r="I12" s="24">
        <v>56094</v>
      </c>
    </row>
    <row r="13" spans="1:9" ht="17.850000000000001" customHeight="1">
      <c r="A13" s="9" t="s">
        <v>70</v>
      </c>
      <c r="B13" s="23"/>
      <c r="C13" s="24">
        <v>187662</v>
      </c>
      <c r="D13" s="11"/>
      <c r="E13" s="24">
        <v>316224</v>
      </c>
      <c r="F13" s="11"/>
      <c r="G13" s="12">
        <v>0</v>
      </c>
      <c r="H13" s="11"/>
      <c r="I13" s="170">
        <v>0</v>
      </c>
    </row>
    <row r="14" spans="1:9" ht="17.850000000000001" customHeight="1">
      <c r="A14" s="9" t="s">
        <v>71</v>
      </c>
      <c r="B14" s="189"/>
      <c r="C14" s="24">
        <v>42971</v>
      </c>
      <c r="D14" s="11"/>
      <c r="E14" s="24">
        <v>44995</v>
      </c>
      <c r="F14" s="11"/>
      <c r="G14" s="12">
        <v>0</v>
      </c>
      <c r="H14" s="11"/>
      <c r="I14" s="170">
        <v>0</v>
      </c>
    </row>
    <row r="15" spans="1:9" ht="17.850000000000001" customHeight="1">
      <c r="A15" s="9" t="s">
        <v>72</v>
      </c>
      <c r="B15" s="23"/>
      <c r="C15" s="24">
        <v>19092</v>
      </c>
      <c r="D15" s="11"/>
      <c r="E15" s="24">
        <v>21377</v>
      </c>
      <c r="F15" s="11"/>
      <c r="G15" s="24">
        <v>26862</v>
      </c>
      <c r="H15" s="11"/>
      <c r="I15" s="24">
        <v>34199</v>
      </c>
    </row>
    <row r="16" spans="1:9" ht="17.850000000000001" customHeight="1">
      <c r="A16" s="9" t="s">
        <v>73</v>
      </c>
      <c r="B16" s="23">
        <v>19</v>
      </c>
      <c r="C16" s="24">
        <v>316760</v>
      </c>
      <c r="D16" s="11"/>
      <c r="E16" s="24">
        <v>64909</v>
      </c>
      <c r="F16" s="11"/>
      <c r="G16" s="24">
        <v>16911</v>
      </c>
      <c r="H16" s="11"/>
      <c r="I16" s="24">
        <v>70802</v>
      </c>
    </row>
    <row r="17" spans="1:9" ht="17.850000000000001" customHeight="1">
      <c r="A17" s="13" t="s">
        <v>270</v>
      </c>
      <c r="B17" s="23"/>
      <c r="C17" s="26">
        <f>SUM(C11:C16)</f>
        <v>1508170</v>
      </c>
      <c r="D17" s="11"/>
      <c r="E17" s="26">
        <f>SUM(E11:E16)</f>
        <v>818509</v>
      </c>
      <c r="F17" s="11"/>
      <c r="G17" s="26">
        <f>SUM(G11:G16)</f>
        <v>673131</v>
      </c>
      <c r="H17" s="11"/>
      <c r="I17" s="26">
        <f>SUM(I11:I16)</f>
        <v>183278</v>
      </c>
    </row>
    <row r="18" spans="1:9" ht="17.850000000000001" customHeight="1">
      <c r="A18" s="18"/>
      <c r="B18" s="27"/>
      <c r="C18" s="28"/>
      <c r="D18" s="11"/>
      <c r="E18" s="28"/>
      <c r="F18" s="11"/>
      <c r="G18" s="28"/>
      <c r="H18" s="11"/>
      <c r="I18" s="28"/>
    </row>
    <row r="19" spans="1:9" ht="17.850000000000001" customHeight="1">
      <c r="A19" s="14" t="s">
        <v>74</v>
      </c>
      <c r="B19" s="27"/>
      <c r="C19" s="24"/>
      <c r="D19" s="11"/>
      <c r="E19" s="24"/>
      <c r="F19" s="11"/>
      <c r="G19" s="24"/>
      <c r="H19" s="11"/>
      <c r="I19" s="24"/>
    </row>
    <row r="20" spans="1:9" ht="17.850000000000001" customHeight="1">
      <c r="A20" s="9" t="s">
        <v>75</v>
      </c>
      <c r="B20" s="23"/>
      <c r="C20" s="28">
        <v>634757</v>
      </c>
      <c r="D20" s="11"/>
      <c r="E20" s="28">
        <v>217521</v>
      </c>
      <c r="F20" s="11"/>
      <c r="G20" s="29">
        <v>391653</v>
      </c>
      <c r="H20" s="16"/>
      <c r="I20" s="106">
        <v>13211</v>
      </c>
    </row>
    <row r="21" spans="1:9" ht="17.850000000000001" customHeight="1">
      <c r="A21" s="9" t="s">
        <v>76</v>
      </c>
      <c r="B21" s="23"/>
      <c r="C21" s="28">
        <v>30051</v>
      </c>
      <c r="D21" s="11"/>
      <c r="E21" s="28">
        <v>31375</v>
      </c>
      <c r="F21" s="11"/>
      <c r="G21" s="28">
        <v>30965</v>
      </c>
      <c r="H21" s="16"/>
      <c r="I21" s="28">
        <v>32328</v>
      </c>
    </row>
    <row r="22" spans="1:9" ht="17.850000000000001" customHeight="1">
      <c r="A22" s="9" t="s">
        <v>77</v>
      </c>
      <c r="B22" s="23"/>
      <c r="C22" s="28">
        <v>304555</v>
      </c>
      <c r="D22" s="11"/>
      <c r="E22" s="28">
        <v>365573</v>
      </c>
      <c r="F22" s="30"/>
      <c r="G22" s="12">
        <v>0</v>
      </c>
      <c r="H22" s="16"/>
      <c r="I22" s="170">
        <v>0</v>
      </c>
    </row>
    <row r="23" spans="1:9" ht="17.850000000000001" customHeight="1">
      <c r="A23" s="9" t="s">
        <v>215</v>
      </c>
      <c r="B23" s="23"/>
      <c r="C23" s="28">
        <v>40167</v>
      </c>
      <c r="D23" s="11"/>
      <c r="E23" s="28">
        <v>41781</v>
      </c>
      <c r="F23" s="30"/>
      <c r="G23" s="12">
        <v>0</v>
      </c>
      <c r="H23" s="16"/>
      <c r="I23" s="170">
        <v>0</v>
      </c>
    </row>
    <row r="24" spans="1:9" ht="17.850000000000001" customHeight="1">
      <c r="A24" s="9" t="s">
        <v>78</v>
      </c>
      <c r="B24" s="23"/>
      <c r="C24" s="28">
        <v>94469</v>
      </c>
      <c r="D24" s="11"/>
      <c r="E24" s="28">
        <v>72996</v>
      </c>
      <c r="F24" s="16"/>
      <c r="G24" s="28">
        <v>36774</v>
      </c>
      <c r="H24" s="16"/>
      <c r="I24" s="28">
        <v>22166</v>
      </c>
    </row>
    <row r="25" spans="1:9" ht="17.850000000000001" customHeight="1">
      <c r="A25" s="9" t="s">
        <v>79</v>
      </c>
      <c r="B25" s="23"/>
      <c r="C25" s="31">
        <v>287350</v>
      </c>
      <c r="D25" s="16"/>
      <c r="E25" s="31">
        <v>287544</v>
      </c>
      <c r="F25" s="16"/>
      <c r="G25" s="31">
        <v>114171</v>
      </c>
      <c r="H25" s="16"/>
      <c r="I25" s="31">
        <v>103090</v>
      </c>
    </row>
    <row r="26" spans="1:9" ht="17.850000000000001" customHeight="1">
      <c r="A26" s="13" t="s">
        <v>80</v>
      </c>
      <c r="B26" s="23"/>
      <c r="C26" s="31">
        <f>SUM(C20:C25)</f>
        <v>1391349</v>
      </c>
      <c r="D26" s="11"/>
      <c r="E26" s="31">
        <f>SUM(E20:E25)</f>
        <v>1016790</v>
      </c>
      <c r="F26" s="11"/>
      <c r="G26" s="31">
        <f>SUM(G20:G25)</f>
        <v>573563</v>
      </c>
      <c r="H26" s="11"/>
      <c r="I26" s="31">
        <f>SUM(I20:I25)</f>
        <v>170795</v>
      </c>
    </row>
    <row r="27" spans="1:9" ht="17.850000000000001" customHeight="1">
      <c r="C27" s="32"/>
      <c r="D27" s="32"/>
      <c r="E27" s="32"/>
      <c r="F27" s="32"/>
      <c r="G27" s="32"/>
      <c r="H27" s="32"/>
      <c r="I27" s="32"/>
    </row>
    <row r="28" spans="1:9" ht="17.850000000000001" customHeight="1">
      <c r="A28" s="33" t="s">
        <v>250</v>
      </c>
      <c r="B28" s="23"/>
      <c r="C28" s="28">
        <f>C17-C26</f>
        <v>116821</v>
      </c>
      <c r="D28" s="11"/>
      <c r="E28" s="28">
        <f>E17-E26</f>
        <v>-198281</v>
      </c>
      <c r="F28" s="11"/>
      <c r="G28" s="28">
        <f>G17-G26</f>
        <v>99568</v>
      </c>
      <c r="H28" s="11"/>
      <c r="I28" s="28">
        <f>I17-I26</f>
        <v>12483</v>
      </c>
    </row>
    <row r="29" spans="1:9" ht="17.850000000000001" customHeight="1">
      <c r="A29" s="9" t="s">
        <v>81</v>
      </c>
      <c r="B29" s="23"/>
      <c r="C29" s="28">
        <v>681</v>
      </c>
      <c r="D29" s="11"/>
      <c r="E29" s="28">
        <v>2742</v>
      </c>
      <c r="F29" s="11"/>
      <c r="G29" s="28">
        <v>23952</v>
      </c>
      <c r="H29" s="11"/>
      <c r="I29" s="28">
        <v>16700</v>
      </c>
    </row>
    <row r="30" spans="1:9" ht="17.850000000000001" customHeight="1">
      <c r="A30" s="9" t="s">
        <v>82</v>
      </c>
      <c r="B30" s="23"/>
      <c r="C30" s="28">
        <v>-248959</v>
      </c>
      <c r="D30" s="16"/>
      <c r="E30" s="28">
        <v>-247318</v>
      </c>
      <c r="F30" s="16"/>
      <c r="G30" s="28">
        <v>-74274</v>
      </c>
      <c r="H30" s="16"/>
      <c r="I30" s="106">
        <v>-61503</v>
      </c>
    </row>
    <row r="31" spans="1:9" ht="17.850000000000001" customHeight="1">
      <c r="A31" s="9" t="s">
        <v>87</v>
      </c>
      <c r="B31" s="23"/>
      <c r="C31" s="28">
        <v>-5506</v>
      </c>
      <c r="E31" s="28">
        <v>-740</v>
      </c>
      <c r="F31" s="16"/>
      <c r="G31" s="28">
        <v>-3812</v>
      </c>
      <c r="H31" s="16"/>
      <c r="I31" s="106">
        <v>-26</v>
      </c>
    </row>
    <row r="32" spans="1:9" ht="17.850000000000001" customHeight="1">
      <c r="A32" s="9" t="s">
        <v>228</v>
      </c>
      <c r="B32" s="23"/>
      <c r="C32" s="170">
        <v>0</v>
      </c>
      <c r="D32" s="11"/>
      <c r="E32" s="28">
        <v>1943</v>
      </c>
      <c r="F32" s="11"/>
      <c r="G32" s="170">
        <v>0</v>
      </c>
      <c r="H32" s="11"/>
      <c r="I32" s="170">
        <v>0</v>
      </c>
    </row>
    <row r="33" spans="1:9" ht="17.850000000000001" customHeight="1">
      <c r="A33" s="34" t="s">
        <v>180</v>
      </c>
      <c r="B33" s="23"/>
      <c r="C33" s="35">
        <f>SUM(C28:C32)</f>
        <v>-136963</v>
      </c>
      <c r="D33" s="11"/>
      <c r="E33" s="35">
        <f>SUM(E28:E32)</f>
        <v>-441654</v>
      </c>
      <c r="F33" s="11"/>
      <c r="G33" s="35">
        <f>SUM(G28:G32)</f>
        <v>45434</v>
      </c>
      <c r="H33" s="11"/>
      <c r="I33" s="35">
        <f>SUM(I28:I32)</f>
        <v>-32346</v>
      </c>
    </row>
    <row r="34" spans="1:9" ht="17.850000000000001" customHeight="1">
      <c r="A34" s="34" t="s">
        <v>229</v>
      </c>
      <c r="B34" s="23">
        <v>20</v>
      </c>
      <c r="C34" s="31">
        <v>-2205</v>
      </c>
      <c r="D34" s="11"/>
      <c r="E34" s="31">
        <v>-45292</v>
      </c>
      <c r="F34" s="11"/>
      <c r="G34" s="31">
        <v>-183</v>
      </c>
      <c r="H34" s="11"/>
      <c r="I34" s="31">
        <v>1212</v>
      </c>
    </row>
    <row r="35" spans="1:9" ht="17.850000000000001" customHeight="1" thickBot="1">
      <c r="A35" s="36" t="s">
        <v>181</v>
      </c>
      <c r="B35" s="23"/>
      <c r="C35" s="37">
        <f>C33-C34</f>
        <v>-134758</v>
      </c>
      <c r="D35" s="11"/>
      <c r="E35" s="37">
        <f>E33-E34</f>
        <v>-396362</v>
      </c>
      <c r="F35" s="11"/>
      <c r="G35" s="37">
        <f>G33-G34</f>
        <v>45617</v>
      </c>
      <c r="H35" s="11"/>
      <c r="I35" s="37">
        <f>I33-I34</f>
        <v>-33558</v>
      </c>
    </row>
    <row r="36" spans="1:9" ht="17.850000000000001" customHeight="1" thickTop="1">
      <c r="A36" s="13"/>
      <c r="B36" s="23"/>
      <c r="C36" s="28"/>
      <c r="D36" s="11"/>
      <c r="E36" s="28"/>
      <c r="F36" s="11"/>
      <c r="G36" s="28"/>
      <c r="H36" s="11"/>
      <c r="I36" s="28"/>
    </row>
    <row r="37" spans="1:9" ht="17.850000000000001" customHeight="1">
      <c r="A37" s="38" t="s">
        <v>217</v>
      </c>
      <c r="B37" s="23"/>
      <c r="C37" s="28"/>
      <c r="D37" s="11"/>
      <c r="E37" s="28"/>
      <c r="F37" s="11"/>
      <c r="G37" s="28"/>
      <c r="H37" s="11"/>
      <c r="I37" s="28"/>
    </row>
    <row r="38" spans="1:9" ht="17.850000000000001" customHeight="1">
      <c r="A38" s="39" t="s">
        <v>230</v>
      </c>
      <c r="B38" s="23"/>
      <c r="C38" s="16"/>
      <c r="D38" s="11"/>
      <c r="E38" s="28"/>
      <c r="F38" s="11"/>
      <c r="G38" s="28"/>
      <c r="H38" s="11"/>
      <c r="I38" s="28"/>
    </row>
    <row r="39" spans="1:9" ht="17.850000000000001" customHeight="1">
      <c r="A39" s="39" t="s">
        <v>83</v>
      </c>
      <c r="B39" s="23"/>
      <c r="C39" s="16"/>
      <c r="D39" s="11"/>
      <c r="E39" s="16"/>
      <c r="F39" s="11"/>
      <c r="G39" s="28"/>
      <c r="H39" s="11"/>
      <c r="I39" s="28"/>
    </row>
    <row r="40" spans="1:9" ht="17.850000000000001" customHeight="1">
      <c r="A40" s="83" t="s">
        <v>182</v>
      </c>
      <c r="B40" s="23"/>
      <c r="C40" s="31">
        <v>-28645</v>
      </c>
      <c r="D40" s="16"/>
      <c r="E40" s="172">
        <v>-167610</v>
      </c>
      <c r="F40" s="16"/>
      <c r="G40" s="31">
        <v>-11240</v>
      </c>
      <c r="H40" s="16"/>
      <c r="I40" s="172">
        <v>26694</v>
      </c>
    </row>
    <row r="41" spans="1:9" ht="17.850000000000001" customHeight="1">
      <c r="A41" s="25" t="s">
        <v>183</v>
      </c>
      <c r="C41" s="16">
        <f>SUM(C40)</f>
        <v>-28645</v>
      </c>
      <c r="D41" s="11"/>
      <c r="E41" s="16">
        <f>SUM(E40)</f>
        <v>-167610</v>
      </c>
      <c r="F41" s="11"/>
      <c r="G41" s="16">
        <f>SUM(G40)</f>
        <v>-11240</v>
      </c>
      <c r="H41" s="11"/>
      <c r="I41" s="16">
        <f>SUM(I40)</f>
        <v>26694</v>
      </c>
    </row>
    <row r="42" spans="1:9" ht="17.850000000000001" customHeight="1" thickBot="1">
      <c r="A42" s="41" t="s">
        <v>184</v>
      </c>
      <c r="C42" s="37">
        <f>C35+C41</f>
        <v>-163403</v>
      </c>
      <c r="D42" s="11"/>
      <c r="E42" s="37">
        <f>E35+E41</f>
        <v>-563972</v>
      </c>
      <c r="F42" s="11"/>
      <c r="G42" s="37">
        <f>G35+G41</f>
        <v>34377</v>
      </c>
      <c r="H42" s="11"/>
      <c r="I42" s="37">
        <f>I35+I41</f>
        <v>-6864</v>
      </c>
    </row>
    <row r="43" spans="1:9" ht="17.850000000000001" customHeight="1" thickTop="1">
      <c r="A43" s="41"/>
      <c r="C43" s="28"/>
      <c r="D43" s="11"/>
      <c r="E43" s="28"/>
      <c r="F43" s="11"/>
      <c r="G43" s="28"/>
      <c r="H43" s="11"/>
      <c r="I43" s="28"/>
    </row>
    <row r="44" spans="1:9" ht="17.850000000000001" customHeight="1">
      <c r="A44" s="41"/>
      <c r="C44" s="28"/>
      <c r="D44" s="11"/>
      <c r="E44" s="28"/>
      <c r="F44" s="11"/>
      <c r="G44" s="28"/>
      <c r="H44" s="11"/>
      <c r="I44" s="28"/>
    </row>
    <row r="45" spans="1:9" ht="17.850000000000001" customHeight="1">
      <c r="A45" s="41"/>
      <c r="C45" s="28"/>
      <c r="D45" s="11"/>
      <c r="E45" s="28"/>
      <c r="F45" s="11"/>
      <c r="G45" s="28"/>
      <c r="H45" s="11"/>
      <c r="I45" s="28"/>
    </row>
    <row r="46" spans="1:9" ht="17.850000000000001" customHeight="1">
      <c r="A46" s="41"/>
      <c r="C46" s="28"/>
      <c r="D46" s="11"/>
      <c r="E46" s="28"/>
      <c r="F46" s="11"/>
      <c r="G46" s="28"/>
      <c r="H46" s="11"/>
      <c r="I46" s="28"/>
    </row>
    <row r="47" spans="1:9" ht="17.850000000000001" customHeight="1">
      <c r="A47" s="41"/>
      <c r="C47" s="28"/>
      <c r="D47" s="11"/>
      <c r="E47" s="28"/>
      <c r="F47" s="11"/>
      <c r="G47" s="28"/>
      <c r="H47" s="11"/>
      <c r="I47" s="28"/>
    </row>
    <row r="48" spans="1:9" ht="17.850000000000001" customHeight="1">
      <c r="A48" s="41"/>
      <c r="C48" s="28"/>
      <c r="D48" s="11"/>
      <c r="E48" s="28"/>
      <c r="F48" s="11"/>
      <c r="G48" s="28"/>
      <c r="H48" s="11"/>
      <c r="I48" s="28"/>
    </row>
    <row r="49" spans="1:10" ht="17.850000000000001" customHeight="1">
      <c r="A49" s="41"/>
      <c r="C49" s="28"/>
      <c r="D49" s="11"/>
      <c r="E49" s="28"/>
      <c r="F49" s="11"/>
      <c r="G49" s="28"/>
      <c r="H49" s="11"/>
      <c r="I49" s="28"/>
    </row>
    <row r="50" spans="1:10" ht="17.850000000000001" customHeight="1">
      <c r="A50" s="41"/>
      <c r="C50" s="28"/>
      <c r="D50" s="11"/>
      <c r="E50" s="28"/>
      <c r="F50" s="11"/>
      <c r="G50" s="28"/>
      <c r="H50" s="11"/>
      <c r="I50" s="28"/>
    </row>
    <row r="51" spans="1:10" ht="17.850000000000001" customHeight="1">
      <c r="A51" s="41"/>
      <c r="C51" s="28"/>
      <c r="D51" s="11"/>
      <c r="E51" s="28"/>
      <c r="F51" s="11"/>
      <c r="G51" s="28"/>
      <c r="H51" s="11"/>
      <c r="I51" s="28"/>
    </row>
    <row r="52" spans="1:10" ht="17.850000000000001" customHeight="1">
      <c r="A52" s="41"/>
      <c r="C52" s="28"/>
      <c r="D52" s="11"/>
      <c r="E52" s="28"/>
      <c r="F52" s="11"/>
      <c r="G52" s="28"/>
      <c r="H52" s="11"/>
      <c r="I52" s="28"/>
    </row>
    <row r="53" spans="1:10" ht="17.850000000000001" customHeight="1">
      <c r="A53" s="41"/>
      <c r="C53" s="28"/>
      <c r="D53" s="11"/>
      <c r="E53" s="28"/>
      <c r="F53" s="11"/>
      <c r="G53" s="28"/>
      <c r="H53" s="11"/>
      <c r="I53" s="28"/>
    </row>
    <row r="54" spans="1:10" ht="17.850000000000001" customHeight="1">
      <c r="A54" s="41"/>
      <c r="C54" s="28"/>
      <c r="D54" s="11"/>
      <c r="E54" s="28"/>
      <c r="F54" s="11"/>
      <c r="G54" s="28"/>
      <c r="H54" s="11"/>
      <c r="I54" s="28"/>
    </row>
    <row r="55" spans="1:10" ht="17.850000000000001" customHeight="1">
      <c r="A55" s="198" t="s">
        <v>0</v>
      </c>
      <c r="B55" s="198"/>
      <c r="C55" s="198"/>
      <c r="D55" s="198"/>
      <c r="E55" s="198"/>
      <c r="F55" s="198"/>
      <c r="G55" s="198"/>
      <c r="H55" s="198"/>
      <c r="I55" s="198"/>
    </row>
    <row r="56" spans="1:10" ht="17.850000000000001" customHeight="1">
      <c r="A56" s="198" t="s">
        <v>216</v>
      </c>
      <c r="B56" s="198"/>
      <c r="C56" s="198"/>
      <c r="D56" s="198"/>
      <c r="E56" s="198"/>
      <c r="F56" s="198"/>
      <c r="G56" s="198"/>
      <c r="H56" s="198"/>
      <c r="I56" s="198"/>
    </row>
    <row r="57" spans="1:10" ht="17.850000000000001" customHeight="1">
      <c r="A57" s="198" t="s">
        <v>240</v>
      </c>
      <c r="B57" s="198"/>
      <c r="C57" s="198"/>
      <c r="D57" s="198"/>
      <c r="E57" s="198"/>
      <c r="F57" s="198"/>
      <c r="G57" s="198"/>
      <c r="H57" s="198"/>
      <c r="I57" s="198"/>
    </row>
    <row r="58" spans="1:10" ht="17.850000000000001" customHeight="1">
      <c r="A58" s="198" t="s">
        <v>65</v>
      </c>
      <c r="B58" s="198"/>
      <c r="C58" s="198"/>
      <c r="D58" s="198"/>
      <c r="E58" s="198"/>
      <c r="F58" s="198"/>
      <c r="G58" s="198"/>
      <c r="H58" s="198"/>
      <c r="I58" s="198"/>
    </row>
    <row r="59" spans="1:10" ht="17.850000000000001" customHeight="1">
      <c r="A59" s="200" t="s">
        <v>66</v>
      </c>
      <c r="B59" s="200"/>
      <c r="C59" s="200"/>
      <c r="D59" s="200"/>
      <c r="E59" s="200"/>
      <c r="F59" s="200"/>
      <c r="G59" s="200"/>
      <c r="H59" s="200"/>
      <c r="I59" s="200"/>
    </row>
    <row r="60" spans="1:10" ht="6.2" customHeight="1">
      <c r="A60" s="20"/>
      <c r="C60" s="21"/>
      <c r="G60" s="21"/>
    </row>
    <row r="61" spans="1:10" ht="17.850000000000001" customHeight="1">
      <c r="A61" s="20"/>
      <c r="B61" s="1" t="s">
        <v>191</v>
      </c>
      <c r="C61" s="201" t="s">
        <v>2</v>
      </c>
      <c r="D61" s="201"/>
      <c r="E61" s="201"/>
      <c r="F61" s="2"/>
      <c r="G61" s="201" t="s">
        <v>3</v>
      </c>
      <c r="H61" s="201"/>
      <c r="I61" s="201"/>
    </row>
    <row r="62" spans="1:10" ht="17.850000000000001" customHeight="1">
      <c r="A62" s="20"/>
      <c r="C62" s="202" t="s">
        <v>4</v>
      </c>
      <c r="D62" s="202"/>
      <c r="E62" s="202"/>
      <c r="F62" s="4"/>
      <c r="G62" s="202" t="s">
        <v>4</v>
      </c>
      <c r="H62" s="202"/>
      <c r="I62" s="202"/>
    </row>
    <row r="63" spans="1:10" ht="17.850000000000001" customHeight="1">
      <c r="C63" s="5">
        <v>2021</v>
      </c>
      <c r="D63" s="3"/>
      <c r="E63" s="5">
        <v>2020</v>
      </c>
      <c r="F63" s="3"/>
      <c r="G63" s="5">
        <v>2021</v>
      </c>
      <c r="H63" s="3"/>
      <c r="I63" s="5">
        <v>2020</v>
      </c>
    </row>
    <row r="64" spans="1:10" ht="17.850000000000001" customHeight="1">
      <c r="A64" s="41" t="s">
        <v>185</v>
      </c>
      <c r="B64" s="23"/>
      <c r="C64" s="25"/>
      <c r="D64" s="25"/>
      <c r="E64" s="42"/>
      <c r="F64" s="25"/>
      <c r="G64" s="25"/>
      <c r="H64" s="42"/>
      <c r="I64" s="25"/>
      <c r="J64" s="43"/>
    </row>
    <row r="65" spans="1:10" ht="17.850000000000001" customHeight="1" thickBot="1">
      <c r="A65" s="40" t="s">
        <v>85</v>
      </c>
      <c r="B65" s="189"/>
      <c r="C65" s="29">
        <v>-83588</v>
      </c>
      <c r="D65" s="11"/>
      <c r="E65" s="28">
        <v>-322672</v>
      </c>
      <c r="F65" s="11"/>
      <c r="G65" s="44">
        <f>G35</f>
        <v>45617</v>
      </c>
      <c r="H65" s="11"/>
      <c r="I65" s="136">
        <v>-33558</v>
      </c>
    </row>
    <row r="66" spans="1:10" ht="17.850000000000001" customHeight="1" thickTop="1">
      <c r="A66" s="40" t="s">
        <v>86</v>
      </c>
      <c r="B66" s="23"/>
      <c r="C66" s="46">
        <v>-51170</v>
      </c>
      <c r="D66" s="11"/>
      <c r="E66" s="137">
        <v>-73690</v>
      </c>
      <c r="F66" s="11"/>
      <c r="G66" s="24"/>
      <c r="H66" s="11"/>
      <c r="I66" s="24"/>
    </row>
    <row r="67" spans="1:10" ht="17.850000000000001" customHeight="1" thickBot="1">
      <c r="A67" s="25"/>
      <c r="B67" s="23"/>
      <c r="C67" s="130">
        <f>SUM(C65:C66)</f>
        <v>-134758</v>
      </c>
      <c r="D67" s="11"/>
      <c r="E67" s="37">
        <f>SUM(E65:E66)</f>
        <v>-396362</v>
      </c>
      <c r="F67" s="11"/>
      <c r="G67" s="28"/>
      <c r="H67" s="11"/>
      <c r="I67" s="28"/>
    </row>
    <row r="68" spans="1:10" ht="17.850000000000001" customHeight="1" thickTop="1">
      <c r="A68" s="25"/>
      <c r="B68" s="23"/>
      <c r="C68" s="28"/>
      <c r="D68" s="11"/>
      <c r="E68" s="28"/>
      <c r="F68" s="11"/>
      <c r="G68" s="28"/>
      <c r="H68" s="11"/>
      <c r="I68" s="28"/>
    </row>
    <row r="69" spans="1:10" ht="17.850000000000001" customHeight="1">
      <c r="A69" s="41" t="s">
        <v>237</v>
      </c>
      <c r="B69" s="23"/>
      <c r="C69" s="24"/>
      <c r="D69" s="11"/>
      <c r="E69" s="24"/>
      <c r="F69" s="11"/>
      <c r="G69" s="24"/>
      <c r="H69" s="11"/>
      <c r="I69" s="24"/>
    </row>
    <row r="70" spans="1:10" ht="17.850000000000001" customHeight="1" thickBot="1">
      <c r="A70" s="40" t="s">
        <v>85</v>
      </c>
      <c r="B70" s="23"/>
      <c r="C70" s="28">
        <v>-109684.43264342856</v>
      </c>
      <c r="D70" s="11"/>
      <c r="E70" s="28">
        <v>-468619</v>
      </c>
      <c r="F70" s="11"/>
      <c r="G70" s="44">
        <f>G42</f>
        <v>34377</v>
      </c>
      <c r="H70" s="11"/>
      <c r="I70" s="136">
        <v>-6864</v>
      </c>
    </row>
    <row r="71" spans="1:10" ht="17.850000000000001" customHeight="1" thickTop="1">
      <c r="A71" s="40" t="s">
        <v>86</v>
      </c>
      <c r="B71" s="23"/>
      <c r="C71" s="45">
        <v>-53718.567356571431</v>
      </c>
      <c r="D71" s="11"/>
      <c r="E71" s="137">
        <v>-95353</v>
      </c>
      <c r="F71" s="11"/>
      <c r="G71" s="24"/>
      <c r="H71" s="11"/>
      <c r="I71" s="24"/>
    </row>
    <row r="72" spans="1:10" ht="17.850000000000001" customHeight="1" thickBot="1">
      <c r="A72" s="25"/>
      <c r="B72" s="23"/>
      <c r="C72" s="37">
        <f>SUM(C70:C71)</f>
        <v>-163403</v>
      </c>
      <c r="D72" s="11"/>
      <c r="E72" s="37">
        <f>SUM(E70:E71)</f>
        <v>-563972</v>
      </c>
      <c r="F72" s="11"/>
      <c r="G72" s="28"/>
      <c r="H72" s="11"/>
      <c r="I72" s="28"/>
    </row>
    <row r="73" spans="1:10" ht="17.850000000000001" customHeight="1" thickTop="1">
      <c r="A73" s="25"/>
      <c r="B73" s="23"/>
      <c r="C73" s="47"/>
      <c r="D73" s="3"/>
      <c r="E73" s="47"/>
      <c r="F73" s="3"/>
      <c r="G73" s="47"/>
      <c r="H73" s="3"/>
      <c r="I73" s="47"/>
    </row>
    <row r="74" spans="1:10" ht="17.850000000000001" customHeight="1" thickBot="1">
      <c r="A74" s="41" t="s">
        <v>267</v>
      </c>
      <c r="B74" s="23">
        <v>24</v>
      </c>
      <c r="C74" s="49">
        <f>C65/1066596</f>
        <v>-7.836894194240368E-2</v>
      </c>
      <c r="D74" s="48"/>
      <c r="E74" s="49">
        <f>E65/1066596</f>
        <v>-0.3025250422840513</v>
      </c>
      <c r="F74" s="48"/>
      <c r="G74" s="49">
        <f>G65/1066596</f>
        <v>4.2768770931074181E-2</v>
      </c>
      <c r="H74" s="48"/>
      <c r="I74" s="49">
        <f>I65/1066595</f>
        <v>-3.1462738902770029E-2</v>
      </c>
    </row>
    <row r="75" spans="1:10" ht="17.850000000000001" customHeight="1" thickTop="1">
      <c r="A75" s="25"/>
      <c r="B75" s="23"/>
      <c r="C75" s="25"/>
      <c r="D75" s="50"/>
      <c r="E75" s="25"/>
      <c r="F75" s="50"/>
      <c r="G75" s="25"/>
      <c r="H75" s="50"/>
      <c r="I75" s="25"/>
      <c r="J75" s="51"/>
    </row>
    <row r="76" spans="1:10" ht="17.850000000000001" customHeight="1">
      <c r="A76" s="3"/>
      <c r="B76" s="23"/>
      <c r="C76" s="25"/>
      <c r="D76" s="25"/>
      <c r="E76" s="25"/>
      <c r="F76" s="25"/>
      <c r="G76" s="25"/>
      <c r="H76" s="25"/>
      <c r="I76" s="25"/>
      <c r="J76" s="52"/>
    </row>
    <row r="77" spans="1:10" ht="17.850000000000001" customHeight="1">
      <c r="A77" s="3"/>
      <c r="B77" s="23"/>
      <c r="C77" s="25"/>
      <c r="D77" s="25"/>
      <c r="E77" s="25"/>
      <c r="F77" s="25"/>
      <c r="G77" s="25"/>
      <c r="H77" s="25"/>
      <c r="I77" s="25"/>
      <c r="J77" s="52"/>
    </row>
    <row r="78" spans="1:10" ht="17.850000000000001" customHeight="1">
      <c r="A78" s="3"/>
      <c r="B78" s="23"/>
      <c r="C78" s="25"/>
      <c r="D78" s="25"/>
      <c r="E78" s="25"/>
      <c r="F78" s="25"/>
      <c r="G78" s="25"/>
      <c r="H78" s="25"/>
      <c r="I78" s="25"/>
      <c r="J78" s="52"/>
    </row>
    <row r="79" spans="1:10" ht="17.850000000000001" customHeight="1">
      <c r="A79" s="3"/>
      <c r="B79" s="23"/>
      <c r="C79" s="25"/>
      <c r="D79" s="25"/>
      <c r="E79" s="25"/>
      <c r="F79" s="25"/>
      <c r="G79" s="25"/>
      <c r="H79" s="25"/>
      <c r="I79" s="25"/>
      <c r="J79" s="52"/>
    </row>
    <row r="80" spans="1:10" ht="17.850000000000001" customHeight="1">
      <c r="A80" s="25"/>
      <c r="B80" s="23"/>
      <c r="C80" s="25"/>
      <c r="D80" s="25"/>
      <c r="E80" s="25"/>
      <c r="F80" s="25"/>
      <c r="G80" s="25"/>
      <c r="H80" s="25"/>
      <c r="I80" s="25"/>
      <c r="J80" s="52"/>
    </row>
    <row r="81" spans="1:10" ht="17.850000000000001" customHeight="1">
      <c r="A81" s="25"/>
      <c r="B81" s="23"/>
      <c r="C81" s="25"/>
      <c r="D81" s="25"/>
      <c r="E81" s="25"/>
      <c r="F81" s="25"/>
      <c r="G81" s="25"/>
      <c r="H81" s="25"/>
      <c r="I81" s="25"/>
      <c r="J81" s="52"/>
    </row>
    <row r="82" spans="1:10" ht="17.850000000000001" customHeight="1">
      <c r="A82" s="25"/>
      <c r="B82" s="23"/>
      <c r="C82" s="25"/>
    </row>
    <row r="83" spans="1:10" ht="17.850000000000001" customHeight="1">
      <c r="A83" s="25"/>
      <c r="B83" s="23"/>
      <c r="C83" s="25"/>
      <c r="D83" s="25"/>
      <c r="E83" s="25"/>
      <c r="F83" s="25"/>
      <c r="G83" s="25"/>
      <c r="H83" s="25"/>
      <c r="I83" s="25"/>
      <c r="J83" s="52"/>
    </row>
    <row r="84" spans="1:10" ht="17.850000000000001" customHeight="1">
      <c r="A84" s="25"/>
      <c r="B84" s="23"/>
      <c r="C84" s="25"/>
      <c r="D84" s="25"/>
      <c r="E84" s="25"/>
      <c r="F84" s="25"/>
      <c r="G84" s="25"/>
      <c r="H84" s="25"/>
      <c r="I84" s="25"/>
      <c r="J84" s="52"/>
    </row>
    <row r="85" spans="1:10" ht="17.850000000000001" customHeight="1">
      <c r="A85" s="25"/>
      <c r="B85" s="23"/>
      <c r="C85" s="25"/>
      <c r="D85" s="25"/>
      <c r="E85" s="25"/>
      <c r="F85" s="25"/>
      <c r="G85" s="25"/>
      <c r="H85" s="25"/>
      <c r="I85" s="25"/>
      <c r="J85" s="52"/>
    </row>
    <row r="86" spans="1:10" ht="17.850000000000001" customHeight="1">
      <c r="A86" s="25"/>
      <c r="B86" s="23"/>
      <c r="C86" s="25"/>
      <c r="D86" s="25"/>
      <c r="E86" s="25"/>
      <c r="F86" s="25"/>
      <c r="G86" s="25"/>
      <c r="H86" s="25"/>
      <c r="I86" s="25"/>
      <c r="J86" s="52"/>
    </row>
    <row r="87" spans="1:10" ht="17.850000000000001" customHeight="1">
      <c r="A87" s="25"/>
      <c r="B87" s="23"/>
      <c r="C87" s="25"/>
      <c r="D87" s="25"/>
      <c r="E87" s="25"/>
      <c r="F87" s="25"/>
      <c r="G87" s="25"/>
      <c r="H87" s="25"/>
      <c r="I87" s="25"/>
      <c r="J87" s="52"/>
    </row>
    <row r="88" spans="1:10" ht="17.850000000000001" customHeight="1">
      <c r="A88" s="25"/>
      <c r="B88" s="23"/>
      <c r="C88" s="25"/>
      <c r="D88" s="25"/>
      <c r="E88" s="25"/>
      <c r="F88" s="25"/>
      <c r="G88" s="25"/>
      <c r="H88" s="25"/>
      <c r="I88" s="25"/>
      <c r="J88" s="52"/>
    </row>
    <row r="89" spans="1:10" ht="17.850000000000001" customHeight="1">
      <c r="A89" s="25"/>
      <c r="B89" s="23"/>
      <c r="C89" s="25"/>
      <c r="D89" s="25"/>
      <c r="E89" s="25"/>
      <c r="F89" s="25"/>
      <c r="G89" s="25"/>
      <c r="H89" s="25"/>
      <c r="I89" s="25"/>
      <c r="J89" s="52"/>
    </row>
    <row r="90" spans="1:10" ht="17.850000000000001" customHeight="1">
      <c r="A90" s="25"/>
      <c r="B90" s="23"/>
      <c r="C90" s="25"/>
      <c r="D90" s="25"/>
      <c r="E90" s="25"/>
      <c r="F90" s="25"/>
      <c r="G90" s="25"/>
      <c r="H90" s="25"/>
      <c r="I90" s="25"/>
      <c r="J90" s="52"/>
    </row>
    <row r="91" spans="1:10" ht="17.850000000000001" customHeight="1">
      <c r="A91" s="25"/>
      <c r="B91" s="23"/>
      <c r="C91" s="25"/>
      <c r="D91" s="25"/>
      <c r="E91" s="25"/>
      <c r="F91" s="25"/>
      <c r="G91" s="25"/>
      <c r="H91" s="25"/>
      <c r="I91" s="25"/>
      <c r="J91" s="52"/>
    </row>
    <row r="92" spans="1:10" ht="17.850000000000001" customHeight="1">
      <c r="A92" s="25"/>
      <c r="B92" s="23"/>
      <c r="C92" s="25"/>
      <c r="D92" s="25"/>
      <c r="E92" s="25"/>
      <c r="F92" s="25"/>
      <c r="G92" s="25"/>
      <c r="H92" s="25"/>
      <c r="I92" s="25"/>
      <c r="J92" s="52"/>
    </row>
    <row r="93" spans="1:10" ht="17.850000000000001" customHeight="1">
      <c r="A93" s="25"/>
      <c r="B93" s="23"/>
      <c r="C93" s="25"/>
      <c r="D93" s="25"/>
      <c r="E93" s="25"/>
      <c r="F93" s="25"/>
      <c r="G93" s="25"/>
      <c r="H93" s="25"/>
      <c r="I93" s="25"/>
      <c r="J93" s="52"/>
    </row>
    <row r="94" spans="1:10" ht="17.850000000000001" customHeight="1">
      <c r="A94" s="25"/>
      <c r="B94" s="23"/>
      <c r="C94" s="25"/>
      <c r="D94" s="25"/>
      <c r="E94" s="25"/>
      <c r="F94" s="25"/>
      <c r="G94" s="25"/>
      <c r="H94" s="25"/>
      <c r="I94" s="25"/>
      <c r="J94" s="52"/>
    </row>
    <row r="95" spans="1:10" ht="17.850000000000001" customHeight="1">
      <c r="B95" s="23"/>
      <c r="C95" s="25"/>
      <c r="D95" s="25"/>
      <c r="E95" s="25"/>
      <c r="F95" s="25"/>
      <c r="G95" s="25"/>
      <c r="H95" s="25"/>
      <c r="I95" s="25"/>
      <c r="J95" s="52"/>
    </row>
    <row r="96" spans="1:10" ht="17.850000000000001" customHeight="1">
      <c r="B96" s="27"/>
      <c r="C96" s="52"/>
      <c r="D96" s="52"/>
      <c r="E96" s="52"/>
      <c r="F96" s="52"/>
      <c r="G96" s="52"/>
      <c r="H96" s="52"/>
      <c r="I96" s="52"/>
      <c r="J96" s="52"/>
    </row>
    <row r="97" spans="1:10" ht="17.850000000000001" customHeight="1">
      <c r="A97" s="52"/>
      <c r="B97" s="27"/>
      <c r="C97" s="52"/>
      <c r="D97" s="52"/>
      <c r="E97" s="52"/>
      <c r="F97" s="52"/>
      <c r="G97" s="52"/>
      <c r="H97" s="52"/>
      <c r="I97" s="52"/>
      <c r="J97" s="52"/>
    </row>
    <row r="98" spans="1:10" ht="17.850000000000001" customHeight="1">
      <c r="B98" s="27"/>
      <c r="C98" s="52"/>
      <c r="D98" s="52"/>
      <c r="E98" s="52"/>
      <c r="F98" s="52"/>
      <c r="G98" s="52"/>
      <c r="H98" s="52"/>
      <c r="I98" s="52"/>
      <c r="J98" s="52"/>
    </row>
    <row r="99" spans="1:10" ht="17.850000000000001" customHeight="1">
      <c r="A99" s="52"/>
      <c r="B99" s="27"/>
      <c r="C99" s="52"/>
      <c r="D99" s="52"/>
      <c r="E99" s="52"/>
      <c r="F99" s="52"/>
      <c r="G99" s="52"/>
      <c r="H99" s="52"/>
      <c r="I99" s="52"/>
      <c r="J99" s="52"/>
    </row>
    <row r="100" spans="1:10" ht="17.850000000000001" customHeight="1">
      <c r="A100" s="52"/>
      <c r="B100" s="27"/>
      <c r="C100" s="52"/>
      <c r="D100" s="52"/>
      <c r="E100" s="52"/>
      <c r="F100" s="52"/>
      <c r="G100" s="52"/>
      <c r="H100" s="52"/>
      <c r="I100" s="52"/>
      <c r="J100" s="52"/>
    </row>
    <row r="101" spans="1:10" ht="17.850000000000001" customHeight="1">
      <c r="A101" s="52"/>
      <c r="B101" s="27"/>
      <c r="C101" s="52"/>
      <c r="D101" s="52"/>
      <c r="E101" s="52"/>
      <c r="F101" s="52"/>
      <c r="G101" s="52"/>
      <c r="H101" s="52"/>
      <c r="I101" s="52"/>
      <c r="J101" s="52"/>
    </row>
    <row r="102" spans="1:10" ht="17.850000000000001" customHeight="1">
      <c r="A102" s="52"/>
      <c r="B102" s="27"/>
      <c r="C102" s="52"/>
      <c r="D102" s="52"/>
      <c r="E102" s="52"/>
      <c r="F102" s="52"/>
      <c r="G102" s="52"/>
      <c r="H102" s="52"/>
      <c r="I102" s="52"/>
      <c r="J102" s="52"/>
    </row>
    <row r="103" spans="1:10" ht="17.850000000000001" customHeight="1">
      <c r="A103" s="52"/>
      <c r="B103" s="27"/>
      <c r="C103" s="52"/>
      <c r="D103" s="52"/>
      <c r="E103" s="52"/>
      <c r="F103" s="52"/>
      <c r="G103" s="52"/>
      <c r="H103" s="52"/>
      <c r="I103" s="52"/>
      <c r="J103" s="52"/>
    </row>
    <row r="104" spans="1:10" ht="17.850000000000001" customHeight="1">
      <c r="A104" s="52"/>
      <c r="B104" s="27"/>
      <c r="C104" s="52"/>
      <c r="D104" s="52"/>
      <c r="E104" s="52"/>
      <c r="F104" s="52"/>
      <c r="G104" s="52"/>
      <c r="H104" s="52"/>
      <c r="I104" s="52"/>
      <c r="J104" s="52"/>
    </row>
    <row r="105" spans="1:10" ht="17.850000000000001" customHeight="1">
      <c r="A105" s="52"/>
      <c r="B105" s="27"/>
      <c r="C105" s="52"/>
      <c r="D105" s="52"/>
      <c r="E105" s="52"/>
      <c r="F105" s="52"/>
      <c r="G105" s="52"/>
      <c r="H105" s="52"/>
      <c r="I105" s="52"/>
      <c r="J105" s="52"/>
    </row>
    <row r="106" spans="1:10" ht="17.850000000000001" customHeight="1">
      <c r="A106" s="52"/>
      <c r="B106" s="27"/>
      <c r="C106" s="52"/>
      <c r="D106" s="52"/>
      <c r="E106" s="52"/>
      <c r="F106" s="52"/>
      <c r="G106" s="52"/>
      <c r="H106" s="52"/>
      <c r="I106" s="52"/>
      <c r="J106" s="52"/>
    </row>
    <row r="107" spans="1:10" ht="17.850000000000001" customHeight="1">
      <c r="A107" s="53" t="s">
        <v>32</v>
      </c>
      <c r="B107" s="27"/>
      <c r="C107" s="52"/>
      <c r="D107" s="52"/>
      <c r="E107" s="52"/>
      <c r="F107" s="52"/>
      <c r="G107" s="52"/>
      <c r="H107" s="52"/>
      <c r="I107" s="52"/>
      <c r="J107" s="52"/>
    </row>
    <row r="108" spans="1:10" ht="17.850000000000001" customHeight="1">
      <c r="A108" s="52"/>
      <c r="B108" s="27"/>
      <c r="C108" s="52"/>
      <c r="D108" s="52"/>
      <c r="E108" s="52"/>
      <c r="F108" s="52"/>
      <c r="G108" s="52"/>
      <c r="H108" s="52"/>
      <c r="I108" s="52"/>
      <c r="J108" s="52"/>
    </row>
    <row r="109" spans="1:10" ht="17.850000000000001" customHeight="1">
      <c r="A109" s="52"/>
      <c r="B109" s="27"/>
      <c r="C109" s="52"/>
      <c r="D109" s="52"/>
      <c r="E109" s="52"/>
      <c r="F109" s="52"/>
      <c r="G109" s="52"/>
      <c r="H109" s="52"/>
      <c r="I109" s="52"/>
      <c r="J109" s="52"/>
    </row>
    <row r="110" spans="1:10" ht="17.850000000000001" customHeight="1">
      <c r="A110" s="52"/>
      <c r="B110" s="27"/>
      <c r="C110" s="52"/>
      <c r="D110" s="52"/>
      <c r="E110" s="52"/>
      <c r="F110" s="52"/>
      <c r="G110" s="52"/>
      <c r="H110" s="52"/>
      <c r="I110" s="52"/>
      <c r="J110" s="52"/>
    </row>
    <row r="111" spans="1:10" ht="17.850000000000001" customHeight="1">
      <c r="A111" s="52"/>
      <c r="B111" s="27"/>
      <c r="C111" s="52"/>
      <c r="D111" s="52"/>
      <c r="E111" s="52"/>
      <c r="F111" s="52"/>
      <c r="G111" s="52"/>
      <c r="H111" s="52"/>
      <c r="I111" s="52"/>
      <c r="J111" s="52"/>
    </row>
    <row r="112" spans="1:10" ht="17.850000000000001" customHeight="1">
      <c r="A112" s="52"/>
      <c r="B112" s="27"/>
      <c r="C112" s="52"/>
      <c r="D112" s="52"/>
      <c r="E112" s="52"/>
      <c r="F112" s="52"/>
      <c r="G112" s="52"/>
      <c r="H112" s="52"/>
      <c r="I112" s="52"/>
      <c r="J112" s="52"/>
    </row>
    <row r="113" spans="1:10" ht="17.850000000000001" customHeight="1">
      <c r="A113" s="52"/>
      <c r="B113" s="27"/>
      <c r="C113" s="52"/>
      <c r="D113" s="52"/>
      <c r="E113" s="52"/>
      <c r="F113" s="52"/>
      <c r="G113" s="52"/>
      <c r="H113" s="52"/>
      <c r="I113" s="52"/>
      <c r="J113" s="52"/>
    </row>
    <row r="114" spans="1:10" ht="17.850000000000001" customHeight="1">
      <c r="A114" s="52"/>
      <c r="B114" s="27"/>
      <c r="C114" s="52"/>
      <c r="D114" s="52"/>
      <c r="E114" s="52"/>
      <c r="F114" s="52"/>
      <c r="G114" s="52"/>
      <c r="H114" s="52"/>
      <c r="I114" s="52"/>
      <c r="J114" s="52"/>
    </row>
    <row r="115" spans="1:10" ht="17.850000000000001" customHeight="1">
      <c r="A115" s="52"/>
      <c r="B115" s="27"/>
      <c r="C115" s="52"/>
      <c r="D115" s="52"/>
      <c r="E115" s="52"/>
      <c r="F115" s="52"/>
      <c r="G115" s="52"/>
      <c r="H115" s="52"/>
      <c r="I115" s="52"/>
      <c r="J115" s="52"/>
    </row>
    <row r="116" spans="1:10" ht="17.850000000000001" customHeight="1">
      <c r="A116" s="52"/>
      <c r="B116" s="27"/>
      <c r="C116" s="52"/>
      <c r="D116" s="52"/>
      <c r="E116" s="52"/>
      <c r="F116" s="52"/>
      <c r="G116" s="52"/>
      <c r="H116" s="52"/>
      <c r="I116" s="52"/>
      <c r="J116" s="52"/>
    </row>
    <row r="117" spans="1:10" ht="17.850000000000001" customHeight="1">
      <c r="A117" s="52"/>
      <c r="B117" s="27"/>
      <c r="C117" s="52"/>
      <c r="D117" s="52"/>
      <c r="E117" s="52"/>
      <c r="F117" s="52"/>
      <c r="G117" s="52"/>
      <c r="H117" s="52"/>
      <c r="I117" s="52"/>
      <c r="J117" s="52"/>
    </row>
    <row r="118" spans="1:10" ht="17.850000000000001" customHeight="1">
      <c r="A118" s="52"/>
      <c r="B118" s="27"/>
      <c r="C118" s="52"/>
      <c r="D118" s="52"/>
      <c r="E118" s="52"/>
      <c r="F118" s="52"/>
      <c r="G118" s="52"/>
      <c r="H118" s="52"/>
      <c r="I118" s="52"/>
      <c r="J118" s="52"/>
    </row>
    <row r="119" spans="1:10" ht="17.850000000000001" customHeight="1">
      <c r="A119" s="52"/>
      <c r="B119" s="27"/>
      <c r="C119" s="52"/>
      <c r="D119" s="52"/>
      <c r="E119" s="52"/>
      <c r="F119" s="52"/>
      <c r="G119" s="52"/>
      <c r="H119" s="52"/>
      <c r="I119" s="52"/>
      <c r="J119" s="52"/>
    </row>
    <row r="120" spans="1:10" ht="17.850000000000001" customHeight="1">
      <c r="A120" s="52"/>
      <c r="B120" s="27"/>
      <c r="C120" s="52"/>
      <c r="D120" s="52"/>
      <c r="E120" s="52"/>
      <c r="F120" s="52"/>
      <c r="G120" s="52"/>
      <c r="H120" s="52"/>
      <c r="I120" s="52"/>
      <c r="J120" s="52"/>
    </row>
    <row r="121" spans="1:10" ht="17.850000000000001" customHeight="1">
      <c r="A121" s="52"/>
      <c r="B121" s="27"/>
      <c r="C121" s="52"/>
      <c r="D121" s="52"/>
      <c r="E121" s="52"/>
      <c r="F121" s="52"/>
      <c r="G121" s="52"/>
      <c r="H121" s="52"/>
      <c r="I121" s="52"/>
      <c r="J121" s="52"/>
    </row>
    <row r="122" spans="1:10" ht="17.850000000000001" customHeight="1">
      <c r="A122" s="52"/>
      <c r="B122" s="27"/>
      <c r="C122" s="52"/>
      <c r="D122" s="52"/>
      <c r="E122" s="52"/>
      <c r="F122" s="52"/>
      <c r="G122" s="52"/>
      <c r="H122" s="52"/>
      <c r="I122" s="52"/>
      <c r="J122" s="52"/>
    </row>
    <row r="123" spans="1:10" ht="17.850000000000001" customHeight="1">
      <c r="A123" s="52"/>
      <c r="B123" s="27"/>
      <c r="C123" s="52"/>
      <c r="D123" s="52"/>
      <c r="E123" s="52"/>
      <c r="F123" s="52"/>
      <c r="G123" s="52"/>
      <c r="H123" s="52"/>
      <c r="I123" s="52"/>
      <c r="J123" s="52"/>
    </row>
    <row r="124" spans="1:10" ht="17.850000000000001" customHeight="1">
      <c r="A124" s="52"/>
      <c r="B124" s="27"/>
      <c r="C124" s="52"/>
      <c r="D124" s="52"/>
      <c r="E124" s="52"/>
      <c r="F124" s="52"/>
      <c r="G124" s="52"/>
      <c r="H124" s="52"/>
      <c r="I124" s="52"/>
      <c r="J124" s="52"/>
    </row>
    <row r="125" spans="1:10" ht="17.850000000000001" customHeight="1">
      <c r="A125" s="52"/>
      <c r="B125" s="27"/>
      <c r="C125" s="52"/>
      <c r="D125" s="52"/>
      <c r="E125" s="52"/>
      <c r="F125" s="52"/>
      <c r="G125" s="52"/>
      <c r="H125" s="52"/>
      <c r="I125" s="52"/>
      <c r="J125" s="52"/>
    </row>
    <row r="126" spans="1:10" ht="17.850000000000001" customHeight="1">
      <c r="A126" s="52"/>
      <c r="B126" s="27"/>
      <c r="C126" s="52"/>
      <c r="D126" s="52"/>
      <c r="E126" s="52"/>
      <c r="F126" s="52"/>
      <c r="G126" s="52"/>
      <c r="H126" s="52"/>
      <c r="I126" s="52"/>
      <c r="J126" s="52"/>
    </row>
    <row r="127" spans="1:10" ht="17.850000000000001" customHeight="1">
      <c r="A127" s="52"/>
      <c r="B127" s="27"/>
      <c r="C127" s="52"/>
      <c r="D127" s="52"/>
      <c r="E127" s="52"/>
      <c r="F127" s="52"/>
      <c r="G127" s="52"/>
      <c r="H127" s="52"/>
      <c r="I127" s="52"/>
      <c r="J127" s="52"/>
    </row>
    <row r="128" spans="1:10" ht="17.850000000000001" customHeight="1">
      <c r="A128" s="52"/>
      <c r="B128" s="27"/>
      <c r="C128" s="52"/>
      <c r="D128" s="52"/>
      <c r="E128" s="52"/>
      <c r="F128" s="52"/>
      <c r="G128" s="52"/>
      <c r="H128" s="52"/>
      <c r="I128" s="52"/>
      <c r="J128" s="52"/>
    </row>
    <row r="129" spans="1:10" ht="17.850000000000001" customHeight="1">
      <c r="A129" s="52"/>
      <c r="B129" s="27"/>
      <c r="C129" s="52"/>
      <c r="D129" s="52"/>
      <c r="E129" s="52"/>
      <c r="F129" s="52"/>
      <c r="G129" s="52"/>
      <c r="H129" s="52"/>
      <c r="I129" s="52"/>
      <c r="J129" s="52"/>
    </row>
    <row r="130" spans="1:10" ht="17.850000000000001" customHeight="1">
      <c r="A130" s="52"/>
      <c r="B130" s="27"/>
      <c r="C130" s="52"/>
      <c r="D130" s="52"/>
      <c r="E130" s="52"/>
      <c r="F130" s="52"/>
      <c r="G130" s="52"/>
      <c r="H130" s="52"/>
      <c r="I130" s="52"/>
      <c r="J130" s="52"/>
    </row>
    <row r="131" spans="1:10" ht="17.850000000000001" customHeight="1">
      <c r="A131" s="52"/>
      <c r="B131" s="27"/>
      <c r="C131" s="52"/>
      <c r="D131" s="52"/>
      <c r="E131" s="52"/>
      <c r="F131" s="52"/>
      <c r="G131" s="52"/>
      <c r="H131" s="52"/>
      <c r="I131" s="52"/>
      <c r="J131" s="52"/>
    </row>
    <row r="132" spans="1:10" ht="17.850000000000001" customHeight="1">
      <c r="A132" s="52"/>
      <c r="B132" s="27"/>
      <c r="C132" s="52"/>
      <c r="D132" s="52"/>
      <c r="E132" s="52"/>
      <c r="F132" s="52"/>
      <c r="G132" s="52"/>
      <c r="H132" s="52"/>
      <c r="I132" s="52"/>
      <c r="J132" s="52"/>
    </row>
    <row r="133" spans="1:10" ht="17.850000000000001" customHeight="1">
      <c r="A133" s="52"/>
      <c r="B133" s="27"/>
      <c r="C133" s="52"/>
      <c r="D133" s="52"/>
      <c r="E133" s="52"/>
      <c r="F133" s="52"/>
      <c r="G133" s="52"/>
      <c r="H133" s="52"/>
      <c r="I133" s="52"/>
      <c r="J133" s="52"/>
    </row>
    <row r="134" spans="1:10" ht="17.850000000000001" customHeight="1">
      <c r="A134" s="52"/>
      <c r="B134" s="27"/>
      <c r="C134" s="52"/>
      <c r="D134" s="52"/>
      <c r="E134" s="52"/>
      <c r="F134" s="52"/>
      <c r="G134" s="52"/>
      <c r="H134" s="52"/>
      <c r="I134" s="52"/>
      <c r="J134" s="52"/>
    </row>
    <row r="135" spans="1:10" ht="17.850000000000001" customHeight="1">
      <c r="A135" s="52"/>
      <c r="B135" s="27"/>
      <c r="C135" s="52"/>
      <c r="D135" s="52"/>
      <c r="E135" s="52"/>
      <c r="F135" s="52"/>
      <c r="G135" s="52"/>
      <c r="H135" s="52"/>
      <c r="I135" s="52"/>
      <c r="J135" s="52"/>
    </row>
    <row r="136" spans="1:10" ht="17.850000000000001" customHeight="1">
      <c r="A136" s="52"/>
      <c r="B136" s="27"/>
      <c r="C136" s="52"/>
      <c r="D136" s="52"/>
      <c r="E136" s="52"/>
      <c r="F136" s="52"/>
      <c r="G136" s="52"/>
      <c r="H136" s="52"/>
      <c r="I136" s="52"/>
      <c r="J136" s="52"/>
    </row>
    <row r="137" spans="1:10" ht="17.850000000000001" customHeight="1">
      <c r="A137" s="52"/>
      <c r="B137" s="27"/>
      <c r="C137" s="52"/>
      <c r="D137" s="52"/>
      <c r="E137" s="52"/>
      <c r="F137" s="52"/>
      <c r="G137" s="52"/>
      <c r="H137" s="52"/>
      <c r="I137" s="52"/>
      <c r="J137" s="52"/>
    </row>
    <row r="138" spans="1:10" ht="17.850000000000001" customHeight="1">
      <c r="A138" s="52"/>
      <c r="B138" s="27"/>
      <c r="C138" s="52"/>
      <c r="D138" s="52"/>
      <c r="E138" s="52"/>
      <c r="F138" s="52"/>
      <c r="G138" s="52"/>
      <c r="H138" s="52"/>
      <c r="I138" s="52"/>
      <c r="J138" s="52"/>
    </row>
    <row r="139" spans="1:10" ht="17.850000000000001" customHeight="1">
      <c r="A139" s="52"/>
      <c r="B139" s="27"/>
      <c r="C139" s="52"/>
      <c r="D139" s="52"/>
      <c r="E139" s="52"/>
      <c r="F139" s="52"/>
      <c r="G139" s="52"/>
      <c r="H139" s="52"/>
      <c r="I139" s="52"/>
      <c r="J139" s="52"/>
    </row>
    <row r="140" spans="1:10" ht="17.850000000000001" customHeight="1">
      <c r="A140" s="52"/>
      <c r="B140" s="27"/>
      <c r="C140" s="52"/>
      <c r="D140" s="52"/>
      <c r="E140" s="52"/>
      <c r="F140" s="52"/>
      <c r="G140" s="52"/>
      <c r="H140" s="52"/>
      <c r="I140" s="52"/>
      <c r="J140" s="52"/>
    </row>
  </sheetData>
  <mergeCells count="18">
    <mergeCell ref="A59:I59"/>
    <mergeCell ref="C61:E61"/>
    <mergeCell ref="G61:I61"/>
    <mergeCell ref="C62:E62"/>
    <mergeCell ref="G62:I62"/>
    <mergeCell ref="A58:I5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5:I55"/>
    <mergeCell ref="A56:I56"/>
    <mergeCell ref="A57:I57"/>
  </mergeCells>
  <pageMargins left="0.8" right="0.4" top="1" bottom="0.5" header="0.6" footer="0.3"/>
  <pageSetup paperSize="9" scale="7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31"/>
  <sheetViews>
    <sheetView topLeftCell="A15" zoomScale="71" zoomScaleNormal="71" zoomScaleSheetLayoutView="85" workbookViewId="0">
      <selection activeCell="A36" sqref="A36"/>
    </sheetView>
  </sheetViews>
  <sheetFormatPr defaultColWidth="9.140625" defaultRowHeight="22.15" customHeight="1"/>
  <cols>
    <col min="1" max="1" width="42.85546875" style="14" customWidth="1"/>
    <col min="2" max="2" width="6.140625" style="14" bestFit="1" customWidth="1"/>
    <col min="3" max="3" width="1.140625" style="14" customWidth="1"/>
    <col min="4" max="4" width="12.42578125" style="14" bestFit="1" customWidth="1"/>
    <col min="5" max="5" width="1.140625" style="80" customWidth="1"/>
    <col min="6" max="6" width="10.85546875" style="14" customWidth="1"/>
    <col min="7" max="7" width="1.140625" style="80" customWidth="1"/>
    <col min="8" max="8" width="10.85546875" style="14" customWidth="1"/>
    <col min="9" max="9" width="1.140625" style="80" customWidth="1"/>
    <col min="10" max="10" width="10.85546875" style="14" customWidth="1"/>
    <col min="11" max="11" width="1.140625" style="14" customWidth="1"/>
    <col min="12" max="12" width="10.85546875" style="80" customWidth="1"/>
    <col min="13" max="13" width="1.140625" style="80" customWidth="1"/>
    <col min="14" max="14" width="10.85546875" style="14" customWidth="1"/>
    <col min="15" max="15" width="1.140625" style="80" customWidth="1"/>
    <col min="16" max="16" width="10.85546875" style="14" customWidth="1"/>
    <col min="17" max="17" width="1.140625" style="80" customWidth="1"/>
    <col min="18" max="18" width="12.140625" style="14" bestFit="1" customWidth="1"/>
    <col min="19" max="19" width="1.140625" style="14" customWidth="1"/>
    <col min="20" max="20" width="12.140625" style="14" bestFit="1" customWidth="1"/>
    <col min="21" max="21" width="1.42578125" style="14" customWidth="1"/>
    <col min="22" max="22" width="12.140625" style="14" bestFit="1" customWidth="1"/>
    <col min="23" max="16384" width="9.140625" style="14"/>
  </cols>
  <sheetData>
    <row r="1" spans="1:32" ht="23.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</row>
    <row r="2" spans="1:32" ht="23.1" customHeight="1">
      <c r="A2" s="207" t="s">
        <v>197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</row>
    <row r="3" spans="1:32" ht="23.1" customHeight="1">
      <c r="A3" s="207" t="s">
        <v>240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</row>
    <row r="4" spans="1:32" ht="23.1" customHeight="1">
      <c r="A4" s="193" t="s">
        <v>65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32" ht="23.1" customHeight="1">
      <c r="A5" s="208" t="s">
        <v>66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32" ht="9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32" s="56" customFormat="1" ht="20.45" customHeight="1">
      <c r="B7" s="57" t="s">
        <v>1</v>
      </c>
      <c r="C7" s="58"/>
      <c r="D7" s="203" t="s">
        <v>91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</row>
    <row r="8" spans="1:32" s="56" customFormat="1" ht="20.45" customHeight="1">
      <c r="B8" s="57"/>
      <c r="D8" s="59" t="s">
        <v>92</v>
      </c>
      <c r="E8" s="60"/>
      <c r="F8" s="59" t="s">
        <v>93</v>
      </c>
      <c r="G8" s="59"/>
      <c r="H8" s="203" t="s">
        <v>60</v>
      </c>
      <c r="I8" s="203"/>
      <c r="J8" s="203"/>
      <c r="K8" s="59"/>
      <c r="L8" s="204" t="s">
        <v>194</v>
      </c>
      <c r="M8" s="204"/>
      <c r="N8" s="204"/>
      <c r="O8" s="204"/>
      <c r="P8" s="204"/>
      <c r="Q8" s="61"/>
      <c r="R8" s="62" t="s">
        <v>94</v>
      </c>
      <c r="S8" s="59"/>
      <c r="T8" s="59" t="s">
        <v>95</v>
      </c>
      <c r="U8" s="59"/>
      <c r="V8" s="59" t="s">
        <v>96</v>
      </c>
    </row>
    <row r="9" spans="1:32" s="56" customFormat="1" ht="20.45" customHeight="1">
      <c r="D9" s="59" t="s">
        <v>97</v>
      </c>
      <c r="E9" s="60"/>
      <c r="F9" s="57" t="s">
        <v>98</v>
      </c>
      <c r="G9" s="59"/>
      <c r="H9" s="149" t="s">
        <v>61</v>
      </c>
      <c r="I9" s="59"/>
      <c r="J9" s="57" t="s">
        <v>63</v>
      </c>
      <c r="L9" s="205" t="s">
        <v>99</v>
      </c>
      <c r="M9" s="205"/>
      <c r="N9" s="205"/>
      <c r="O9" s="205"/>
      <c r="P9" s="63" t="s">
        <v>100</v>
      </c>
      <c r="Q9" s="61"/>
      <c r="R9" s="59" t="s">
        <v>101</v>
      </c>
      <c r="S9" s="59"/>
      <c r="T9" s="59" t="s">
        <v>102</v>
      </c>
      <c r="U9" s="59"/>
      <c r="V9" s="65" t="s">
        <v>196</v>
      </c>
    </row>
    <row r="10" spans="1:32" s="56" customFormat="1" ht="20.45" customHeight="1">
      <c r="B10" s="58"/>
      <c r="G10" s="59"/>
      <c r="H10" s="64" t="s">
        <v>103</v>
      </c>
      <c r="K10" s="59"/>
      <c r="L10" s="57" t="s">
        <v>104</v>
      </c>
      <c r="M10" s="59"/>
      <c r="N10" s="57" t="s">
        <v>105</v>
      </c>
      <c r="O10" s="59"/>
      <c r="P10" s="63" t="s">
        <v>106</v>
      </c>
      <c r="Q10" s="59"/>
      <c r="R10" s="57" t="s">
        <v>107</v>
      </c>
      <c r="S10" s="58"/>
      <c r="T10" s="59"/>
      <c r="U10" s="59"/>
      <c r="V10" s="63" t="s">
        <v>108</v>
      </c>
    </row>
    <row r="11" spans="1:32" s="56" customFormat="1" ht="20.45" customHeight="1">
      <c r="B11" s="58"/>
      <c r="C11" s="58"/>
      <c r="D11" s="58"/>
      <c r="E11" s="58"/>
      <c r="F11" s="58"/>
      <c r="G11" s="58"/>
      <c r="H11" s="64" t="s">
        <v>109</v>
      </c>
      <c r="I11" s="64"/>
      <c r="J11" s="57"/>
      <c r="K11" s="58"/>
      <c r="L11" s="57" t="s">
        <v>110</v>
      </c>
      <c r="M11" s="58"/>
      <c r="N11" s="57" t="s">
        <v>111</v>
      </c>
      <c r="O11" s="58"/>
      <c r="P11" s="63" t="s">
        <v>196</v>
      </c>
      <c r="Q11" s="58"/>
      <c r="R11" s="57" t="s">
        <v>112</v>
      </c>
      <c r="S11" s="58"/>
      <c r="T11" s="65"/>
      <c r="U11" s="58"/>
    </row>
    <row r="12" spans="1:32" s="56" customFormat="1" ht="20.45" customHeight="1">
      <c r="B12" s="58"/>
      <c r="C12" s="58"/>
      <c r="D12" s="57"/>
      <c r="E12" s="58"/>
      <c r="F12" s="57"/>
      <c r="G12" s="57"/>
      <c r="I12" s="64"/>
      <c r="J12" s="59"/>
      <c r="K12" s="58"/>
      <c r="L12" s="57" t="s">
        <v>113</v>
      </c>
      <c r="M12" s="58"/>
      <c r="N12" s="59" t="s">
        <v>114</v>
      </c>
      <c r="O12" s="58"/>
      <c r="P12" s="62" t="s">
        <v>108</v>
      </c>
      <c r="Q12" s="58"/>
    </row>
    <row r="13" spans="1:32" s="66" customFormat="1" ht="20.45" customHeight="1">
      <c r="B13" s="58"/>
      <c r="C13" s="57"/>
      <c r="D13" s="59"/>
      <c r="E13" s="59"/>
      <c r="F13" s="59"/>
      <c r="G13" s="59"/>
      <c r="H13" s="64"/>
      <c r="I13" s="64"/>
      <c r="J13" s="59"/>
      <c r="K13" s="59"/>
      <c r="L13" s="59" t="s">
        <v>115</v>
      </c>
      <c r="M13" s="59"/>
      <c r="N13" s="62"/>
      <c r="O13" s="59"/>
      <c r="P13" s="62"/>
      <c r="Q13" s="59"/>
      <c r="R13" s="59"/>
      <c r="S13" s="59"/>
      <c r="T13" s="59"/>
      <c r="U13" s="59"/>
      <c r="V13" s="62"/>
    </row>
    <row r="14" spans="1:32" s="66" customFormat="1" ht="8.4499999999999993" customHeight="1">
      <c r="B14" s="58"/>
      <c r="C14" s="57"/>
      <c r="D14" s="59"/>
      <c r="E14" s="59"/>
      <c r="F14" s="59"/>
      <c r="G14" s="59"/>
      <c r="H14" s="64"/>
      <c r="I14" s="64"/>
      <c r="J14" s="59"/>
      <c r="K14" s="59"/>
      <c r="L14" s="59"/>
      <c r="M14" s="59"/>
      <c r="N14" s="62"/>
      <c r="O14" s="59"/>
      <c r="P14" s="62"/>
      <c r="Q14" s="59"/>
      <c r="R14" s="59"/>
      <c r="S14" s="59"/>
      <c r="T14" s="59"/>
      <c r="U14" s="59"/>
      <c r="V14" s="62"/>
    </row>
    <row r="15" spans="1:32" s="56" customFormat="1" ht="20.45" customHeight="1">
      <c r="A15" s="67" t="s">
        <v>160</v>
      </c>
      <c r="B15" s="58"/>
      <c r="C15" s="68"/>
      <c r="D15" s="173">
        <v>1066593</v>
      </c>
      <c r="E15" s="173"/>
      <c r="F15" s="173">
        <v>98127</v>
      </c>
      <c r="G15" s="173"/>
      <c r="H15" s="173">
        <v>49702</v>
      </c>
      <c r="I15" s="173"/>
      <c r="J15" s="173">
        <v>755669</v>
      </c>
      <c r="K15" s="173"/>
      <c r="L15" s="173">
        <v>22390</v>
      </c>
      <c r="M15" s="173"/>
      <c r="N15" s="173">
        <v>65924</v>
      </c>
      <c r="O15" s="173"/>
      <c r="P15" s="173">
        <f>SUM(L15,N15)</f>
        <v>88314</v>
      </c>
      <c r="Q15" s="173"/>
      <c r="R15" s="173">
        <v>2058405</v>
      </c>
      <c r="S15" s="173"/>
      <c r="T15" s="173">
        <v>956526</v>
      </c>
      <c r="U15" s="69"/>
      <c r="V15" s="173">
        <f>SUM(R15:U15)</f>
        <v>3014931</v>
      </c>
      <c r="W15" s="70"/>
      <c r="X15" s="70"/>
      <c r="Y15" s="70"/>
      <c r="Z15" s="70"/>
      <c r="AA15" s="70"/>
      <c r="AB15" s="70"/>
      <c r="AC15" s="70"/>
      <c r="AD15" s="70"/>
      <c r="AE15" s="70"/>
      <c r="AF15" s="70"/>
    </row>
    <row r="16" spans="1:32" s="56" customFormat="1" ht="20.45" customHeight="1">
      <c r="A16" s="19" t="s">
        <v>201</v>
      </c>
      <c r="B16" s="58"/>
      <c r="C16" s="68"/>
      <c r="D16" s="173">
        <v>3</v>
      </c>
      <c r="E16" s="173"/>
      <c r="F16" s="173">
        <v>3</v>
      </c>
      <c r="G16" s="173"/>
      <c r="H16" s="174">
        <v>0</v>
      </c>
      <c r="I16" s="174"/>
      <c r="J16" s="174">
        <v>0</v>
      </c>
      <c r="K16" s="174"/>
      <c r="L16" s="174">
        <v>0</v>
      </c>
      <c r="M16" s="173"/>
      <c r="N16" s="174">
        <v>0</v>
      </c>
      <c r="O16" s="173"/>
      <c r="P16" s="174">
        <v>0</v>
      </c>
      <c r="Q16" s="173"/>
      <c r="R16" s="173">
        <f>SUM(D16:J16)+P16</f>
        <v>6</v>
      </c>
      <c r="S16" s="173"/>
      <c r="T16" s="175">
        <v>0</v>
      </c>
      <c r="U16" s="69"/>
      <c r="V16" s="32">
        <f>SUM(R16:U16)</f>
        <v>6</v>
      </c>
      <c r="W16" s="70"/>
      <c r="X16" s="70"/>
      <c r="Y16" s="70"/>
      <c r="Z16" s="70"/>
      <c r="AA16" s="70"/>
      <c r="AB16" s="70"/>
      <c r="AC16" s="70"/>
      <c r="AD16" s="70"/>
      <c r="AE16" s="70"/>
      <c r="AF16" s="70"/>
    </row>
    <row r="17" spans="1:32" s="56" customFormat="1" ht="20.45" customHeight="1">
      <c r="A17" s="19" t="s">
        <v>116</v>
      </c>
      <c r="B17" s="58"/>
      <c r="C17" s="68"/>
      <c r="D17" s="176">
        <v>0</v>
      </c>
      <c r="E17" s="174"/>
      <c r="F17" s="176">
        <v>0</v>
      </c>
      <c r="G17" s="174"/>
      <c r="H17" s="176">
        <v>0</v>
      </c>
      <c r="I17" s="173"/>
      <c r="J17" s="177">
        <f>'9M'!E65</f>
        <v>-322672</v>
      </c>
      <c r="K17" s="173"/>
      <c r="L17" s="176">
        <v>0</v>
      </c>
      <c r="M17" s="173"/>
      <c r="N17" s="176">
        <v>0</v>
      </c>
      <c r="O17" s="173"/>
      <c r="P17" s="176">
        <v>0</v>
      </c>
      <c r="Q17" s="173"/>
      <c r="R17" s="177">
        <f>SUM(D17:J17,P17)</f>
        <v>-322672</v>
      </c>
      <c r="S17" s="173"/>
      <c r="T17" s="177">
        <v>-73690</v>
      </c>
      <c r="U17" s="69"/>
      <c r="V17" s="71">
        <f>SUM(R17:T17)</f>
        <v>-396362</v>
      </c>
      <c r="W17" s="70"/>
      <c r="X17" s="70"/>
      <c r="Y17" s="70"/>
      <c r="Z17" s="70"/>
      <c r="AA17" s="70"/>
      <c r="AB17" s="70"/>
      <c r="AC17" s="70"/>
      <c r="AD17" s="70"/>
      <c r="AE17" s="70"/>
      <c r="AF17" s="70"/>
    </row>
    <row r="18" spans="1:32" s="56" customFormat="1" ht="20.45" customHeight="1">
      <c r="A18" s="72" t="s">
        <v>117</v>
      </c>
      <c r="B18" s="58"/>
      <c r="C18" s="68"/>
      <c r="D18" s="178">
        <v>0</v>
      </c>
      <c r="E18" s="174"/>
      <c r="F18" s="178">
        <v>0</v>
      </c>
      <c r="G18" s="174"/>
      <c r="H18" s="178">
        <v>0</v>
      </c>
      <c r="I18" s="173"/>
      <c r="J18" s="178">
        <v>0</v>
      </c>
      <c r="K18" s="173"/>
      <c r="L18" s="178">
        <v>0</v>
      </c>
      <c r="M18" s="173"/>
      <c r="N18" s="179">
        <v>-145947</v>
      </c>
      <c r="O18" s="173"/>
      <c r="P18" s="179">
        <f>L18+N18</f>
        <v>-145947</v>
      </c>
      <c r="Q18" s="173"/>
      <c r="R18" s="179">
        <f>SUM(D18:J18,P18)</f>
        <v>-145947</v>
      </c>
      <c r="S18" s="173"/>
      <c r="T18" s="179">
        <v>-21663</v>
      </c>
      <c r="U18" s="69"/>
      <c r="V18" s="73">
        <f>SUM(R18:T18)</f>
        <v>-167610</v>
      </c>
      <c r="W18" s="70"/>
      <c r="X18" s="70"/>
      <c r="Y18" s="70"/>
      <c r="Z18" s="70"/>
      <c r="AA18" s="70"/>
      <c r="AB18" s="70"/>
      <c r="AC18" s="70"/>
      <c r="AD18" s="70"/>
      <c r="AE18" s="70"/>
      <c r="AF18" s="70"/>
    </row>
    <row r="19" spans="1:32" s="74" customFormat="1" ht="20.45" customHeight="1">
      <c r="A19" s="19" t="s">
        <v>84</v>
      </c>
      <c r="B19" s="58"/>
      <c r="C19" s="70"/>
      <c r="D19" s="174">
        <f>SUM(D17:D18)</f>
        <v>0</v>
      </c>
      <c r="E19" s="174"/>
      <c r="F19" s="174">
        <f>SUM(F17:F18)</f>
        <v>0</v>
      </c>
      <c r="G19" s="174"/>
      <c r="H19" s="174">
        <f>SUM(H17:H18)</f>
        <v>0</v>
      </c>
      <c r="I19" s="173"/>
      <c r="J19" s="173">
        <f>SUM(J17:J18)</f>
        <v>-322672</v>
      </c>
      <c r="K19" s="173"/>
      <c r="L19" s="174">
        <f>SUM(L17:L18)</f>
        <v>0</v>
      </c>
      <c r="M19" s="173"/>
      <c r="N19" s="173">
        <f>SUM(N17:N18)</f>
        <v>-145947</v>
      </c>
      <c r="O19" s="173"/>
      <c r="P19" s="173">
        <f>SUM(P17:P18)</f>
        <v>-145947</v>
      </c>
      <c r="Q19" s="173"/>
      <c r="R19" s="173">
        <f>SUM(R17:R18)</f>
        <v>-468619</v>
      </c>
      <c r="S19" s="173"/>
      <c r="T19" s="173">
        <f>SUM(T17:T18)</f>
        <v>-95353</v>
      </c>
      <c r="U19" s="69"/>
      <c r="V19" s="69">
        <f>SUM(V17:V18)</f>
        <v>-563972</v>
      </c>
      <c r="Z19" s="75"/>
    </row>
    <row r="20" spans="1:32" s="74" customFormat="1" ht="20.45" customHeight="1">
      <c r="A20" s="19" t="s">
        <v>200</v>
      </c>
      <c r="B20" s="145">
        <v>26</v>
      </c>
      <c r="C20" s="70"/>
      <c r="D20" s="174">
        <v>0</v>
      </c>
      <c r="E20" s="174"/>
      <c r="F20" s="174">
        <v>0</v>
      </c>
      <c r="G20" s="174"/>
      <c r="H20" s="174">
        <v>0</v>
      </c>
      <c r="I20" s="173"/>
      <c r="J20" s="173">
        <v>-16532</v>
      </c>
      <c r="K20" s="173"/>
      <c r="L20" s="174">
        <v>0</v>
      </c>
      <c r="M20" s="173"/>
      <c r="N20" s="174">
        <v>0</v>
      </c>
      <c r="O20" s="173"/>
      <c r="P20" s="174">
        <v>0</v>
      </c>
      <c r="Q20" s="173"/>
      <c r="R20" s="173">
        <v>-16532</v>
      </c>
      <c r="S20" s="173"/>
      <c r="T20" s="174">
        <v>0</v>
      </c>
      <c r="U20" s="69"/>
      <c r="V20" s="69">
        <f>SUM(R20:T20)</f>
        <v>-16532</v>
      </c>
      <c r="Z20" s="75"/>
    </row>
    <row r="21" spans="1:32" s="74" customFormat="1" ht="20.45" customHeight="1" thickBot="1">
      <c r="A21" s="77" t="s">
        <v>244</v>
      </c>
      <c r="B21" s="58"/>
      <c r="C21" s="68"/>
      <c r="D21" s="78">
        <f>SUM(D19:D20)+D15+D16</f>
        <v>1066596</v>
      </c>
      <c r="E21" s="69"/>
      <c r="F21" s="78">
        <f>SUM(F19:F20)+F15+F16</f>
        <v>98130</v>
      </c>
      <c r="G21" s="69"/>
      <c r="H21" s="78">
        <f>SUM(H19:H20)+H15+H16</f>
        <v>49702</v>
      </c>
      <c r="I21" s="69"/>
      <c r="J21" s="78">
        <f>SUM(J19:J20)+J15+J16</f>
        <v>416465</v>
      </c>
      <c r="K21" s="69"/>
      <c r="L21" s="78">
        <f>SUM(L19:L20)+L15+L16</f>
        <v>22390</v>
      </c>
      <c r="M21" s="69"/>
      <c r="N21" s="78">
        <f>SUM(N19:N20)+N15+N16</f>
        <v>-80023</v>
      </c>
      <c r="O21" s="69"/>
      <c r="P21" s="78">
        <f>SUM(P19:P20)+P15+P16</f>
        <v>-57633</v>
      </c>
      <c r="Q21" s="69"/>
      <c r="R21" s="78">
        <f>SUM(R19:R20)+R15+R16</f>
        <v>1573260</v>
      </c>
      <c r="S21" s="69"/>
      <c r="T21" s="78">
        <f>SUM(T19:T20)+T15+T16</f>
        <v>861173</v>
      </c>
      <c r="U21" s="69"/>
      <c r="V21" s="78">
        <f>SUM(V19:V20)+V15+V16</f>
        <v>2434433</v>
      </c>
      <c r="Z21" s="75"/>
    </row>
    <row r="22" spans="1:32" s="66" customFormat="1" ht="20.45" customHeight="1" thickTop="1">
      <c r="B22" s="58"/>
      <c r="C22" s="57"/>
      <c r="D22" s="59"/>
      <c r="E22" s="59"/>
      <c r="F22" s="59"/>
      <c r="G22" s="59"/>
      <c r="H22" s="64"/>
      <c r="I22" s="64"/>
      <c r="J22" s="59"/>
      <c r="K22" s="59"/>
      <c r="L22" s="59"/>
      <c r="M22" s="59"/>
      <c r="N22" s="62"/>
      <c r="O22" s="59"/>
      <c r="P22" s="62"/>
      <c r="Q22" s="59"/>
      <c r="R22" s="59"/>
      <c r="S22" s="59"/>
      <c r="T22" s="59"/>
      <c r="U22" s="59"/>
      <c r="V22" s="62"/>
    </row>
    <row r="23" spans="1:32" s="56" customFormat="1" ht="20.45" customHeight="1">
      <c r="A23" s="67" t="s">
        <v>169</v>
      </c>
      <c r="B23" s="76"/>
      <c r="C23" s="68"/>
      <c r="D23" s="108">
        <v>1066596</v>
      </c>
      <c r="E23" s="108"/>
      <c r="F23" s="108">
        <v>98130</v>
      </c>
      <c r="G23" s="110"/>
      <c r="H23" s="108">
        <v>49702</v>
      </c>
      <c r="I23" s="110"/>
      <c r="J23" s="108">
        <v>405206</v>
      </c>
      <c r="K23" s="110"/>
      <c r="L23" s="108">
        <v>22390</v>
      </c>
      <c r="M23" s="110"/>
      <c r="N23" s="108">
        <v>-78667</v>
      </c>
      <c r="O23" s="110"/>
      <c r="P23" s="173">
        <f>SUM(L23,N23)</f>
        <v>-56277</v>
      </c>
      <c r="Q23" s="110"/>
      <c r="R23" s="108">
        <f>SUM(D23:J23,P23)</f>
        <v>1563357</v>
      </c>
      <c r="S23" s="110"/>
      <c r="T23" s="108">
        <v>874547</v>
      </c>
      <c r="U23" s="110"/>
      <c r="V23" s="173">
        <f>SUM(R23:U23)</f>
        <v>2437904</v>
      </c>
      <c r="W23" s="70"/>
      <c r="X23" s="70"/>
      <c r="Y23" s="70"/>
      <c r="Z23" s="70"/>
      <c r="AA23" s="70"/>
      <c r="AB23" s="70"/>
      <c r="AC23" s="70"/>
      <c r="AD23" s="70"/>
      <c r="AE23" s="70"/>
      <c r="AF23" s="70"/>
    </row>
    <row r="24" spans="1:32" s="56" customFormat="1" ht="20.45" customHeight="1">
      <c r="A24" s="19" t="s">
        <v>116</v>
      </c>
      <c r="B24" s="58"/>
      <c r="C24" s="68"/>
      <c r="D24" s="176">
        <v>0</v>
      </c>
      <c r="E24" s="174"/>
      <c r="F24" s="176">
        <v>0</v>
      </c>
      <c r="G24" s="113"/>
      <c r="H24" s="176">
        <v>0</v>
      </c>
      <c r="I24" s="110"/>
      <c r="J24" s="112">
        <f>'9M'!C65</f>
        <v>-83588</v>
      </c>
      <c r="K24" s="110"/>
      <c r="L24" s="176">
        <v>0</v>
      </c>
      <c r="M24" s="110"/>
      <c r="N24" s="143">
        <v>0</v>
      </c>
      <c r="O24" s="110"/>
      <c r="P24" s="176">
        <v>0</v>
      </c>
      <c r="Q24" s="110"/>
      <c r="R24" s="71">
        <f>SUM(B24:J24,P24)</f>
        <v>-83588</v>
      </c>
      <c r="S24" s="110"/>
      <c r="T24" s="112">
        <v>-51170</v>
      </c>
      <c r="U24" s="110"/>
      <c r="V24" s="112">
        <f>SUM(R24:T24)</f>
        <v>-134758</v>
      </c>
      <c r="W24" s="70"/>
      <c r="X24" s="70"/>
      <c r="Y24" s="70"/>
      <c r="Z24" s="70"/>
      <c r="AA24" s="70"/>
      <c r="AB24" s="70"/>
      <c r="AC24" s="70"/>
      <c r="AD24" s="70"/>
      <c r="AE24" s="70"/>
      <c r="AF24" s="70"/>
    </row>
    <row r="25" spans="1:32" s="56" customFormat="1" ht="20.45" customHeight="1">
      <c r="A25" s="72" t="s">
        <v>117</v>
      </c>
      <c r="B25" s="79"/>
      <c r="C25" s="68"/>
      <c r="D25" s="178">
        <v>0</v>
      </c>
      <c r="E25" s="174"/>
      <c r="F25" s="178">
        <v>0</v>
      </c>
      <c r="G25" s="113"/>
      <c r="H25" s="178">
        <v>0</v>
      </c>
      <c r="I25" s="110"/>
      <c r="J25" s="144">
        <v>0</v>
      </c>
      <c r="K25" s="110"/>
      <c r="L25" s="178">
        <v>0</v>
      </c>
      <c r="M25" s="110"/>
      <c r="N25" s="109">
        <v>-26096</v>
      </c>
      <c r="O25" s="110"/>
      <c r="P25" s="179">
        <f>L25+N25</f>
        <v>-26096</v>
      </c>
      <c r="Q25" s="110"/>
      <c r="R25" s="73">
        <f>SUM(B25:H25,P25)</f>
        <v>-26096</v>
      </c>
      <c r="S25" s="110"/>
      <c r="T25" s="109">
        <v>-2549</v>
      </c>
      <c r="U25" s="110"/>
      <c r="V25" s="109">
        <f>SUM(R25:T25)</f>
        <v>-28645</v>
      </c>
      <c r="W25" s="70"/>
      <c r="X25" s="70"/>
      <c r="Y25" s="70"/>
      <c r="Z25" s="70"/>
      <c r="AA25" s="70"/>
      <c r="AB25" s="70"/>
      <c r="AC25" s="70"/>
      <c r="AD25" s="70"/>
      <c r="AE25" s="70"/>
      <c r="AF25" s="70"/>
    </row>
    <row r="26" spans="1:32" s="56" customFormat="1" ht="20.45" customHeight="1">
      <c r="A26" s="19" t="s">
        <v>84</v>
      </c>
      <c r="B26" s="79"/>
      <c r="C26" s="68"/>
      <c r="D26" s="174">
        <v>0</v>
      </c>
      <c r="E26" s="113"/>
      <c r="F26" s="174">
        <v>0</v>
      </c>
      <c r="G26" s="113"/>
      <c r="H26" s="174">
        <v>0</v>
      </c>
      <c r="I26" s="110"/>
      <c r="J26" s="110">
        <f>SUM(J24:J25)</f>
        <v>-83588</v>
      </c>
      <c r="K26" s="114"/>
      <c r="L26" s="174">
        <v>0</v>
      </c>
      <c r="M26" s="110"/>
      <c r="N26" s="110">
        <f>SUM(N24:N25)</f>
        <v>-26096</v>
      </c>
      <c r="O26" s="110"/>
      <c r="P26" s="110">
        <f>SUM(P24:P25)</f>
        <v>-26096</v>
      </c>
      <c r="Q26" s="110"/>
      <c r="R26" s="110">
        <f>SUM(R24:R25)</f>
        <v>-109684</v>
      </c>
      <c r="S26" s="110"/>
      <c r="T26" s="110">
        <f>SUM(T24:T25)</f>
        <v>-53719</v>
      </c>
      <c r="U26" s="110"/>
      <c r="V26" s="110">
        <f>SUM(R26:T26)</f>
        <v>-163403</v>
      </c>
      <c r="W26" s="70"/>
      <c r="X26" s="70"/>
      <c r="Y26" s="70"/>
      <c r="Z26" s="70"/>
      <c r="AA26" s="70"/>
      <c r="AB26" s="70"/>
      <c r="AC26" s="70"/>
      <c r="AD26" s="70"/>
      <c r="AE26" s="70"/>
      <c r="AF26" s="70"/>
    </row>
    <row r="27" spans="1:32" s="56" customFormat="1" ht="20.45" customHeight="1">
      <c r="A27" s="19" t="s">
        <v>255</v>
      </c>
      <c r="B27" s="145">
        <v>10</v>
      </c>
      <c r="C27" s="68"/>
      <c r="D27" s="174">
        <v>0</v>
      </c>
      <c r="E27" s="113"/>
      <c r="F27" s="174">
        <v>0</v>
      </c>
      <c r="G27" s="113"/>
      <c r="H27" s="174">
        <v>0</v>
      </c>
      <c r="I27" s="110"/>
      <c r="J27" s="174">
        <v>0</v>
      </c>
      <c r="K27" s="114"/>
      <c r="L27" s="174">
        <v>0</v>
      </c>
      <c r="M27" s="110"/>
      <c r="N27" s="174">
        <v>0</v>
      </c>
      <c r="O27" s="110"/>
      <c r="P27" s="174">
        <v>0</v>
      </c>
      <c r="Q27" s="110"/>
      <c r="R27" s="174">
        <v>0</v>
      </c>
      <c r="S27" s="110"/>
      <c r="T27" s="188">
        <v>120000</v>
      </c>
      <c r="U27" s="110"/>
      <c r="V27" s="69">
        <f>SUM(R27:T27)</f>
        <v>120000</v>
      </c>
      <c r="W27" s="70"/>
      <c r="X27" s="70"/>
      <c r="Y27" s="70"/>
      <c r="Z27" s="70"/>
      <c r="AA27" s="70"/>
      <c r="AB27" s="70"/>
      <c r="AC27" s="70"/>
      <c r="AD27" s="70"/>
      <c r="AE27" s="70"/>
      <c r="AF27" s="70"/>
    </row>
    <row r="28" spans="1:32" s="74" customFormat="1" ht="20.45" customHeight="1" thickBot="1">
      <c r="A28" s="77" t="s">
        <v>243</v>
      </c>
      <c r="B28" s="68"/>
      <c r="C28" s="68"/>
      <c r="D28" s="111">
        <f>SUM(D23:D23,D26:D26)</f>
        <v>1066596</v>
      </c>
      <c r="E28" s="110"/>
      <c r="F28" s="111">
        <f>SUM(F23:F23,F26:F26)</f>
        <v>98130</v>
      </c>
      <c r="G28" s="110"/>
      <c r="H28" s="111">
        <f>SUM(H23:H23,H26:H26)</f>
        <v>49702</v>
      </c>
      <c r="I28" s="110"/>
      <c r="J28" s="111">
        <f>SUM(J23:J23,J26:J26)</f>
        <v>321618</v>
      </c>
      <c r="K28" s="110"/>
      <c r="L28" s="111">
        <f>SUM(L23:L23,L26:L26)</f>
        <v>22390</v>
      </c>
      <c r="M28" s="110"/>
      <c r="N28" s="111">
        <f>SUM(N23:N23,N26:N26)</f>
        <v>-104763</v>
      </c>
      <c r="O28" s="110"/>
      <c r="P28" s="111">
        <f>SUM(P23:P23,P26:P26)</f>
        <v>-82373</v>
      </c>
      <c r="Q28" s="110"/>
      <c r="R28" s="111">
        <f>SUM(R23:R23,R26:R26)</f>
        <v>1453673</v>
      </c>
      <c r="S28" s="110"/>
      <c r="T28" s="111">
        <f>SUM(T23,T26,T27)</f>
        <v>940828</v>
      </c>
      <c r="U28" s="110"/>
      <c r="V28" s="111">
        <f>SUM(V23,V26,V27)</f>
        <v>2394501</v>
      </c>
      <c r="Z28" s="75"/>
    </row>
    <row r="29" spans="1:32" ht="16.350000000000001" customHeight="1" thickTop="1"/>
    <row r="31" spans="1:32" ht="22.15" customHeight="1">
      <c r="A31" s="206" t="s">
        <v>32</v>
      </c>
      <c r="B31" s="206"/>
      <c r="C31" s="206"/>
      <c r="D31" s="206"/>
      <c r="E31" s="206"/>
      <c r="F31" s="206"/>
      <c r="G31" s="206"/>
      <c r="H31" s="206"/>
    </row>
  </sheetData>
  <mergeCells count="10">
    <mergeCell ref="H8:J8"/>
    <mergeCell ref="L8:P8"/>
    <mergeCell ref="L9:O9"/>
    <mergeCell ref="A31:H31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31"/>
  <sheetViews>
    <sheetView topLeftCell="A22" zoomScale="71" zoomScaleNormal="71" zoomScaleSheetLayoutView="85" workbookViewId="0">
      <selection activeCell="A27" sqref="A27"/>
    </sheetView>
  </sheetViews>
  <sheetFormatPr defaultColWidth="9.140625" defaultRowHeight="22.15" customHeight="1"/>
  <cols>
    <col min="1" max="1" width="50.85546875" style="14" customWidth="1"/>
    <col min="2" max="2" width="6.85546875" style="14" customWidth="1"/>
    <col min="3" max="3" width="1.140625" style="14" customWidth="1"/>
    <col min="4" max="4" width="14.42578125" style="14" customWidth="1"/>
    <col min="5" max="5" width="2.140625" style="80" customWidth="1"/>
    <col min="6" max="6" width="14.42578125" style="14" customWidth="1"/>
    <col min="7" max="7" width="1.85546875" style="80" customWidth="1"/>
    <col min="8" max="8" width="14.140625" style="14" customWidth="1"/>
    <col min="9" max="9" width="1.85546875" style="80" customWidth="1"/>
    <col min="10" max="10" width="14.42578125" style="14" customWidth="1"/>
    <col min="11" max="11" width="1.140625" style="80" customWidth="1"/>
    <col min="12" max="12" width="0.85546875" style="80" customWidth="1"/>
    <col min="13" max="13" width="15.42578125" style="14" customWidth="1"/>
    <col min="14" max="14" width="0.85546875" style="14" customWidth="1"/>
    <col min="15" max="15" width="0.85546875" style="80" customWidth="1"/>
    <col min="16" max="16" width="14.85546875" style="14" customWidth="1"/>
    <col min="17" max="17" width="2" style="80" customWidth="1"/>
    <col min="18" max="18" width="13.85546875" style="80" customWidth="1"/>
    <col min="19" max="16384" width="9.140625" style="14"/>
  </cols>
  <sheetData>
    <row r="1" spans="1:33" ht="22.1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15"/>
      <c r="T1" s="15"/>
      <c r="U1" s="15"/>
      <c r="V1" s="15"/>
      <c r="W1" s="15"/>
      <c r="X1" s="15"/>
    </row>
    <row r="2" spans="1:33" ht="22.15" customHeight="1">
      <c r="A2" s="207" t="s">
        <v>198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15"/>
      <c r="T2" s="15"/>
      <c r="U2" s="15"/>
      <c r="V2" s="15"/>
      <c r="W2" s="15"/>
      <c r="X2" s="15"/>
    </row>
    <row r="3" spans="1:33" ht="22.15" customHeight="1">
      <c r="A3" s="207" t="s">
        <v>240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15"/>
      <c r="T3" s="15"/>
      <c r="U3" s="15"/>
      <c r="V3" s="15"/>
      <c r="W3" s="15"/>
      <c r="X3" s="15"/>
    </row>
    <row r="4" spans="1:33" ht="22.15" customHeight="1">
      <c r="A4" s="210" t="s">
        <v>65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15"/>
      <c r="T4" s="15"/>
      <c r="U4" s="15"/>
      <c r="V4" s="15"/>
      <c r="W4" s="15"/>
      <c r="X4" s="15"/>
    </row>
    <row r="5" spans="1:33" ht="22.15" customHeight="1">
      <c r="A5" s="208" t="s">
        <v>66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60"/>
      <c r="T5" s="60"/>
      <c r="U5" s="60"/>
      <c r="V5" s="60"/>
      <c r="W5" s="60"/>
      <c r="X5" s="60"/>
    </row>
    <row r="6" spans="1:33" ht="9" customHeight="1">
      <c r="A6" s="92"/>
      <c r="B6" s="92"/>
      <c r="C6" s="92"/>
      <c r="E6" s="14"/>
      <c r="G6" s="14"/>
      <c r="I6" s="14"/>
      <c r="K6" s="14"/>
      <c r="L6" s="14"/>
      <c r="O6" s="14"/>
      <c r="Q6" s="14"/>
      <c r="R6" s="14"/>
    </row>
    <row r="7" spans="1:33" s="95" customFormat="1" ht="20.45" customHeight="1">
      <c r="A7" s="93"/>
      <c r="B7" s="157" t="s">
        <v>191</v>
      </c>
      <c r="C7" s="93"/>
      <c r="D7" s="209" t="s">
        <v>118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</row>
    <row r="8" spans="1:33" s="95" customFormat="1" ht="20.45" customHeight="1">
      <c r="B8" s="96"/>
      <c r="C8" s="211" t="s">
        <v>92</v>
      </c>
      <c r="D8" s="211"/>
      <c r="E8" s="211"/>
      <c r="F8" s="97" t="s">
        <v>93</v>
      </c>
      <c r="G8" s="98"/>
      <c r="H8" s="212" t="s">
        <v>60</v>
      </c>
      <c r="I8" s="212"/>
      <c r="J8" s="212"/>
      <c r="L8" s="215" t="s">
        <v>194</v>
      </c>
      <c r="M8" s="216"/>
      <c r="N8" s="216"/>
      <c r="O8" s="216"/>
      <c r="P8" s="216"/>
      <c r="Q8" s="216"/>
      <c r="R8" s="94" t="s">
        <v>96</v>
      </c>
    </row>
    <row r="9" spans="1:33" s="95" customFormat="1" ht="20.45" customHeight="1">
      <c r="A9" s="99" t="s">
        <v>39</v>
      </c>
      <c r="B9" s="99"/>
      <c r="C9" s="99"/>
      <c r="D9" s="97" t="s">
        <v>97</v>
      </c>
      <c r="E9" s="156"/>
      <c r="F9" s="94" t="s">
        <v>119</v>
      </c>
      <c r="G9" s="98"/>
      <c r="H9" s="100" t="s">
        <v>61</v>
      </c>
      <c r="I9" s="97"/>
      <c r="J9" s="94" t="s">
        <v>63</v>
      </c>
      <c r="K9" s="213" t="s">
        <v>231</v>
      </c>
      <c r="L9" s="214"/>
      <c r="M9" s="214"/>
      <c r="N9" s="214"/>
      <c r="O9" s="214"/>
      <c r="P9" s="94" t="s">
        <v>100</v>
      </c>
      <c r="Q9" s="158"/>
      <c r="R9" s="94" t="s">
        <v>199</v>
      </c>
    </row>
    <row r="10" spans="1:33" s="95" customFormat="1" ht="20.45" customHeight="1">
      <c r="A10" s="99"/>
      <c r="G10" s="98"/>
      <c r="H10" s="101" t="s">
        <v>62</v>
      </c>
      <c r="K10" s="213" t="s">
        <v>232</v>
      </c>
      <c r="L10" s="214"/>
      <c r="M10" s="214"/>
      <c r="N10" s="214"/>
      <c r="O10" s="214"/>
      <c r="P10" s="94" t="s">
        <v>106</v>
      </c>
      <c r="Q10" s="94"/>
      <c r="R10" s="94" t="s">
        <v>120</v>
      </c>
    </row>
    <row r="11" spans="1:33" s="95" customFormat="1" ht="20.45" customHeight="1">
      <c r="A11" s="99"/>
      <c r="G11" s="98"/>
      <c r="H11" s="101"/>
      <c r="M11" s="140" t="s">
        <v>105</v>
      </c>
      <c r="N11" s="97"/>
      <c r="O11" s="94"/>
      <c r="P11" s="94" t="s">
        <v>196</v>
      </c>
      <c r="Q11" s="94"/>
      <c r="R11" s="94"/>
    </row>
    <row r="12" spans="1:33" s="95" customFormat="1" ht="20.45" customHeight="1">
      <c r="A12" s="93"/>
      <c r="B12" s="93"/>
      <c r="C12" s="93"/>
      <c r="G12" s="98"/>
      <c r="H12" s="101"/>
      <c r="M12" s="94" t="s">
        <v>111</v>
      </c>
      <c r="N12" s="94"/>
      <c r="O12" s="94"/>
      <c r="P12" s="94" t="s">
        <v>108</v>
      </c>
      <c r="Q12" s="94"/>
      <c r="R12" s="94"/>
    </row>
    <row r="13" spans="1:33" s="95" customFormat="1" ht="20.45" customHeight="1">
      <c r="A13" s="93"/>
      <c r="B13" s="93"/>
      <c r="C13" s="93"/>
      <c r="G13" s="98"/>
      <c r="H13" s="101"/>
      <c r="M13" s="94" t="s">
        <v>114</v>
      </c>
      <c r="N13" s="94"/>
      <c r="O13" s="94"/>
      <c r="P13" s="94"/>
      <c r="Q13" s="94"/>
      <c r="R13" s="94"/>
    </row>
    <row r="14" spans="1:33" s="92" customFormat="1" ht="8.4499999999999993" customHeight="1">
      <c r="B14" s="15"/>
      <c r="C14" s="157"/>
      <c r="D14" s="158"/>
      <c r="E14" s="158"/>
      <c r="F14" s="158"/>
      <c r="G14" s="158"/>
      <c r="H14" s="165"/>
      <c r="I14" s="165"/>
      <c r="J14" s="166"/>
      <c r="K14" s="158"/>
      <c r="L14" s="158"/>
      <c r="M14" s="158"/>
      <c r="N14" s="158"/>
      <c r="O14" s="158"/>
      <c r="P14" s="167"/>
      <c r="Q14" s="158"/>
      <c r="R14" s="166"/>
      <c r="S14" s="158"/>
      <c r="T14" s="158"/>
      <c r="U14" s="158"/>
      <c r="V14" s="158"/>
      <c r="W14" s="167"/>
    </row>
    <row r="15" spans="1:33" s="80" customFormat="1" ht="20.45" customHeight="1">
      <c r="A15" s="67" t="s">
        <v>159</v>
      </c>
      <c r="B15" s="102"/>
      <c r="C15" s="102"/>
      <c r="D15" s="173">
        <v>1066593</v>
      </c>
      <c r="E15" s="173"/>
      <c r="F15" s="173">
        <v>98127</v>
      </c>
      <c r="G15" s="173"/>
      <c r="H15" s="173">
        <v>49702</v>
      </c>
      <c r="I15" s="173"/>
      <c r="J15" s="173">
        <v>219322</v>
      </c>
      <c r="K15" s="173"/>
      <c r="L15" s="173"/>
      <c r="M15" s="173">
        <v>65924</v>
      </c>
      <c r="N15" s="173"/>
      <c r="O15" s="173"/>
      <c r="P15" s="173">
        <v>65924</v>
      </c>
      <c r="Q15" s="69"/>
      <c r="R15" s="173">
        <f>SUM(D15:L15)+P15</f>
        <v>1499668</v>
      </c>
    </row>
    <row r="16" spans="1:33" ht="20.45" customHeight="1">
      <c r="A16" s="19" t="s">
        <v>201</v>
      </c>
      <c r="B16" s="15"/>
      <c r="C16" s="77"/>
      <c r="D16" s="173">
        <v>3</v>
      </c>
      <c r="E16" s="173"/>
      <c r="F16" s="173">
        <v>3</v>
      </c>
      <c r="G16" s="173"/>
      <c r="H16" s="180">
        <v>0</v>
      </c>
      <c r="I16" s="180"/>
      <c r="J16" s="180">
        <v>0</v>
      </c>
      <c r="K16" s="69"/>
      <c r="L16" s="69"/>
      <c r="M16" s="181">
        <v>0</v>
      </c>
      <c r="N16" s="161"/>
      <c r="O16" s="160"/>
      <c r="P16" s="181">
        <v>0</v>
      </c>
      <c r="Q16" s="69"/>
      <c r="R16" s="173">
        <f>SUM(D16:L16)+P16</f>
        <v>6</v>
      </c>
      <c r="S16" s="32"/>
      <c r="T16" s="69"/>
      <c r="U16" s="142"/>
      <c r="V16" s="69"/>
      <c r="W16" s="32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1:18" s="103" customFormat="1" ht="20.45" customHeight="1">
      <c r="A17" s="19" t="s">
        <v>116</v>
      </c>
      <c r="B17" s="8"/>
      <c r="C17" s="8"/>
      <c r="D17" s="182">
        <v>0</v>
      </c>
      <c r="E17" s="183"/>
      <c r="F17" s="182">
        <v>0</v>
      </c>
      <c r="G17" s="183"/>
      <c r="H17" s="182">
        <v>0</v>
      </c>
      <c r="I17" s="173"/>
      <c r="J17" s="177">
        <f>'9M'!I65</f>
        <v>-33558</v>
      </c>
      <c r="K17" s="69"/>
      <c r="L17" s="69"/>
      <c r="M17" s="185">
        <v>0</v>
      </c>
      <c r="N17" s="168"/>
      <c r="O17" s="160"/>
      <c r="P17" s="185">
        <v>0</v>
      </c>
      <c r="Q17" s="69"/>
      <c r="R17" s="71">
        <f>SUM(D17:J17)+P17</f>
        <v>-33558</v>
      </c>
    </row>
    <row r="18" spans="1:18" s="103" customFormat="1" ht="20.45" customHeight="1">
      <c r="A18" s="19" t="s">
        <v>121</v>
      </c>
      <c r="B18" s="8"/>
      <c r="C18" s="8"/>
      <c r="D18" s="184">
        <v>0</v>
      </c>
      <c r="E18" s="183"/>
      <c r="F18" s="184">
        <v>0</v>
      </c>
      <c r="G18" s="183"/>
      <c r="H18" s="184">
        <v>0</v>
      </c>
      <c r="I18" s="173"/>
      <c r="J18" s="184">
        <v>0</v>
      </c>
      <c r="K18" s="69"/>
      <c r="L18" s="69"/>
      <c r="M18" s="179">
        <v>26694</v>
      </c>
      <c r="N18" s="69"/>
      <c r="O18" s="160"/>
      <c r="P18" s="179">
        <v>26694</v>
      </c>
      <c r="Q18" s="69"/>
      <c r="R18" s="73">
        <f>SUM(D18:J18)+P18</f>
        <v>26694</v>
      </c>
    </row>
    <row r="19" spans="1:18" s="103" customFormat="1" ht="20.45" customHeight="1">
      <c r="A19" s="19" t="s">
        <v>184</v>
      </c>
      <c r="B19" s="8"/>
      <c r="C19" s="8"/>
      <c r="D19" s="183">
        <v>0</v>
      </c>
      <c r="E19" s="183"/>
      <c r="F19" s="183">
        <v>0</v>
      </c>
      <c r="G19" s="183"/>
      <c r="H19" s="183">
        <v>0</v>
      </c>
      <c r="I19" s="173"/>
      <c r="J19" s="173">
        <f>SUM(J17:J18)</f>
        <v>-33558</v>
      </c>
      <c r="K19" s="69"/>
      <c r="L19" s="69"/>
      <c r="M19" s="173">
        <f>SUM(M17:M18)</f>
        <v>26694</v>
      </c>
      <c r="N19" s="32"/>
      <c r="O19" s="160"/>
      <c r="P19" s="173">
        <f>SUM(P17:P18)</f>
        <v>26694</v>
      </c>
      <c r="Q19" s="69"/>
      <c r="R19" s="69">
        <f>SUM(D19:J19)+P19</f>
        <v>-6864</v>
      </c>
    </row>
    <row r="20" spans="1:18" s="103" customFormat="1" ht="20.45" customHeight="1">
      <c r="A20" s="19" t="s">
        <v>200</v>
      </c>
      <c r="B20" s="145">
        <v>26</v>
      </c>
      <c r="C20" s="8"/>
      <c r="D20" s="183">
        <v>0</v>
      </c>
      <c r="E20" s="183"/>
      <c r="F20" s="183">
        <v>0</v>
      </c>
      <c r="G20" s="183"/>
      <c r="H20" s="183">
        <v>0</v>
      </c>
      <c r="I20" s="173"/>
      <c r="J20" s="173">
        <v>-16532</v>
      </c>
      <c r="K20" s="69"/>
      <c r="L20" s="69"/>
      <c r="M20" s="181">
        <v>0</v>
      </c>
      <c r="N20" s="161"/>
      <c r="O20" s="160"/>
      <c r="P20" s="181">
        <v>0</v>
      </c>
      <c r="Q20" s="69"/>
      <c r="R20" s="69">
        <f>SUM(D20:J20)+P20</f>
        <v>-16532</v>
      </c>
    </row>
    <row r="21" spans="1:18" s="104" customFormat="1" ht="20.45" customHeight="1" thickBot="1">
      <c r="A21" s="15" t="s">
        <v>241</v>
      </c>
      <c r="B21" s="15"/>
      <c r="C21" s="15"/>
      <c r="D21" s="78">
        <f>SUM(D19:D20)+D15+D16</f>
        <v>1066596</v>
      </c>
      <c r="E21" s="32"/>
      <c r="F21" s="78">
        <f>SUM(F19:F20)+F15+F16</f>
        <v>98130</v>
      </c>
      <c r="G21" s="32"/>
      <c r="H21" s="78">
        <f>SUM(H19:H20)+H15+H16</f>
        <v>49702</v>
      </c>
      <c r="I21" s="32"/>
      <c r="J21" s="78">
        <f>SUM(J19:J20)+J15+J16</f>
        <v>169232</v>
      </c>
      <c r="K21" s="32"/>
      <c r="L21" s="32"/>
      <c r="M21" s="78">
        <f>SUM(M19:M20)+M15+M16</f>
        <v>92618</v>
      </c>
      <c r="N21" s="69"/>
      <c r="O21" s="160"/>
      <c r="P21" s="78">
        <f>SUM(P19:P20)+P15+P16</f>
        <v>92618</v>
      </c>
      <c r="Q21" s="32"/>
      <c r="R21" s="78">
        <f>SUM(R19:R20)+R15+R16</f>
        <v>1476278</v>
      </c>
    </row>
    <row r="22" spans="1:18" ht="20.45" customHeight="1" thickTop="1">
      <c r="D22" s="32"/>
      <c r="E22" s="69"/>
      <c r="F22" s="32"/>
      <c r="G22" s="69"/>
      <c r="H22" s="32"/>
      <c r="I22" s="69"/>
      <c r="J22" s="69"/>
      <c r="K22" s="69"/>
      <c r="L22" s="69"/>
      <c r="M22" s="160"/>
      <c r="N22" s="160"/>
      <c r="O22" s="160"/>
      <c r="P22" s="160"/>
      <c r="Q22" s="32"/>
      <c r="R22" s="69"/>
    </row>
    <row r="23" spans="1:18" s="80" customFormat="1" ht="20.45" customHeight="1">
      <c r="A23" s="67" t="s">
        <v>170</v>
      </c>
      <c r="B23" s="102"/>
      <c r="C23" s="102"/>
      <c r="D23" s="69">
        <v>1066596</v>
      </c>
      <c r="E23" s="69"/>
      <c r="F23" s="69">
        <v>98130</v>
      </c>
      <c r="G23" s="69"/>
      <c r="H23" s="69">
        <v>49702</v>
      </c>
      <c r="I23" s="69"/>
      <c r="J23" s="69">
        <v>175468</v>
      </c>
      <c r="K23" s="69"/>
      <c r="L23" s="69"/>
      <c r="M23" s="69">
        <v>88403</v>
      </c>
      <c r="N23" s="69"/>
      <c r="O23" s="69"/>
      <c r="P23" s="69">
        <v>88403</v>
      </c>
      <c r="Q23" s="69"/>
      <c r="R23" s="173">
        <f>SUM(D23:L23)+P23</f>
        <v>1478299</v>
      </c>
    </row>
    <row r="24" spans="1:18" s="103" customFormat="1" ht="20.45" customHeight="1">
      <c r="A24" s="19" t="s">
        <v>171</v>
      </c>
      <c r="B24" s="8"/>
      <c r="C24" s="8"/>
      <c r="D24" s="182">
        <v>0</v>
      </c>
      <c r="E24" s="162"/>
      <c r="F24" s="182">
        <v>0</v>
      </c>
      <c r="G24" s="162"/>
      <c r="H24" s="182">
        <v>0</v>
      </c>
      <c r="I24" s="69"/>
      <c r="J24" s="71">
        <f>'9M'!G65</f>
        <v>45617</v>
      </c>
      <c r="K24" s="69"/>
      <c r="L24" s="69"/>
      <c r="M24" s="182">
        <v>0</v>
      </c>
      <c r="N24" s="168"/>
      <c r="O24" s="160"/>
      <c r="P24" s="182">
        <v>0</v>
      </c>
      <c r="Q24" s="69"/>
      <c r="R24" s="71">
        <f>SUM(D24:J24)+P24</f>
        <v>45617</v>
      </c>
    </row>
    <row r="25" spans="1:18" s="103" customFormat="1" ht="20.45" customHeight="1">
      <c r="A25" s="19" t="s">
        <v>117</v>
      </c>
      <c r="B25" s="8"/>
      <c r="C25" s="8"/>
      <c r="D25" s="184">
        <v>0</v>
      </c>
      <c r="E25" s="162"/>
      <c r="F25" s="184">
        <v>0</v>
      </c>
      <c r="G25" s="162"/>
      <c r="H25" s="184">
        <v>0</v>
      </c>
      <c r="I25" s="69"/>
      <c r="J25" s="184">
        <v>0</v>
      </c>
      <c r="K25" s="69"/>
      <c r="L25" s="69"/>
      <c r="M25" s="73">
        <v>-11240</v>
      </c>
      <c r="N25" s="69"/>
      <c r="O25" s="69"/>
      <c r="P25" s="73">
        <f>M25</f>
        <v>-11240</v>
      </c>
      <c r="Q25" s="69"/>
      <c r="R25" s="73">
        <f>SUM(D25:J25)+P25</f>
        <v>-11240</v>
      </c>
    </row>
    <row r="26" spans="1:18" s="103" customFormat="1" ht="20.45" customHeight="1">
      <c r="A26" s="19" t="s">
        <v>90</v>
      </c>
      <c r="B26" s="8"/>
      <c r="C26" s="8"/>
      <c r="D26" s="183">
        <v>0</v>
      </c>
      <c r="E26" s="160"/>
      <c r="F26" s="183">
        <v>0</v>
      </c>
      <c r="G26" s="160"/>
      <c r="H26" s="183">
        <v>0</v>
      </c>
      <c r="I26" s="69"/>
      <c r="J26" s="163">
        <f>SUM(J24:J25)</f>
        <v>45617</v>
      </c>
      <c r="K26" s="164"/>
      <c r="L26" s="164"/>
      <c r="M26" s="163">
        <f>SUM(M24:M25)</f>
        <v>-11240</v>
      </c>
      <c r="N26" s="163"/>
      <c r="O26" s="164"/>
      <c r="P26" s="163">
        <f>SUM(P24:P25)</f>
        <v>-11240</v>
      </c>
      <c r="Q26" s="164"/>
      <c r="R26" s="32">
        <f>SUM(R24:R25)</f>
        <v>34377</v>
      </c>
    </row>
    <row r="27" spans="1:18" s="104" customFormat="1" ht="20.45" customHeight="1" thickBot="1">
      <c r="A27" s="15" t="s">
        <v>242</v>
      </c>
      <c r="B27" s="15"/>
      <c r="C27" s="15"/>
      <c r="D27" s="78">
        <f>SUM(D23:D23,D26:D26)</f>
        <v>1066596</v>
      </c>
      <c r="E27" s="32"/>
      <c r="F27" s="78">
        <f>SUM(F23:F23,F26:F26)</f>
        <v>98130</v>
      </c>
      <c r="G27" s="32"/>
      <c r="H27" s="78">
        <f>SUM(H23:H23,H26:H26)</f>
        <v>49702</v>
      </c>
      <c r="I27" s="32"/>
      <c r="J27" s="78">
        <f>SUM(J23:J23,J26:J26)</f>
        <v>221085</v>
      </c>
      <c r="K27" s="32"/>
      <c r="L27" s="32"/>
      <c r="M27" s="78">
        <f>SUM(M23:M23,M26:M26)</f>
        <v>77163</v>
      </c>
      <c r="N27" s="69"/>
      <c r="O27" s="32"/>
      <c r="P27" s="78">
        <f>SUM(P23:P23,P26:P26)</f>
        <v>77163</v>
      </c>
      <c r="Q27" s="32"/>
      <c r="R27" s="78">
        <f>SUM(R23:R23,R26:R26)</f>
        <v>1512676</v>
      </c>
    </row>
    <row r="28" spans="1:18" s="104" customFormat="1" ht="22.15" customHeight="1" thickTop="1">
      <c r="A28" s="15"/>
      <c r="B28" s="15"/>
      <c r="C28" s="15"/>
      <c r="D28" s="69"/>
      <c r="E28" s="32"/>
      <c r="F28" s="69"/>
      <c r="G28" s="32"/>
      <c r="H28" s="69"/>
      <c r="I28" s="32"/>
      <c r="J28" s="69"/>
      <c r="K28" s="32"/>
      <c r="L28" s="32"/>
      <c r="M28" s="69"/>
      <c r="N28" s="69"/>
      <c r="O28" s="32"/>
      <c r="P28" s="69"/>
      <c r="Q28" s="32"/>
      <c r="R28" s="69"/>
    </row>
    <row r="29" spans="1:18" s="104" customFormat="1" ht="17.850000000000001" customHeight="1">
      <c r="A29" s="15"/>
      <c r="B29" s="15"/>
      <c r="C29" s="15"/>
      <c r="D29" s="69"/>
      <c r="E29" s="32"/>
      <c r="F29" s="69"/>
      <c r="G29" s="32"/>
      <c r="H29" s="69"/>
      <c r="I29" s="32"/>
      <c r="J29" s="69"/>
      <c r="K29" s="32"/>
      <c r="L29" s="32"/>
      <c r="M29" s="69"/>
      <c r="N29" s="69"/>
      <c r="O29" s="32"/>
      <c r="P29" s="69"/>
      <c r="Q29" s="32"/>
      <c r="R29" s="69"/>
    </row>
    <row r="31" spans="1:18" ht="22.15" customHeight="1">
      <c r="A31" s="206" t="s">
        <v>32</v>
      </c>
      <c r="B31" s="206"/>
      <c r="C31" s="206"/>
      <c r="D31" s="206"/>
      <c r="E31" s="206"/>
      <c r="F31" s="206"/>
    </row>
  </sheetData>
  <mergeCells count="12">
    <mergeCell ref="C8:E8"/>
    <mergeCell ref="H8:J8"/>
    <mergeCell ref="A31:F31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5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37"/>
  <sheetViews>
    <sheetView tabSelected="1" topLeftCell="A124" zoomScale="80" zoomScaleNormal="80" zoomScaleSheetLayoutView="100" workbookViewId="0">
      <selection activeCell="A134" sqref="A134"/>
    </sheetView>
  </sheetViews>
  <sheetFormatPr defaultColWidth="8.140625" defaultRowHeight="22.15" customHeight="1"/>
  <cols>
    <col min="1" max="1" width="63.140625" style="82" customWidth="1"/>
    <col min="2" max="2" width="3.42578125" style="82" customWidth="1"/>
    <col min="3" max="3" width="11.42578125" style="82" customWidth="1"/>
    <col min="4" max="4" width="1.85546875" style="82" customWidth="1"/>
    <col min="5" max="5" width="11.42578125" style="82" customWidth="1"/>
    <col min="6" max="6" width="1.85546875" style="82" customWidth="1"/>
    <col min="7" max="7" width="11.42578125" style="82" customWidth="1"/>
    <col min="8" max="8" width="1.85546875" style="82" customWidth="1"/>
    <col min="9" max="9" width="11.42578125" style="82" customWidth="1"/>
    <col min="10" max="10" width="1.140625" style="82" customWidth="1"/>
    <col min="11" max="16384" width="8.140625" style="82"/>
  </cols>
  <sheetData>
    <row r="1" spans="1:9" s="3" customFormat="1" ht="22.1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s="3" customFormat="1" ht="22.15" customHeight="1">
      <c r="A2" s="198" t="s">
        <v>122</v>
      </c>
      <c r="B2" s="198"/>
      <c r="C2" s="198"/>
      <c r="D2" s="198"/>
      <c r="E2" s="198"/>
      <c r="F2" s="198"/>
      <c r="G2" s="198"/>
      <c r="H2" s="198"/>
      <c r="I2" s="198"/>
    </row>
    <row r="3" spans="1:9" s="3" customFormat="1" ht="22.15" customHeight="1">
      <c r="A3" s="198" t="s">
        <v>239</v>
      </c>
      <c r="B3" s="198"/>
      <c r="C3" s="198"/>
      <c r="D3" s="198"/>
      <c r="E3" s="198"/>
      <c r="F3" s="198"/>
      <c r="G3" s="198"/>
      <c r="H3" s="198"/>
      <c r="I3" s="198"/>
    </row>
    <row r="4" spans="1:9" s="3" customFormat="1" ht="22.15" customHeight="1">
      <c r="A4" s="193" t="s">
        <v>65</v>
      </c>
      <c r="B4" s="198"/>
      <c r="C4" s="198"/>
      <c r="D4" s="198"/>
      <c r="E4" s="198"/>
      <c r="F4" s="198"/>
      <c r="G4" s="198"/>
      <c r="H4" s="198"/>
      <c r="I4" s="198"/>
    </row>
    <row r="5" spans="1:9" s="3" customFormat="1" ht="21" customHeight="1">
      <c r="A5" s="200" t="s">
        <v>66</v>
      </c>
      <c r="B5" s="200"/>
      <c r="C5" s="200"/>
      <c r="D5" s="200"/>
      <c r="E5" s="200"/>
      <c r="F5" s="200"/>
      <c r="G5" s="200"/>
      <c r="H5" s="200"/>
      <c r="I5" s="200"/>
    </row>
    <row r="6" spans="1:9" s="3" customFormat="1" ht="9" customHeight="1">
      <c r="A6" s="81"/>
      <c r="B6" s="10"/>
      <c r="C6" s="10"/>
      <c r="G6" s="10"/>
    </row>
    <row r="7" spans="1:9" s="3" customFormat="1" ht="21" customHeight="1">
      <c r="A7" s="81"/>
      <c r="B7" s="1"/>
      <c r="C7" s="196" t="s">
        <v>2</v>
      </c>
      <c r="D7" s="196"/>
      <c r="E7" s="196"/>
      <c r="F7" s="2"/>
      <c r="G7" s="196" t="s">
        <v>3</v>
      </c>
      <c r="H7" s="196"/>
      <c r="I7" s="196"/>
    </row>
    <row r="8" spans="1:9" s="3" customFormat="1" ht="21" customHeight="1">
      <c r="A8" s="81"/>
      <c r="B8" s="10"/>
      <c r="C8" s="197" t="s">
        <v>4</v>
      </c>
      <c r="D8" s="197"/>
      <c r="E8" s="197"/>
      <c r="F8" s="4"/>
      <c r="G8" s="197" t="s">
        <v>4</v>
      </c>
      <c r="H8" s="197"/>
      <c r="I8" s="197"/>
    </row>
    <row r="9" spans="1:9" s="3" customFormat="1" ht="21" customHeight="1">
      <c r="B9" s="10"/>
      <c r="C9" s="5">
        <v>2021</v>
      </c>
      <c r="E9" s="5">
        <v>2020</v>
      </c>
      <c r="G9" s="5">
        <v>2021</v>
      </c>
      <c r="I9" s="5">
        <v>2020</v>
      </c>
    </row>
    <row r="10" spans="1:9" ht="21" customHeight="1">
      <c r="A10" s="38" t="s">
        <v>123</v>
      </c>
      <c r="B10" s="25"/>
      <c r="C10" s="25"/>
      <c r="D10" s="25"/>
      <c r="E10" s="25"/>
      <c r="F10" s="25"/>
      <c r="G10" s="25"/>
      <c r="H10" s="25"/>
      <c r="I10" s="25"/>
    </row>
    <row r="11" spans="1:9" ht="21" customHeight="1">
      <c r="A11" s="25" t="s">
        <v>172</v>
      </c>
      <c r="B11" s="25"/>
      <c r="C11" s="24">
        <f>'9M'!C67</f>
        <v>-134758</v>
      </c>
      <c r="D11" s="24"/>
      <c r="E11" s="24">
        <f>'9M'!E67</f>
        <v>-396362</v>
      </c>
      <c r="F11" s="24"/>
      <c r="G11" s="24">
        <f>'9M'!G65</f>
        <v>45617</v>
      </c>
      <c r="H11" s="28"/>
      <c r="I11" s="24">
        <f>'9M'!I65</f>
        <v>-33558</v>
      </c>
    </row>
    <row r="12" spans="1:9" ht="21" customHeight="1">
      <c r="A12" s="25" t="s">
        <v>186</v>
      </c>
      <c r="B12" s="25"/>
      <c r="C12" s="28"/>
      <c r="D12" s="28"/>
      <c r="E12" s="28"/>
      <c r="F12" s="28"/>
      <c r="G12" s="28"/>
      <c r="H12" s="28"/>
      <c r="I12" s="24"/>
    </row>
    <row r="13" spans="1:9" ht="21" customHeight="1">
      <c r="A13" s="83" t="s">
        <v>173</v>
      </c>
      <c r="B13" s="25"/>
      <c r="C13" s="28">
        <f>'9M'!C34</f>
        <v>-2205</v>
      </c>
      <c r="D13" s="28"/>
      <c r="E13" s="28">
        <f>'9M'!E34</f>
        <v>-45292</v>
      </c>
      <c r="F13" s="28"/>
      <c r="G13" s="28">
        <f>'9M'!G34</f>
        <v>-183</v>
      </c>
      <c r="H13" s="28"/>
      <c r="I13" s="28">
        <f>'9M'!I34</f>
        <v>1212</v>
      </c>
    </row>
    <row r="14" spans="1:9" ht="21" customHeight="1">
      <c r="A14" s="83" t="s">
        <v>81</v>
      </c>
      <c r="B14" s="25"/>
      <c r="C14" s="28">
        <f>-'9M'!C29</f>
        <v>-681</v>
      </c>
      <c r="D14" s="28"/>
      <c r="E14" s="28">
        <f>-'9M'!E29</f>
        <v>-2742</v>
      </c>
      <c r="F14" s="28"/>
      <c r="G14" s="24">
        <f>-'9M'!G29</f>
        <v>-23952</v>
      </c>
      <c r="H14" s="28"/>
      <c r="I14" s="24">
        <f>-'9M'!I29</f>
        <v>-16700</v>
      </c>
    </row>
    <row r="15" spans="1:9" s="85" customFormat="1" ht="21" customHeight="1">
      <c r="A15" s="84" t="s">
        <v>82</v>
      </c>
      <c r="B15" s="50"/>
      <c r="C15" s="28">
        <f>-'9M'!C30</f>
        <v>248959</v>
      </c>
      <c r="D15" s="28"/>
      <c r="E15" s="28">
        <f>-'9M'!E30</f>
        <v>247318</v>
      </c>
      <c r="F15" s="28"/>
      <c r="G15" s="28">
        <f>-'9M'!G30</f>
        <v>74274</v>
      </c>
      <c r="H15" s="28"/>
      <c r="I15" s="28">
        <f>-'9M'!I30</f>
        <v>61503</v>
      </c>
    </row>
    <row r="16" spans="1:9" ht="21" customHeight="1">
      <c r="A16" s="83" t="s">
        <v>124</v>
      </c>
      <c r="B16" s="25"/>
      <c r="C16" s="28">
        <v>202484</v>
      </c>
      <c r="D16" s="28"/>
      <c r="E16" s="28">
        <v>208877</v>
      </c>
      <c r="F16" s="28"/>
      <c r="G16" s="28">
        <v>13635</v>
      </c>
      <c r="H16" s="28"/>
      <c r="I16" s="28">
        <v>12866</v>
      </c>
    </row>
    <row r="17" spans="1:9" ht="21" customHeight="1">
      <c r="A17" s="83" t="s">
        <v>125</v>
      </c>
      <c r="B17" s="25"/>
      <c r="C17" s="86">
        <v>1523</v>
      </c>
      <c r="D17" s="28"/>
      <c r="E17" s="186">
        <v>972</v>
      </c>
      <c r="F17" s="28"/>
      <c r="G17" s="28">
        <v>40</v>
      </c>
      <c r="H17" s="28"/>
      <c r="I17" s="28">
        <v>54</v>
      </c>
    </row>
    <row r="18" spans="1:9" ht="21" customHeight="1">
      <c r="A18" s="83" t="s">
        <v>258</v>
      </c>
      <c r="B18" s="25"/>
      <c r="C18" s="86"/>
      <c r="D18" s="28"/>
      <c r="E18" s="87"/>
      <c r="F18" s="28"/>
      <c r="G18" s="87"/>
      <c r="H18" s="28"/>
      <c r="I18" s="87"/>
    </row>
    <row r="19" spans="1:9" ht="21" customHeight="1">
      <c r="A19" s="83" t="s">
        <v>268</v>
      </c>
      <c r="B19" s="25"/>
      <c r="C19" s="28">
        <v>1314</v>
      </c>
      <c r="D19" s="28"/>
      <c r="E19" s="187">
        <v>0</v>
      </c>
      <c r="F19" s="28"/>
      <c r="G19" s="28">
        <v>335</v>
      </c>
      <c r="H19" s="28"/>
      <c r="I19" s="187">
        <v>0</v>
      </c>
    </row>
    <row r="20" spans="1:9" ht="21" customHeight="1">
      <c r="A20" s="83" t="s">
        <v>153</v>
      </c>
      <c r="B20" s="25"/>
      <c r="C20" s="86">
        <v>6563</v>
      </c>
      <c r="D20" s="28"/>
      <c r="E20" s="28">
        <v>3942</v>
      </c>
      <c r="F20" s="28"/>
      <c r="G20" s="28">
        <v>6563</v>
      </c>
      <c r="H20" s="28"/>
      <c r="I20" s="28">
        <v>3942</v>
      </c>
    </row>
    <row r="21" spans="1:9" s="85" customFormat="1" ht="21" customHeight="1">
      <c r="A21" s="84" t="s">
        <v>87</v>
      </c>
      <c r="B21" s="50"/>
      <c r="C21" s="28">
        <v>5506</v>
      </c>
      <c r="D21" s="28"/>
      <c r="E21" s="28">
        <v>740</v>
      </c>
      <c r="F21" s="28"/>
      <c r="G21" s="107">
        <v>3812</v>
      </c>
      <c r="H21" s="28"/>
      <c r="I21" s="28">
        <v>26</v>
      </c>
    </row>
    <row r="22" spans="1:9" ht="21" customHeight="1">
      <c r="A22" s="83" t="s">
        <v>233</v>
      </c>
      <c r="B22" s="25"/>
      <c r="C22" s="24">
        <v>3180</v>
      </c>
      <c r="D22" s="24"/>
      <c r="E22" s="24">
        <v>1522</v>
      </c>
      <c r="F22" s="24"/>
      <c r="G22" s="28">
        <v>1426</v>
      </c>
      <c r="H22" s="24"/>
      <c r="I22" s="28">
        <v>595</v>
      </c>
    </row>
    <row r="23" spans="1:9" ht="21" customHeight="1">
      <c r="A23" s="83" t="s">
        <v>256</v>
      </c>
      <c r="B23" s="25"/>
      <c r="C23" s="87">
        <v>0</v>
      </c>
      <c r="D23" s="28"/>
      <c r="E23" s="28">
        <v>38</v>
      </c>
      <c r="F23" s="28"/>
      <c r="G23" s="87">
        <v>0</v>
      </c>
      <c r="H23" s="28"/>
      <c r="I23" s="28">
        <v>38</v>
      </c>
    </row>
    <row r="24" spans="1:9" ht="21" customHeight="1">
      <c r="A24" s="83" t="s">
        <v>234</v>
      </c>
      <c r="B24" s="25"/>
      <c r="C24" s="87">
        <v>0</v>
      </c>
      <c r="D24" s="28"/>
      <c r="E24" s="28">
        <v>-1943</v>
      </c>
      <c r="F24" s="28"/>
      <c r="G24" s="87">
        <v>0</v>
      </c>
      <c r="H24" s="28"/>
      <c r="I24" s="187">
        <v>0</v>
      </c>
    </row>
    <row r="25" spans="1:9" ht="21" customHeight="1">
      <c r="A25" s="83" t="s">
        <v>126</v>
      </c>
      <c r="B25" s="25"/>
      <c r="C25" s="87">
        <v>0</v>
      </c>
      <c r="D25" s="28"/>
      <c r="E25" s="28">
        <v>-361</v>
      </c>
      <c r="F25" s="28"/>
      <c r="G25" s="87">
        <v>0</v>
      </c>
      <c r="H25" s="28"/>
      <c r="I25" s="28">
        <v>-361</v>
      </c>
    </row>
    <row r="26" spans="1:9" ht="21" customHeight="1">
      <c r="A26" s="83" t="s">
        <v>127</v>
      </c>
      <c r="B26" s="25"/>
      <c r="C26" s="87">
        <v>0</v>
      </c>
      <c r="D26" s="28"/>
      <c r="E26" s="28">
        <v>-4326</v>
      </c>
      <c r="F26" s="28"/>
      <c r="G26" s="87">
        <v>0</v>
      </c>
      <c r="H26" s="28"/>
      <c r="I26" s="28">
        <v>-52617</v>
      </c>
    </row>
    <row r="27" spans="1:9" ht="21" customHeight="1">
      <c r="A27" s="83" t="s">
        <v>128</v>
      </c>
      <c r="B27" s="131"/>
      <c r="C27" s="28">
        <v>-8957</v>
      </c>
      <c r="D27" s="28"/>
      <c r="E27" s="28">
        <v>-16162</v>
      </c>
      <c r="F27" s="28"/>
      <c r="G27" s="28">
        <v>-8957</v>
      </c>
      <c r="H27" s="28"/>
      <c r="I27" s="28">
        <v>-10010</v>
      </c>
    </row>
    <row r="28" spans="1:9" ht="21" customHeight="1">
      <c r="A28" s="83" t="s">
        <v>88</v>
      </c>
      <c r="B28" s="25"/>
      <c r="C28" s="28"/>
      <c r="D28" s="28"/>
      <c r="E28" s="28"/>
      <c r="F28" s="28"/>
      <c r="G28" s="28"/>
      <c r="H28" s="28"/>
      <c r="I28" s="28"/>
    </row>
    <row r="29" spans="1:9" ht="21" customHeight="1">
      <c r="A29" s="13" t="s">
        <v>89</v>
      </c>
      <c r="B29" s="25"/>
      <c r="C29" s="88">
        <v>0</v>
      </c>
      <c r="D29" s="28"/>
      <c r="E29" s="28">
        <v>-3937</v>
      </c>
      <c r="F29" s="28"/>
      <c r="G29" s="88">
        <v>0</v>
      </c>
      <c r="H29" s="28"/>
      <c r="I29" s="187">
        <v>0</v>
      </c>
    </row>
    <row r="30" spans="1:9" ht="21" customHeight="1">
      <c r="A30" s="83" t="s">
        <v>257</v>
      </c>
      <c r="B30" s="25"/>
      <c r="C30" s="28">
        <v>3</v>
      </c>
      <c r="D30" s="28"/>
      <c r="E30" s="28">
        <v>14</v>
      </c>
      <c r="F30" s="28"/>
      <c r="G30" s="88">
        <v>0</v>
      </c>
      <c r="H30" s="28"/>
      <c r="I30" s="187">
        <v>0</v>
      </c>
    </row>
    <row r="31" spans="1:9" ht="21" customHeight="1">
      <c r="A31" s="83" t="s">
        <v>235</v>
      </c>
      <c r="B31" s="25"/>
      <c r="C31" s="28">
        <v>-670</v>
      </c>
      <c r="D31" s="28"/>
      <c r="E31" s="88">
        <v>0</v>
      </c>
      <c r="F31" s="28"/>
      <c r="G31" s="107">
        <v>-670</v>
      </c>
      <c r="H31" s="28"/>
      <c r="I31" s="28"/>
    </row>
    <row r="32" spans="1:9" ht="21" customHeight="1">
      <c r="A32" s="83" t="s">
        <v>206</v>
      </c>
      <c r="B32" s="25"/>
      <c r="C32" s="28">
        <v>-36</v>
      </c>
      <c r="D32" s="28"/>
      <c r="E32" s="28">
        <v>-377</v>
      </c>
      <c r="F32" s="28"/>
      <c r="G32" s="28">
        <v>-36</v>
      </c>
      <c r="H32" s="28"/>
      <c r="I32" s="28">
        <v>-119</v>
      </c>
    </row>
    <row r="33" spans="1:9" ht="21" customHeight="1">
      <c r="A33" s="83" t="s">
        <v>271</v>
      </c>
      <c r="B33" s="25"/>
      <c r="C33" s="31">
        <v>-266696</v>
      </c>
      <c r="D33" s="28"/>
      <c r="E33" s="146">
        <v>0</v>
      </c>
      <c r="F33" s="28"/>
      <c r="G33" s="146">
        <v>0</v>
      </c>
      <c r="H33" s="28"/>
      <c r="I33" s="146">
        <v>0</v>
      </c>
    </row>
    <row r="34" spans="1:9" ht="21" customHeight="1">
      <c r="A34" s="25" t="s">
        <v>174</v>
      </c>
      <c r="B34" s="25"/>
      <c r="C34" s="86"/>
      <c r="D34" s="86"/>
      <c r="E34" s="86"/>
      <c r="F34" s="86"/>
      <c r="G34" s="86"/>
      <c r="H34" s="86"/>
      <c r="I34" s="86"/>
    </row>
    <row r="35" spans="1:9" ht="21" customHeight="1">
      <c r="A35" s="40" t="s">
        <v>129</v>
      </c>
      <c r="B35" s="25"/>
      <c r="C35" s="28">
        <f>SUM(C11:C33)</f>
        <v>55529</v>
      </c>
      <c r="D35" s="28"/>
      <c r="E35" s="28">
        <f>SUM(E11:E33)</f>
        <v>-8079</v>
      </c>
      <c r="F35" s="28"/>
      <c r="G35" s="28">
        <f>SUM(G11:G33)</f>
        <v>111904</v>
      </c>
      <c r="H35" s="28"/>
      <c r="I35" s="28">
        <f>SUM(I11:I33)</f>
        <v>-33129</v>
      </c>
    </row>
    <row r="36" spans="1:9" ht="21" customHeight="1">
      <c r="A36" s="25" t="s">
        <v>175</v>
      </c>
      <c r="B36" s="25"/>
      <c r="C36" s="24"/>
      <c r="D36" s="24"/>
      <c r="E36" s="24"/>
      <c r="F36" s="24"/>
      <c r="G36" s="24"/>
      <c r="H36" s="28"/>
      <c r="I36" s="24"/>
    </row>
    <row r="37" spans="1:9" ht="21" customHeight="1">
      <c r="A37" s="83" t="s">
        <v>11</v>
      </c>
      <c r="B37" s="25"/>
      <c r="C37" s="24">
        <v>-5249</v>
      </c>
      <c r="D37" s="24"/>
      <c r="E37" s="24">
        <v>104262</v>
      </c>
      <c r="F37" s="24"/>
      <c r="G37" s="24">
        <v>-16256</v>
      </c>
      <c r="H37" s="28"/>
      <c r="I37" s="24">
        <v>-3561</v>
      </c>
    </row>
    <row r="38" spans="1:9" ht="21" customHeight="1">
      <c r="A38" s="83" t="s">
        <v>13</v>
      </c>
      <c r="B38" s="25"/>
      <c r="C38" s="24">
        <v>329084</v>
      </c>
      <c r="D38" s="24"/>
      <c r="E38" s="24">
        <v>-594526</v>
      </c>
      <c r="F38" s="24"/>
      <c r="G38" s="24">
        <v>276772</v>
      </c>
      <c r="H38" s="28"/>
      <c r="I38" s="24">
        <v>-129899</v>
      </c>
    </row>
    <row r="39" spans="1:9" ht="21" customHeight="1">
      <c r="A39" s="83" t="s">
        <v>14</v>
      </c>
      <c r="B39" s="25"/>
      <c r="C39" s="24">
        <v>1601</v>
      </c>
      <c r="D39" s="24"/>
      <c r="E39" s="24">
        <v>2550</v>
      </c>
      <c r="F39" s="86"/>
      <c r="G39" s="88">
        <v>0</v>
      </c>
      <c r="H39" s="86"/>
      <c r="I39" s="88">
        <v>0</v>
      </c>
    </row>
    <row r="40" spans="1:9" ht="21" customHeight="1">
      <c r="A40" s="83" t="s">
        <v>18</v>
      </c>
      <c r="B40" s="25"/>
      <c r="C40" s="24">
        <v>173</v>
      </c>
      <c r="D40" s="24"/>
      <c r="E40" s="24">
        <v>-1614</v>
      </c>
      <c r="F40" s="28"/>
      <c r="G40" s="28">
        <v>2031</v>
      </c>
      <c r="H40" s="28"/>
      <c r="I40" s="28">
        <v>167</v>
      </c>
    </row>
    <row r="41" spans="1:9" ht="21" customHeight="1">
      <c r="A41" s="83" t="s">
        <v>130</v>
      </c>
      <c r="B41" s="25"/>
      <c r="C41" s="89">
        <v>-3782</v>
      </c>
      <c r="D41" s="89"/>
      <c r="E41" s="89">
        <v>867</v>
      </c>
      <c r="F41" s="89"/>
      <c r="G41" s="54">
        <v>-69</v>
      </c>
      <c r="H41" s="54"/>
      <c r="I41" s="54">
        <v>454</v>
      </c>
    </row>
    <row r="42" spans="1:9" ht="22.15" customHeight="1">
      <c r="A42" s="83"/>
      <c r="B42" s="25"/>
      <c r="C42" s="24"/>
      <c r="D42" s="24"/>
      <c r="E42" s="24"/>
      <c r="F42" s="24"/>
      <c r="G42" s="28"/>
      <c r="H42" s="28"/>
      <c r="I42" s="24"/>
    </row>
    <row r="43" spans="1:9" ht="22.15" customHeight="1">
      <c r="A43" s="83"/>
      <c r="B43" s="25"/>
      <c r="C43" s="24"/>
      <c r="D43" s="24"/>
      <c r="E43" s="24"/>
      <c r="F43" s="24"/>
      <c r="G43" s="28"/>
      <c r="H43" s="28"/>
      <c r="I43" s="24"/>
    </row>
    <row r="44" spans="1:9" ht="22.15" customHeight="1">
      <c r="A44" s="83"/>
      <c r="B44" s="25"/>
      <c r="C44" s="24"/>
      <c r="D44" s="24"/>
      <c r="E44" s="24"/>
      <c r="F44" s="24"/>
      <c r="G44" s="28"/>
      <c r="H44" s="28"/>
      <c r="I44" s="24"/>
    </row>
    <row r="45" spans="1:9" ht="22.15" customHeight="1">
      <c r="A45" s="83"/>
      <c r="B45" s="25"/>
      <c r="C45" s="24"/>
      <c r="D45" s="24"/>
      <c r="E45" s="24"/>
      <c r="F45" s="24"/>
      <c r="G45" s="28"/>
      <c r="H45" s="28"/>
      <c r="I45" s="24"/>
    </row>
    <row r="47" spans="1:9" ht="22.15" customHeight="1">
      <c r="A47" s="198" t="s">
        <v>0</v>
      </c>
      <c r="B47" s="198"/>
      <c r="C47" s="198"/>
      <c r="D47" s="198"/>
      <c r="E47" s="198"/>
      <c r="F47" s="198"/>
      <c r="G47" s="198"/>
      <c r="H47" s="198"/>
      <c r="I47" s="198"/>
    </row>
    <row r="48" spans="1:9" ht="22.15" customHeight="1">
      <c r="A48" s="198" t="s">
        <v>131</v>
      </c>
      <c r="B48" s="198"/>
      <c r="C48" s="198"/>
      <c r="D48" s="198"/>
      <c r="E48" s="198"/>
      <c r="F48" s="198"/>
      <c r="G48" s="198"/>
      <c r="H48" s="198"/>
      <c r="I48" s="198"/>
    </row>
    <row r="49" spans="1:9" ht="22.15" customHeight="1">
      <c r="A49" s="198" t="s">
        <v>239</v>
      </c>
      <c r="B49" s="198"/>
      <c r="C49" s="198"/>
      <c r="D49" s="198"/>
      <c r="E49" s="198"/>
      <c r="F49" s="198"/>
      <c r="G49" s="198"/>
      <c r="H49" s="198"/>
      <c r="I49" s="198"/>
    </row>
    <row r="50" spans="1:9" ht="22.15" customHeight="1">
      <c r="A50" s="198" t="s">
        <v>65</v>
      </c>
      <c r="B50" s="198"/>
      <c r="C50" s="198"/>
      <c r="D50" s="198"/>
      <c r="E50" s="198"/>
      <c r="F50" s="198"/>
      <c r="G50" s="198"/>
      <c r="H50" s="198"/>
      <c r="I50" s="198"/>
    </row>
    <row r="51" spans="1:9" ht="21" customHeight="1">
      <c r="A51" s="200" t="s">
        <v>66</v>
      </c>
      <c r="B51" s="200"/>
      <c r="C51" s="200"/>
      <c r="D51" s="200"/>
      <c r="E51" s="200"/>
      <c r="F51" s="200"/>
      <c r="G51" s="200"/>
      <c r="H51" s="200"/>
      <c r="I51" s="200"/>
    </row>
    <row r="52" spans="1:9" ht="9" customHeight="1">
      <c r="A52" s="81"/>
      <c r="B52" s="10"/>
      <c r="C52" s="10"/>
      <c r="D52" s="3"/>
      <c r="E52" s="3"/>
      <c r="F52" s="3"/>
      <c r="G52" s="10"/>
      <c r="H52" s="3"/>
      <c r="I52" s="3"/>
    </row>
    <row r="53" spans="1:9" ht="21" customHeight="1">
      <c r="A53" s="81"/>
      <c r="B53" s="1"/>
      <c r="C53" s="196" t="s">
        <v>2</v>
      </c>
      <c r="D53" s="196"/>
      <c r="E53" s="196"/>
      <c r="F53" s="2"/>
      <c r="G53" s="196" t="s">
        <v>3</v>
      </c>
      <c r="H53" s="196"/>
      <c r="I53" s="196"/>
    </row>
    <row r="54" spans="1:9" ht="21" customHeight="1">
      <c r="A54" s="81"/>
      <c r="B54" s="10"/>
      <c r="C54" s="197" t="s">
        <v>4</v>
      </c>
      <c r="D54" s="197"/>
      <c r="E54" s="197"/>
      <c r="F54" s="4"/>
      <c r="G54" s="197" t="s">
        <v>4</v>
      </c>
      <c r="H54" s="197"/>
      <c r="I54" s="197"/>
    </row>
    <row r="55" spans="1:9" ht="21" customHeight="1">
      <c r="A55" s="3"/>
      <c r="B55" s="10"/>
      <c r="C55" s="5">
        <v>2021</v>
      </c>
      <c r="D55" s="3"/>
      <c r="E55" s="5">
        <v>2020</v>
      </c>
      <c r="F55" s="3"/>
      <c r="G55" s="5">
        <v>2021</v>
      </c>
      <c r="H55" s="3"/>
      <c r="I55" s="5">
        <v>2020</v>
      </c>
    </row>
    <row r="56" spans="1:9" ht="21" customHeight="1">
      <c r="A56" s="105" t="s">
        <v>157</v>
      </c>
      <c r="B56" s="25"/>
      <c r="C56" s="25"/>
      <c r="D56" s="25"/>
      <c r="E56" s="25"/>
      <c r="F56" s="25"/>
      <c r="G56" s="25"/>
      <c r="H56" s="25"/>
      <c r="I56" s="25"/>
    </row>
    <row r="57" spans="1:9" ht="21" customHeight="1">
      <c r="A57" s="25" t="s">
        <v>132</v>
      </c>
      <c r="B57" s="25"/>
      <c r="C57" s="25"/>
      <c r="D57" s="25"/>
      <c r="E57" s="25"/>
      <c r="F57" s="25"/>
      <c r="G57" s="25"/>
      <c r="H57" s="25"/>
      <c r="I57" s="25"/>
    </row>
    <row r="58" spans="1:9" ht="21" customHeight="1">
      <c r="A58" s="83" t="s">
        <v>133</v>
      </c>
      <c r="B58" s="25"/>
      <c r="C58" s="117">
        <v>-72902</v>
      </c>
      <c r="D58" s="117"/>
      <c r="E58" s="24">
        <v>-126656</v>
      </c>
      <c r="F58" s="117"/>
      <c r="G58" s="117">
        <v>3655</v>
      </c>
      <c r="H58" s="117"/>
      <c r="I58" s="24">
        <v>-41894</v>
      </c>
    </row>
    <row r="59" spans="1:9" ht="21" customHeight="1">
      <c r="A59" s="83" t="s">
        <v>37</v>
      </c>
      <c r="B59" s="25"/>
      <c r="C59" s="117"/>
      <c r="D59" s="117"/>
      <c r="E59" s="186"/>
      <c r="F59" s="117"/>
      <c r="G59" s="117"/>
      <c r="H59" s="117"/>
      <c r="I59" s="186"/>
    </row>
    <row r="60" spans="1:9" ht="21" customHeight="1">
      <c r="A60" s="83" t="s">
        <v>134</v>
      </c>
      <c r="B60" s="25"/>
      <c r="C60" s="117">
        <v>-73624</v>
      </c>
      <c r="D60" s="117"/>
      <c r="E60" s="24">
        <v>18723</v>
      </c>
      <c r="F60" s="117"/>
      <c r="G60" s="117">
        <v>-83519</v>
      </c>
      <c r="H60" s="117"/>
      <c r="I60" s="24">
        <v>48696</v>
      </c>
    </row>
    <row r="61" spans="1:9" ht="21" customHeight="1">
      <c r="A61" s="83" t="s">
        <v>44</v>
      </c>
      <c r="B61" s="25"/>
      <c r="C61" s="117">
        <v>-17413</v>
      </c>
      <c r="D61" s="117"/>
      <c r="E61" s="24">
        <v>-4542</v>
      </c>
      <c r="F61" s="117"/>
      <c r="G61" s="117">
        <v>-6079</v>
      </c>
      <c r="H61" s="117"/>
      <c r="I61" s="24">
        <v>3713</v>
      </c>
    </row>
    <row r="62" spans="1:9" ht="21" customHeight="1">
      <c r="A62" s="83" t="s">
        <v>45</v>
      </c>
      <c r="B62" s="25"/>
      <c r="C62" s="117">
        <v>-3004</v>
      </c>
      <c r="D62" s="117"/>
      <c r="E62" s="28">
        <v>-6467</v>
      </c>
      <c r="F62" s="117"/>
      <c r="G62" s="117">
        <v>729</v>
      </c>
      <c r="H62" s="117"/>
      <c r="I62" s="24">
        <v>-598</v>
      </c>
    </row>
    <row r="63" spans="1:9" ht="21" customHeight="1">
      <c r="A63" s="83" t="s">
        <v>135</v>
      </c>
      <c r="B63" s="25"/>
      <c r="C63" s="117">
        <v>224422</v>
      </c>
      <c r="D63" s="117"/>
      <c r="E63" s="28">
        <v>7856</v>
      </c>
      <c r="F63" s="117"/>
      <c r="G63" s="117">
        <v>199218</v>
      </c>
      <c r="H63" s="117"/>
      <c r="I63" s="28">
        <v>130</v>
      </c>
    </row>
    <row r="64" spans="1:9" ht="21" customHeight="1">
      <c r="A64" s="83" t="s">
        <v>136</v>
      </c>
      <c r="B64" s="25"/>
      <c r="C64" s="31">
        <v>-4078</v>
      </c>
      <c r="D64" s="24"/>
      <c r="E64" s="31">
        <v>-2724</v>
      </c>
      <c r="F64" s="24"/>
      <c r="G64" s="146">
        <v>0</v>
      </c>
      <c r="H64" s="24"/>
      <c r="I64" s="31">
        <v>-2724</v>
      </c>
    </row>
    <row r="65" spans="1:9" ht="21" customHeight="1">
      <c r="A65" s="25" t="s">
        <v>176</v>
      </c>
      <c r="B65" s="25"/>
      <c r="C65" s="24">
        <f>SUM(C35:C41)+SUM(C58:C64)</f>
        <v>430757</v>
      </c>
      <c r="D65" s="24"/>
      <c r="E65" s="24">
        <f>SUM(E35:E41)+SUM(E58:E64)</f>
        <v>-610350</v>
      </c>
      <c r="F65" s="24"/>
      <c r="G65" s="24">
        <f>SUM(G35:G41)+SUM(G58:G64)</f>
        <v>488386</v>
      </c>
      <c r="H65" s="24"/>
      <c r="I65" s="24">
        <f>SUM(I35:I41)+SUM(I58:I64)</f>
        <v>-158645</v>
      </c>
    </row>
    <row r="66" spans="1:9" ht="21" customHeight="1">
      <c r="A66" s="83" t="s">
        <v>137</v>
      </c>
      <c r="B66" s="25"/>
      <c r="C66" s="24">
        <v>-9757</v>
      </c>
      <c r="D66" s="24"/>
      <c r="E66" s="24">
        <v>2539</v>
      </c>
      <c r="F66" s="24"/>
      <c r="G66" s="24">
        <v>-8086</v>
      </c>
      <c r="H66" s="24"/>
      <c r="I66" s="24">
        <v>7805</v>
      </c>
    </row>
    <row r="67" spans="1:9" ht="21" customHeight="1">
      <c r="A67" s="13" t="s">
        <v>177</v>
      </c>
      <c r="B67" s="25"/>
      <c r="C67" s="26">
        <f>SUM(C65:C66)</f>
        <v>421000</v>
      </c>
      <c r="D67" s="24"/>
      <c r="E67" s="26">
        <f>SUM(E65:E66)</f>
        <v>-607811</v>
      </c>
      <c r="F67" s="24"/>
      <c r="G67" s="26">
        <f>SUM(G65:G66)</f>
        <v>480300</v>
      </c>
      <c r="H67" s="24"/>
      <c r="I67" s="26">
        <f>SUM(I65:I66)</f>
        <v>-150840</v>
      </c>
    </row>
    <row r="68" spans="1:9" s="3" customFormat="1" ht="21" customHeight="1">
      <c r="B68" s="10"/>
      <c r="C68" s="90"/>
      <c r="D68" s="11"/>
      <c r="E68" s="90"/>
      <c r="F68" s="11"/>
      <c r="G68" s="90"/>
      <c r="H68" s="11"/>
      <c r="I68" s="90"/>
    </row>
    <row r="69" spans="1:9" ht="21" customHeight="1">
      <c r="A69" s="38" t="s">
        <v>138</v>
      </c>
      <c r="B69" s="25"/>
      <c r="C69" s="86"/>
      <c r="D69" s="86"/>
      <c r="E69" s="86"/>
      <c r="F69" s="86"/>
      <c r="G69" s="86"/>
      <c r="H69" s="86"/>
      <c r="I69" s="86"/>
    </row>
    <row r="70" spans="1:9" ht="21" customHeight="1">
      <c r="A70" s="25" t="s">
        <v>222</v>
      </c>
      <c r="B70" s="25"/>
      <c r="C70" s="115">
        <v>240</v>
      </c>
      <c r="D70" s="116"/>
      <c r="E70" s="187">
        <v>0</v>
      </c>
      <c r="F70" s="116"/>
      <c r="G70" s="187">
        <v>0</v>
      </c>
      <c r="H70" s="116"/>
      <c r="I70" s="187">
        <v>0</v>
      </c>
    </row>
    <row r="71" spans="1:9" ht="21" customHeight="1">
      <c r="A71" s="25" t="s">
        <v>139</v>
      </c>
      <c r="B71" s="25"/>
      <c r="C71" s="116">
        <v>13135</v>
      </c>
      <c r="D71" s="116"/>
      <c r="E71" s="24">
        <v>110221</v>
      </c>
      <c r="F71" s="116"/>
      <c r="G71" s="116">
        <v>3135</v>
      </c>
      <c r="H71" s="116"/>
      <c r="I71" s="24">
        <v>105221</v>
      </c>
    </row>
    <row r="72" spans="1:9" ht="21" customHeight="1">
      <c r="A72" s="25" t="s">
        <v>140</v>
      </c>
      <c r="B72" s="25"/>
      <c r="C72" s="116">
        <v>-63174</v>
      </c>
      <c r="D72" s="116"/>
      <c r="E72" s="24">
        <v>-103135</v>
      </c>
      <c r="F72" s="116"/>
      <c r="G72" s="116">
        <v>-3174</v>
      </c>
      <c r="H72" s="116"/>
      <c r="I72" s="24">
        <v>-103135</v>
      </c>
    </row>
    <row r="73" spans="1:9" ht="21" customHeight="1">
      <c r="A73" s="25" t="s">
        <v>141</v>
      </c>
      <c r="B73" s="25"/>
      <c r="C73" s="87">
        <v>0</v>
      </c>
      <c r="D73" s="116"/>
      <c r="E73" s="187">
        <v>0</v>
      </c>
      <c r="F73" s="116"/>
      <c r="G73" s="116">
        <v>30000</v>
      </c>
      <c r="H73" s="116"/>
      <c r="I73" s="24">
        <v>4000</v>
      </c>
    </row>
    <row r="74" spans="1:9" ht="21" customHeight="1">
      <c r="A74" s="25" t="s">
        <v>142</v>
      </c>
      <c r="B74" s="25"/>
      <c r="C74" s="87">
        <v>0</v>
      </c>
      <c r="D74" s="116"/>
      <c r="E74" s="187">
        <v>0</v>
      </c>
      <c r="F74" s="116"/>
      <c r="G74" s="116">
        <v>-321500</v>
      </c>
      <c r="H74" s="117"/>
      <c r="I74" s="24">
        <v>-119500</v>
      </c>
    </row>
    <row r="75" spans="1:9" ht="21" customHeight="1">
      <c r="A75" s="25" t="s">
        <v>207</v>
      </c>
      <c r="B75" s="25"/>
      <c r="C75" s="87">
        <v>0</v>
      </c>
      <c r="D75" s="116"/>
      <c r="E75" s="88">
        <v>0</v>
      </c>
      <c r="F75" s="116"/>
      <c r="G75" s="116">
        <v>73000</v>
      </c>
      <c r="H75" s="117"/>
      <c r="I75" s="88">
        <v>0</v>
      </c>
    </row>
    <row r="76" spans="1:9" ht="21" customHeight="1">
      <c r="A76" s="25" t="s">
        <v>261</v>
      </c>
      <c r="B76" s="25"/>
      <c r="C76" s="87">
        <v>0</v>
      </c>
      <c r="D76" s="116"/>
      <c r="E76" s="88">
        <v>0</v>
      </c>
      <c r="F76" s="116"/>
      <c r="G76" s="116">
        <v>-120000</v>
      </c>
      <c r="H76" s="117"/>
      <c r="I76" s="88">
        <v>0</v>
      </c>
    </row>
    <row r="77" spans="1:9" ht="21" customHeight="1">
      <c r="A77" s="25" t="s">
        <v>143</v>
      </c>
      <c r="B77" s="25"/>
      <c r="C77" s="87">
        <v>0</v>
      </c>
      <c r="D77" s="116"/>
      <c r="E77" s="24">
        <v>209998</v>
      </c>
      <c r="F77" s="116"/>
      <c r="G77" s="87">
        <v>0</v>
      </c>
      <c r="H77" s="116"/>
      <c r="I77" s="24">
        <v>209998</v>
      </c>
    </row>
    <row r="78" spans="1:9" ht="21" customHeight="1">
      <c r="A78" s="25" t="s">
        <v>236</v>
      </c>
      <c r="B78" s="25"/>
      <c r="C78" s="107">
        <v>8957</v>
      </c>
      <c r="D78" s="117"/>
      <c r="E78" s="28">
        <v>16162</v>
      </c>
      <c r="F78" s="116"/>
      <c r="G78" s="107">
        <v>8957</v>
      </c>
      <c r="H78" s="117"/>
      <c r="I78" s="28">
        <v>10010</v>
      </c>
    </row>
    <row r="79" spans="1:9" ht="21" customHeight="1">
      <c r="A79" s="25" t="s">
        <v>209</v>
      </c>
      <c r="B79" s="25"/>
      <c r="C79" s="117">
        <v>7</v>
      </c>
      <c r="D79" s="116"/>
      <c r="E79" s="28">
        <v>6</v>
      </c>
      <c r="F79" s="116"/>
      <c r="G79" s="88">
        <v>0</v>
      </c>
      <c r="H79" s="116"/>
      <c r="I79" s="88">
        <v>0</v>
      </c>
    </row>
    <row r="80" spans="1:9" ht="21" customHeight="1">
      <c r="A80" s="25" t="s">
        <v>210</v>
      </c>
      <c r="B80" s="25"/>
      <c r="C80" s="117">
        <v>-204253</v>
      </c>
      <c r="D80" s="117"/>
      <c r="E80" s="106">
        <v>-221539</v>
      </c>
      <c r="F80" s="24"/>
      <c r="G80" s="24">
        <v>-132</v>
      </c>
      <c r="H80" s="24"/>
      <c r="I80" s="24">
        <v>-1494</v>
      </c>
    </row>
    <row r="81" spans="1:9" ht="21" customHeight="1">
      <c r="A81" s="25" t="s">
        <v>262</v>
      </c>
      <c r="B81" s="25"/>
      <c r="C81" s="117">
        <v>3290</v>
      </c>
      <c r="D81" s="117"/>
      <c r="E81" s="87">
        <v>0</v>
      </c>
      <c r="F81" s="116"/>
      <c r="G81" s="117">
        <v>3290</v>
      </c>
      <c r="H81" s="117"/>
      <c r="I81" s="87">
        <v>0</v>
      </c>
    </row>
    <row r="82" spans="1:9" ht="21" customHeight="1">
      <c r="A82" s="25" t="s">
        <v>156</v>
      </c>
      <c r="B82" s="50"/>
      <c r="C82" s="117">
        <v>-382</v>
      </c>
      <c r="D82" s="117"/>
      <c r="E82" s="28">
        <v>-216</v>
      </c>
      <c r="F82" s="116"/>
      <c r="G82" s="117">
        <v>-13</v>
      </c>
      <c r="H82" s="117"/>
      <c r="I82" s="28">
        <v>-101</v>
      </c>
    </row>
    <row r="83" spans="1:9" ht="21" customHeight="1">
      <c r="A83" s="25" t="s">
        <v>144</v>
      </c>
      <c r="B83" s="25"/>
      <c r="C83" s="117">
        <v>545</v>
      </c>
      <c r="D83" s="116"/>
      <c r="E83" s="28">
        <v>2736</v>
      </c>
      <c r="F83" s="116"/>
      <c r="G83" s="117">
        <v>13575</v>
      </c>
      <c r="H83" s="117"/>
      <c r="I83" s="28">
        <v>11841</v>
      </c>
    </row>
    <row r="84" spans="1:9" ht="21" customHeight="1">
      <c r="A84" s="13" t="s">
        <v>218</v>
      </c>
      <c r="B84" s="25"/>
      <c r="C84" s="26">
        <f>SUM(C70:C83)</f>
        <v>-241635</v>
      </c>
      <c r="D84" s="28"/>
      <c r="E84" s="26">
        <f>SUM(E70:E83)</f>
        <v>14233</v>
      </c>
      <c r="F84" s="24"/>
      <c r="G84" s="26">
        <f>SUM(G70:G83)</f>
        <v>-312862</v>
      </c>
      <c r="H84" s="28"/>
      <c r="I84" s="26">
        <f>SUM(I70:I83)</f>
        <v>116840</v>
      </c>
    </row>
    <row r="85" spans="1:9" ht="21" customHeight="1">
      <c r="A85" s="13"/>
      <c r="B85" s="25"/>
      <c r="C85" s="28"/>
      <c r="D85" s="28"/>
      <c r="E85" s="35"/>
      <c r="F85" s="24"/>
      <c r="G85" s="35"/>
      <c r="H85" s="28"/>
      <c r="I85" s="35"/>
    </row>
    <row r="86" spans="1:9" ht="21" customHeight="1">
      <c r="A86" s="13"/>
      <c r="B86" s="25"/>
      <c r="C86" s="28"/>
      <c r="D86" s="28"/>
      <c r="E86" s="28"/>
      <c r="F86" s="24"/>
      <c r="G86" s="28"/>
      <c r="H86" s="28"/>
      <c r="I86" s="28"/>
    </row>
    <row r="87" spans="1:9" ht="21" customHeight="1">
      <c r="A87" s="13"/>
      <c r="B87" s="25"/>
      <c r="C87" s="28"/>
      <c r="D87" s="28"/>
      <c r="E87" s="28"/>
      <c r="F87" s="28"/>
      <c r="G87" s="28"/>
      <c r="H87" s="28"/>
      <c r="I87" s="28"/>
    </row>
    <row r="88" spans="1:9" ht="21" customHeight="1">
      <c r="A88" s="13"/>
      <c r="B88" s="25"/>
      <c r="C88" s="28"/>
      <c r="D88" s="28"/>
      <c r="E88" s="28"/>
      <c r="F88" s="28"/>
      <c r="G88" s="28"/>
      <c r="H88" s="28"/>
      <c r="I88" s="28"/>
    </row>
    <row r="89" spans="1:9" ht="21" customHeight="1">
      <c r="A89" s="13"/>
      <c r="B89" s="25"/>
      <c r="C89" s="28"/>
      <c r="D89" s="28"/>
      <c r="E89" s="28"/>
      <c r="F89" s="28"/>
      <c r="G89" s="28"/>
      <c r="H89" s="28"/>
      <c r="I89" s="28"/>
    </row>
    <row r="90" spans="1:9" ht="21" customHeight="1">
      <c r="A90" s="13"/>
      <c r="B90" s="25"/>
      <c r="C90" s="28"/>
      <c r="D90" s="28"/>
      <c r="E90" s="28"/>
      <c r="F90" s="28"/>
      <c r="G90" s="28"/>
      <c r="H90" s="28"/>
      <c r="I90" s="28"/>
    </row>
    <row r="91" spans="1:9" ht="21" customHeight="1">
      <c r="A91" s="13"/>
      <c r="B91" s="25"/>
      <c r="C91" s="28"/>
      <c r="D91" s="28"/>
      <c r="E91" s="28"/>
      <c r="F91" s="28"/>
      <c r="G91" s="28"/>
      <c r="H91" s="28"/>
      <c r="I91" s="28"/>
    </row>
    <row r="92" spans="1:9" ht="21" customHeight="1">
      <c r="A92" s="13"/>
      <c r="B92" s="25"/>
      <c r="C92" s="28"/>
      <c r="D92" s="28"/>
      <c r="E92" s="28"/>
      <c r="F92" s="28"/>
      <c r="G92" s="28"/>
      <c r="H92" s="28"/>
      <c r="I92" s="28"/>
    </row>
    <row r="93" spans="1:9" ht="21" customHeight="1">
      <c r="A93" s="198" t="s">
        <v>0</v>
      </c>
      <c r="B93" s="198"/>
      <c r="C93" s="198"/>
      <c r="D93" s="198"/>
      <c r="E93" s="198"/>
      <c r="F93" s="198"/>
      <c r="G93" s="198"/>
      <c r="H93" s="198"/>
      <c r="I93" s="198"/>
    </row>
    <row r="94" spans="1:9" ht="21" customHeight="1">
      <c r="A94" s="198" t="s">
        <v>131</v>
      </c>
      <c r="B94" s="198"/>
      <c r="C94" s="198"/>
      <c r="D94" s="198"/>
      <c r="E94" s="198"/>
      <c r="F94" s="198"/>
      <c r="G94" s="198"/>
      <c r="H94" s="198"/>
      <c r="I94" s="198"/>
    </row>
    <row r="95" spans="1:9" ht="21" customHeight="1">
      <c r="A95" s="198" t="s">
        <v>239</v>
      </c>
      <c r="B95" s="198"/>
      <c r="C95" s="198"/>
      <c r="D95" s="198"/>
      <c r="E95" s="198"/>
      <c r="F95" s="198"/>
      <c r="G95" s="198"/>
      <c r="H95" s="198"/>
      <c r="I95" s="198"/>
    </row>
    <row r="96" spans="1:9" ht="21" customHeight="1">
      <c r="A96" s="198" t="s">
        <v>65</v>
      </c>
      <c r="B96" s="198"/>
      <c r="C96" s="198"/>
      <c r="D96" s="198"/>
      <c r="E96" s="198"/>
      <c r="F96" s="198"/>
      <c r="G96" s="198"/>
      <c r="H96" s="198"/>
      <c r="I96" s="198"/>
    </row>
    <row r="97" spans="1:9" ht="21" customHeight="1">
      <c r="A97" s="200" t="s">
        <v>66</v>
      </c>
      <c r="B97" s="200"/>
      <c r="C97" s="200"/>
      <c r="D97" s="200"/>
      <c r="E97" s="200"/>
      <c r="F97" s="200"/>
      <c r="G97" s="200"/>
      <c r="H97" s="200"/>
      <c r="I97" s="200"/>
    </row>
    <row r="98" spans="1:9" ht="9" customHeight="1">
      <c r="A98" s="81"/>
      <c r="B98" s="10"/>
      <c r="C98" s="10"/>
      <c r="D98" s="3"/>
      <c r="E98" s="3"/>
      <c r="F98" s="3"/>
      <c r="G98" s="10"/>
      <c r="H98" s="3"/>
      <c r="I98" s="3"/>
    </row>
    <row r="99" spans="1:9" ht="21" customHeight="1">
      <c r="A99" s="81"/>
      <c r="B99" s="1"/>
      <c r="C99" s="196" t="s">
        <v>2</v>
      </c>
      <c r="D99" s="196"/>
      <c r="E99" s="196"/>
      <c r="F99" s="2"/>
      <c r="G99" s="196" t="s">
        <v>3</v>
      </c>
      <c r="H99" s="196"/>
      <c r="I99" s="196"/>
    </row>
    <row r="100" spans="1:9" ht="21" customHeight="1">
      <c r="A100" s="81"/>
      <c r="B100" s="10"/>
      <c r="C100" s="197" t="s">
        <v>4</v>
      </c>
      <c r="D100" s="197"/>
      <c r="E100" s="197"/>
      <c r="F100" s="4"/>
      <c r="G100" s="197" t="s">
        <v>4</v>
      </c>
      <c r="H100" s="197"/>
      <c r="I100" s="197"/>
    </row>
    <row r="101" spans="1:9" ht="21" customHeight="1">
      <c r="A101" s="3"/>
      <c r="B101" s="10"/>
      <c r="C101" s="5">
        <v>2021</v>
      </c>
      <c r="D101" s="3"/>
      <c r="E101" s="5">
        <v>2020</v>
      </c>
      <c r="F101" s="3"/>
      <c r="G101" s="5">
        <v>2021</v>
      </c>
      <c r="H101" s="3"/>
      <c r="I101" s="5">
        <v>2020</v>
      </c>
    </row>
    <row r="102" spans="1:9" ht="21" customHeight="1">
      <c r="A102" s="38" t="s">
        <v>145</v>
      </c>
      <c r="B102" s="25"/>
      <c r="C102" s="42"/>
      <c r="D102" s="42"/>
      <c r="E102" s="42"/>
      <c r="F102" s="42"/>
      <c r="G102" s="42"/>
      <c r="H102" s="29"/>
      <c r="I102" s="42"/>
    </row>
    <row r="103" spans="1:9" ht="21" customHeight="1">
      <c r="A103" s="25" t="s">
        <v>219</v>
      </c>
      <c r="B103" s="25"/>
      <c r="C103" s="24">
        <v>32310</v>
      </c>
      <c r="D103" s="24"/>
      <c r="E103" s="24">
        <v>17759</v>
      </c>
      <c r="F103" s="24"/>
      <c r="G103" s="88">
        <v>0</v>
      </c>
      <c r="H103" s="24"/>
      <c r="I103" s="187">
        <v>0</v>
      </c>
    </row>
    <row r="104" spans="1:9" ht="21" customHeight="1">
      <c r="A104" s="25" t="s">
        <v>146</v>
      </c>
      <c r="B104" s="25"/>
      <c r="C104" s="24">
        <v>490000</v>
      </c>
      <c r="D104" s="24"/>
      <c r="E104" s="24">
        <v>360000</v>
      </c>
      <c r="F104" s="86"/>
      <c r="G104" s="24">
        <v>470000</v>
      </c>
      <c r="H104" s="86"/>
      <c r="I104" s="24">
        <v>330000</v>
      </c>
    </row>
    <row r="105" spans="1:9" ht="21" customHeight="1">
      <c r="A105" s="25" t="s">
        <v>178</v>
      </c>
      <c r="B105" s="25"/>
      <c r="C105" s="24">
        <v>-645680</v>
      </c>
      <c r="D105" s="24"/>
      <c r="E105" s="107">
        <v>0</v>
      </c>
      <c r="F105" s="86"/>
      <c r="G105" s="24">
        <v>-645680</v>
      </c>
      <c r="H105" s="86"/>
      <c r="I105" s="107">
        <v>0</v>
      </c>
    </row>
    <row r="106" spans="1:9" ht="21" customHeight="1">
      <c r="A106" s="25" t="s">
        <v>147</v>
      </c>
      <c r="B106" s="25"/>
      <c r="C106" s="28">
        <v>897459</v>
      </c>
      <c r="D106" s="24"/>
      <c r="E106" s="28">
        <v>838267</v>
      </c>
      <c r="F106" s="24"/>
      <c r="G106" s="24">
        <v>540740</v>
      </c>
      <c r="H106" s="28"/>
      <c r="I106" s="24">
        <v>47539</v>
      </c>
    </row>
    <row r="107" spans="1:9" ht="21" customHeight="1">
      <c r="A107" s="25" t="s">
        <v>154</v>
      </c>
      <c r="B107" s="25"/>
      <c r="C107" s="24">
        <v>-1010697</v>
      </c>
      <c r="D107" s="24"/>
      <c r="E107" s="24">
        <v>-116568</v>
      </c>
      <c r="F107" s="24"/>
      <c r="G107" s="24">
        <v>-359245</v>
      </c>
      <c r="H107" s="24"/>
      <c r="I107" s="187">
        <v>0</v>
      </c>
    </row>
    <row r="108" spans="1:9" ht="21" customHeight="1">
      <c r="A108" s="25" t="s">
        <v>208</v>
      </c>
      <c r="B108" s="25"/>
      <c r="C108" s="24">
        <v>-67000</v>
      </c>
      <c r="D108" s="24"/>
      <c r="E108" s="88">
        <v>0</v>
      </c>
      <c r="F108" s="24"/>
      <c r="G108" s="88">
        <v>0</v>
      </c>
      <c r="H108" s="24"/>
      <c r="I108" s="88">
        <v>0</v>
      </c>
    </row>
    <row r="109" spans="1:9" ht="21" customHeight="1">
      <c r="A109" s="25" t="s">
        <v>202</v>
      </c>
      <c r="B109" s="25"/>
      <c r="C109" s="24">
        <v>253452</v>
      </c>
      <c r="D109" s="24"/>
      <c r="E109" s="24">
        <v>35000</v>
      </c>
      <c r="F109" s="24"/>
      <c r="G109" s="88">
        <v>0</v>
      </c>
      <c r="H109" s="24"/>
      <c r="I109" s="187">
        <v>0</v>
      </c>
    </row>
    <row r="110" spans="1:9" ht="21" customHeight="1">
      <c r="A110" s="25" t="s">
        <v>155</v>
      </c>
      <c r="B110" s="25"/>
      <c r="C110" s="24">
        <v>939312</v>
      </c>
      <c r="D110" s="24"/>
      <c r="E110" s="24">
        <v>285652</v>
      </c>
      <c r="F110" s="24"/>
      <c r="G110" s="24">
        <v>939312</v>
      </c>
      <c r="H110" s="24"/>
      <c r="I110" s="24">
        <v>285652</v>
      </c>
    </row>
    <row r="111" spans="1:9" ht="21" customHeight="1">
      <c r="A111" s="91" t="s">
        <v>158</v>
      </c>
      <c r="B111" s="25"/>
      <c r="C111" s="24">
        <v>-1200000</v>
      </c>
      <c r="D111" s="24"/>
      <c r="E111" s="24">
        <v>-439700</v>
      </c>
      <c r="F111" s="28"/>
      <c r="G111" s="24">
        <v>-1200000</v>
      </c>
      <c r="H111" s="28"/>
      <c r="I111" s="24">
        <v>-439700</v>
      </c>
    </row>
    <row r="112" spans="1:9" ht="21" customHeight="1">
      <c r="A112" s="25" t="s">
        <v>148</v>
      </c>
      <c r="B112" s="25"/>
      <c r="C112" s="24">
        <v>-55247</v>
      </c>
      <c r="D112" s="24"/>
      <c r="E112" s="24">
        <v>-118046</v>
      </c>
      <c r="F112" s="24"/>
      <c r="G112" s="147">
        <v>-10805</v>
      </c>
      <c r="H112" s="24"/>
      <c r="I112" s="24">
        <v>-7096</v>
      </c>
    </row>
    <row r="113" spans="1:9" ht="21" customHeight="1">
      <c r="A113" s="25" t="s">
        <v>179</v>
      </c>
      <c r="B113" s="25"/>
      <c r="C113" s="24">
        <v>-10000</v>
      </c>
      <c r="D113" s="24"/>
      <c r="E113" s="107">
        <v>0</v>
      </c>
      <c r="F113" s="86"/>
      <c r="G113" s="87">
        <v>0</v>
      </c>
      <c r="H113" s="86"/>
      <c r="I113" s="107">
        <v>0</v>
      </c>
    </row>
    <row r="114" spans="1:9" ht="21" customHeight="1">
      <c r="A114" s="91" t="s">
        <v>203</v>
      </c>
      <c r="B114" s="25"/>
      <c r="C114" s="87">
        <v>0</v>
      </c>
      <c r="D114" s="24"/>
      <c r="E114" s="186">
        <v>6</v>
      </c>
      <c r="F114" s="28"/>
      <c r="G114" s="87">
        <v>0</v>
      </c>
      <c r="H114" s="28"/>
      <c r="I114" s="186">
        <v>6</v>
      </c>
    </row>
    <row r="115" spans="1:9" ht="21" customHeight="1">
      <c r="A115" s="91" t="s">
        <v>204</v>
      </c>
      <c r="B115" s="25"/>
      <c r="C115" s="87">
        <v>0</v>
      </c>
      <c r="D115" s="24"/>
      <c r="E115" s="24">
        <v>-16532</v>
      </c>
      <c r="F115" s="28"/>
      <c r="G115" s="87">
        <v>0</v>
      </c>
      <c r="H115" s="28"/>
      <c r="I115" s="24">
        <v>-16532</v>
      </c>
    </row>
    <row r="116" spans="1:9" ht="20.45" customHeight="1">
      <c r="A116" s="25" t="s">
        <v>263</v>
      </c>
      <c r="B116" s="25"/>
    </row>
    <row r="117" spans="1:9" ht="20.45" customHeight="1">
      <c r="A117" s="25" t="s">
        <v>264</v>
      </c>
      <c r="B117" s="25"/>
      <c r="C117" s="24">
        <v>120000</v>
      </c>
      <c r="D117" s="24"/>
      <c r="E117" s="87">
        <v>0</v>
      </c>
      <c r="F117" s="28"/>
      <c r="G117" s="87">
        <v>0</v>
      </c>
      <c r="H117" s="28"/>
      <c r="I117" s="87">
        <v>0</v>
      </c>
    </row>
    <row r="118" spans="1:9" ht="21" customHeight="1">
      <c r="A118" s="25" t="s">
        <v>149</v>
      </c>
      <c r="B118" s="25"/>
      <c r="C118" s="24">
        <v>-209276</v>
      </c>
      <c r="D118" s="24"/>
      <c r="E118" s="24">
        <v>-166267</v>
      </c>
      <c r="F118" s="24"/>
      <c r="G118" s="24">
        <v>-127357</v>
      </c>
      <c r="H118" s="24"/>
      <c r="I118" s="24">
        <v>-113547</v>
      </c>
    </row>
    <row r="119" spans="1:9" ht="21" customHeight="1">
      <c r="A119" s="13" t="s">
        <v>220</v>
      </c>
      <c r="B119" s="25"/>
      <c r="C119" s="26">
        <f>SUM(C103:C118)</f>
        <v>-465367</v>
      </c>
      <c r="D119" s="24"/>
      <c r="E119" s="26">
        <f>SUM(E103:E118)</f>
        <v>679571</v>
      </c>
      <c r="F119" s="24"/>
      <c r="G119" s="26">
        <f>SUM(G103:G118)</f>
        <v>-393035</v>
      </c>
      <c r="H119" s="28"/>
      <c r="I119" s="26">
        <f>SUM(I103:I118)</f>
        <v>86322</v>
      </c>
    </row>
    <row r="120" spans="1:9" ht="21" customHeight="1">
      <c r="A120" s="25"/>
      <c r="B120" s="25"/>
      <c r="C120" s="28"/>
      <c r="D120" s="24"/>
      <c r="E120" s="24"/>
      <c r="F120" s="24"/>
      <c r="G120" s="28"/>
      <c r="H120" s="28"/>
      <c r="I120" s="28"/>
    </row>
    <row r="121" spans="1:9" ht="21" customHeight="1">
      <c r="A121" s="41" t="s">
        <v>150</v>
      </c>
      <c r="B121" s="25"/>
      <c r="C121" s="24">
        <f>C119+C84+C67</f>
        <v>-286002</v>
      </c>
      <c r="D121" s="24"/>
      <c r="E121" s="24">
        <f>SUM(E67,E84,E119)</f>
        <v>85993</v>
      </c>
      <c r="F121" s="24"/>
      <c r="G121" s="24">
        <f>SUM(G67,G84,G119)</f>
        <v>-225597</v>
      </c>
      <c r="H121" s="28"/>
      <c r="I121" s="24">
        <f>SUM(I67,I84,I119)</f>
        <v>52322</v>
      </c>
    </row>
    <row r="122" spans="1:9" ht="21" customHeight="1">
      <c r="A122" s="25" t="s">
        <v>151</v>
      </c>
      <c r="B122" s="25"/>
      <c r="C122" s="31">
        <f>BS!E14</f>
        <v>568741</v>
      </c>
      <c r="D122" s="24"/>
      <c r="E122" s="31">
        <v>596567</v>
      </c>
      <c r="F122" s="24"/>
      <c r="G122" s="31">
        <f>BS!I14</f>
        <v>333651</v>
      </c>
      <c r="H122" s="28"/>
      <c r="I122" s="31">
        <v>289087</v>
      </c>
    </row>
    <row r="123" spans="1:9" ht="21" customHeight="1" thickBot="1">
      <c r="A123" s="41" t="s">
        <v>238</v>
      </c>
      <c r="B123" s="25"/>
      <c r="C123" s="44">
        <f>SUM(C121:C122)</f>
        <v>282739</v>
      </c>
      <c r="D123" s="24"/>
      <c r="E123" s="44">
        <f>SUM(E121:E122)</f>
        <v>682560</v>
      </c>
      <c r="F123" s="24"/>
      <c r="G123" s="44">
        <f>SUM(G121:G122)</f>
        <v>108054</v>
      </c>
      <c r="H123" s="28"/>
      <c r="I123" s="44">
        <f>SUM(I121:I122)</f>
        <v>341409</v>
      </c>
    </row>
    <row r="124" spans="1:9" ht="22.15" customHeight="1" thickTop="1">
      <c r="A124" s="41"/>
      <c r="B124" s="25"/>
      <c r="C124" s="29"/>
      <c r="D124" s="42"/>
      <c r="E124" s="29"/>
      <c r="F124" s="42"/>
      <c r="G124" s="29"/>
      <c r="H124" s="29"/>
      <c r="I124" s="29"/>
    </row>
    <row r="125" spans="1:9" ht="22.15" customHeight="1">
      <c r="A125" s="41"/>
      <c r="B125" s="25"/>
      <c r="C125" s="29"/>
      <c r="D125" s="42"/>
      <c r="E125" s="29"/>
      <c r="F125" s="42"/>
      <c r="G125" s="29"/>
      <c r="H125" s="29"/>
      <c r="I125" s="29"/>
    </row>
    <row r="126" spans="1:9" ht="22.15" customHeight="1">
      <c r="A126" s="41"/>
      <c r="B126" s="25"/>
      <c r="C126" s="29"/>
      <c r="D126" s="42"/>
      <c r="E126" s="29"/>
      <c r="F126" s="42"/>
      <c r="G126" s="29"/>
      <c r="H126" s="29"/>
      <c r="I126" s="29"/>
    </row>
    <row r="127" spans="1:9" ht="22.15" customHeight="1">
      <c r="A127" s="41"/>
      <c r="B127" s="25"/>
      <c r="C127" s="29"/>
      <c r="D127" s="42"/>
      <c r="E127" s="29"/>
      <c r="F127" s="42"/>
      <c r="G127" s="29"/>
      <c r="H127" s="29"/>
      <c r="I127" s="29"/>
    </row>
    <row r="128" spans="1:9" ht="22.15" customHeight="1">
      <c r="A128" s="41"/>
      <c r="B128" s="25"/>
      <c r="C128" s="29"/>
      <c r="D128" s="42"/>
      <c r="E128" s="29"/>
      <c r="F128" s="42"/>
      <c r="G128" s="29"/>
      <c r="H128" s="29"/>
      <c r="I128" s="29"/>
    </row>
    <row r="129" spans="1:9" ht="22.15" customHeight="1">
      <c r="A129" s="41"/>
      <c r="B129" s="25"/>
      <c r="C129" s="29"/>
      <c r="D129" s="42"/>
      <c r="E129" s="29"/>
      <c r="F129" s="42"/>
      <c r="G129" s="29"/>
      <c r="H129" s="29"/>
      <c r="I129" s="29"/>
    </row>
    <row r="130" spans="1:9" ht="22.15" customHeight="1">
      <c r="A130" s="41"/>
      <c r="B130" s="25"/>
      <c r="C130" s="29"/>
      <c r="D130" s="42"/>
      <c r="E130" s="29"/>
      <c r="F130" s="42"/>
      <c r="G130" s="29"/>
      <c r="H130" s="29"/>
      <c r="I130" s="29"/>
    </row>
    <row r="131" spans="1:9" ht="22.15" customHeight="1">
      <c r="A131" s="41"/>
      <c r="B131" s="25"/>
      <c r="C131" s="29"/>
      <c r="D131" s="42"/>
      <c r="E131" s="29"/>
      <c r="F131" s="42"/>
      <c r="G131" s="29"/>
      <c r="H131" s="29"/>
      <c r="I131" s="29"/>
    </row>
    <row r="132" spans="1:9" ht="22.15" customHeight="1">
      <c r="A132" s="41"/>
      <c r="B132" s="25"/>
      <c r="C132" s="29"/>
      <c r="D132" s="42"/>
      <c r="E132" s="29"/>
      <c r="F132" s="42"/>
      <c r="G132" s="29"/>
      <c r="H132" s="29"/>
      <c r="I132" s="29"/>
    </row>
    <row r="133" spans="1:9" ht="22.15" customHeight="1">
      <c r="A133" s="41"/>
      <c r="B133" s="25"/>
      <c r="C133" s="29"/>
      <c r="D133" s="42"/>
      <c r="E133" s="29"/>
      <c r="F133" s="42"/>
      <c r="G133" s="29"/>
      <c r="H133" s="29"/>
      <c r="I133" s="29"/>
    </row>
    <row r="134" spans="1:9" ht="22.15" customHeight="1">
      <c r="A134" s="41"/>
      <c r="B134" s="25"/>
      <c r="C134" s="29"/>
      <c r="D134" s="42"/>
      <c r="E134" s="29"/>
      <c r="F134" s="42"/>
      <c r="G134" s="29"/>
      <c r="H134" s="29"/>
      <c r="I134" s="29"/>
    </row>
    <row r="135" spans="1:9" ht="22.15" customHeight="1">
      <c r="A135" s="41"/>
      <c r="B135" s="25"/>
      <c r="C135" s="29"/>
      <c r="D135" s="42"/>
      <c r="E135" s="29"/>
      <c r="F135" s="42"/>
      <c r="G135" s="29"/>
      <c r="H135" s="29"/>
      <c r="I135" s="29"/>
    </row>
    <row r="136" spans="1:9" ht="22.15" customHeight="1">
      <c r="A136" s="41"/>
      <c r="B136" s="25"/>
      <c r="C136" s="29"/>
      <c r="D136" s="42"/>
      <c r="E136" s="29"/>
      <c r="F136" s="42"/>
      <c r="G136" s="29"/>
      <c r="H136" s="29"/>
      <c r="I136" s="29"/>
    </row>
    <row r="137" spans="1:9" ht="22.15" customHeight="1">
      <c r="A137" s="53" t="s">
        <v>32</v>
      </c>
      <c r="B137" s="25"/>
      <c r="C137" s="29"/>
      <c r="D137" s="42"/>
      <c r="E137" s="29"/>
      <c r="F137" s="42"/>
      <c r="G137" s="29"/>
      <c r="H137" s="29"/>
      <c r="I137" s="29"/>
    </row>
  </sheetData>
  <mergeCells count="27">
    <mergeCell ref="C100:E100"/>
    <mergeCell ref="G100:I100"/>
    <mergeCell ref="A94:I94"/>
    <mergeCell ref="A95:I95"/>
    <mergeCell ref="A96:I96"/>
    <mergeCell ref="A97:I97"/>
    <mergeCell ref="C99:E99"/>
    <mergeCell ref="G99:I99"/>
    <mergeCell ref="A93:I93"/>
    <mergeCell ref="C8:E8"/>
    <mergeCell ref="G8:I8"/>
    <mergeCell ref="A47:I47"/>
    <mergeCell ref="A48:I48"/>
    <mergeCell ref="A49:I49"/>
    <mergeCell ref="A50:I50"/>
    <mergeCell ref="A51:I51"/>
    <mergeCell ref="C53:E53"/>
    <mergeCell ref="G53:I53"/>
    <mergeCell ref="C54:E54"/>
    <mergeCell ref="G54:I54"/>
    <mergeCell ref="C7:E7"/>
    <mergeCell ref="G7:I7"/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User</cp:lastModifiedBy>
  <cp:lastPrinted>2021-11-13T04:34:09Z</cp:lastPrinted>
  <dcterms:created xsi:type="dcterms:W3CDTF">2020-11-09T04:47:23Z</dcterms:created>
  <dcterms:modified xsi:type="dcterms:W3CDTF">2021-11-15T01:51:50Z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