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ate1904="1" updateLinks="never"/>
  <mc:AlternateContent xmlns:mc="http://schemas.openxmlformats.org/markup-compatibility/2006">
    <mc:Choice Requires="x15">
      <x15ac:absPath xmlns:x15ac="http://schemas.microsoft.com/office/spreadsheetml/2010/11/ac" url="I:\ACC-FIN\Account\Consolidate\Online FS\2021\Q3'21\Thai\"/>
    </mc:Choice>
  </mc:AlternateContent>
  <xr:revisionPtr revIDLastSave="0" documentId="8_{307406A5-95A0-4515-B186-CFE62333F9C8}" xr6:coauthVersionLast="47" xr6:coauthVersionMax="47" xr10:uidLastSave="{00000000-0000-0000-0000-000000000000}"/>
  <bookViews>
    <workbookView xWindow="-120" yWindow="-120" windowWidth="20730" windowHeight="11160" activeTab="5" xr2:uid="{00000000-000D-0000-FFFF-FFFF00000000}"/>
  </bookViews>
  <sheets>
    <sheet name="BS" sheetId="14" r:id="rId1"/>
    <sheet name="3M" sheetId="9" r:id="rId2"/>
    <sheet name="9M" sheetId="15" r:id="rId3"/>
    <sheet name="Conso" sheetId="4" r:id="rId4"/>
    <sheet name="Separate" sheetId="5" r:id="rId5"/>
    <sheet name="Cashflow" sheetId="13" r:id="rId6"/>
    <sheet name="000" sheetId="2" state="very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200" localSheetId="5">#REF!</definedName>
    <definedName name="\200">#REF!</definedName>
    <definedName name="\a" localSheetId="5">#REF!</definedName>
    <definedName name="\a">#REF!</definedName>
    <definedName name="\B" localSheetId="5">#REF!</definedName>
    <definedName name="\B">#REF!</definedName>
    <definedName name="\c" localSheetId="5">#REF!</definedName>
    <definedName name="\c">#REF!</definedName>
    <definedName name="\d" localSheetId="5">#REF!</definedName>
    <definedName name="\d">#REF!</definedName>
    <definedName name="\e" localSheetId="5">#REF!</definedName>
    <definedName name="\e">#REF!</definedName>
    <definedName name="\g" localSheetId="5">#REF!</definedName>
    <definedName name="\g">#REF!</definedName>
    <definedName name="\j" localSheetId="5">#REF!</definedName>
    <definedName name="\j">#REF!</definedName>
    <definedName name="\l" localSheetId="5">#REF!</definedName>
    <definedName name="\l">#REF!</definedName>
    <definedName name="\p" localSheetId="5">#REF!</definedName>
    <definedName name="\p">#REF!</definedName>
    <definedName name="\r" localSheetId="5">#REF!</definedName>
    <definedName name="\r">#REF!</definedName>
    <definedName name="\s" localSheetId="5">#REF!</definedName>
    <definedName name="\s">#REF!</definedName>
    <definedName name="_DAT1" localSheetId="5">#REF!</definedName>
    <definedName name="_DAT1">#REF!</definedName>
    <definedName name="_DAT10" localSheetId="5">#REF!</definedName>
    <definedName name="_DAT10">#REF!</definedName>
    <definedName name="_DAT11" localSheetId="5">#REF!</definedName>
    <definedName name="_DAT11">#REF!</definedName>
    <definedName name="_DAT2" localSheetId="5">#REF!</definedName>
    <definedName name="_DAT2">#REF!</definedName>
    <definedName name="_DAT3" localSheetId="5">#REF!</definedName>
    <definedName name="_DAT3">#REF!</definedName>
    <definedName name="_DAT4" localSheetId="5">#REF!</definedName>
    <definedName name="_DAT4">#REF!</definedName>
    <definedName name="_DAT5" localSheetId="5">#REF!</definedName>
    <definedName name="_DAT5">#REF!</definedName>
    <definedName name="_DAT6" localSheetId="5">#REF!</definedName>
    <definedName name="_DAT6">#REF!</definedName>
    <definedName name="_DAT7" localSheetId="5">#REF!</definedName>
    <definedName name="_DAT7">#REF!</definedName>
    <definedName name="_DAT8" localSheetId="5">#REF!</definedName>
    <definedName name="_DAT8">#REF!</definedName>
    <definedName name="_DAT9" localSheetId="5">#REF!</definedName>
    <definedName name="_DAT9">#REF!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OAC1">'[1]BALANCE SHEET '!$D$12</definedName>
    <definedName name="_OAC11">'[2]BALANCE SHEET '!$D$12</definedName>
    <definedName name="_OAC2">'[1]BALANCE SHEET '!$D$18</definedName>
    <definedName name="_OAC22">'[2]BALANCE SHEET '!$D$18</definedName>
    <definedName name="_Order1" hidden="1">255</definedName>
    <definedName name="_Order2" hidden="1">255</definedName>
    <definedName name="_Sort" localSheetId="5" hidden="1">#REF!</definedName>
    <definedName name="_Sort" hidden="1">#REF!</definedName>
    <definedName name="a" localSheetId="5" hidden="1">#REF!</definedName>
    <definedName name="a" hidden="1">#REF!</definedName>
    <definedName name="aa" localSheetId="5">#REF!</definedName>
    <definedName name="aa">#REF!</definedName>
    <definedName name="AAA" localSheetId="5">#REF!</definedName>
    <definedName name="AAA">#REF!</definedName>
    <definedName name="AAAA" localSheetId="5">#REF!</definedName>
    <definedName name="AAAA">#REF!</definedName>
    <definedName name="ab">'[3]BALANCE SHEET '!$C$12</definedName>
    <definedName name="Account_Balance" localSheetId="5">#REF!</definedName>
    <definedName name="Account_Balance">#REF!</definedName>
    <definedName name="AGING" localSheetId="5">#REF!</definedName>
    <definedName name="AGING">#REF!</definedName>
    <definedName name="AS2DocOpenMode" hidden="1">"AS2DocumentEdit"</definedName>
    <definedName name="Asset_Register" localSheetId="5">#REF!</definedName>
    <definedName name="Asset_Register">#REF!</definedName>
    <definedName name="case">[4]data!$C$1</definedName>
    <definedName name="CIR" localSheetId="5">#REF!</definedName>
    <definedName name="CIR">#REF!</definedName>
    <definedName name="CLIENT" localSheetId="5">'[5]K001 - Lead example'!#REF!</definedName>
    <definedName name="CLIENT">'[5]K001 - Lead example'!#REF!</definedName>
    <definedName name="COMMISION" localSheetId="5">#REF!</definedName>
    <definedName name="COMMISION">#REF!</definedName>
    <definedName name="commission" localSheetId="5">#REF!</definedName>
    <definedName name="commission">#REF!</definedName>
    <definedName name="CUSTOMER">[6]CUSTOMER!$A$1:$B$30</definedName>
    <definedName name="CUSTOMERS">[7]CUSTOMER!$A$1:$B$30</definedName>
    <definedName name="CUTTOMER">[6]CUSTOMER!$A$1:$B$30</definedName>
    <definedName name="_xlnm.Database" localSheetId="5">#REF!</definedName>
    <definedName name="_xlnm.Database">#REF!</definedName>
    <definedName name="ddd">'[3]BALANCE SHEET '!$C$15</definedName>
    <definedName name="Difference" localSheetId="5">#REF!</definedName>
    <definedName name="Difference">#REF!</definedName>
    <definedName name="Disaggregations" localSheetId="5">#REF!</definedName>
    <definedName name="Disaggregations">#REF!</definedName>
    <definedName name="Expected_balance" localSheetId="5">#REF!</definedName>
    <definedName name="Expected_balance">#REF!</definedName>
    <definedName name="FA_CID" localSheetId="5" hidden="1">#REF!</definedName>
    <definedName name="FA_CID" hidden="1">#REF!</definedName>
    <definedName name="HHH" localSheetId="5">#REF!</definedName>
    <definedName name="HHH">#REF!</definedName>
    <definedName name="hitech" localSheetId="5" hidden="1">#REF!</definedName>
    <definedName name="hitech" hidden="1">#REF!</definedName>
    <definedName name="INFO" localSheetId="5">#REF!</definedName>
    <definedName name="INFO">#REF!</definedName>
    <definedName name="INST" localSheetId="5">#REF!</definedName>
    <definedName name="INST">#REF!</definedName>
    <definedName name="INV_C">'[1]BALANCE SHEET '!$D$11</definedName>
    <definedName name="INV_P">'[1]BALANCE SHEET '!$C$11</definedName>
    <definedName name="INVC">'[2]BALANCE SHEET '!$D$11</definedName>
    <definedName name="INVP">'[2]BALANCE SHEET '!$C$11</definedName>
    <definedName name="Jul_00" localSheetId="5">#REF!</definedName>
    <definedName name="Jul_00">#REF!</definedName>
    <definedName name="K" localSheetId="5">#REF!</definedName>
    <definedName name="K">#REF!</definedName>
    <definedName name="kdmsd" localSheetId="5" hidden="1">#REF!</definedName>
    <definedName name="kdmsd" hidden="1">#REF!</definedName>
    <definedName name="LEASE" localSheetId="5">#REF!</definedName>
    <definedName name="LEASE">#REF!</definedName>
    <definedName name="LIBC">'[1]BALANCE SHEET '!$D$23:$D$24</definedName>
    <definedName name="LIBCC">'[2]BALANCE SHEET '!$D$23:$D$24</definedName>
    <definedName name="LIBP">'[1]BALANCE SHEET '!$C$23:$C$24</definedName>
    <definedName name="LIBPP">'[2]BALANCE SHEET '!$C$23:$C$24</definedName>
    <definedName name="Monetary_Precision" localSheetId="5">#REF!</definedName>
    <definedName name="Monetary_Precision">#REF!</definedName>
    <definedName name="monthh">[8]Master!$K$2:$K$13</definedName>
    <definedName name="order" localSheetId="5">#REF!</definedName>
    <definedName name="order">#REF!</definedName>
    <definedName name="OTHER_ASSET">'[1]BALANCE SHEET '!$C$18</definedName>
    <definedName name="OTHER_CURRENT_ASSETS">'[1]BALANCE SHEET '!$C$12</definedName>
    <definedName name="OTHERASSET">'[2]BALANCE SHEET '!$C$18</definedName>
    <definedName name="OTHERCURRENTASSETS">'[2]BALANCE SHEET '!$C$12</definedName>
    <definedName name="_xlnm.Print_Area">#REF!</definedName>
    <definedName name="PRINT_AREA_MI" localSheetId="5">#REF!</definedName>
    <definedName name="PRINT_AREA_MI">#REF!</definedName>
    <definedName name="_xlnm.Print_Titles">#REF!</definedName>
    <definedName name="Print_Titles_MI" localSheetId="5">#REF!</definedName>
    <definedName name="Print_Titles_MI">#REF!</definedName>
    <definedName name="R_Factor" localSheetId="5">#REF!</definedName>
    <definedName name="R_Factor">#REF!</definedName>
    <definedName name="Residual_difference" localSheetId="5">#REF!</definedName>
    <definedName name="Residual_difference">#REF!</definedName>
    <definedName name="ROWNAMES" localSheetId="5">#REF!</definedName>
    <definedName name="ROWNAMES">#REF!</definedName>
    <definedName name="SAD" localSheetId="5">#REF!</definedName>
    <definedName name="SAD">#REF!</definedName>
    <definedName name="sdfasdfafdaf" localSheetId="5">#REF!</definedName>
    <definedName name="sdfasdfafdaf">#REF!</definedName>
    <definedName name="sk" localSheetId="5" hidden="1">#REF!</definedName>
    <definedName name="sk" hidden="1">#REF!</definedName>
    <definedName name="ss" localSheetId="5">#REF!</definedName>
    <definedName name="ss">#REF!</definedName>
    <definedName name="ta" localSheetId="5" hidden="1">#REF!</definedName>
    <definedName name="ta" hidden="1">#REF!</definedName>
    <definedName name="Tatal" localSheetId="5">'[9]BS ATTACH'!#REF!</definedName>
    <definedName name="Tatal">'[9]BS ATTACH'!#REF!</definedName>
    <definedName name="TE" localSheetId="5">#REF!</definedName>
    <definedName name="TE">#REF!</definedName>
    <definedName name="TEST0" localSheetId="5">#REF!</definedName>
    <definedName name="TEST0">#REF!</definedName>
    <definedName name="TEST1" localSheetId="5">#REF!</definedName>
    <definedName name="TEST1">#REF!</definedName>
    <definedName name="TESTHKEY" localSheetId="5">#REF!</definedName>
    <definedName name="TESTHKEY">#REF!</definedName>
    <definedName name="TESTKEYS" localSheetId="5">#REF!</definedName>
    <definedName name="TESTKEYS">#REF!</definedName>
    <definedName name="TESTVKEY" localSheetId="5">#REF!</definedName>
    <definedName name="TESTVKEY">#REF!</definedName>
    <definedName name="TextRefCopy1" localSheetId="5">[10]BKE!#REF!</definedName>
    <definedName name="TextRefCopy1">[10]BKE!#REF!</definedName>
    <definedName name="TextRefCopy2" localSheetId="5">[10]BKE!#REF!</definedName>
    <definedName name="TextRefCopy2">[10]BKE!#REF!</definedName>
    <definedName name="TextRefCopy3" localSheetId="5">[11]EPR!#REF!</definedName>
    <definedName name="TextRefCopy3">[11]EPR!#REF!</definedName>
    <definedName name="TextRefCopy4" localSheetId="5">[11]EPR!#REF!</definedName>
    <definedName name="TextRefCopy4">[11]EPR!#REF!</definedName>
    <definedName name="TextRefCopyRangeCount" hidden="1">2</definedName>
    <definedName name="TFAC">'[1]BALANCE SHEET '!$D$15</definedName>
    <definedName name="TFACC">'[2]BALANCE SHEET '!$D$15</definedName>
    <definedName name="Threshold" localSheetId="5">#REF!</definedName>
    <definedName name="Threshold">#REF!</definedName>
    <definedName name="TOTAL_FIXED_ASSETS">'[1]BALANCE SHEET '!$C$15</definedName>
    <definedName name="TOTALAE" localSheetId="5">'[12]BS ATTACH'!#REF!</definedName>
    <definedName name="TOTALAE">'[12]BS ATTACH'!#REF!</definedName>
    <definedName name="TOTALAP" localSheetId="5">'[12]BS ATTACH'!#REF!</definedName>
    <definedName name="TOTALAP">'[12]BS ATTACH'!#REF!</definedName>
    <definedName name="totalap1" localSheetId="5">'[13]BS ATTACH'!#REF!</definedName>
    <definedName name="totalap1">'[13]BS ATTACH'!#REF!</definedName>
    <definedName name="totalap2" localSheetId="5">'[13]BS ATTACH'!#REF!</definedName>
    <definedName name="totalap2">'[13]BS ATTACH'!#REF!</definedName>
    <definedName name="totalapp" localSheetId="5">'[14]BS ATTACH'!#REF!</definedName>
    <definedName name="totalapp">'[14]BS ATTACH'!#REF!</definedName>
    <definedName name="TOTALFIXEDASSETS">'[2]BALANCE SHEET '!$C$15</definedName>
    <definedName name="TOTALOA" localSheetId="5">'[12]BS ATTACH'!#REF!</definedName>
    <definedName name="TOTALOA">'[12]BS ATTACH'!#REF!</definedName>
    <definedName name="TOTALOL" localSheetId="5">'[12]BS ATTACH'!#REF!</definedName>
    <definedName name="TOTALOL">'[12]BS ATTACH'!#REF!</definedName>
    <definedName name="Unit" localSheetId="5">'[5]K001 - Lead example'!#REF!</definedName>
    <definedName name="Unit">'[5]K001 - Lead example'!#REF!</definedName>
    <definedName name="wkd" localSheetId="5" hidden="1">#REF!</definedName>
    <definedName name="wkd" hidden="1">#REF!</definedName>
    <definedName name="xx" localSheetId="5">#REF!</definedName>
    <definedName name="xx">#REF!</definedName>
    <definedName name="xxx" localSheetId="5">#REF!</definedName>
    <definedName name="xxx">#REF!</definedName>
    <definedName name="YE" localSheetId="5">'[5]K001 - Lead example'!#REF!</definedName>
    <definedName name="YE">'[5]K001 - Lead example'!#REF!</definedName>
    <definedName name="Year_end" localSheetId="5">'[5]K001 - Lead example'!#REF!</definedName>
    <definedName name="Year_end">'[5]K001 - Lead example'!#REF!</definedName>
    <definedName name="YearEnd" localSheetId="5">'[15]Q001 Lead'!#REF!</definedName>
    <definedName name="YearEnd">'[15]Q001 Lead'!#REF!</definedName>
    <definedName name="เ1149" localSheetId="5">[16]Aging!#REF!</definedName>
    <definedName name="เ1149">[16]Aging!#REF!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2" i="13" l="1"/>
  <c r="C117" i="13"/>
  <c r="C72" i="14"/>
  <c r="G16" i="9"/>
  <c r="E16" i="9"/>
  <c r="C39" i="13" l="1"/>
  <c r="G39" i="13"/>
  <c r="G120" i="13" l="1"/>
  <c r="C120" i="13" l="1"/>
  <c r="C117" i="14" l="1"/>
  <c r="V27" i="4" l="1"/>
  <c r="C39" i="15" l="1"/>
  <c r="C65" i="15" l="1"/>
  <c r="T25" i="4"/>
  <c r="T28" i="4" s="1"/>
  <c r="N25" i="4" l="1"/>
  <c r="J25" i="4"/>
  <c r="M25" i="5" l="1"/>
  <c r="T18" i="4" l="1"/>
  <c r="S18" i="5" l="1"/>
  <c r="P18" i="5"/>
  <c r="M18" i="5"/>
  <c r="J18" i="5"/>
  <c r="G18" i="5"/>
  <c r="D18" i="5"/>
  <c r="R19" i="4"/>
  <c r="R17" i="4"/>
  <c r="N18" i="4"/>
  <c r="N20" i="4" s="1"/>
  <c r="J18" i="4"/>
  <c r="V14" i="5" l="1"/>
  <c r="F20" i="4"/>
  <c r="D20" i="4"/>
  <c r="C39" i="14" l="1"/>
  <c r="S22" i="5" l="1"/>
  <c r="V22" i="5" s="1"/>
  <c r="I33" i="13" l="1"/>
  <c r="I63" i="13" s="1"/>
  <c r="E117" i="13"/>
  <c r="G20" i="5"/>
  <c r="D20" i="5"/>
  <c r="V19" i="5" a="1"/>
  <c r="V19" i="5" s="1"/>
  <c r="V16" i="5"/>
  <c r="V15" i="5"/>
  <c r="V15" i="4"/>
  <c r="I39" i="9"/>
  <c r="E39" i="9"/>
  <c r="I25" i="14"/>
  <c r="V19" i="4" l="1"/>
  <c r="E39" i="15"/>
  <c r="T20" i="4"/>
  <c r="J20" i="4"/>
  <c r="M20" i="5"/>
  <c r="I39" i="15" l="1"/>
  <c r="G39" i="15"/>
  <c r="P24" i="5" s="1"/>
  <c r="P25" i="5" s="1"/>
  <c r="I25" i="15"/>
  <c r="G25" i="15"/>
  <c r="E25" i="15"/>
  <c r="C25" i="15"/>
  <c r="I16" i="15"/>
  <c r="G16" i="15"/>
  <c r="E16" i="15"/>
  <c r="C16" i="15"/>
  <c r="P14" i="4"/>
  <c r="R14" i="4" s="1"/>
  <c r="V14" i="4" s="1"/>
  <c r="G27" i="15" l="1"/>
  <c r="G32" i="15" s="1"/>
  <c r="G34" i="15" s="1"/>
  <c r="S24" i="5"/>
  <c r="P26" i="5"/>
  <c r="C27" i="15"/>
  <c r="C32" i="15" s="1"/>
  <c r="C34" i="15" s="1"/>
  <c r="E27" i="15"/>
  <c r="I27" i="15"/>
  <c r="I32" i="15" s="1"/>
  <c r="I34" i="15" s="1"/>
  <c r="I40" i="15" s="1"/>
  <c r="I61" i="15" s="1"/>
  <c r="G39" i="9"/>
  <c r="C39" i="9"/>
  <c r="G56" i="15" l="1"/>
  <c r="G65" i="15" s="1"/>
  <c r="R23" i="4"/>
  <c r="V23" i="4" s="1"/>
  <c r="E32" i="15"/>
  <c r="E34" i="15" s="1"/>
  <c r="I56" i="15"/>
  <c r="I65" i="15" s="1"/>
  <c r="C40" i="15"/>
  <c r="C63" i="15" s="1"/>
  <c r="G40" i="15"/>
  <c r="G61" i="15" s="1"/>
  <c r="C58" i="15"/>
  <c r="G25" i="9"/>
  <c r="E58" i="15" l="1"/>
  <c r="E56" i="15" s="1"/>
  <c r="E65" i="15" s="1"/>
  <c r="E40" i="15"/>
  <c r="E63" i="15" s="1"/>
  <c r="E61" i="15" s="1"/>
  <c r="I117" i="14"/>
  <c r="E86" i="14"/>
  <c r="E39" i="14"/>
  <c r="V23" i="5" l="1"/>
  <c r="S25" i="5"/>
  <c r="S26" i="5" s="1"/>
  <c r="G117" i="13"/>
  <c r="P24" i="4"/>
  <c r="P22" i="4"/>
  <c r="R22" i="4" s="1"/>
  <c r="V22" i="4" s="1"/>
  <c r="P25" i="4" l="1"/>
  <c r="P28" i="4" s="1"/>
  <c r="R24" i="4"/>
  <c r="V24" i="4" s="1"/>
  <c r="V24" i="5"/>
  <c r="V25" i="4" l="1"/>
  <c r="V28" i="4" s="1"/>
  <c r="C25" i="14"/>
  <c r="E25" i="14"/>
  <c r="C86" i="14"/>
  <c r="G86" i="14" l="1"/>
  <c r="G72" i="14"/>
  <c r="L20" i="4" l="1"/>
  <c r="P20" i="5" l="1"/>
  <c r="I16" i="9" l="1"/>
  <c r="E117" i="14"/>
  <c r="G117" i="14"/>
  <c r="G119" i="14" s="1"/>
  <c r="C119" i="14"/>
  <c r="I86" i="14"/>
  <c r="I72" i="14"/>
  <c r="E72" i="14"/>
  <c r="E87" i="14" s="1"/>
  <c r="I39" i="14"/>
  <c r="G39" i="14"/>
  <c r="G25" i="14"/>
  <c r="G40" i="14" l="1"/>
  <c r="I119" i="14"/>
  <c r="E119" i="14"/>
  <c r="C87" i="14"/>
  <c r="C120" i="14" s="1"/>
  <c r="C40" i="14"/>
  <c r="E40" i="14"/>
  <c r="G87" i="14"/>
  <c r="G120" i="14" s="1"/>
  <c r="I87" i="14"/>
  <c r="I40" i="14"/>
  <c r="I120" i="14" l="1"/>
  <c r="E120" i="14"/>
  <c r="S20" i="5"/>
  <c r="M26" i="5"/>
  <c r="N28" i="4"/>
  <c r="L28" i="4" l="1"/>
  <c r="P16" i="4" l="1"/>
  <c r="P18" i="4" s="1"/>
  <c r="R16" i="4" l="1"/>
  <c r="R18" i="4" s="1"/>
  <c r="I65" i="13"/>
  <c r="C33" i="13"/>
  <c r="E33" i="13"/>
  <c r="G33" i="13"/>
  <c r="G63" i="13" l="1"/>
  <c r="G65" i="13" s="1"/>
  <c r="E63" i="13"/>
  <c r="E65" i="13" s="1"/>
  <c r="C63" i="13"/>
  <c r="C65" i="13" s="1"/>
  <c r="C119" i="13" s="1"/>
  <c r="V16" i="4"/>
  <c r="J20" i="5"/>
  <c r="I117" i="13"/>
  <c r="I82" i="13"/>
  <c r="G82" i="13"/>
  <c r="E82" i="13"/>
  <c r="D28" i="4"/>
  <c r="H20" i="4"/>
  <c r="C16" i="9"/>
  <c r="C25" i="9"/>
  <c r="E25" i="9"/>
  <c r="J28" i="4"/>
  <c r="J26" i="5"/>
  <c r="G26" i="5"/>
  <c r="D26" i="5"/>
  <c r="H28" i="4"/>
  <c r="F28" i="4"/>
  <c r="I25" i="9"/>
  <c r="G119" i="13" l="1"/>
  <c r="C27" i="9"/>
  <c r="P20" i="4"/>
  <c r="C121" i="13"/>
  <c r="E119" i="13"/>
  <c r="E121" i="13" s="1"/>
  <c r="I119" i="13"/>
  <c r="I121" i="13" s="1"/>
  <c r="G121" i="13"/>
  <c r="R25" i="4"/>
  <c r="R28" i="4" s="1"/>
  <c r="V25" i="5"/>
  <c r="V26" i="5" s="1"/>
  <c r="E27" i="9"/>
  <c r="I27" i="9"/>
  <c r="G27" i="9"/>
  <c r="G32" i="9" s="1"/>
  <c r="C32" i="9" l="1"/>
  <c r="C34" i="9" s="1"/>
  <c r="C56" i="9" s="1"/>
  <c r="V17" i="4"/>
  <c r="V18" i="4" s="1"/>
  <c r="V20" i="4" s="1"/>
  <c r="R20" i="4"/>
  <c r="I32" i="9"/>
  <c r="I34" i="9" s="1"/>
  <c r="I56" i="9" s="1"/>
  <c r="I65" i="9" s="1"/>
  <c r="E32" i="9"/>
  <c r="E34" i="9" s="1"/>
  <c r="G34" i="9"/>
  <c r="G40" i="9" s="1"/>
  <c r="G61" i="9" s="1"/>
  <c r="C65" i="9" l="1"/>
  <c r="C40" i="9"/>
  <c r="C63" i="9" s="1"/>
  <c r="E40" i="9"/>
  <c r="E63" i="9" s="1"/>
  <c r="E61" i="9" s="1"/>
  <c r="E58" i="9"/>
  <c r="E56" i="9" s="1"/>
  <c r="E65" i="9" s="1"/>
  <c r="I40" i="9"/>
  <c r="I61" i="9" s="1"/>
  <c r="G56" i="9"/>
  <c r="G65" i="9" s="1"/>
  <c r="C58" i="9" l="1"/>
  <c r="V17" i="5"/>
  <c r="V18" i="5" s="1"/>
  <c r="V20" i="5" s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<sst xmlns="http://schemas.openxmlformats.org/spreadsheetml/2006/main" count="485" uniqueCount="248">
  <si>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</si>
  <si>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</si>
  <si>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</si>
  <si>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</si>
  <si>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</si>
  <si>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</si>
  <si>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</si>
  <si>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</si>
  <si>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</si>
  <si>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</si>
  <si>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</si>
  <si>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</si>
  <si>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</si>
  <si>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</si>
  <si>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งบกระแสเงินสด</t>
  </si>
  <si>
    <t>งบการเงินรวม</t>
  </si>
  <si>
    <t>บริษัท ชาญอิสสระ ดีเวล็อปเมนท์ จำกัด (มหาชน) และบริษัทย่อย</t>
  </si>
  <si>
    <t>ทุนเรือนหุ้น</t>
  </si>
  <si>
    <t>ส่วนเกิน</t>
  </si>
  <si>
    <t>ผู้ถือหุ้น</t>
  </si>
  <si>
    <t>รวม</t>
  </si>
  <si>
    <t>กำไรสะสม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</si>
  <si>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</si>
  <si>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</si>
  <si>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</si>
  <si>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</si>
  <si>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</si>
  <si>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สินทรัพย์ไม่หมุนเวียนอื่น</t>
  </si>
  <si>
    <t>หนี้สินหมุนเวียนอื่น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</si>
  <si>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</si>
  <si>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</si>
  <si>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</si>
  <si>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</si>
  <si>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หนี้สินและส่วนของผู้ถือหุ้น</t>
  </si>
  <si>
    <t>รายได้จากการขายอสังหาริมทรัพย์</t>
  </si>
  <si>
    <t>รายได้ค่าเช่าและค่าบริการ</t>
  </si>
  <si>
    <t>รายได้จากการประกอบกิจการโรงแรม</t>
  </si>
  <si>
    <t>รายได้อื่น</t>
  </si>
  <si>
    <t>ต้นทุนขายอสังหาริมทรัพย์</t>
  </si>
  <si>
    <t>ต้นทุนค่าเช่าและค่าบริการ</t>
  </si>
  <si>
    <t>ค่าใช้จ่ายในการบริหาร</t>
  </si>
  <si>
    <t>รวมส่วนของ</t>
  </si>
  <si>
    <t>เงินประกันผลงานค้างจ่าย</t>
  </si>
  <si>
    <t>ยังไม่ได้จัดสรร</t>
  </si>
  <si>
    <t>จัดสรรแล้ว</t>
  </si>
  <si>
    <t>สินค้าคงเหลือ</t>
  </si>
  <si>
    <t>กระแสเงินสดจากกิจกรรมดำเนินงาน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</si>
  <si>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</si>
  <si>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</si>
  <si>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</si>
  <si>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</si>
  <si>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อสังหาริมทรัพย์เพื่อการลงทุน</t>
  </si>
  <si>
    <t>ที่ดิน อาคารและอุปกรณ์</t>
  </si>
  <si>
    <t>ส่วนเกินมูลค่าหุ้น</t>
  </si>
  <si>
    <t>เงินให้กู้ยืมระยะสั้นแก่บริษัทย่อย</t>
  </si>
  <si>
    <t>องค์ประกอบอื่นของส่วนของผู้ถือหุ้น</t>
  </si>
  <si>
    <t>หนี้สินภาษีเงินได้รอการตัดบัญชี</t>
  </si>
  <si>
    <t xml:space="preserve">ต้นทุนโครงการพัฒนาอสังหาริมทรัพย์เพื่อขาย </t>
  </si>
  <si>
    <t>รวมองค์ประกอบ</t>
  </si>
  <si>
    <t>อื่นของส่วนของ</t>
  </si>
  <si>
    <t>ส่วนเกินทุนจากการ</t>
  </si>
  <si>
    <t>เปลี่ยนแปลงสัดส่วน</t>
  </si>
  <si>
    <t>การถือหุ้นในบริษัทย่อย</t>
  </si>
  <si>
    <t>ตามกฎหมาย</t>
  </si>
  <si>
    <t>รายได้ค่าธรรมเนียมบริหารงานและค่าธรรมเนียมอื่น</t>
  </si>
  <si>
    <t>ส่วนของหุ้นกู้ที่ถึงกำหนดชำระภายในหนึ่งปี</t>
  </si>
  <si>
    <t>ทุนจดทะเบียน</t>
  </si>
  <si>
    <t>ที่ดินรอการพัฒนา</t>
  </si>
  <si>
    <t>หนี้สินไม่หมุนเวียนอื่น</t>
  </si>
  <si>
    <t>ค่าเสื่อมราคา</t>
  </si>
  <si>
    <t>งบแสดงการเปลี่ยนแปลงส่วนของผู้ถือหุ้น</t>
  </si>
  <si>
    <t>หน่วย : พันบาท</t>
  </si>
  <si>
    <t>"ยังไม่ได้ตรวจสอบ"</t>
  </si>
  <si>
    <t>31 ธันวาคม</t>
  </si>
  <si>
    <t>ทุนที่ออกและชำระแล้ว</t>
  </si>
  <si>
    <t>ลูกหนี้การค้าและลูกหนี้หมุนเวียนอื่น</t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</si>
  <si>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</si>
  <si>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</si>
  <si>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หุ้นกู้สุทธิจากส่วนที่ถึงกำหนดชำระภายในหนึ่งปี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</si>
  <si>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</si>
  <si>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 xml:space="preserve">จัดสรรแล้ว </t>
  </si>
  <si>
    <t>ส่วนได้เสียที่ไม่มีอำนาจควบคุม</t>
  </si>
  <si>
    <t>ต้นทุนทางการเงิน</t>
  </si>
  <si>
    <t>ขาดทุนสำหรับงวด</t>
  </si>
  <si>
    <t xml:space="preserve">ขาดทุนเบ็ดเสร็จรวมสำหรับงวด 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</si>
  <si>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</si>
  <si>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</si>
  <si>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ทุนที่ออก</t>
  </si>
  <si>
    <t>และชำระแล้ว</t>
  </si>
  <si>
    <t>อำนาจควบคุม</t>
  </si>
  <si>
    <t>ขาดทุนเบ็ดเสร็จอื่นสำหรับงวด</t>
  </si>
  <si>
    <t>ค่าตัดจำหน่าย</t>
  </si>
  <si>
    <t>ณ วันที่</t>
  </si>
  <si>
    <t>ส่วนได้เสีย</t>
  </si>
  <si>
    <t>ที่ไม่มี</t>
  </si>
  <si>
    <t>เงินสดและรายการเทียบเท่าเงินสด ณ วันที่ 1 มกราคม</t>
  </si>
  <si>
    <t>ทุนสำรอง</t>
  </si>
  <si>
    <t>มูลค่าหุ้น</t>
  </si>
  <si>
    <t>เงินสดจ่ายสำหรับชำระคืนเงินกู้ยืมระยะยาวจากสถาบันการเงิน</t>
  </si>
  <si>
    <t>ค่าตัดจำหน่ายค่าใช้จ่ายในการออกหุ้นกู้</t>
  </si>
  <si>
    <t>เงินสดรับจากเงินกู้ยืมระยะยาวจากสถาบันการเงิน</t>
  </si>
  <si>
    <t>กำไรจากการจำหน่ายเงินลงทุนในบริษัทร่วม</t>
  </si>
  <si>
    <t>เงินให้กู้ยืมระยะยาวแก่บริษัทย่อย</t>
  </si>
  <si>
    <t>“ยังไม่ได้ตรวจสอบ”</t>
  </si>
  <si>
    <t>สินทรัพย์ภาษีเงินได้ของงวดปัจจุบัน</t>
  </si>
  <si>
    <t>สินทรัพย์ภาษีเงินได้รอการตัดบัญชี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</si>
  <si>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</si>
  <si>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</si>
  <si>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สินทรัพย์สิทธิการใช้</t>
  </si>
  <si>
    <t>รายได้จากการขายสินค้า</t>
  </si>
  <si>
    <t>ต้นทุนขายสินค้า</t>
  </si>
  <si>
    <t>เงินฝากสถาบันการเงินที่ใช้เป็นหลักประกัน</t>
  </si>
  <si>
    <t>หนี้สินตามสัญญาเช่าที่ถึงกำหนดชำระภายในหนึ่งปี</t>
  </si>
  <si>
    <t>เงินสดรับจากเงินกู้ยืมระยะสั้นจากสถาบันการเงิน</t>
  </si>
  <si>
    <t>เงินสดจ่ายสำหรับภาษีเงินได้</t>
  </si>
  <si>
    <t xml:space="preserve">เงินฝากสถาบันการเงินที่ใช้เป็นหลักประกันลดลง </t>
  </si>
  <si>
    <t>กำไรเบ็ดเสร็จอื่นสำหรับงวด</t>
  </si>
  <si>
    <t>เงินสดจ่ายสำหรับซื้อสินทรัพย์ไม่มีตัวตน</t>
  </si>
  <si>
    <t xml:space="preserve">สินทรัพย์ทางการเงินไม่หมุนเวียนอื่น </t>
  </si>
  <si>
    <t xml:space="preserve">สินทรัพย์ทางการเงินหมุนเวียนอื่น </t>
  </si>
  <si>
    <t>เงินกู้ยืมระยะสั้นจากสถาบันการเงิน</t>
  </si>
  <si>
    <t>เงินสดรับจากสินทรัพย์ทางการเงินหมุนเวียนอื่น</t>
  </si>
  <si>
    <t>เงินปันผลรับจากสินทรัพย์ทางการเงินไม่หมุนเวียนอื่น</t>
  </si>
  <si>
    <t>เงินมัดจำค่าที่ดิน</t>
  </si>
  <si>
    <t>งบกำไรขาดทุนและกำไรขาดทุนเบ็ดเสร็จอื่น</t>
  </si>
  <si>
    <r>
      <t>งบกำไรขาดทุนและกำไรขาดทุนเบ็ดเสร็จอื่น</t>
    </r>
    <r>
      <rPr>
        <sz val="18"/>
        <rFont val="Angsana New"/>
        <family val="1"/>
      </rPr>
      <t xml:space="preserve"> (ต่อ)</t>
    </r>
  </si>
  <si>
    <t>รายได้ทางการเงิน</t>
  </si>
  <si>
    <t>กำไรจากการจำหน่ายสินทรัพย์ทางการเงินหมุนเวียนอื่น</t>
  </si>
  <si>
    <t>ดอกเบี้ยรับ</t>
  </si>
  <si>
    <t>ดอกเบี้ยจ่าย</t>
  </si>
  <si>
    <t>เงินสดจ่ายสำหรับชำระหนี้สินตามสัญญาเช่า</t>
  </si>
  <si>
    <t>ส่วนแบ่งกำไรของบริษัทร่วมที่ใช้วิธีส่วนได้เสีย</t>
  </si>
  <si>
    <t>หมายเหตุประกอบงบการเงินแบบย่อเป็นส่วนหนึ่งของงบการเงินนี้</t>
  </si>
  <si>
    <t xml:space="preserve">กำไร (ขาดทุน) เบ็ดเสร็จรวมสำหรับงวด </t>
  </si>
  <si>
    <t>ผลขาดทุนจากการด้อยค่าซึ่งเป็นไปตาม TFRS 9</t>
  </si>
  <si>
    <t>กำไร (ขาดทุน) เบ็ดเสร็จอื่น</t>
  </si>
  <si>
    <t>กำไรจากการเปลี่ยนแปลงประเภทเงินลงทุนในบริษัทร่วม</t>
  </si>
  <si>
    <t/>
  </si>
  <si>
    <t>รายการที่จะไม่ถูกจัดประเภทใหม่ไว้ในกำไรหรือขาดทุนในภายหลัง</t>
  </si>
  <si>
    <t>รายได้รอการตัดบัญชี</t>
  </si>
  <si>
    <t>เงินสดจ่ายเพื่อไถ่ถอนหุ้นกู้ที่ครบกำหนด</t>
  </si>
  <si>
    <t>เงินสดรับจากการให้กู้ยืมระยะสั้นแก่บริษัทย่อย</t>
  </si>
  <si>
    <t>หนี้สินตามสัญญาเช่าสุทธิจากส่วนที่ถึงกำหนดชำระภายในหนึ่งปี</t>
  </si>
  <si>
    <t>ต้นทุนในการจัดจำหน่าย</t>
  </si>
  <si>
    <t>ต้นทุนจากการประกอบกิจการโรงแรม</t>
  </si>
  <si>
    <t>ค่าใช้จ่ายจากการประมาณการหนี้สินไม่หมุนเวียนสำหรับผลประโยชน์พนักงาน</t>
  </si>
  <si>
    <t>บริษัทใหญ่</t>
  </si>
  <si>
    <t>ส่วนแบ่งกำไรจากเงินลงทุนในบริษัทร่วม</t>
  </si>
  <si>
    <t>เงินสดจ่ายสำหรับสินทรัพย์ทางการเงินหมุนเวียนอื่น</t>
  </si>
  <si>
    <t>เงินสดจ่ายสำหรับเงินให้กู้ยืมระยะสั้นแก่บริษัทย่อย</t>
  </si>
  <si>
    <t>หุ้นสามัญ 1,485,342,842 หุ้น มูลค่าหุ้นละ 1 บาท</t>
  </si>
  <si>
    <t>ผลกำไร (ขาดทุน)</t>
  </si>
  <si>
    <t>จากการวัดมูลค่า</t>
  </si>
  <si>
    <t>สินทรัพย์ทางการเงิน</t>
  </si>
  <si>
    <t>และหนี้สินดำเนินงาน</t>
  </si>
  <si>
    <t>ส่วนของเงินกู้ยืมระยะยาวจากบริษัทอื่นที่ถึงกำหนดชำระภายในหนึ่งปี</t>
  </si>
  <si>
    <t>เงินสดรับจากการจำหน่ายเงินลงทุนในบริษัทร่วม</t>
  </si>
  <si>
    <t>เงินสดจ่ายสำหรับประมาณการหนี้สินไม่หมุนเวียนสำหรับผลประโยชน์พนักงาน</t>
  </si>
  <si>
    <t>ยอดยกมา ณ วันที่ 1 มกราคม 2563</t>
  </si>
  <si>
    <t>2563</t>
  </si>
  <si>
    <t>เงินกู้ยืมระยะยาวจากบริษัทอื่นสุทธิจากส่วนที่ถึงกำหนดชำระภายใน
หนึ่งปี</t>
  </si>
  <si>
    <t>เจ้าหนี้ไม่หมุนเวียนอื่น</t>
  </si>
  <si>
    <t>หุ้นสามัญ 1,066,595,865 หุ้น มูลค่าหุ้นละ 1 บาท</t>
  </si>
  <si>
    <t xml:space="preserve">     สำรองตามกฎหมาย</t>
  </si>
  <si>
    <t>2564</t>
  </si>
  <si>
    <t>ยอดยกมา ณ วันที่ 1 มกราคม 2564</t>
  </si>
  <si>
    <t>-</t>
  </si>
  <si>
    <t xml:space="preserve">ยอดยกมา ณ วันที่ 1 มกราคม 2564 </t>
  </si>
  <si>
    <t>เงินสดจ่ายสำหรับชำระคืนเงินกู้ยืมระยะสั้นจากสถาบันการเงิน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</si>
  <si>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</si>
  <si>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(ขาดทุน) กำไรสำหรับงวด</t>
  </si>
  <si>
    <t>ขาดทุนจากการวัดมูลค่าสินทรัพย์ทางการเงินหมุนเวียนอื่น</t>
  </si>
  <si>
    <t>เงินสดสุทธิได้มาจาก (ใช้ไปใน) การดำเนินงานก่อนการเปลี่ยนแปลงในสินทรัพย์</t>
  </si>
  <si>
    <t xml:space="preserve">สินทรัพย์ดำเนินงานลดลง (เพิ่มขึ้น) </t>
  </si>
  <si>
    <t xml:space="preserve"> 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</si>
  <si>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</si>
  <si>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กำไรสำหรับงวด</t>
  </si>
  <si>
    <t>(ขาดทุน) กำไรก่อนภาษีเงินได้</t>
  </si>
  <si>
    <t>(รายได้) ค่าใช้จ่ายภาษีเงินได้</t>
  </si>
  <si>
    <t>(ขาดทุน) กำไรเบ็ดเสร็จอื่น</t>
  </si>
  <si>
    <t>(ขาดทุน) ผลกำไรจากการวัดมูลค่าสินทรัพย์ทางการเงิน - สุทธิจากภาษี</t>
  </si>
  <si>
    <t>(ขาดทุน) กำไรเบ็ดเสร็จอื่นสำหรับงวด - สุทธิจากภาษี</t>
  </si>
  <si>
    <t xml:space="preserve">(ขาดทุน) กำไรเบ็ดเสร็จรวมสำหรับงวด </t>
  </si>
  <si>
    <t>การแบ่งปัน (ขาดทุน) กำไร</t>
  </si>
  <si>
    <t>การแบ่งปัน (ขาดทุน) กำไรเบ็ดเสร็จอื่น</t>
  </si>
  <si>
    <t>(ขาดทุน) กำไรต่อหุ้นขั้นพื้นฐาน (บาท)</t>
  </si>
  <si>
    <t>รายการปรับที่กระทบ (ขาดทุน) กำไรเป็นเงินสดรับ (จ่าย)</t>
  </si>
  <si>
    <t>ปรับปรุงด้วย (รายได้) ค่าใช้จ่ายภาษีเงินได้</t>
  </si>
  <si>
    <t>เงินกู้ยืมระยะยาวจากบริษัทที่เกี่ยวข้องกันสุทธิจากส่วนที่ถึงกำหนดชำระภายในหนึ่งปี</t>
  </si>
  <si>
    <t>เงินกู้ยืมระยะยาวจากสถาบันการเงินสุทธิจากส่วนที่ถึงกำหนดชำระภายในหนึ่งปี</t>
  </si>
  <si>
    <t>ส่วนของเงินให้กู้ยืมระยะยาวแก่บริษัทย่อยที่ถึงกำหนดรับชำระภายในหนึ่งปี</t>
  </si>
  <si>
    <t>จ่ายเงินปันผล</t>
  </si>
  <si>
    <t>การเพิ่มหุ้นสามัญ</t>
  </si>
  <si>
    <t>เงินสดรับจากการออกหุ้นสามัญเพิ่มทุน</t>
  </si>
  <si>
    <t>หุ้นสามัญ 1,386,574,624 หุ้น มูลค่าหุ้นละ 1 บาท</t>
  </si>
  <si>
    <t>หนี้สินที่เกิดจากสัญญา-ไม่หมุนเวียน</t>
  </si>
  <si>
    <t>เงินสดรับจากการให้กู้ยืมระยะยาวแก่บริษัทย่อย</t>
  </si>
  <si>
    <t>ส่วนของเงินกู้ยืมระยะยาวจากสถาบันการเงินที่ถึงกำหนดชำระภายในหนึ่งปี</t>
  </si>
  <si>
    <t>รวมส่วนของบริษัทใหญ่</t>
  </si>
  <si>
    <t>เงินสดรับจากการจำหน่ายอุปกรณ์</t>
  </si>
  <si>
    <t>เงินสดจ่ายสำหรับซื้ออาคารและอุปกรณ์</t>
  </si>
  <si>
    <t>เงินเบิกเกินบัญชีจากสถาบันการเงินเพิ่มขึ้น</t>
  </si>
  <si>
    <t>เงินสดรับจากเงินกู้ยืมระยะยาวจากบริษัทอื่น</t>
  </si>
  <si>
    <t>เงินสดรับจากการจำหน่ายหุ้นกู้ - สุทธิจากค่าใช้จ่ายในการออกหุ้นกู้</t>
  </si>
  <si>
    <t>เงินปันผลจ่าย</t>
  </si>
  <si>
    <t>เงินสดสุทธิ (ใช้ไปใน) ได้มาจากกิจกรรมลงทุน</t>
  </si>
  <si>
    <t>เงินสดสุทธิ (ใช้ไปใน) ได้มาจากกิจกรรมจัดหาเงิน</t>
  </si>
  <si>
    <t xml:space="preserve">    เป็นสินทรัพย์ทางการเงินไม่หมุนเวียนอื่น</t>
  </si>
  <si>
    <t>เงินสดและรายการเทียบเท่าเงินสด (ลดลง) เพิ่มขึ้นสุทธิ</t>
  </si>
  <si>
    <t>เงินกู้ยืมระยะสั้นจากบุคคลหรือกิจการที่เกี่ยวข้องกัน</t>
  </si>
  <si>
    <t>กำไรจากการเปลี่ยนแปลงเงื่อนไขในสัญญาเช่า</t>
  </si>
  <si>
    <t>เงินสดรับจากการยกเลิกสัญญาเช่า</t>
  </si>
  <si>
    <t>เงินสดจ่ายสำหรับชำระคืนเงินกู้ยืมระยะสั้นจากบริษัทที่เกี่ยวข้องกัน</t>
  </si>
  <si>
    <t>เงินสดจ่ายสำหรับชำระคืนเงินกู้ยืมระยะยาวจากบริษัทที่เกี่ยวข้องกัน</t>
  </si>
  <si>
    <t>เงินสดและรายการเทียบเท่าเงินสด ณ วันที่ 30 กันยายน</t>
  </si>
  <si>
    <t>ยอดยกไป ณ วันที่ 30 กันยายน 2563</t>
  </si>
  <si>
    <t>ยอดยกไป ณ วันที่ 30 กันยายน 2564</t>
  </si>
  <si>
    <t>สำหรับงวดเก้าเดือนสิ้นสุดวันที่ 30 กันยายน 2564</t>
  </si>
  <si>
    <t>สำหรับงวดสามเดือนสิ้นสุดวันที่ 30 กันยายน 2564</t>
  </si>
  <si>
    <t xml:space="preserve"> 30 กันยายน</t>
  </si>
  <si>
    <t>ณ วันที่ 30 กันยายน 2564</t>
  </si>
  <si>
    <t>เงินให้กู้ยืมระยะยาวแก่บริษัทที่เกี่ยวข้องกัน</t>
  </si>
  <si>
    <t>ค่าตัดจำหน่ายค่าใช้จ่ายในการกู้ยืมเงินจากสถาบันการเงินและบริษัทอื่น</t>
  </si>
  <si>
    <t>เงินรับล่วงหน้าจากลูกค้าตามสัญญาจะซื้อจะขายอสังหาริมทรัพย์</t>
  </si>
  <si>
    <t>กำไร (ขาดทุน) จากกิจกรรมดำเนินงาน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</si>
  <si>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</si>
  <si>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</si>
  <si>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</si>
  <si>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การแบ่งปันกำไร (ขาดทุน)</t>
  </si>
  <si>
    <t>การแบ่งปันกำไร (ขาดทุน) เบ็ดเสร็จอื่น</t>
  </si>
  <si>
    <t>กำไร (ขาดทุน) ต่อหุ้นขั้นพื้นฐาน (บาท)</t>
  </si>
  <si>
    <t>ขาดทุนจากการขายอุปกรณ์</t>
  </si>
  <si>
    <t>4.3 และ 8</t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</si>
  <si>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</si>
  <si>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กำไร (ขาดทุน) 
เบ็ดเสร็จอื่น</t>
  </si>
  <si>
    <t>เงินสดจ่ายสำหรับซื้อหุ้นเพิ่มทุนของบริษัทย่อย</t>
  </si>
  <si>
    <t xml:space="preserve">     ซึ่งเป็นไปตาม TFRS 9</t>
  </si>
  <si>
    <t>ส่วนของเงินให้กู้ยืมระยะยาวแก่บริษัทที่เกี่ยวข้องกัน</t>
  </si>
  <si>
    <t xml:space="preserve">     ที่ถึงกำหนดรับชำระภายในหนึ่งปี</t>
  </si>
  <si>
    <t>ส่วนของเงินกู้ยืมระยะยาวจากบริษัทที่เกี่ยวข้องกัน</t>
  </si>
  <si>
    <t xml:space="preserve">     ที่ถึงกำหนดชำระภายในหนึ่งปี</t>
  </si>
  <si>
    <t>กำไรจากการได้รับงดเว้นการชำระค่าเช่า</t>
  </si>
  <si>
    <t>ของบริษัทย่อยเพิ่มขึ้น</t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</si>
  <si>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</si>
  <si>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กำไรจากการยกเลิกสัญญาเช่า</t>
  </si>
  <si>
    <t>(ผลขาดทุนจากการด้อยค่า) กลับรายการผลขาดทุนจากการด้อยค่า</t>
  </si>
  <si>
    <t>เงินสดรับจากหุ้นเพิ่มทุนจากส่วนที่เป็นของส่วนได้เสียที่ไม่มีอำนาจควบคุมของบริษัทย่อย</t>
  </si>
  <si>
    <t>ส่วนที่เป็นของส่วนได้เสียที่ไม่มีอำนาจควบคุม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</si>
</sst>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0.0%"/>
    <numFmt numFmtId="192" formatCode="dd\-mmm\-yy_)"/>
    <numFmt numFmtId="193" formatCode="0.00_)"/>
    <numFmt numFmtId="194" formatCode="#,##0.00\ &quot;F&quot;;\-#,##0.00\ &quot;F&quot;"/>
    <numFmt numFmtId="195" formatCode="_(* #,##0_);_(* \(#,##0\);_(* &quot;-&quot;??_);_(@_)"/>
    <numFmt numFmtId="196" formatCode="_-* #,##0.00\ _€_-;\-* #,##0.00\ _€_-;_-* &quot;-&quot;??\ _€_-;_-@_-"/>
    <numFmt numFmtId="197" formatCode="[$-409]d\-mmm\-yy;@"/>
    <numFmt numFmtId="198" formatCode="0%_);\(0%\)"/>
    <numFmt numFmtId="199" formatCode="\-"/>
    <numFmt numFmtId="200" formatCode="#,##0.000_);\(#,##0.000\)"/>
    <numFmt numFmtId="201" formatCode="_(* #,##0.0000_);_(* \(#,##0.0000\);_(* &quot;-&quot;????_);_(@_)"/>
    <numFmt numFmtId="202" formatCode="#,##0.0_);\(#,##0.0\)"/>
    <numFmt numFmtId="203" formatCode="_(* #,##0.00000_);_(* \(#,##0.00000\);_(* &quot;-&quot;?????_);_(@_)"/>
    <numFmt numFmtId="204" formatCode="_(* #,##0_);_(* \(#,##0\);_(* &quot;-&quot;?????_);_(@_)"/>
    <numFmt numFmtId="205" formatCode="#,##0.0"/>
    <numFmt numFmtId="206" formatCode="_(* #,##0_);_(* \(#,##0\);_(* &quot;-&quot;????_);_(@_)"/>
    <numFmt numFmtId="207" formatCode="_(* #,##0.000_);_(* \(#,##0.000\);_(* &quot;-&quot;???_);_(@_)"/>
    <numFmt numFmtId="208" formatCode="_(* #,##0.0000000_);_(* \(#,##0.0000000\);_(* &quot;-&quot;???????_);_(@_)"/>
    <numFmt numFmtId="209" formatCode="_(* #,##0.000000_);_(* \(#,##0.000000\);_(* &quot;-&quot;??????_);_(@_)"/>
  </numFmts>
  <fonts count="95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EYInterstate"/>
    </font>
    <font>
      <sz val="14"/>
      <name val="Cordia New"/>
      <family val="2"/>
    </font>
    <font>
      <sz val="12"/>
      <name val="Tms Rmn"/>
    </font>
    <font>
      <sz val="12"/>
      <name val="Palatino"/>
      <family val="1"/>
    </font>
    <font>
      <u/>
      <sz val="10"/>
      <color indexed="36"/>
      <name val="ApFont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sz val="14"/>
      <name val="CordiaUPC"/>
      <family val="2"/>
      <charset val="222"/>
    </font>
    <font>
      <sz val="8"/>
      <name val="EYInterstate Light"/>
    </font>
    <font>
      <sz val="12"/>
      <name val="Times New Roman"/>
      <family val="1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MS Sans Serif"/>
      <family val="2"/>
    </font>
    <font>
      <sz val="10"/>
      <name val="Helv"/>
    </font>
    <font>
      <sz val="12"/>
      <name val="Helv"/>
    </font>
    <font>
      <sz val="11"/>
      <name val="Arial Narrow"/>
      <family val="2"/>
      <charset val="222"/>
    </font>
    <font>
      <u/>
      <sz val="14"/>
      <color indexed="12"/>
      <name val="CordiaUPC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name val="Arial"/>
      <family val="2"/>
    </font>
    <font>
      <sz val="12"/>
      <color indexed="8"/>
      <name val="Cordia New"/>
      <family val="2"/>
    </font>
    <font>
      <sz val="10"/>
      <color indexed="8"/>
      <name val="EYInterstate"/>
      <family val="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  <charset val="222"/>
    </font>
    <font>
      <sz val="10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7"/>
      <name val="Angsana New"/>
      <family val="1"/>
    </font>
    <font>
      <b/>
      <sz val="12"/>
      <name val="Angsana New"/>
      <family val="1"/>
    </font>
    <font>
      <sz val="16"/>
      <name val="Angsana New"/>
      <family val="1"/>
    </font>
    <font>
      <b/>
      <sz val="18"/>
      <name val="Angsana New"/>
      <family val="1"/>
    </font>
    <font>
      <b/>
      <sz val="16"/>
      <name val="Angsana New"/>
      <family val="1"/>
    </font>
    <font>
      <sz val="16"/>
      <color indexed="10"/>
      <name val="Angsana New"/>
      <family val="1"/>
    </font>
    <font>
      <sz val="18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indexed="1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"/>
      <family val="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indexed="62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b/>
      <sz val="11"/>
      <color indexed="62"/>
      <name val="Tahoma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Tahoma"/>
      <family val="2"/>
      <charset val="222"/>
      <scheme val="minor"/>
    </font>
    <font>
      <sz val="11"/>
      <color indexed="10"/>
      <name val="Tahoma"/>
      <family val="2"/>
      <charset val="222"/>
      <scheme val="minor"/>
    </font>
    <font>
      <sz val="11"/>
      <color indexed="19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indexed="62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name val="ApFont"/>
    </font>
    <font>
      <sz val="16"/>
      <name val="Times New Roman"/>
      <family val="1"/>
    </font>
  </fonts>
  <fills count="3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80">
    <xf numFmtId="0" fontId="0" fillId="0" borderId="0"/>
    <xf numFmtId="0" fontId="31" fillId="3" borderId="0" applyNumberFormat="0" applyBorder="0" applyAlignment="0" applyProtection="0"/>
    <xf numFmtId="0" fontId="70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5" borderId="0" applyNumberFormat="0" applyBorder="0" applyAlignment="0" applyProtection="0"/>
    <xf numFmtId="0" fontId="70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7" borderId="0" applyNumberFormat="0" applyBorder="0" applyAlignment="0" applyProtection="0"/>
    <xf numFmtId="0" fontId="70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9" borderId="0" applyNumberFormat="0" applyBorder="0" applyAlignment="0" applyProtection="0"/>
    <xf numFmtId="0" fontId="70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70" fillId="32" borderId="0" applyNumberFormat="0" applyBorder="0" applyAlignment="0" applyProtection="0"/>
    <xf numFmtId="0" fontId="31" fillId="10" borderId="0" applyNumberFormat="0" applyBorder="0" applyAlignment="0" applyProtection="0"/>
    <xf numFmtId="0" fontId="31" fillId="8" borderId="0" applyNumberFormat="0" applyBorder="0" applyAlignment="0" applyProtection="0"/>
    <xf numFmtId="0" fontId="70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2" borderId="0" applyNumberFormat="0" applyBorder="0" applyAlignment="0" applyProtection="0"/>
    <xf numFmtId="0" fontId="70" fillId="10" borderId="0" applyNumberFormat="0" applyBorder="0" applyAlignment="0" applyProtection="0"/>
    <xf numFmtId="0" fontId="31" fillId="2" borderId="0" applyNumberFormat="0" applyBorder="0" applyAlignment="0" applyProtection="0"/>
    <xf numFmtId="0" fontId="31" fillId="4" borderId="0" applyNumberFormat="0" applyBorder="0" applyAlignment="0" applyProtection="0"/>
    <xf numFmtId="0" fontId="70" fillId="33" borderId="0" applyNumberFormat="0" applyBorder="0" applyAlignment="0" applyProtection="0"/>
    <xf numFmtId="0" fontId="31" fillId="4" borderId="0" applyNumberFormat="0" applyBorder="0" applyAlignment="0" applyProtection="0"/>
    <xf numFmtId="0" fontId="31" fillId="12" borderId="0" applyNumberFormat="0" applyBorder="0" applyAlignment="0" applyProtection="0"/>
    <xf numFmtId="0" fontId="70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70" fillId="5" borderId="0" applyNumberFormat="0" applyBorder="0" applyAlignment="0" applyProtection="0"/>
    <xf numFmtId="0" fontId="31" fillId="9" borderId="0" applyNumberFormat="0" applyBorder="0" applyAlignment="0" applyProtection="0"/>
    <xf numFmtId="0" fontId="31" fillId="2" borderId="0" applyNumberFormat="0" applyBorder="0" applyAlignment="0" applyProtection="0"/>
    <xf numFmtId="0" fontId="70" fillId="10" borderId="0" applyNumberFormat="0" applyBorder="0" applyAlignment="0" applyProtection="0"/>
    <xf numFmtId="0" fontId="31" fillId="2" borderId="0" applyNumberFormat="0" applyBorder="0" applyAlignment="0" applyProtection="0"/>
    <xf numFmtId="0" fontId="31" fillId="13" borderId="0" applyNumberFormat="0" applyBorder="0" applyAlignment="0" applyProtection="0"/>
    <xf numFmtId="0" fontId="70" fillId="6" borderId="0" applyNumberFormat="0" applyBorder="0" applyAlignment="0" applyProtection="0"/>
    <xf numFmtId="0" fontId="31" fillId="13" borderId="0" applyNumberFormat="0" applyBorder="0" applyAlignment="0" applyProtection="0"/>
    <xf numFmtId="0" fontId="32" fillId="14" borderId="0" applyNumberFormat="0" applyBorder="0" applyAlignment="0" applyProtection="0"/>
    <xf numFmtId="0" fontId="71" fillId="10" borderId="0" applyNumberFormat="0" applyBorder="0" applyAlignment="0" applyProtection="0"/>
    <xf numFmtId="0" fontId="32" fillId="14" borderId="0" applyNumberFormat="0" applyBorder="0" applyAlignment="0" applyProtection="0"/>
    <xf numFmtId="0" fontId="32" fillId="4" borderId="0" applyNumberFormat="0" applyBorder="0" applyAlignment="0" applyProtection="0"/>
    <xf numFmtId="0" fontId="71" fillId="15" borderId="0" applyNumberFormat="0" applyBorder="0" applyAlignment="0" applyProtection="0"/>
    <xf numFmtId="0" fontId="32" fillId="4" borderId="0" applyNumberFormat="0" applyBorder="0" applyAlignment="0" applyProtection="0"/>
    <xf numFmtId="0" fontId="32" fillId="12" borderId="0" applyNumberFormat="0" applyBorder="0" applyAlignment="0" applyProtection="0"/>
    <xf numFmtId="0" fontId="71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71" fillId="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71" fillId="10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71" fillId="4" borderId="0" applyNumberFormat="0" applyBorder="0" applyAlignment="0" applyProtection="0"/>
    <xf numFmtId="0" fontId="32" fillId="18" borderId="0" applyNumberFormat="0" applyBorder="0" applyAlignment="0" applyProtection="0"/>
    <xf numFmtId="9" fontId="2" fillId="0" borderId="0"/>
    <xf numFmtId="0" fontId="32" fillId="20" borderId="0" applyNumberFormat="0" applyBorder="0" applyAlignment="0" applyProtection="0"/>
    <xf numFmtId="0" fontId="71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71" fillId="15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71" fillId="13" borderId="0" applyNumberFormat="0" applyBorder="0" applyAlignment="0" applyProtection="0"/>
    <xf numFmtId="0" fontId="32" fillId="22" borderId="0" applyNumberFormat="0" applyBorder="0" applyAlignment="0" applyProtection="0"/>
    <xf numFmtId="0" fontId="72" fillId="23" borderId="0" applyNumberFormat="0" applyBorder="0" applyAlignment="0" applyProtection="0"/>
    <xf numFmtId="0" fontId="71" fillId="23" borderId="0" applyNumberFormat="0" applyBorder="0" applyAlignment="0" applyProtection="0"/>
    <xf numFmtId="0" fontId="33" fillId="23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71" fillId="34" borderId="0" applyNumberFormat="0" applyBorder="0" applyAlignment="0" applyProtection="0"/>
    <xf numFmtId="0" fontId="32" fillId="17" borderId="0" applyNumberFormat="0" applyBorder="0" applyAlignment="0" applyProtection="0"/>
    <xf numFmtId="0" fontId="32" fillId="15" borderId="0" applyNumberFormat="0" applyBorder="0" applyAlignment="0" applyProtection="0"/>
    <xf numFmtId="0" fontId="71" fillId="21" borderId="0" applyNumberFormat="0" applyBorder="0" applyAlignment="0" applyProtection="0"/>
    <xf numFmtId="0" fontId="32" fillId="15" borderId="0" applyNumberFormat="0" applyBorder="0" applyAlignment="0" applyProtection="0"/>
    <xf numFmtId="0" fontId="34" fillId="5" borderId="0" applyNumberFormat="0" applyBorder="0" applyAlignment="0" applyProtection="0"/>
    <xf numFmtId="0" fontId="73" fillId="9" borderId="0" applyNumberFormat="0" applyBorder="0" applyAlignment="0" applyProtection="0"/>
    <xf numFmtId="0" fontId="34" fillId="5" borderId="0" applyNumberFormat="0" applyBorder="0" applyAlignment="0" applyProtection="0"/>
    <xf numFmtId="0" fontId="35" fillId="25" borderId="1" applyNumberFormat="0" applyAlignment="0" applyProtection="0"/>
    <xf numFmtId="0" fontId="74" fillId="24" borderId="30" applyNumberFormat="0" applyAlignment="0" applyProtection="0"/>
    <xf numFmtId="0" fontId="35" fillId="25" borderId="1" applyNumberFormat="0" applyAlignment="0" applyProtection="0"/>
    <xf numFmtId="0" fontId="36" fillId="26" borderId="2" applyNumberFormat="0" applyAlignment="0" applyProtection="0"/>
    <xf numFmtId="0" fontId="75" fillId="35" borderId="31" applyNumberFormat="0" applyAlignment="0" applyProtection="0"/>
    <xf numFmtId="0" fontId="36" fillId="26" borderId="2" applyNumberFormat="0" applyAlignment="0" applyProtection="0"/>
    <xf numFmtId="4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76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76" fillId="0" borderId="0" applyFont="0" applyFill="0" applyBorder="0" applyAlignment="0" applyProtection="0"/>
    <xf numFmtId="190" fontId="76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196" fontId="3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18" fillId="0" borderId="0" applyFont="0" applyFill="0" applyBorder="0" applyAlignment="0" applyProtection="0"/>
    <xf numFmtId="196" fontId="3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4" fontId="2" fillId="0" borderId="0"/>
    <xf numFmtId="194" fontId="2" fillId="0" borderId="0"/>
    <xf numFmtId="194" fontId="42" fillId="0" borderId="0"/>
    <xf numFmtId="192" fontId="2" fillId="0" borderId="0"/>
    <xf numFmtId="192" fontId="2" fillId="0" borderId="0"/>
    <xf numFmtId="192" fontId="42" fillId="0" borderId="0"/>
    <xf numFmtId="191" fontId="2" fillId="0" borderId="0"/>
    <xf numFmtId="191" fontId="2" fillId="0" borderId="0"/>
    <xf numFmtId="191" fontId="42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44" fillId="7" borderId="0" applyNumberFormat="0" applyBorder="0" applyAlignment="0" applyProtection="0"/>
    <xf numFmtId="0" fontId="78" fillId="10" borderId="0" applyNumberFormat="0" applyBorder="0" applyAlignment="0" applyProtection="0"/>
    <xf numFmtId="0" fontId="44" fillId="7" borderId="0" applyNumberFormat="0" applyBorder="0" applyAlignment="0" applyProtection="0"/>
    <xf numFmtId="38" fontId="4" fillId="27" borderId="0" applyNumberFormat="0" applyBorder="0" applyAlignment="0" applyProtection="0"/>
    <xf numFmtId="38" fontId="4" fillId="27" borderId="0" applyNumberFormat="0" applyBorder="0" applyAlignment="0" applyProtection="0"/>
    <xf numFmtId="38" fontId="4" fillId="28" borderId="0" applyNumberFormat="0" applyBorder="0" applyAlignment="0" applyProtection="0"/>
    <xf numFmtId="0" fontId="12" fillId="29" borderId="3"/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14" fillId="30" borderId="6">
      <alignment vertical="center" wrapText="1"/>
    </xf>
    <xf numFmtId="0" fontId="45" fillId="0" borderId="8" applyNumberFormat="0" applyFill="0" applyAlignment="0" applyProtection="0"/>
    <xf numFmtId="0" fontId="79" fillId="0" borderId="7" applyNumberFormat="0" applyFill="0" applyAlignment="0" applyProtection="0"/>
    <xf numFmtId="0" fontId="45" fillId="0" borderId="8" applyNumberFormat="0" applyFill="0" applyAlignment="0" applyProtection="0"/>
    <xf numFmtId="0" fontId="46" fillId="0" borderId="10" applyNumberFormat="0" applyFill="0" applyAlignment="0" applyProtection="0"/>
    <xf numFmtId="0" fontId="80" fillId="0" borderId="9" applyNumberFormat="0" applyFill="0" applyAlignment="0" applyProtection="0"/>
    <xf numFmtId="0" fontId="46" fillId="0" borderId="10" applyNumberFormat="0" applyFill="0" applyAlignment="0" applyProtection="0"/>
    <xf numFmtId="0" fontId="47" fillId="0" borderId="12" applyNumberFormat="0" applyFill="0" applyAlignment="0" applyProtection="0"/>
    <xf numFmtId="0" fontId="81" fillId="0" borderId="11" applyNumberFormat="0" applyFill="0" applyAlignment="0" applyProtection="0"/>
    <xf numFmtId="0" fontId="47" fillId="0" borderId="12" applyNumberFormat="0" applyFill="0" applyAlignment="0" applyProtection="0"/>
    <xf numFmtId="0" fontId="4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10" fontId="4" fillId="31" borderId="13" applyNumberFormat="0" applyBorder="0" applyAlignment="0" applyProtection="0"/>
    <xf numFmtId="10" fontId="4" fillId="31" borderId="13" applyNumberFormat="0" applyBorder="0" applyAlignment="0" applyProtection="0"/>
    <xf numFmtId="10" fontId="4" fillId="28" borderId="13" applyNumberFormat="0" applyBorder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83" fillId="11" borderId="30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9" fillId="0" borderId="15" applyNumberFormat="0" applyFill="0" applyAlignment="0" applyProtection="0"/>
    <xf numFmtId="0" fontId="84" fillId="0" borderId="14" applyNumberFormat="0" applyFill="0" applyAlignment="0" applyProtection="0"/>
    <xf numFmtId="0" fontId="49" fillId="0" borderId="15" applyNumberFormat="0" applyFill="0" applyAlignment="0" applyProtection="0"/>
    <xf numFmtId="0" fontId="50" fillId="11" borderId="0" applyNumberFormat="0" applyBorder="0" applyAlignment="0" applyProtection="0"/>
    <xf numFmtId="0" fontId="85" fillId="36" borderId="0" applyNumberFormat="0" applyBorder="0" applyAlignment="0" applyProtection="0"/>
    <xf numFmtId="0" fontId="50" fillId="11" borderId="0" applyNumberFormat="0" applyBorder="0" applyAlignment="0" applyProtection="0"/>
    <xf numFmtId="37" fontId="5" fillId="0" borderId="0"/>
    <xf numFmtId="193" fontId="6" fillId="0" borderId="0"/>
    <xf numFmtId="193" fontId="6" fillId="0" borderId="0"/>
    <xf numFmtId="193" fontId="51" fillId="0" borderId="0"/>
    <xf numFmtId="0" fontId="8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8" fillId="0" borderId="0"/>
    <xf numFmtId="0" fontId="70" fillId="0" borderId="0"/>
    <xf numFmtId="0" fontId="8" fillId="0" borderId="0"/>
    <xf numFmtId="0" fontId="8" fillId="0" borderId="0"/>
    <xf numFmtId="0" fontId="15" fillId="0" borderId="0"/>
    <xf numFmtId="0" fontId="86" fillId="0" borderId="0"/>
    <xf numFmtId="0" fontId="70" fillId="0" borderId="0"/>
    <xf numFmtId="0" fontId="3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86" fillId="0" borderId="0"/>
    <xf numFmtId="0" fontId="1" fillId="0" borderId="0"/>
    <xf numFmtId="0" fontId="3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70" fillId="0" borderId="0"/>
    <xf numFmtId="0" fontId="86" fillId="0" borderId="0"/>
    <xf numFmtId="0" fontId="70" fillId="0" borderId="0"/>
    <xf numFmtId="0" fontId="3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86" fillId="0" borderId="0"/>
    <xf numFmtId="0" fontId="70" fillId="0" borderId="0"/>
    <xf numFmtId="0" fontId="3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86" fillId="0" borderId="0"/>
    <xf numFmtId="0" fontId="70" fillId="0" borderId="0"/>
    <xf numFmtId="0" fontId="3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86" fillId="0" borderId="0"/>
    <xf numFmtId="0" fontId="70" fillId="0" borderId="0"/>
    <xf numFmtId="0" fontId="3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86" fillId="0" borderId="0"/>
    <xf numFmtId="0" fontId="76" fillId="0" borderId="0"/>
    <xf numFmtId="0" fontId="3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86" fillId="0" borderId="0"/>
    <xf numFmtId="0" fontId="76" fillId="0" borderId="0"/>
    <xf numFmtId="0" fontId="3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3" fillId="0" borderId="0"/>
    <xf numFmtId="0" fontId="7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86" fillId="0" borderId="0"/>
    <xf numFmtId="0" fontId="8" fillId="0" borderId="0"/>
    <xf numFmtId="0" fontId="39" fillId="0" borderId="0"/>
    <xf numFmtId="0" fontId="3" fillId="0" borderId="0"/>
    <xf numFmtId="0" fontId="70" fillId="0" borderId="0"/>
    <xf numFmtId="0" fontId="3" fillId="0" borderId="0"/>
    <xf numFmtId="0" fontId="16" fillId="0" borderId="0">
      <alignment vertical="center"/>
    </xf>
    <xf numFmtId="0" fontId="70" fillId="0" borderId="0"/>
    <xf numFmtId="0" fontId="86" fillId="0" borderId="0"/>
    <xf numFmtId="0" fontId="3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3" fillId="0" borderId="0"/>
    <xf numFmtId="0" fontId="7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" fillId="0" borderId="0"/>
    <xf numFmtId="0" fontId="18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3" fillId="0" borderId="0"/>
    <xf numFmtId="197" fontId="76" fillId="0" borderId="0"/>
    <xf numFmtId="197" fontId="76" fillId="0" borderId="0"/>
    <xf numFmtId="197" fontId="76" fillId="0" borderId="0"/>
    <xf numFmtId="197" fontId="76" fillId="0" borderId="0"/>
    <xf numFmtId="197" fontId="76" fillId="0" borderId="0"/>
    <xf numFmtId="197" fontId="76" fillId="0" borderId="0"/>
    <xf numFmtId="0" fontId="86" fillId="0" borderId="0"/>
    <xf numFmtId="197" fontId="18" fillId="0" borderId="0"/>
    <xf numFmtId="197" fontId="76" fillId="0" borderId="0"/>
    <xf numFmtId="197" fontId="76" fillId="0" borderId="0"/>
    <xf numFmtId="197" fontId="76" fillId="0" borderId="0"/>
    <xf numFmtId="197" fontId="76" fillId="0" borderId="0"/>
    <xf numFmtId="197" fontId="18" fillId="0" borderId="0"/>
    <xf numFmtId="197" fontId="76" fillId="0" borderId="0"/>
    <xf numFmtId="197" fontId="76" fillId="0" borderId="0"/>
    <xf numFmtId="197" fontId="76" fillId="0" borderId="0"/>
    <xf numFmtId="197" fontId="76" fillId="0" borderId="0"/>
    <xf numFmtId="0" fontId="86" fillId="0" borderId="0"/>
    <xf numFmtId="197" fontId="18" fillId="0" borderId="0"/>
    <xf numFmtId="197" fontId="76" fillId="0" borderId="0"/>
    <xf numFmtId="197" fontId="76" fillId="0" borderId="0"/>
    <xf numFmtId="197" fontId="76" fillId="0" borderId="0"/>
    <xf numFmtId="197" fontId="76" fillId="0" borderId="0"/>
    <xf numFmtId="197" fontId="18" fillId="0" borderId="0"/>
    <xf numFmtId="0" fontId="3" fillId="0" borderId="0" applyFont="0" applyAlignment="0">
      <alignment vertical="top"/>
    </xf>
    <xf numFmtId="0" fontId="3" fillId="0" borderId="0" applyFont="0" applyAlignment="0">
      <alignment vertical="top"/>
    </xf>
    <xf numFmtId="0" fontId="70" fillId="0" borderId="0"/>
    <xf numFmtId="0" fontId="2" fillId="0" borderId="0"/>
    <xf numFmtId="0" fontId="3" fillId="0" borderId="0"/>
    <xf numFmtId="0" fontId="86" fillId="0" borderId="0"/>
    <xf numFmtId="0" fontId="70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7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86" fillId="0" borderId="0"/>
    <xf numFmtId="0" fontId="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3" fillId="0" borderId="0" applyFont="0" applyAlignment="0">
      <alignment vertical="top"/>
    </xf>
    <xf numFmtId="0" fontId="3" fillId="0" borderId="0" applyFont="0" applyAlignment="0">
      <alignment vertical="top"/>
    </xf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0" fillId="0" borderId="0"/>
    <xf numFmtId="0" fontId="18" fillId="0" borderId="0"/>
    <xf numFmtId="0" fontId="3" fillId="0" borderId="0" applyFont="0" applyAlignment="0">
      <alignment vertical="top"/>
    </xf>
    <xf numFmtId="0" fontId="8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70" fillId="0" borderId="0"/>
    <xf numFmtId="0" fontId="3" fillId="0" borderId="0"/>
    <xf numFmtId="0" fontId="2" fillId="0" borderId="0"/>
    <xf numFmtId="0" fontId="15" fillId="0" borderId="0"/>
    <xf numFmtId="0" fontId="86" fillId="0" borderId="0"/>
    <xf numFmtId="0" fontId="70" fillId="0" borderId="0"/>
    <xf numFmtId="0" fontId="38" fillId="0" borderId="0"/>
    <xf numFmtId="0" fontId="76" fillId="0" borderId="0"/>
    <xf numFmtId="0" fontId="7" fillId="0" borderId="0"/>
    <xf numFmtId="0" fontId="52" fillId="0" borderId="0"/>
    <xf numFmtId="0" fontId="7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0" fillId="0" borderId="0"/>
    <xf numFmtId="0" fontId="18" fillId="0" borderId="0"/>
    <xf numFmtId="0" fontId="86" fillId="0" borderId="0"/>
    <xf numFmtId="0" fontId="3" fillId="0" borderId="0"/>
    <xf numFmtId="0" fontId="3" fillId="0" borderId="0"/>
    <xf numFmtId="0" fontId="3" fillId="0" borderId="0"/>
    <xf numFmtId="0" fontId="37" fillId="37" borderId="32" applyNumberFormat="0" applyFont="0" applyAlignment="0" applyProtection="0"/>
    <xf numFmtId="0" fontId="3" fillId="6" borderId="16" applyNumberFormat="0" applyFont="0" applyAlignment="0" applyProtection="0"/>
    <xf numFmtId="0" fontId="3" fillId="6" borderId="16" applyNumberFormat="0" applyFont="0" applyAlignment="0" applyProtection="0"/>
    <xf numFmtId="0" fontId="53" fillId="25" borderId="17" applyNumberFormat="0" applyAlignment="0" applyProtection="0"/>
    <xf numFmtId="0" fontId="87" fillId="24" borderId="33" applyNumberFormat="0" applyAlignment="0" applyProtection="0"/>
    <xf numFmtId="0" fontId="53" fillId="25" borderId="17" applyNumberFormat="0" applyAlignment="0" applyProtection="0"/>
    <xf numFmtId="9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3" fillId="0" borderId="18" applyNumberFormat="0" applyFill="0" applyAlignment="0" applyProtection="0">
      <alignment horizontal="center" vertical="center"/>
    </xf>
    <xf numFmtId="0" fontId="18" fillId="0" borderId="0" applyFont="0" applyAlignment="0">
      <alignment vertical="top"/>
    </xf>
    <xf numFmtId="3" fontId="3" fillId="0" borderId="13" applyNumberFormat="0" applyFont="0" applyFill="0" applyAlignment="0" applyProtection="0">
      <alignment vertical="center"/>
    </xf>
    <xf numFmtId="3" fontId="3" fillId="0" borderId="13" applyNumberFormat="0" applyFont="0" applyFill="0" applyAlignment="0" applyProtection="0">
      <alignment vertical="center"/>
    </xf>
    <xf numFmtId="0" fontId="19" fillId="0" borderId="0" applyFill="0" applyBorder="0" applyProtection="0">
      <alignment horizontal="left" vertical="top"/>
    </xf>
    <xf numFmtId="40" fontId="20" fillId="0" borderId="0"/>
    <xf numFmtId="0" fontId="54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3" fontId="21" fillId="0" borderId="20">
      <alignment horizontal="center"/>
    </xf>
    <xf numFmtId="0" fontId="89" fillId="0" borderId="19" applyNumberFormat="0" applyFill="0" applyAlignment="0" applyProtection="0"/>
    <xf numFmtId="3" fontId="55" fillId="0" borderId="20">
      <alignment horizontal="center"/>
    </xf>
    <xf numFmtId="3" fontId="21" fillId="0" borderId="20">
      <alignment horizontal="center"/>
    </xf>
    <xf numFmtId="40" fontId="22" fillId="0" borderId="0" applyFont="0" applyFill="0" applyBorder="0" applyAlignment="0" applyProtection="0"/>
    <xf numFmtId="8" fontId="2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4" fillId="0" borderId="21"/>
    <xf numFmtId="0" fontId="24" fillId="0" borderId="21"/>
    <xf numFmtId="41" fontId="8" fillId="0" borderId="0" applyFont="0" applyFill="0" applyBorder="0" applyAlignment="0" applyProtection="0"/>
    <xf numFmtId="43" fontId="25" fillId="0" borderId="0" applyFill="0" applyBorder="0" applyAlignment="0" applyProtection="0"/>
    <xf numFmtId="187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189" fontId="27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9" fontId="29" fillId="0" borderId="0" applyFont="0" applyFill="0" applyBorder="0" applyAlignment="0" applyProtection="0"/>
    <xf numFmtId="0" fontId="25" fillId="0" borderId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9" fillId="0" borderId="0"/>
  </cellStyleXfs>
  <cellXfs count="263">
    <xf numFmtId="0" fontId="0" fillId="0" borderId="0" xfId="0"/>
    <xf numFmtId="0" fontId="60" fillId="0" borderId="0" xfId="0" applyFont="1" applyFill="1"/>
    <xf numFmtId="0" fontId="60" fillId="0" borderId="0" xfId="0" applyFont="1" applyFill="1" applyAlignment="1">
      <alignment vertical="center"/>
    </xf>
    <xf numFmtId="37" fontId="60" fillId="0" borderId="0" xfId="0" applyNumberFormat="1" applyFont="1" applyFill="1" applyAlignment="1"/>
    <xf numFmtId="3" fontId="60" fillId="0" borderId="0" xfId="84" applyNumberFormat="1" applyFont="1" applyFill="1" applyAlignment="1"/>
    <xf numFmtId="37" fontId="60" fillId="0" borderId="0" xfId="0" applyNumberFormat="1" applyFont="1" applyFill="1" applyBorder="1" applyAlignment="1"/>
    <xf numFmtId="37" fontId="62" fillId="0" borderId="0" xfId="0" applyNumberFormat="1" applyFont="1" applyFill="1" applyAlignment="1"/>
    <xf numFmtId="3" fontId="62" fillId="0" borderId="0" xfId="84" applyNumberFormat="1" applyFont="1" applyFill="1" applyAlignment="1"/>
    <xf numFmtId="37" fontId="62" fillId="0" borderId="0" xfId="0" applyNumberFormat="1" applyFont="1" applyFill="1" applyBorder="1" applyAlignment="1"/>
    <xf numFmtId="37" fontId="63" fillId="0" borderId="0" xfId="0" applyNumberFormat="1" applyFont="1" applyFill="1" applyAlignment="1">
      <alignment horizontal="center"/>
    </xf>
    <xf numFmtId="37" fontId="59" fillId="0" borderId="0" xfId="0" applyNumberFormat="1" applyFont="1" applyFill="1" applyAlignment="1"/>
    <xf numFmtId="37" fontId="61" fillId="0" borderId="22" xfId="0" applyNumberFormat="1" applyFont="1" applyFill="1" applyBorder="1" applyAlignment="1">
      <alignment horizontal="right"/>
    </xf>
    <xf numFmtId="0" fontId="64" fillId="0" borderId="0" xfId="0" applyFont="1" applyFill="1" applyAlignment="1">
      <alignment vertical="center"/>
    </xf>
    <xf numFmtId="38" fontId="62" fillId="0" borderId="0" xfId="0" applyNumberFormat="1" applyFont="1" applyFill="1" applyAlignment="1"/>
    <xf numFmtId="38" fontId="62" fillId="0" borderId="0" xfId="0" applyNumberFormat="1" applyFont="1" applyFill="1" applyBorder="1" applyAlignment="1"/>
    <xf numFmtId="37" fontId="62" fillId="0" borderId="0" xfId="0" applyNumberFormat="1" applyFont="1" applyFill="1" applyAlignment="1">
      <alignment horizontal="right"/>
    </xf>
    <xf numFmtId="38" fontId="61" fillId="0" borderId="0" xfId="0" applyNumberFormat="1" applyFont="1" applyFill="1" applyAlignment="1">
      <alignment vertical="top"/>
    </xf>
    <xf numFmtId="37" fontId="67" fillId="0" borderId="0" xfId="0" applyNumberFormat="1" applyFont="1" applyFill="1" applyAlignment="1">
      <alignment horizontal="centerContinuous"/>
    </xf>
    <xf numFmtId="37" fontId="67" fillId="0" borderId="0" xfId="0" applyNumberFormat="1" applyFont="1" applyFill="1" applyAlignment="1"/>
    <xf numFmtId="37" fontId="67" fillId="0" borderId="0" xfId="0" applyNumberFormat="1" applyFont="1" applyFill="1" applyAlignment="1">
      <alignment horizontal="center"/>
    </xf>
    <xf numFmtId="0" fontId="67" fillId="0" borderId="0" xfId="0" applyNumberFormat="1" applyFont="1" applyFill="1" applyBorder="1" applyAlignment="1">
      <alignment horizontal="center"/>
    </xf>
    <xf numFmtId="0" fontId="67" fillId="0" borderId="0" xfId="0" applyNumberFormat="1" applyFont="1" applyFill="1" applyBorder="1" applyAlignment="1"/>
    <xf numFmtId="37" fontId="65" fillId="0" borderId="0" xfId="0" applyNumberFormat="1" applyFont="1" applyFill="1" applyAlignment="1">
      <alignment vertical="top"/>
    </xf>
    <xf numFmtId="37" fontId="65" fillId="0" borderId="0" xfId="0" applyNumberFormat="1" applyFont="1" applyFill="1" applyAlignment="1"/>
    <xf numFmtId="37" fontId="65" fillId="0" borderId="0" xfId="0" applyNumberFormat="1" applyFont="1" applyFill="1" applyAlignment="1">
      <alignment horizontal="center"/>
    </xf>
    <xf numFmtId="3" fontId="65" fillId="0" borderId="0" xfId="84" applyNumberFormat="1" applyFont="1" applyFill="1" applyAlignment="1"/>
    <xf numFmtId="37" fontId="65" fillId="0" borderId="0" xfId="0" applyNumberFormat="1" applyFont="1" applyFill="1" applyBorder="1" applyAlignment="1"/>
    <xf numFmtId="37" fontId="65" fillId="0" borderId="0" xfId="0" applyNumberFormat="1" applyFont="1" applyFill="1" applyAlignment="1">
      <alignment horizontal="left" vertical="top" indent="1"/>
    </xf>
    <xf numFmtId="199" fontId="65" fillId="0" borderId="0" xfId="0" applyNumberFormat="1" applyFont="1" applyFill="1" applyBorder="1" applyAlignment="1">
      <alignment horizontal="center" vertical="center"/>
    </xf>
    <xf numFmtId="188" fontId="65" fillId="0" borderId="0" xfId="0" applyNumberFormat="1" applyFont="1" applyFill="1" applyBorder="1" applyAlignment="1">
      <alignment horizontal="right"/>
    </xf>
    <xf numFmtId="37" fontId="65" fillId="0" borderId="0" xfId="0" applyNumberFormat="1" applyFont="1" applyFill="1" applyBorder="1" applyAlignment="1">
      <alignment horizontal="left" vertical="top" indent="1"/>
    </xf>
    <xf numFmtId="37" fontId="65" fillId="0" borderId="0" xfId="0" applyNumberFormat="1" applyFont="1" applyFill="1" applyAlignment="1">
      <alignment horizontal="left" vertical="top" indent="2"/>
    </xf>
    <xf numFmtId="37" fontId="68" fillId="0" borderId="0" xfId="0" applyNumberFormat="1" applyFont="1" applyFill="1" applyAlignment="1"/>
    <xf numFmtId="49" fontId="65" fillId="0" borderId="0" xfId="0" applyNumberFormat="1" applyFont="1" applyFill="1" applyAlignment="1">
      <alignment vertical="top"/>
    </xf>
    <xf numFmtId="49" fontId="91" fillId="0" borderId="0" xfId="0" applyNumberFormat="1" applyFont="1" applyFill="1" applyAlignment="1">
      <alignment vertical="top"/>
    </xf>
    <xf numFmtId="1" fontId="92" fillId="0" borderId="0" xfId="0" applyNumberFormat="1" applyFont="1" applyFill="1" applyAlignment="1">
      <alignment horizontal="center"/>
    </xf>
    <xf numFmtId="49" fontId="92" fillId="0" borderId="0" xfId="0" applyNumberFormat="1" applyFont="1" applyFill="1" applyAlignment="1">
      <alignment vertical="top"/>
    </xf>
    <xf numFmtId="188" fontId="91" fillId="0" borderId="0" xfId="0" applyNumberFormat="1" applyFont="1" applyFill="1" applyAlignment="1">
      <alignment horizontal="right"/>
    </xf>
    <xf numFmtId="188" fontId="92" fillId="0" borderId="0" xfId="0" applyNumberFormat="1" applyFont="1" applyFill="1" applyAlignment="1"/>
    <xf numFmtId="188" fontId="91" fillId="0" borderId="0" xfId="0" applyNumberFormat="1" applyFont="1" applyFill="1" applyAlignment="1"/>
    <xf numFmtId="0" fontId="65" fillId="0" borderId="0" xfId="0" applyNumberFormat="1" applyFont="1" applyFill="1" applyAlignment="1">
      <alignment vertical="top"/>
    </xf>
    <xf numFmtId="0" fontId="67" fillId="0" borderId="0" xfId="0" applyNumberFormat="1" applyFont="1" applyFill="1" applyAlignment="1">
      <alignment vertical="top"/>
    </xf>
    <xf numFmtId="3" fontId="67" fillId="0" borderId="0" xfId="84" applyNumberFormat="1" applyFont="1" applyFill="1" applyBorder="1" applyAlignment="1">
      <alignment horizontal="center" vertical="center"/>
    </xf>
    <xf numFmtId="37" fontId="67" fillId="0" borderId="0" xfId="0" applyNumberFormat="1" applyFont="1" applyFill="1" applyAlignment="1">
      <alignment vertical="center"/>
    </xf>
    <xf numFmtId="0" fontId="65" fillId="0" borderId="0" xfId="0" applyFont="1" applyFill="1"/>
    <xf numFmtId="3" fontId="67" fillId="0" borderId="0" xfId="84" applyNumberFormat="1" applyFont="1" applyFill="1" applyBorder="1" applyAlignment="1">
      <alignment vertical="center"/>
    </xf>
    <xf numFmtId="188" fontId="65" fillId="0" borderId="0" xfId="84" applyNumberFormat="1" applyFont="1" applyFill="1" applyAlignment="1">
      <alignment horizontal="right" vertical="top"/>
    </xf>
    <xf numFmtId="37" fontId="67" fillId="0" borderId="0" xfId="0" applyNumberFormat="1" applyFont="1" applyFill="1" applyAlignment="1">
      <alignment vertical="top"/>
    </xf>
    <xf numFmtId="0" fontId="65" fillId="0" borderId="0" xfId="0" applyFont="1" applyFill="1" applyAlignment="1">
      <alignment horizontal="left" vertical="top" indent="4"/>
    </xf>
    <xf numFmtId="37" fontId="67" fillId="0" borderId="0" xfId="0" applyNumberFormat="1" applyFont="1" applyFill="1" applyBorder="1" applyAlignment="1">
      <alignment vertical="center"/>
    </xf>
    <xf numFmtId="0" fontId="65" fillId="0" borderId="0" xfId="0" applyFont="1" applyFill="1" applyAlignment="1">
      <alignment vertical="top"/>
    </xf>
    <xf numFmtId="4" fontId="65" fillId="0" borderId="0" xfId="84" applyFont="1" applyFill="1" applyAlignment="1">
      <alignment horizontal="right" vertical="top"/>
    </xf>
    <xf numFmtId="37" fontId="61" fillId="0" borderId="0" xfId="0" applyNumberFormat="1" applyFont="1" applyFill="1" applyBorder="1" applyAlignment="1">
      <alignment horizontal="right"/>
    </xf>
    <xf numFmtId="49" fontId="65" fillId="0" borderId="0" xfId="0" applyNumberFormat="1" applyFont="1" applyFill="1" applyAlignment="1">
      <alignment horizontal="left" vertical="top" indent="1"/>
    </xf>
    <xf numFmtId="37" fontId="67" fillId="0" borderId="0" xfId="0" applyNumberFormat="1" applyFont="1" applyFill="1" applyAlignment="1">
      <alignment horizontal="left" vertical="top"/>
    </xf>
    <xf numFmtId="37" fontId="65" fillId="0" borderId="0" xfId="0" applyNumberFormat="1" applyFont="1" applyFill="1" applyAlignment="1">
      <alignment horizontal="right" vertical="center"/>
    </xf>
    <xf numFmtId="37" fontId="65" fillId="0" borderId="0" xfId="0" applyNumberFormat="1" applyFont="1" applyFill="1" applyBorder="1" applyAlignment="1">
      <alignment horizontal="right" vertical="center"/>
    </xf>
    <xf numFmtId="37" fontId="65" fillId="0" borderId="5" xfId="0" applyNumberFormat="1" applyFont="1" applyFill="1" applyBorder="1" applyAlignment="1">
      <alignment horizontal="right" vertical="center"/>
    </xf>
    <xf numFmtId="37" fontId="68" fillId="0" borderId="0" xfId="0" applyNumberFormat="1" applyFont="1" applyFill="1" applyAlignment="1">
      <alignment horizontal="right" vertical="center"/>
    </xf>
    <xf numFmtId="37" fontId="65" fillId="0" borderId="29" xfId="0" applyNumberFormat="1" applyFont="1" applyFill="1" applyBorder="1" applyAlignment="1">
      <alignment horizontal="right" vertical="center"/>
    </xf>
    <xf numFmtId="37" fontId="65" fillId="0" borderId="22" xfId="0" applyNumberFormat="1" applyFont="1" applyFill="1" applyBorder="1" applyAlignment="1">
      <alignment horizontal="right" vertical="center"/>
    </xf>
    <xf numFmtId="37" fontId="65" fillId="0" borderId="23" xfId="0" applyNumberFormat="1" applyFont="1" applyFill="1" applyBorder="1" applyAlignment="1">
      <alignment horizontal="right" vertical="center"/>
    </xf>
    <xf numFmtId="37" fontId="65" fillId="0" borderId="28" xfId="0" applyNumberFormat="1" applyFont="1" applyFill="1" applyBorder="1" applyAlignment="1">
      <alignment horizontal="right" vertical="center"/>
    </xf>
    <xf numFmtId="37" fontId="65" fillId="0" borderId="0" xfId="661" applyNumberFormat="1" applyFont="1" applyFill="1" applyAlignment="1">
      <alignment horizontal="right" vertical="center"/>
    </xf>
    <xf numFmtId="37" fontId="62" fillId="0" borderId="0" xfId="84" applyNumberFormat="1" applyFont="1" applyFill="1" applyAlignment="1">
      <alignment horizontal="right" vertical="center"/>
    </xf>
    <xf numFmtId="37" fontId="62" fillId="0" borderId="0" xfId="84" applyNumberFormat="1" applyFont="1" applyFill="1" applyBorder="1" applyAlignment="1">
      <alignment horizontal="right" vertical="center"/>
    </xf>
    <xf numFmtId="37" fontId="63" fillId="0" borderId="0" xfId="0" applyNumberFormat="1" applyFont="1" applyFill="1" applyAlignment="1">
      <alignment horizontal="center" vertical="center"/>
    </xf>
    <xf numFmtId="37" fontId="65" fillId="0" borderId="0" xfId="0" applyNumberFormat="1" applyFont="1" applyFill="1" applyAlignment="1">
      <alignment vertical="center"/>
    </xf>
    <xf numFmtId="38" fontId="65" fillId="0" borderId="0" xfId="0" applyNumberFormat="1" applyFont="1" applyFill="1" applyAlignment="1">
      <alignment vertical="center"/>
    </xf>
    <xf numFmtId="37" fontId="69" fillId="0" borderId="0" xfId="0" applyNumberFormat="1" applyFont="1" applyFill="1" applyAlignment="1">
      <alignment horizontal="center"/>
    </xf>
    <xf numFmtId="37" fontId="59" fillId="0" borderId="0" xfId="0" applyNumberFormat="1" applyFont="1" applyFill="1" applyAlignment="1">
      <alignment vertical="top"/>
    </xf>
    <xf numFmtId="0" fontId="67" fillId="0" borderId="0" xfId="0" applyFont="1" applyFill="1"/>
    <xf numFmtId="0" fontId="67" fillId="0" borderId="0" xfId="0" applyFont="1" applyFill="1" applyAlignment="1">
      <alignment horizontal="center" vertical="center"/>
    </xf>
    <xf numFmtId="0" fontId="67" fillId="0" borderId="0" xfId="0" applyFont="1" applyFill="1" applyBorder="1" applyAlignment="1">
      <alignment horizontal="center" vertical="center"/>
    </xf>
    <xf numFmtId="0" fontId="67" fillId="0" borderId="0" xfId="0" applyFont="1" applyFill="1" applyBorder="1" applyAlignment="1">
      <alignment horizontal="center"/>
    </xf>
    <xf numFmtId="0" fontId="67" fillId="0" borderId="0" xfId="0" applyFont="1" applyFill="1" applyAlignment="1">
      <alignment horizontal="center"/>
    </xf>
    <xf numFmtId="0" fontId="67" fillId="0" borderId="5" xfId="0" applyFont="1" applyFill="1" applyBorder="1" applyAlignment="1">
      <alignment horizontal="center" vertical="center" wrapText="1"/>
    </xf>
    <xf numFmtId="0" fontId="93" fillId="0" borderId="0" xfId="0" applyFont="1" applyFill="1" applyBorder="1" applyAlignment="1">
      <alignment horizontal="center" vertical="center" wrapText="1"/>
    </xf>
    <xf numFmtId="0" fontId="67" fillId="0" borderId="0" xfId="0" applyFont="1" applyFill="1" applyAlignment="1">
      <alignment vertical="center"/>
    </xf>
    <xf numFmtId="0" fontId="67" fillId="0" borderId="0" xfId="0" applyFont="1" applyFill="1" applyBorder="1" applyAlignment="1">
      <alignment vertical="center"/>
    </xf>
    <xf numFmtId="188" fontId="67" fillId="0" borderId="0" xfId="0" applyNumberFormat="1" applyFont="1" applyFill="1" applyBorder="1" applyAlignment="1">
      <alignment horizontal="right" vertic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horizontal="left" vertical="center"/>
    </xf>
    <xf numFmtId="0" fontId="67" fillId="0" borderId="0" xfId="0" applyNumberFormat="1" applyFont="1" applyFill="1" applyAlignment="1">
      <alignment vertical="center"/>
    </xf>
    <xf numFmtId="0" fontId="65" fillId="0" borderId="0" xfId="0" applyFont="1" applyFill="1" applyAlignment="1">
      <alignment horizontal="center" vertical="center"/>
    </xf>
    <xf numFmtId="0" fontId="67" fillId="0" borderId="0" xfId="0" applyFont="1" applyFill="1" applyAlignment="1">
      <alignment vertical="top"/>
    </xf>
    <xf numFmtId="0" fontId="67" fillId="0" borderId="0" xfId="0" applyFont="1" applyFill="1" applyAlignment="1">
      <alignment horizontal="left" vertical="center"/>
    </xf>
    <xf numFmtId="0" fontId="67" fillId="0" borderId="0" xfId="0" quotePrefix="1" applyFont="1" applyFill="1" applyBorder="1" applyAlignment="1">
      <alignment horizontal="center" vertical="center" wrapText="1"/>
    </xf>
    <xf numFmtId="37" fontId="91" fillId="0" borderId="0" xfId="0" applyNumberFormat="1" applyFont="1" applyFill="1" applyBorder="1" applyAlignment="1">
      <alignment horizontal="right" vertical="center"/>
    </xf>
    <xf numFmtId="37" fontId="65" fillId="0" borderId="0" xfId="84" applyNumberFormat="1" applyFont="1" applyFill="1" applyAlignment="1">
      <alignment horizontal="right" vertical="center"/>
    </xf>
    <xf numFmtId="37" fontId="91" fillId="0" borderId="0" xfId="0" applyNumberFormat="1" applyFont="1" applyFill="1" applyAlignment="1">
      <alignment horizontal="right" vertical="center"/>
    </xf>
    <xf numFmtId="200" fontId="65" fillId="0" borderId="28" xfId="0" applyNumberFormat="1" applyFont="1" applyFill="1" applyBorder="1" applyAlignment="1">
      <alignment horizontal="right" vertical="center"/>
    </xf>
    <xf numFmtId="200" fontId="65" fillId="0" borderId="0" xfId="0" applyNumberFormat="1" applyFont="1" applyFill="1" applyAlignment="1">
      <alignment vertical="center"/>
    </xf>
    <xf numFmtId="200" fontId="65" fillId="0" borderId="0" xfId="0" applyNumberFormat="1" applyFont="1" applyFill="1" applyBorder="1" applyAlignment="1">
      <alignment horizontal="right" vertical="center"/>
    </xf>
    <xf numFmtId="37" fontId="65" fillId="0" borderId="0" xfId="0" applyNumberFormat="1" applyFont="1" applyFill="1" applyAlignment="1">
      <alignment horizontal="center" vertical="center"/>
    </xf>
    <xf numFmtId="37" fontId="65" fillId="0" borderId="0" xfId="84" applyNumberFormat="1" applyFont="1" applyFill="1" applyAlignment="1">
      <alignment vertical="center"/>
    </xf>
    <xf numFmtId="37" fontId="92" fillId="0" borderId="0" xfId="0" applyNumberFormat="1" applyFont="1" applyFill="1" applyAlignment="1">
      <alignment horizontal="right" vertical="center"/>
    </xf>
    <xf numFmtId="0" fontId="65" fillId="0" borderId="0" xfId="0" applyFont="1" applyFill="1" applyAlignment="1">
      <alignment horizontal="centerContinuous" vertical="top"/>
    </xf>
    <xf numFmtId="37" fontId="67" fillId="0" borderId="0" xfId="0" applyNumberFormat="1" applyFont="1" applyFill="1" applyAlignment="1">
      <alignment horizontal="center" vertical="center"/>
    </xf>
    <xf numFmtId="37" fontId="67" fillId="0" borderId="0" xfId="0" applyNumberFormat="1" applyFont="1" applyFill="1" applyAlignment="1">
      <alignment horizontal="centerContinuous" vertical="center"/>
    </xf>
    <xf numFmtId="49" fontId="67" fillId="0" borderId="0" xfId="0" quotePrefix="1" applyNumberFormat="1" applyFont="1" applyFill="1" applyAlignment="1">
      <alignment horizontal="center" vertical="center"/>
    </xf>
    <xf numFmtId="49" fontId="67" fillId="0" borderId="0" xfId="0" applyNumberFormat="1" applyFont="1" applyFill="1" applyAlignment="1">
      <alignment horizontal="center" vertical="center"/>
    </xf>
    <xf numFmtId="0" fontId="67" fillId="0" borderId="0" xfId="0" applyFont="1" applyFill="1" applyAlignment="1">
      <alignment horizontal="center" vertical="top"/>
    </xf>
    <xf numFmtId="188" fontId="65" fillId="0" borderId="0" xfId="0" applyNumberFormat="1" applyFont="1" applyFill="1" applyAlignment="1">
      <alignment vertical="top"/>
    </xf>
    <xf numFmtId="0" fontId="65" fillId="0" borderId="0" xfId="0" applyFont="1" applyFill="1" applyAlignment="1">
      <alignment vertical="center"/>
    </xf>
    <xf numFmtId="0" fontId="65" fillId="0" borderId="0" xfId="0" applyFont="1" applyFill="1" applyAlignment="1">
      <alignment horizontal="left" vertical="center" indent="2"/>
    </xf>
    <xf numFmtId="37" fontId="65" fillId="0" borderId="0" xfId="0" applyNumberFormat="1" applyFont="1" applyFill="1" applyAlignment="1">
      <alignment horizontal="center" vertical="top"/>
    </xf>
    <xf numFmtId="202" fontId="65" fillId="0" borderId="0" xfId="0" applyNumberFormat="1" applyFont="1" applyFill="1" applyAlignment="1">
      <alignment horizontal="center" vertical="top"/>
    </xf>
    <xf numFmtId="0" fontId="65" fillId="0" borderId="0" xfId="0" applyFont="1" applyFill="1" applyAlignment="1">
      <alignment horizontal="left" indent="2"/>
    </xf>
    <xf numFmtId="204" fontId="65" fillId="0" borderId="0" xfId="0" applyNumberFormat="1" applyFont="1" applyFill="1" applyAlignment="1">
      <alignment vertical="center"/>
    </xf>
    <xf numFmtId="0" fontId="65" fillId="0" borderId="0" xfId="0" applyFont="1" applyFill="1" applyAlignment="1">
      <alignment horizontal="left" vertical="center" indent="4"/>
    </xf>
    <xf numFmtId="37" fontId="65" fillId="0" borderId="5" xfId="0" applyNumberFormat="1" applyFont="1" applyFill="1" applyBorder="1" applyAlignment="1">
      <alignment vertical="center"/>
    </xf>
    <xf numFmtId="203" fontId="65" fillId="0" borderId="0" xfId="0" applyNumberFormat="1" applyFont="1" applyFill="1" applyAlignment="1">
      <alignment horizontal="right" vertical="center"/>
    </xf>
    <xf numFmtId="188" fontId="65" fillId="0" borderId="0" xfId="0" applyNumberFormat="1" applyFont="1" applyFill="1" applyAlignment="1">
      <alignment horizontal="right" vertical="top"/>
    </xf>
    <xf numFmtId="188" fontId="65" fillId="0" borderId="0" xfId="0" applyNumberFormat="1" applyFont="1" applyFill="1" applyAlignment="1">
      <alignment horizontal="center" vertical="top"/>
    </xf>
    <xf numFmtId="0" fontId="65" fillId="0" borderId="0" xfId="0" applyFont="1" applyFill="1" applyAlignment="1">
      <alignment horizontal="left" vertical="center" wrapText="1" indent="2"/>
    </xf>
    <xf numFmtId="202" fontId="65" fillId="0" borderId="0" xfId="0" quotePrefix="1" applyNumberFormat="1" applyFont="1" applyFill="1" applyAlignment="1">
      <alignment horizontal="center" vertical="center"/>
    </xf>
    <xf numFmtId="0" fontId="67" fillId="0" borderId="0" xfId="0" quotePrefix="1" applyFont="1" applyFill="1" applyAlignment="1">
      <alignment horizontal="center" vertical="center"/>
    </xf>
    <xf numFmtId="195" fontId="65" fillId="0" borderId="0" xfId="0" applyNumberFormat="1" applyFont="1" applyFill="1" applyAlignment="1">
      <alignment horizontal="center" vertical="top"/>
    </xf>
    <xf numFmtId="0" fontId="67" fillId="0" borderId="0" xfId="0" applyFont="1" applyFill="1" applyAlignment="1">
      <alignment horizontal="left" indent="2"/>
    </xf>
    <xf numFmtId="203" fontId="65" fillId="0" borderId="29" xfId="0" applyNumberFormat="1" applyFont="1" applyFill="1" applyBorder="1" applyAlignment="1">
      <alignment horizontal="right" vertical="center"/>
    </xf>
    <xf numFmtId="3" fontId="65" fillId="0" borderId="0" xfId="84" applyNumberFormat="1" applyFont="1" applyFill="1" applyBorder="1" applyAlignment="1">
      <alignment horizontal="right" vertical="center"/>
    </xf>
    <xf numFmtId="37" fontId="65" fillId="0" borderId="0" xfId="84" applyNumberFormat="1" applyFont="1" applyFill="1" applyBorder="1" applyAlignment="1">
      <alignment horizontal="right" vertical="center"/>
    </xf>
    <xf numFmtId="188" fontId="65" fillId="0" borderId="0" xfId="0" applyNumberFormat="1" applyFont="1" applyFill="1" applyAlignment="1">
      <alignment horizontal="right"/>
    </xf>
    <xf numFmtId="37" fontId="65" fillId="0" borderId="24" xfId="84" applyNumberFormat="1" applyFont="1" applyFill="1" applyBorder="1" applyAlignment="1">
      <alignment horizontal="right" vertical="center"/>
    </xf>
    <xf numFmtId="37" fontId="65" fillId="0" borderId="25" xfId="84" applyNumberFormat="1" applyFont="1" applyFill="1" applyBorder="1" applyAlignment="1">
      <alignment horizontal="right" vertical="center"/>
    </xf>
    <xf numFmtId="37" fontId="65" fillId="0" borderId="0" xfId="84" applyNumberFormat="1" applyFont="1" applyFill="1" applyBorder="1" applyAlignment="1">
      <alignment horizontal="right"/>
    </xf>
    <xf numFmtId="37" fontId="65" fillId="0" borderId="29" xfId="84" applyNumberFormat="1" applyFont="1" applyFill="1" applyBorder="1" applyAlignment="1">
      <alignment horizontal="right" vertical="center"/>
    </xf>
    <xf numFmtId="37" fontId="65" fillId="0" borderId="23" xfId="84" applyNumberFormat="1" applyFont="1" applyFill="1" applyBorder="1" applyAlignment="1">
      <alignment horizontal="right" vertical="center"/>
    </xf>
    <xf numFmtId="203" fontId="65" fillId="0" borderId="0" xfId="84" applyNumberFormat="1" applyFont="1" applyFill="1" applyAlignment="1">
      <alignment horizontal="right" vertical="center"/>
    </xf>
    <xf numFmtId="37" fontId="65" fillId="0" borderId="0" xfId="0" applyNumberFormat="1" applyFont="1" applyFill="1" applyAlignment="1">
      <alignment horizontal="centerContinuous"/>
    </xf>
    <xf numFmtId="37" fontId="67" fillId="0" borderId="0" xfId="0" applyNumberFormat="1" applyFont="1" applyFill="1" applyBorder="1" applyAlignment="1">
      <alignment horizontal="centerContinuous"/>
    </xf>
    <xf numFmtId="38" fontId="65" fillId="0" borderId="0" xfId="0" applyNumberFormat="1" applyFont="1" applyFill="1" applyAlignment="1"/>
    <xf numFmtId="38" fontId="65" fillId="0" borderId="0" xfId="0" applyNumberFormat="1" applyFont="1" applyFill="1" applyBorder="1" applyAlignment="1"/>
    <xf numFmtId="0" fontId="94" fillId="0" borderId="0" xfId="290" applyFont="1" applyFill="1" applyAlignment="1">
      <alignment vertical="center"/>
    </xf>
    <xf numFmtId="195" fontId="65" fillId="0" borderId="0" xfId="0" applyNumberFormat="1" applyFont="1" applyFill="1" applyAlignment="1"/>
    <xf numFmtId="205" fontId="65" fillId="0" borderId="0" xfId="84" applyNumberFormat="1" applyFont="1" applyFill="1" applyAlignment="1">
      <alignment horizontal="center"/>
    </xf>
    <xf numFmtId="37" fontId="65" fillId="0" borderId="0" xfId="84" applyNumberFormat="1" applyFont="1" applyFill="1" applyAlignment="1">
      <alignment horizontal="right"/>
    </xf>
    <xf numFmtId="37" fontId="65" fillId="0" borderId="5" xfId="84" applyNumberFormat="1" applyFont="1" applyFill="1" applyBorder="1" applyAlignment="1">
      <alignment horizontal="right" vertical="center"/>
    </xf>
    <xf numFmtId="201" fontId="65" fillId="0" borderId="0" xfId="84" applyNumberFormat="1" applyFont="1" applyFill="1" applyBorder="1" applyAlignment="1">
      <alignment horizontal="right" vertical="center"/>
    </xf>
    <xf numFmtId="188" fontId="65" fillId="0" borderId="0" xfId="84" applyNumberFormat="1" applyFont="1" applyFill="1" applyBorder="1" applyAlignment="1">
      <alignment horizontal="right" vertical="center"/>
    </xf>
    <xf numFmtId="37" fontId="65" fillId="0" borderId="28" xfId="84" applyNumberFormat="1" applyFont="1" applyFill="1" applyBorder="1" applyAlignment="1">
      <alignment horizontal="right" vertical="center"/>
    </xf>
    <xf numFmtId="0" fontId="59" fillId="0" borderId="0" xfId="0" applyFont="1" applyFill="1" applyAlignment="1">
      <alignment vertical="center"/>
    </xf>
    <xf numFmtId="0" fontId="59" fillId="0" borderId="0" xfId="0" applyFont="1" applyFill="1" applyAlignment="1">
      <alignment horizontal="center" vertical="center"/>
    </xf>
    <xf numFmtId="0" fontId="59" fillId="0" borderId="0" xfId="0" applyFont="1" applyFill="1" applyBorder="1" applyAlignment="1">
      <alignment horizontal="center" vertical="center"/>
    </xf>
    <xf numFmtId="195" fontId="59" fillId="0" borderId="0" xfId="0" applyNumberFormat="1" applyFont="1" applyFill="1" applyAlignment="1">
      <alignment horizontal="center" vertical="center"/>
    </xf>
    <xf numFmtId="0" fontId="59" fillId="0" borderId="0" xfId="0" applyFont="1" applyFill="1" applyBorder="1" applyAlignment="1">
      <alignment vertical="center"/>
    </xf>
    <xf numFmtId="0" fontId="59" fillId="0" borderId="0" xfId="0" applyFont="1" applyFill="1" applyBorder="1" applyAlignment="1">
      <alignment horizontal="center"/>
    </xf>
    <xf numFmtId="0" fontId="59" fillId="0" borderId="0" xfId="0" quotePrefix="1" applyFont="1" applyFill="1" applyAlignment="1">
      <alignment horizontal="center" vertical="center"/>
    </xf>
    <xf numFmtId="195" fontId="59" fillId="0" borderId="0" xfId="0" applyNumberFormat="1" applyFont="1" applyFill="1" applyBorder="1" applyAlignment="1">
      <alignment horizontal="center" vertical="center"/>
    </xf>
    <xf numFmtId="0" fontId="59" fillId="0" borderId="0" xfId="0" applyFont="1" applyFill="1" applyAlignment="1">
      <alignment horizontal="center"/>
    </xf>
    <xf numFmtId="188" fontId="59" fillId="0" borderId="0" xfId="0" applyNumberFormat="1" applyFont="1" applyFill="1" applyBorder="1" applyAlignment="1">
      <alignment horizontal="right" vertical="center"/>
    </xf>
    <xf numFmtId="0" fontId="59" fillId="0" borderId="0" xfId="0" applyNumberFormat="1" applyFont="1" applyFill="1" applyAlignment="1">
      <alignment vertical="center"/>
    </xf>
    <xf numFmtId="37" fontId="60" fillId="0" borderId="0" xfId="84" applyNumberFormat="1" applyFont="1" applyFill="1" applyAlignment="1">
      <alignment vertical="center"/>
    </xf>
    <xf numFmtId="37" fontId="60" fillId="0" borderId="0" xfId="84" applyNumberFormat="1" applyFont="1" applyFill="1" applyBorder="1" applyAlignment="1">
      <alignment vertical="center"/>
    </xf>
    <xf numFmtId="37" fontId="60" fillId="0" borderId="0" xfId="84" applyNumberFormat="1" applyFont="1" applyFill="1" applyBorder="1" applyAlignment="1"/>
    <xf numFmtId="0" fontId="59" fillId="0" borderId="0" xfId="0" applyNumberFormat="1" applyFont="1" applyFill="1" applyAlignment="1">
      <alignment horizontal="center" vertical="top"/>
    </xf>
    <xf numFmtId="37" fontId="60" fillId="0" borderId="0" xfId="0" applyNumberFormat="1" applyFont="1" applyFill="1" applyAlignment="1">
      <alignment vertical="center"/>
    </xf>
    <xf numFmtId="203" fontId="60" fillId="0" borderId="0" xfId="0" applyNumberFormat="1" applyFont="1" applyFill="1" applyAlignment="1">
      <alignment vertical="center"/>
    </xf>
    <xf numFmtId="37" fontId="60" fillId="0" borderId="24" xfId="84" applyNumberFormat="1" applyFont="1" applyFill="1" applyBorder="1" applyAlignment="1">
      <alignment vertical="center"/>
    </xf>
    <xf numFmtId="37" fontId="60" fillId="0" borderId="24" xfId="0" applyNumberFormat="1" applyFont="1" applyFill="1" applyBorder="1" applyAlignment="1">
      <alignment vertical="center"/>
    </xf>
    <xf numFmtId="37" fontId="60" fillId="0" borderId="0" xfId="0" applyNumberFormat="1" applyFont="1" applyFill="1" applyBorder="1" applyAlignment="1">
      <alignment vertical="center"/>
    </xf>
    <xf numFmtId="37" fontId="60" fillId="0" borderId="25" xfId="84" applyNumberFormat="1" applyFont="1" applyFill="1" applyBorder="1" applyAlignment="1">
      <alignment vertical="center"/>
    </xf>
    <xf numFmtId="37" fontId="60" fillId="0" borderId="27" xfId="84" applyNumberFormat="1" applyFont="1" applyFill="1" applyBorder="1" applyAlignment="1"/>
    <xf numFmtId="37" fontId="60" fillId="0" borderId="26" xfId="84" applyNumberFormat="1" applyFont="1" applyFill="1" applyBorder="1" applyAlignment="1"/>
    <xf numFmtId="0" fontId="60" fillId="0" borderId="0" xfId="0" applyFont="1" applyFill="1" applyAlignment="1">
      <alignment horizontal="center" vertical="top"/>
    </xf>
    <xf numFmtId="0" fontId="59" fillId="0" borderId="0" xfId="0" quotePrefix="1" applyFont="1" applyFill="1" applyAlignment="1">
      <alignment horizontal="left" vertical="center"/>
    </xf>
    <xf numFmtId="188" fontId="60" fillId="0" borderId="0" xfId="0" quotePrefix="1" applyNumberFormat="1" applyFont="1" applyFill="1" applyAlignment="1">
      <alignment horizontal="center" vertical="center"/>
    </xf>
    <xf numFmtId="0" fontId="59" fillId="0" borderId="0" xfId="0" applyFont="1" applyFill="1" applyAlignment="1">
      <alignment vertical="top"/>
    </xf>
    <xf numFmtId="37" fontId="60" fillId="0" borderId="23" xfId="0" applyNumberFormat="1" applyFont="1" applyFill="1" applyBorder="1" applyAlignment="1">
      <alignment vertical="center"/>
    </xf>
    <xf numFmtId="37" fontId="60" fillId="0" borderId="23" xfId="84" applyNumberFormat="1" applyFont="1" applyFill="1" applyBorder="1" applyAlignment="1">
      <alignment vertical="center"/>
    </xf>
    <xf numFmtId="37" fontId="60" fillId="0" borderId="25" xfId="0" applyNumberFormat="1" applyFont="1" applyFill="1" applyBorder="1" applyAlignment="1">
      <alignment vertical="center"/>
    </xf>
    <xf numFmtId="188" fontId="60" fillId="0" borderId="0" xfId="0" applyNumberFormat="1" applyFont="1" applyFill="1" applyBorder="1" applyAlignment="1">
      <alignment horizontal="right" vertical="center"/>
    </xf>
    <xf numFmtId="188" fontId="60" fillId="0" borderId="0" xfId="0" applyNumberFormat="1" applyFont="1" applyFill="1" applyAlignment="1">
      <alignment horizontal="right" vertical="center"/>
    </xf>
    <xf numFmtId="188" fontId="60" fillId="0" borderId="0" xfId="0" applyNumberFormat="1" applyFont="1" applyFill="1" applyBorder="1" applyAlignment="1">
      <alignment horizontal="center" vertical="center"/>
    </xf>
    <xf numFmtId="188" fontId="60" fillId="0" borderId="0" xfId="0" applyNumberFormat="1" applyFont="1" applyFill="1"/>
    <xf numFmtId="0" fontId="67" fillId="0" borderId="0" xfId="0" applyNumberFormat="1" applyFont="1" applyFill="1" applyBorder="1" applyAlignment="1">
      <alignment horizontal="center" vertical="center"/>
    </xf>
    <xf numFmtId="0" fontId="67" fillId="0" borderId="0" xfId="0" applyNumberFormat="1" applyFont="1" applyFill="1" applyBorder="1" applyAlignment="1">
      <alignment vertical="center"/>
    </xf>
    <xf numFmtId="37" fontId="67" fillId="0" borderId="0" xfId="0" applyNumberFormat="1" applyFont="1" applyFill="1" applyBorder="1" applyAlignment="1">
      <alignment horizontal="centerContinuous" vertical="center"/>
    </xf>
    <xf numFmtId="0" fontId="67" fillId="0" borderId="0" xfId="385" applyFont="1" applyFill="1" applyAlignment="1">
      <alignment vertical="center"/>
    </xf>
    <xf numFmtId="0" fontId="65" fillId="0" borderId="0" xfId="385" applyFont="1" applyFill="1" applyAlignment="1">
      <alignment vertical="center"/>
    </xf>
    <xf numFmtId="0" fontId="65" fillId="0" borderId="0" xfId="0" quotePrefix="1" applyFont="1" applyFill="1" applyAlignment="1">
      <alignment horizontal="left" vertical="center" indent="2"/>
    </xf>
    <xf numFmtId="0" fontId="65" fillId="0" borderId="0" xfId="385" applyFont="1" applyFill="1" applyAlignment="1">
      <alignment horizontal="left" vertical="center" indent="1"/>
    </xf>
    <xf numFmtId="38" fontId="67" fillId="0" borderId="0" xfId="0" applyNumberFormat="1" applyFont="1" applyFill="1" applyAlignment="1">
      <alignment vertical="center"/>
    </xf>
    <xf numFmtId="4" fontId="67" fillId="0" borderId="0" xfId="84" applyFont="1" applyFill="1" applyAlignment="1">
      <alignment vertical="center"/>
    </xf>
    <xf numFmtId="38" fontId="65" fillId="0" borderId="0" xfId="0" applyNumberFormat="1" applyFont="1" applyFill="1" applyBorder="1" applyAlignment="1">
      <alignment vertical="center"/>
    </xf>
    <xf numFmtId="3" fontId="65" fillId="0" borderId="0" xfId="84" applyNumberFormat="1" applyFont="1" applyFill="1" applyAlignment="1">
      <alignment vertical="center"/>
    </xf>
    <xf numFmtId="37" fontId="60" fillId="0" borderId="0" xfId="84" applyNumberFormat="1" applyFont="1" applyFill="1" applyBorder="1" applyAlignment="1">
      <alignment horizontal="right" vertical="center"/>
    </xf>
    <xf numFmtId="37" fontId="60" fillId="0" borderId="25" xfId="84" applyNumberFormat="1" applyFont="1" applyFill="1" applyBorder="1" applyAlignment="1">
      <alignment horizontal="right" vertical="center"/>
    </xf>
    <xf numFmtId="0" fontId="59" fillId="0" borderId="0" xfId="0" applyNumberFormat="1" applyFont="1" applyFill="1" applyBorder="1" applyAlignment="1">
      <alignment horizontal="center" vertical="top"/>
    </xf>
    <xf numFmtId="0" fontId="60" fillId="0" borderId="0" xfId="0" applyFont="1" applyFill="1" applyBorder="1" applyAlignment="1">
      <alignment vertical="center"/>
    </xf>
    <xf numFmtId="0" fontId="60" fillId="0" borderId="0" xfId="0" applyNumberFormat="1" applyFont="1" applyFill="1" applyBorder="1" applyAlignment="1">
      <alignment vertical="center"/>
    </xf>
    <xf numFmtId="199" fontId="60" fillId="0" borderId="0" xfId="0" applyNumberFormat="1" applyFont="1" applyFill="1" applyAlignment="1">
      <alignment horizontal="center" vertical="center"/>
    </xf>
    <xf numFmtId="0" fontId="67" fillId="0" borderId="0" xfId="0" applyNumberFormat="1" applyFont="1" applyFill="1" applyBorder="1" applyAlignment="1">
      <alignment vertical="top"/>
    </xf>
    <xf numFmtId="0" fontId="65" fillId="0" borderId="0" xfId="0" applyFont="1" applyFill="1" applyBorder="1" applyAlignment="1">
      <alignment horizontal="center"/>
    </xf>
    <xf numFmtId="37" fontId="65" fillId="0" borderId="29" xfId="84" applyNumberFormat="1" applyFont="1" applyFill="1" applyBorder="1" applyAlignment="1">
      <alignment vertical="center"/>
    </xf>
    <xf numFmtId="0" fontId="65" fillId="0" borderId="0" xfId="0" applyNumberFormat="1" applyFont="1" applyFill="1" applyBorder="1" applyAlignment="1">
      <alignment vertical="center"/>
    </xf>
    <xf numFmtId="199" fontId="60" fillId="0" borderId="0" xfId="0" applyNumberFormat="1" applyFont="1" applyFill="1" applyAlignment="1">
      <alignment horizontal="center"/>
    </xf>
    <xf numFmtId="204" fontId="65" fillId="0" borderId="0" xfId="84" applyNumberFormat="1" applyFont="1" applyFill="1" applyBorder="1" applyAlignment="1">
      <alignment horizontal="right" vertical="center"/>
    </xf>
    <xf numFmtId="204" fontId="65" fillId="0" borderId="0" xfId="84" applyNumberFormat="1" applyFont="1" applyFill="1" applyAlignment="1">
      <alignment horizontal="right" vertical="center"/>
    </xf>
    <xf numFmtId="206" fontId="65" fillId="0" borderId="0" xfId="0" applyNumberFormat="1" applyFont="1" applyFill="1" applyBorder="1" applyAlignment="1">
      <alignment horizontal="right" vertical="center"/>
    </xf>
    <xf numFmtId="4" fontId="65" fillId="0" borderId="0" xfId="84" applyFont="1" applyFill="1" applyAlignment="1"/>
    <xf numFmtId="4" fontId="65" fillId="0" borderId="0" xfId="84" applyFont="1" applyFill="1" applyBorder="1" applyAlignment="1"/>
    <xf numFmtId="207" fontId="65" fillId="0" borderId="0" xfId="84" applyNumberFormat="1" applyFont="1" applyFill="1" applyAlignment="1"/>
    <xf numFmtId="207" fontId="65" fillId="0" borderId="0" xfId="84" applyNumberFormat="1" applyFont="1" applyFill="1" applyBorder="1" applyAlignment="1"/>
    <xf numFmtId="37" fontId="60" fillId="0" borderId="28" xfId="84" applyNumberFormat="1" applyFont="1" applyFill="1" applyBorder="1" applyAlignment="1">
      <alignment vertical="center"/>
    </xf>
    <xf numFmtId="199" fontId="65" fillId="0" borderId="0" xfId="0" applyNumberFormat="1" applyFont="1" applyFill="1" applyAlignment="1">
      <alignment horizontal="center"/>
    </xf>
    <xf numFmtId="199" fontId="65" fillId="0" borderId="24" xfId="0" applyNumberFormat="1" applyFont="1" applyFill="1" applyBorder="1" applyAlignment="1">
      <alignment horizontal="center"/>
    </xf>
    <xf numFmtId="188" fontId="65" fillId="0" borderId="0" xfId="0" applyNumberFormat="1" applyFont="1" applyFill="1" applyAlignment="1">
      <alignment horizontal="center" vertical="center"/>
    </xf>
    <xf numFmtId="199" fontId="60" fillId="0" borderId="24" xfId="0" applyNumberFormat="1" applyFont="1" applyFill="1" applyBorder="1" applyAlignment="1">
      <alignment horizontal="center" vertical="center"/>
    </xf>
    <xf numFmtId="188" fontId="60" fillId="0" borderId="24" xfId="0" applyNumberFormat="1" applyFont="1" applyFill="1" applyBorder="1" applyAlignment="1">
      <alignment horizontal="right" vertical="center"/>
    </xf>
    <xf numFmtId="199" fontId="60" fillId="0" borderId="25" xfId="0" applyNumberFormat="1" applyFont="1" applyFill="1" applyBorder="1" applyAlignment="1">
      <alignment horizontal="center" vertical="center"/>
    </xf>
    <xf numFmtId="37" fontId="65" fillId="0" borderId="0" xfId="0" applyNumberFormat="1" applyFont="1" applyAlignment="1">
      <alignment horizontal="right" vertical="center"/>
    </xf>
    <xf numFmtId="201" fontId="65" fillId="0" borderId="0" xfId="0" applyNumberFormat="1" applyFont="1" applyAlignment="1">
      <alignment horizontal="right" vertical="center"/>
    </xf>
    <xf numFmtId="37" fontId="65" fillId="0" borderId="29" xfId="0" applyNumberFormat="1" applyFont="1" applyBorder="1" applyAlignment="1">
      <alignment horizontal="right" vertical="center"/>
    </xf>
    <xf numFmtId="37" fontId="65" fillId="0" borderId="0" xfId="0" applyNumberFormat="1" applyFont="1" applyAlignment="1">
      <alignment horizontal="right"/>
    </xf>
    <xf numFmtId="188" fontId="60" fillId="0" borderId="0" xfId="0" applyNumberFormat="1" applyFont="1" applyAlignment="1">
      <alignment horizontal="right" vertical="center"/>
    </xf>
    <xf numFmtId="199" fontId="60" fillId="0" borderId="24" xfId="0" applyNumberFormat="1" applyFont="1" applyBorder="1" applyAlignment="1">
      <alignment horizontal="center" vertical="center"/>
    </xf>
    <xf numFmtId="199" fontId="60" fillId="0" borderId="0" xfId="0" applyNumberFormat="1" applyFont="1" applyAlignment="1">
      <alignment horizontal="center" vertical="center"/>
    </xf>
    <xf numFmtId="188" fontId="60" fillId="0" borderId="24" xfId="0" applyNumberFormat="1" applyFont="1" applyBorder="1" applyAlignment="1">
      <alignment horizontal="right" vertical="center"/>
    </xf>
    <xf numFmtId="199" fontId="60" fillId="0" borderId="25" xfId="0" applyNumberFormat="1" applyFont="1" applyBorder="1" applyAlignment="1">
      <alignment horizontal="center" vertical="center"/>
    </xf>
    <xf numFmtId="188" fontId="60" fillId="0" borderId="25" xfId="0" applyNumberFormat="1" applyFont="1" applyBorder="1" applyAlignment="1">
      <alignment horizontal="right" vertical="center"/>
    </xf>
    <xf numFmtId="188" fontId="60" fillId="0" borderId="29" xfId="0" applyNumberFormat="1" applyFont="1" applyBorder="1" applyAlignment="1">
      <alignment horizontal="right" vertical="center"/>
    </xf>
    <xf numFmtId="199" fontId="60" fillId="0" borderId="29" xfId="0" applyNumberFormat="1" applyFont="1" applyBorder="1" applyAlignment="1">
      <alignment horizontal="center" vertical="center"/>
    </xf>
    <xf numFmtId="37" fontId="60" fillId="0" borderId="24" xfId="84" applyNumberFormat="1" applyFont="1" applyFill="1" applyBorder="1" applyAlignment="1">
      <alignment horizontal="right" vertical="center"/>
    </xf>
    <xf numFmtId="208" fontId="65" fillId="0" borderId="0" xfId="0" applyNumberFormat="1" applyFont="1" applyAlignment="1">
      <alignment horizontal="right" vertical="center"/>
    </xf>
    <xf numFmtId="209" fontId="65" fillId="0" borderId="0" xfId="0" applyNumberFormat="1" applyFont="1" applyAlignment="1">
      <alignment horizontal="right" vertical="center"/>
    </xf>
    <xf numFmtId="201" fontId="65" fillId="0" borderId="24" xfId="0" applyNumberFormat="1" applyFont="1" applyBorder="1" applyAlignment="1">
      <alignment horizontal="right" vertical="center"/>
    </xf>
    <xf numFmtId="37" fontId="65" fillId="0" borderId="24" xfId="0" applyNumberFormat="1" applyFont="1" applyBorder="1" applyAlignment="1">
      <alignment horizontal="right" vertical="center"/>
    </xf>
    <xf numFmtId="208" fontId="65" fillId="0" borderId="24" xfId="0" applyNumberFormat="1" applyFont="1" applyBorder="1" applyAlignment="1">
      <alignment horizontal="right" vertical="center"/>
    </xf>
    <xf numFmtId="209" fontId="65" fillId="0" borderId="24" xfId="0" applyNumberFormat="1" applyFont="1" applyBorder="1" applyAlignment="1">
      <alignment horizontal="right" vertical="center"/>
    </xf>
    <xf numFmtId="201" fontId="65" fillId="0" borderId="25" xfId="0" applyNumberFormat="1" applyFont="1" applyBorder="1" applyAlignment="1">
      <alignment horizontal="right" vertical="center"/>
    </xf>
    <xf numFmtId="37" fontId="65" fillId="0" borderId="25" xfId="0" applyNumberFormat="1" applyFont="1" applyBorder="1" applyAlignment="1">
      <alignment horizontal="right" vertical="center"/>
    </xf>
    <xf numFmtId="201" fontId="65" fillId="0" borderId="29" xfId="0" applyNumberFormat="1" applyFont="1" applyBorder="1" applyAlignment="1">
      <alignment horizontal="right" vertical="center"/>
    </xf>
    <xf numFmtId="9" fontId="65" fillId="0" borderId="0" xfId="661" applyFont="1" applyFill="1" applyAlignment="1">
      <alignment horizontal="center"/>
    </xf>
    <xf numFmtId="0" fontId="60" fillId="0" borderId="0" xfId="0" applyFont="1" applyFill="1" applyAlignment="1">
      <alignment horizontal="left" vertical="center" indent="1"/>
    </xf>
    <xf numFmtId="3" fontId="65" fillId="0" borderId="29" xfId="84" applyNumberFormat="1" applyFont="1" applyFill="1" applyBorder="1" applyAlignment="1">
      <alignment horizontal="right" vertical="center"/>
    </xf>
    <xf numFmtId="3" fontId="65" fillId="0" borderId="5" xfId="84" applyNumberFormat="1" applyFont="1" applyFill="1" applyBorder="1" applyAlignment="1">
      <alignment horizontal="right" vertical="center"/>
    </xf>
    <xf numFmtId="0" fontId="59" fillId="0" borderId="5" xfId="0" applyFont="1" applyFill="1" applyBorder="1" applyAlignment="1">
      <alignment horizontal="center" vertical="center"/>
    </xf>
    <xf numFmtId="1" fontId="60" fillId="0" borderId="0" xfId="0" applyNumberFormat="1" applyFont="1" applyFill="1" applyAlignment="1">
      <alignment horizontal="center" vertical="center"/>
    </xf>
    <xf numFmtId="37" fontId="67" fillId="0" borderId="29" xfId="0" applyNumberFormat="1" applyFont="1" applyFill="1" applyBorder="1" applyAlignment="1">
      <alignment horizontal="center" vertical="center"/>
    </xf>
    <xf numFmtId="0" fontId="66" fillId="0" borderId="0" xfId="0" applyFont="1" applyFill="1" applyAlignment="1">
      <alignment horizontal="center" vertical="center"/>
    </xf>
    <xf numFmtId="0" fontId="66" fillId="0" borderId="0" xfId="0" quotePrefix="1" applyFont="1" applyFill="1" applyAlignment="1">
      <alignment horizontal="center" vertical="center"/>
    </xf>
    <xf numFmtId="37" fontId="67" fillId="0" borderId="29" xfId="0" applyNumberFormat="1" applyFont="1" applyFill="1" applyBorder="1" applyAlignment="1">
      <alignment horizontal="right" vertical="center"/>
    </xf>
    <xf numFmtId="37" fontId="67" fillId="0" borderId="0" xfId="0" applyNumberFormat="1" applyFont="1" applyFill="1" applyAlignment="1">
      <alignment horizontal="center" vertical="top"/>
    </xf>
    <xf numFmtId="37" fontId="67" fillId="0" borderId="29" xfId="0" quotePrefix="1" applyNumberFormat="1" applyFont="1" applyFill="1" applyBorder="1" applyAlignment="1">
      <alignment horizontal="right" vertical="center"/>
    </xf>
    <xf numFmtId="37" fontId="66" fillId="0" borderId="0" xfId="0" applyNumberFormat="1" applyFont="1" applyFill="1" applyAlignment="1">
      <alignment horizontal="center" vertical="center"/>
    </xf>
    <xf numFmtId="37" fontId="67" fillId="0" borderId="29" xfId="0" applyNumberFormat="1" applyFont="1" applyFill="1" applyBorder="1" applyAlignment="1">
      <alignment horizontal="center"/>
    </xf>
    <xf numFmtId="0" fontId="59" fillId="0" borderId="5" xfId="0" applyFont="1" applyFill="1" applyBorder="1" applyAlignment="1">
      <alignment horizontal="center" vertical="center" wrapText="1"/>
    </xf>
    <xf numFmtId="0" fontId="59" fillId="0" borderId="29" xfId="0" applyFont="1" applyFill="1" applyBorder="1" applyAlignment="1">
      <alignment horizontal="center" vertical="center"/>
    </xf>
    <xf numFmtId="0" fontId="59" fillId="0" borderId="22" xfId="0" applyFont="1" applyFill="1" applyBorder="1" applyAlignment="1">
      <alignment horizontal="center" vertical="center"/>
    </xf>
    <xf numFmtId="0" fontId="59" fillId="0" borderId="5" xfId="0" applyFont="1" applyFill="1" applyBorder="1" applyAlignment="1">
      <alignment horizontal="center" vertical="center"/>
    </xf>
    <xf numFmtId="37" fontId="59" fillId="0" borderId="29" xfId="0" applyNumberFormat="1" applyFont="1" applyFill="1" applyBorder="1" applyAlignment="1">
      <alignment horizontal="right" vertical="top"/>
    </xf>
    <xf numFmtId="37" fontId="66" fillId="0" borderId="0" xfId="0" applyNumberFormat="1" applyFont="1" applyFill="1" applyAlignment="1">
      <alignment horizontal="center"/>
    </xf>
    <xf numFmtId="37" fontId="66" fillId="0" borderId="0" xfId="0" applyNumberFormat="1" applyFont="1" applyFill="1" applyBorder="1" applyAlignment="1">
      <alignment horizontal="center"/>
    </xf>
    <xf numFmtId="0" fontId="67" fillId="0" borderId="22" xfId="0" applyFont="1" applyFill="1" applyBorder="1" applyAlignment="1">
      <alignment horizontal="center" vertical="center" wrapText="1"/>
    </xf>
    <xf numFmtId="0" fontId="93" fillId="0" borderId="22" xfId="0" applyFont="1" applyBorder="1" applyAlignment="1">
      <alignment horizontal="center" vertical="center" wrapText="1"/>
    </xf>
    <xf numFmtId="0" fontId="0" fillId="0" borderId="29" xfId="0" applyBorder="1" applyAlignment="1">
      <alignment wrapText="1"/>
    </xf>
    <xf numFmtId="0" fontId="67" fillId="0" borderId="5" xfId="0" applyFont="1" applyFill="1" applyBorder="1" applyAlignment="1">
      <alignment horizontal="center" vertical="center"/>
    </xf>
    <xf numFmtId="0" fontId="67" fillId="0" borderId="5" xfId="0" applyFont="1" applyFill="1" applyBorder="1" applyAlignment="1">
      <alignment horizontal="center"/>
    </xf>
    <xf numFmtId="0" fontId="67" fillId="0" borderId="29" xfId="0" applyFont="1" applyFill="1" applyBorder="1" applyAlignment="1">
      <alignment horizontal="center"/>
    </xf>
    <xf numFmtId="37" fontId="67" fillId="0" borderId="29" xfId="0" applyNumberFormat="1" applyFont="1" applyFill="1" applyBorder="1" applyAlignment="1">
      <alignment horizontal="right"/>
    </xf>
    <xf numFmtId="38" fontId="66" fillId="0" borderId="0" xfId="0" applyNumberFormat="1" applyFont="1" applyFill="1" applyAlignment="1">
      <alignment horizontal="center" vertical="center"/>
    </xf>
  </cellXfs>
  <cellStyles count="780"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2 2" xfId="4" xr:uid="{00000000-0005-0000-0000-000003000000}"/>
    <cellStyle name="20% - Accent2 2 2" xfId="5" xr:uid="{00000000-0005-0000-0000-000004000000}"/>
    <cellStyle name="20% - Accent2 3" xfId="6" xr:uid="{00000000-0005-0000-0000-000005000000}"/>
    <cellStyle name="20% - Accent3 2" xfId="7" xr:uid="{00000000-0005-0000-0000-000006000000}"/>
    <cellStyle name="20% - Accent3 2 2" xfId="8" xr:uid="{00000000-0005-0000-0000-000007000000}"/>
    <cellStyle name="20% - Accent3 3" xfId="9" xr:uid="{00000000-0005-0000-0000-000008000000}"/>
    <cellStyle name="20% - Accent4 2" xfId="10" xr:uid="{00000000-0005-0000-0000-000009000000}"/>
    <cellStyle name="20% - Accent4 2 2" xfId="11" xr:uid="{00000000-0005-0000-0000-00000A000000}"/>
    <cellStyle name="20% - Accent4 3" xfId="12" xr:uid="{00000000-0005-0000-0000-00000B000000}"/>
    <cellStyle name="20% - Accent5 2" xfId="13" xr:uid="{00000000-0005-0000-0000-00000C000000}"/>
    <cellStyle name="20% - Accent5 2 2" xfId="14" xr:uid="{00000000-0005-0000-0000-00000D000000}"/>
    <cellStyle name="20% - Accent5 3" xfId="15" xr:uid="{00000000-0005-0000-0000-00000E000000}"/>
    <cellStyle name="20% - Accent6 2" xfId="16" xr:uid="{00000000-0005-0000-0000-00000F000000}"/>
    <cellStyle name="20% - Accent6 2 2" xfId="17" xr:uid="{00000000-0005-0000-0000-000010000000}"/>
    <cellStyle name="20% - Accent6 3" xfId="18" xr:uid="{00000000-0005-0000-0000-000011000000}"/>
    <cellStyle name="40% - Accent1 2" xfId="19" xr:uid="{00000000-0005-0000-0000-000012000000}"/>
    <cellStyle name="40% - Accent1 2 2" xfId="20" xr:uid="{00000000-0005-0000-0000-000013000000}"/>
    <cellStyle name="40% - Accent1 3" xfId="21" xr:uid="{00000000-0005-0000-0000-000014000000}"/>
    <cellStyle name="40% - Accent2 2" xfId="22" xr:uid="{00000000-0005-0000-0000-000015000000}"/>
    <cellStyle name="40% - Accent2 2 2" xfId="23" xr:uid="{00000000-0005-0000-0000-000016000000}"/>
    <cellStyle name="40% - Accent2 3" xfId="24" xr:uid="{00000000-0005-0000-0000-000017000000}"/>
    <cellStyle name="40% - Accent3 2" xfId="25" xr:uid="{00000000-0005-0000-0000-000018000000}"/>
    <cellStyle name="40% - Accent3 2 2" xfId="26" xr:uid="{00000000-0005-0000-0000-000019000000}"/>
    <cellStyle name="40% - Accent3 3" xfId="27" xr:uid="{00000000-0005-0000-0000-00001A000000}"/>
    <cellStyle name="40% - Accent4 2" xfId="28" xr:uid="{00000000-0005-0000-0000-00001B000000}"/>
    <cellStyle name="40% - Accent4 2 2" xfId="29" xr:uid="{00000000-0005-0000-0000-00001C000000}"/>
    <cellStyle name="40% - Accent4 3" xfId="30" xr:uid="{00000000-0005-0000-0000-00001D000000}"/>
    <cellStyle name="40% - Accent5 2" xfId="31" xr:uid="{00000000-0005-0000-0000-00001E000000}"/>
    <cellStyle name="40% - Accent5 2 2" xfId="32" xr:uid="{00000000-0005-0000-0000-00001F000000}"/>
    <cellStyle name="40% - Accent5 3" xfId="33" xr:uid="{00000000-0005-0000-0000-000020000000}"/>
    <cellStyle name="40% - Accent6 2" xfId="34" xr:uid="{00000000-0005-0000-0000-000021000000}"/>
    <cellStyle name="40% - Accent6 2 2" xfId="35" xr:uid="{00000000-0005-0000-0000-000022000000}"/>
    <cellStyle name="40% - Accent6 3" xfId="36" xr:uid="{00000000-0005-0000-0000-000023000000}"/>
    <cellStyle name="60% - Accent1 2" xfId="37" xr:uid="{00000000-0005-0000-0000-000024000000}"/>
    <cellStyle name="60% - Accent1 2 2" xfId="38" xr:uid="{00000000-0005-0000-0000-000025000000}"/>
    <cellStyle name="60% - Accent1 3" xfId="39" xr:uid="{00000000-0005-0000-0000-000026000000}"/>
    <cellStyle name="60% - Accent2 2" xfId="40" xr:uid="{00000000-0005-0000-0000-000027000000}"/>
    <cellStyle name="60% - Accent2 2 2" xfId="41" xr:uid="{00000000-0005-0000-0000-000028000000}"/>
    <cellStyle name="60% - Accent2 3" xfId="42" xr:uid="{00000000-0005-0000-0000-000029000000}"/>
    <cellStyle name="60% - Accent3 2" xfId="43" xr:uid="{00000000-0005-0000-0000-00002A000000}"/>
    <cellStyle name="60% - Accent3 2 2" xfId="44" xr:uid="{00000000-0005-0000-0000-00002B000000}"/>
    <cellStyle name="60% - Accent3 3" xfId="45" xr:uid="{00000000-0005-0000-0000-00002C000000}"/>
    <cellStyle name="60% - Accent4 2" xfId="46" xr:uid="{00000000-0005-0000-0000-00002D000000}"/>
    <cellStyle name="60% - Accent4 2 2" xfId="47" xr:uid="{00000000-0005-0000-0000-00002E000000}"/>
    <cellStyle name="60% - Accent4 3" xfId="48" xr:uid="{00000000-0005-0000-0000-00002F000000}"/>
    <cellStyle name="60% - Accent5 2" xfId="49" xr:uid="{00000000-0005-0000-0000-000030000000}"/>
    <cellStyle name="60% - Accent5 2 2" xfId="50" xr:uid="{00000000-0005-0000-0000-000031000000}"/>
    <cellStyle name="60% - Accent5 3" xfId="51" xr:uid="{00000000-0005-0000-0000-000032000000}"/>
    <cellStyle name="60% - Accent6 2" xfId="52" xr:uid="{00000000-0005-0000-0000-000033000000}"/>
    <cellStyle name="60% - Accent6 2 2" xfId="53" xr:uid="{00000000-0005-0000-0000-000034000000}"/>
    <cellStyle name="60% - Accent6 3" xfId="54" xr:uid="{00000000-0005-0000-0000-000035000000}"/>
    <cellStyle name="75" xfId="55" xr:uid="{00000000-0005-0000-0000-000036000000}"/>
    <cellStyle name="Accent1 2" xfId="56" xr:uid="{00000000-0005-0000-0000-000037000000}"/>
    <cellStyle name="Accent1 2 2" xfId="57" xr:uid="{00000000-0005-0000-0000-000038000000}"/>
    <cellStyle name="Accent1 3" xfId="58" xr:uid="{00000000-0005-0000-0000-000039000000}"/>
    <cellStyle name="Accent2 2" xfId="59" xr:uid="{00000000-0005-0000-0000-00003A000000}"/>
    <cellStyle name="Accent2 2 2" xfId="60" xr:uid="{00000000-0005-0000-0000-00003B000000}"/>
    <cellStyle name="Accent2 3" xfId="61" xr:uid="{00000000-0005-0000-0000-00003C000000}"/>
    <cellStyle name="Accent3 2" xfId="62" xr:uid="{00000000-0005-0000-0000-00003D000000}"/>
    <cellStyle name="Accent3 2 2" xfId="63" xr:uid="{00000000-0005-0000-0000-00003E000000}"/>
    <cellStyle name="Accent3 3" xfId="64" xr:uid="{00000000-0005-0000-0000-00003F000000}"/>
    <cellStyle name="Accent4 2" xfId="65" xr:uid="{00000000-0005-0000-0000-000040000000}"/>
    <cellStyle name="Accent4 2 2" xfId="66" xr:uid="{00000000-0005-0000-0000-000041000000}"/>
    <cellStyle name="Accent4 2_BS" xfId="67" xr:uid="{00000000-0005-0000-0000-000042000000}"/>
    <cellStyle name="Accent4 3" xfId="68" xr:uid="{00000000-0005-0000-0000-000043000000}"/>
    <cellStyle name="Accent5 2" xfId="69" xr:uid="{00000000-0005-0000-0000-000044000000}"/>
    <cellStyle name="Accent5 2 2" xfId="70" xr:uid="{00000000-0005-0000-0000-000045000000}"/>
    <cellStyle name="Accent5 3" xfId="71" xr:uid="{00000000-0005-0000-0000-000046000000}"/>
    <cellStyle name="Accent6 2" xfId="72" xr:uid="{00000000-0005-0000-0000-000047000000}"/>
    <cellStyle name="Accent6 2 2" xfId="73" xr:uid="{00000000-0005-0000-0000-000048000000}"/>
    <cellStyle name="Accent6 3" xfId="74" xr:uid="{00000000-0005-0000-0000-000049000000}"/>
    <cellStyle name="Bad 2" xfId="75" xr:uid="{00000000-0005-0000-0000-00004A000000}"/>
    <cellStyle name="Bad 2 2" xfId="76" xr:uid="{00000000-0005-0000-0000-00004B000000}"/>
    <cellStyle name="Bad 3" xfId="77" xr:uid="{00000000-0005-0000-0000-00004C000000}"/>
    <cellStyle name="Calculation 2" xfId="78" xr:uid="{00000000-0005-0000-0000-00004D000000}"/>
    <cellStyle name="Calculation 2 2" xfId="79" xr:uid="{00000000-0005-0000-0000-00004E000000}"/>
    <cellStyle name="Calculation 3" xfId="80" xr:uid="{00000000-0005-0000-0000-00004F000000}"/>
    <cellStyle name="Check Cell 2" xfId="81" xr:uid="{00000000-0005-0000-0000-000050000000}"/>
    <cellStyle name="Check Cell 2 2" xfId="82" xr:uid="{00000000-0005-0000-0000-000051000000}"/>
    <cellStyle name="Check Cell 3" xfId="83" xr:uid="{00000000-0005-0000-0000-000052000000}"/>
    <cellStyle name="Comma" xfId="84" builtinId="3"/>
    <cellStyle name="Comma 10" xfId="85" xr:uid="{00000000-0005-0000-0000-000054000000}"/>
    <cellStyle name="Comma 10 2" xfId="86" xr:uid="{00000000-0005-0000-0000-000055000000}"/>
    <cellStyle name="Comma 11" xfId="87" xr:uid="{00000000-0005-0000-0000-000056000000}"/>
    <cellStyle name="Comma 11 2" xfId="88" xr:uid="{00000000-0005-0000-0000-000057000000}"/>
    <cellStyle name="Comma 12" xfId="89" xr:uid="{00000000-0005-0000-0000-000058000000}"/>
    <cellStyle name="Comma 13" xfId="90" xr:uid="{00000000-0005-0000-0000-000059000000}"/>
    <cellStyle name="Comma 14" xfId="91" xr:uid="{00000000-0005-0000-0000-00005A000000}"/>
    <cellStyle name="Comma 15" xfId="92" xr:uid="{00000000-0005-0000-0000-00005B000000}"/>
    <cellStyle name="Comma 16" xfId="93" xr:uid="{00000000-0005-0000-0000-00005C000000}"/>
    <cellStyle name="Comma 2" xfId="94" xr:uid="{00000000-0005-0000-0000-00005D000000}"/>
    <cellStyle name="Comma 2 2" xfId="95" xr:uid="{00000000-0005-0000-0000-00005E000000}"/>
    <cellStyle name="Comma 2 2 2" xfId="96" xr:uid="{00000000-0005-0000-0000-00005F000000}"/>
    <cellStyle name="Comma 2 2 3" xfId="97" xr:uid="{00000000-0005-0000-0000-000060000000}"/>
    <cellStyle name="Comma 2 3" xfId="98" xr:uid="{00000000-0005-0000-0000-000061000000}"/>
    <cellStyle name="Comma 2 3 2" xfId="99" xr:uid="{00000000-0005-0000-0000-000062000000}"/>
    <cellStyle name="Comma 2 3 2 2" xfId="100" xr:uid="{00000000-0005-0000-0000-000063000000}"/>
    <cellStyle name="Comma 2 4" xfId="101" xr:uid="{00000000-0005-0000-0000-000064000000}"/>
    <cellStyle name="Comma 2 4 2" xfId="102" xr:uid="{00000000-0005-0000-0000-000065000000}"/>
    <cellStyle name="Comma 2 5" xfId="103" xr:uid="{00000000-0005-0000-0000-000066000000}"/>
    <cellStyle name="Comma 3" xfId="104" xr:uid="{00000000-0005-0000-0000-000067000000}"/>
    <cellStyle name="Comma 3 10" xfId="105" xr:uid="{00000000-0005-0000-0000-000068000000}"/>
    <cellStyle name="Comma 3 11" xfId="106" xr:uid="{00000000-0005-0000-0000-000069000000}"/>
    <cellStyle name="Comma 3 2" xfId="107" xr:uid="{00000000-0005-0000-0000-00006A000000}"/>
    <cellStyle name="Comma 3 2 2" xfId="108" xr:uid="{00000000-0005-0000-0000-00006B000000}"/>
    <cellStyle name="Comma 3 2 2 2" xfId="109" xr:uid="{00000000-0005-0000-0000-00006C000000}"/>
    <cellStyle name="Comma 3 2 2 2 2" xfId="110" xr:uid="{00000000-0005-0000-0000-00006D000000}"/>
    <cellStyle name="Comma 3 2 2 2 3" xfId="111" xr:uid="{00000000-0005-0000-0000-00006E000000}"/>
    <cellStyle name="Comma 3 2 2 2 4" xfId="112" xr:uid="{00000000-0005-0000-0000-00006F000000}"/>
    <cellStyle name="Comma 3 2 2 2 5" xfId="113" xr:uid="{00000000-0005-0000-0000-000070000000}"/>
    <cellStyle name="Comma 3 2 2 3" xfId="114" xr:uid="{00000000-0005-0000-0000-000071000000}"/>
    <cellStyle name="Comma 3 2 2 4" xfId="115" xr:uid="{00000000-0005-0000-0000-000072000000}"/>
    <cellStyle name="Comma 3 2 2 5" xfId="116" xr:uid="{00000000-0005-0000-0000-000073000000}"/>
    <cellStyle name="Comma 3 2 2 6" xfId="117" xr:uid="{00000000-0005-0000-0000-000074000000}"/>
    <cellStyle name="Comma 3 2 3" xfId="118" xr:uid="{00000000-0005-0000-0000-000075000000}"/>
    <cellStyle name="Comma 3 2 3 2" xfId="119" xr:uid="{00000000-0005-0000-0000-000076000000}"/>
    <cellStyle name="Comma 3 2 3 3" xfId="120" xr:uid="{00000000-0005-0000-0000-000077000000}"/>
    <cellStyle name="Comma 3 2 3 4" xfId="121" xr:uid="{00000000-0005-0000-0000-000078000000}"/>
    <cellStyle name="Comma 3 2 3 5" xfId="122" xr:uid="{00000000-0005-0000-0000-000079000000}"/>
    <cellStyle name="Comma 3 2 4" xfId="123" xr:uid="{00000000-0005-0000-0000-00007A000000}"/>
    <cellStyle name="Comma 3 2 5" xfId="124" xr:uid="{00000000-0005-0000-0000-00007B000000}"/>
    <cellStyle name="Comma 3 2 6" xfId="125" xr:uid="{00000000-0005-0000-0000-00007C000000}"/>
    <cellStyle name="Comma 3 2 7" xfId="126" xr:uid="{00000000-0005-0000-0000-00007D000000}"/>
    <cellStyle name="Comma 3 3" xfId="127" xr:uid="{00000000-0005-0000-0000-00007E000000}"/>
    <cellStyle name="Comma 3 3 2" xfId="128" xr:uid="{00000000-0005-0000-0000-00007F000000}"/>
    <cellStyle name="Comma 3 4" xfId="129" xr:uid="{00000000-0005-0000-0000-000080000000}"/>
    <cellStyle name="Comma 3 4 2" xfId="130" xr:uid="{00000000-0005-0000-0000-000081000000}"/>
    <cellStyle name="Comma 3 4 3" xfId="131" xr:uid="{00000000-0005-0000-0000-000082000000}"/>
    <cellStyle name="Comma 3 4 4" xfId="132" xr:uid="{00000000-0005-0000-0000-000083000000}"/>
    <cellStyle name="Comma 3 4 5" xfId="133" xr:uid="{00000000-0005-0000-0000-000084000000}"/>
    <cellStyle name="Comma 3 5" xfId="134" xr:uid="{00000000-0005-0000-0000-000085000000}"/>
    <cellStyle name="Comma 3 6" xfId="135" xr:uid="{00000000-0005-0000-0000-000086000000}"/>
    <cellStyle name="Comma 3 7" xfId="136" xr:uid="{00000000-0005-0000-0000-000087000000}"/>
    <cellStyle name="Comma 3 8" xfId="137" xr:uid="{00000000-0005-0000-0000-000088000000}"/>
    <cellStyle name="Comma 3 9" xfId="138" xr:uid="{00000000-0005-0000-0000-000089000000}"/>
    <cellStyle name="Comma 4" xfId="139" xr:uid="{00000000-0005-0000-0000-00008A000000}"/>
    <cellStyle name="Comma 4 2" xfId="140" xr:uid="{00000000-0005-0000-0000-00008B000000}"/>
    <cellStyle name="Comma 4 2 2" xfId="141" xr:uid="{00000000-0005-0000-0000-00008C000000}"/>
    <cellStyle name="Comma 4 3" xfId="142" xr:uid="{00000000-0005-0000-0000-00008D000000}"/>
    <cellStyle name="Comma 4 4" xfId="143" xr:uid="{00000000-0005-0000-0000-00008E000000}"/>
    <cellStyle name="Comma 5" xfId="144" xr:uid="{00000000-0005-0000-0000-00008F000000}"/>
    <cellStyle name="Comma 5 2" xfId="145" xr:uid="{00000000-0005-0000-0000-000090000000}"/>
    <cellStyle name="Comma 5 3" xfId="146" xr:uid="{00000000-0005-0000-0000-000091000000}"/>
    <cellStyle name="Comma 5 3 2" xfId="147" xr:uid="{00000000-0005-0000-0000-000092000000}"/>
    <cellStyle name="Comma 6" xfId="148" xr:uid="{00000000-0005-0000-0000-000093000000}"/>
    <cellStyle name="Comma 6 2" xfId="149" xr:uid="{00000000-0005-0000-0000-000094000000}"/>
    <cellStyle name="Comma 6 2 2" xfId="150" xr:uid="{00000000-0005-0000-0000-000095000000}"/>
    <cellStyle name="Comma 6 3" xfId="151" xr:uid="{00000000-0005-0000-0000-000096000000}"/>
    <cellStyle name="Comma 6 3 2" xfId="152" xr:uid="{00000000-0005-0000-0000-000097000000}"/>
    <cellStyle name="Comma 6 3 3" xfId="153" xr:uid="{00000000-0005-0000-0000-000098000000}"/>
    <cellStyle name="Comma 6 3 4" xfId="154" xr:uid="{00000000-0005-0000-0000-000099000000}"/>
    <cellStyle name="Comma 6 4" xfId="155" xr:uid="{00000000-0005-0000-0000-00009A000000}"/>
    <cellStyle name="Comma 7" xfId="156" xr:uid="{00000000-0005-0000-0000-00009B000000}"/>
    <cellStyle name="Comma 7 2" xfId="157" xr:uid="{00000000-0005-0000-0000-00009C000000}"/>
    <cellStyle name="Comma 7 2 2" xfId="158" xr:uid="{00000000-0005-0000-0000-00009D000000}"/>
    <cellStyle name="Comma 7 3" xfId="159" xr:uid="{00000000-0005-0000-0000-00009E000000}"/>
    <cellStyle name="Comma 7 4" xfId="160" xr:uid="{00000000-0005-0000-0000-00009F000000}"/>
    <cellStyle name="Comma 8" xfId="161" xr:uid="{00000000-0005-0000-0000-0000A0000000}"/>
    <cellStyle name="Comma 8 2" xfId="162" xr:uid="{00000000-0005-0000-0000-0000A1000000}"/>
    <cellStyle name="Comma 9" xfId="163" xr:uid="{00000000-0005-0000-0000-0000A2000000}"/>
    <cellStyle name="Comma 9 2" xfId="164" xr:uid="{00000000-0005-0000-0000-0000A3000000}"/>
    <cellStyle name="Comma 9 3" xfId="165" xr:uid="{00000000-0005-0000-0000-0000A4000000}"/>
    <cellStyle name="Comma 9 3 2" xfId="166" xr:uid="{00000000-0005-0000-0000-0000A5000000}"/>
    <cellStyle name="Comma 9 3 3" xfId="167" xr:uid="{00000000-0005-0000-0000-0000A6000000}"/>
    <cellStyle name="Comma 9 3 4" xfId="168" xr:uid="{00000000-0005-0000-0000-0000A7000000}"/>
    <cellStyle name="Comma 9 4" xfId="169" xr:uid="{00000000-0005-0000-0000-0000A8000000}"/>
    <cellStyle name="Comma 9 5" xfId="170" xr:uid="{00000000-0005-0000-0000-0000A9000000}"/>
    <cellStyle name="Comma 9 6" xfId="171" xr:uid="{00000000-0005-0000-0000-0000AA000000}"/>
    <cellStyle name="Comma 9 7" xfId="172" xr:uid="{00000000-0005-0000-0000-0000AB000000}"/>
    <cellStyle name="comma zerodec" xfId="173" xr:uid="{00000000-0005-0000-0000-0000AC000000}"/>
    <cellStyle name="comma zerodec 2" xfId="174" xr:uid="{00000000-0005-0000-0000-0000AD000000}"/>
    <cellStyle name="comma zerodec 3" xfId="175" xr:uid="{00000000-0005-0000-0000-0000AE000000}"/>
    <cellStyle name="Currency1" xfId="176" xr:uid="{00000000-0005-0000-0000-0000AF000000}"/>
    <cellStyle name="Currency1 2" xfId="177" xr:uid="{00000000-0005-0000-0000-0000B0000000}"/>
    <cellStyle name="Currency1 3" xfId="178" xr:uid="{00000000-0005-0000-0000-0000B1000000}"/>
    <cellStyle name="Dollar (zero dec)" xfId="179" xr:uid="{00000000-0005-0000-0000-0000B2000000}"/>
    <cellStyle name="Dollar (zero dec) 2" xfId="180" xr:uid="{00000000-0005-0000-0000-0000B3000000}"/>
    <cellStyle name="Dollar (zero dec) 3" xfId="181" xr:uid="{00000000-0005-0000-0000-0000B4000000}"/>
    <cellStyle name="E&amp;Y House" xfId="182" xr:uid="{00000000-0005-0000-0000-0000B5000000}"/>
    <cellStyle name="E&amp;Y House 2" xfId="183" xr:uid="{00000000-0005-0000-0000-0000B6000000}"/>
    <cellStyle name="E&amp;Y House 3" xfId="184" xr:uid="{00000000-0005-0000-0000-0000B7000000}"/>
    <cellStyle name="E&amp;Y House_Q3'07 - CIR - Q Loan " xfId="185" xr:uid="{00000000-0005-0000-0000-0000B8000000}"/>
    <cellStyle name="Explanatory Text 2" xfId="186" xr:uid="{00000000-0005-0000-0000-0000B9000000}"/>
    <cellStyle name="Explanatory Text 2 2" xfId="187" xr:uid="{00000000-0005-0000-0000-0000BA000000}"/>
    <cellStyle name="Explanatory Text 3" xfId="188" xr:uid="{00000000-0005-0000-0000-0000BB000000}"/>
    <cellStyle name="FollowedEE_x0008__x0008_erlink" xfId="189" xr:uid="{00000000-0005-0000-0000-0000BC000000}"/>
    <cellStyle name="Good 2" xfId="190" xr:uid="{00000000-0005-0000-0000-0000BD000000}"/>
    <cellStyle name="Good 2 2" xfId="191" xr:uid="{00000000-0005-0000-0000-0000BE000000}"/>
    <cellStyle name="Good 3" xfId="192" xr:uid="{00000000-0005-0000-0000-0000BF000000}"/>
    <cellStyle name="Grey" xfId="193" xr:uid="{00000000-0005-0000-0000-0000C0000000}"/>
    <cellStyle name="Grey 2" xfId="194" xr:uid="{00000000-0005-0000-0000-0000C1000000}"/>
    <cellStyle name="Grey 2 2" xfId="195" xr:uid="{00000000-0005-0000-0000-0000C2000000}"/>
    <cellStyle name="Header - Style1" xfId="196" xr:uid="{00000000-0005-0000-0000-0000C3000000}"/>
    <cellStyle name="Header1" xfId="197" xr:uid="{00000000-0005-0000-0000-0000C4000000}"/>
    <cellStyle name="Header2" xfId="198" xr:uid="{00000000-0005-0000-0000-0000C5000000}"/>
    <cellStyle name="Heading" xfId="199" xr:uid="{00000000-0005-0000-0000-0000C6000000}"/>
    <cellStyle name="Heading 1 2" xfId="200" xr:uid="{00000000-0005-0000-0000-0000C7000000}"/>
    <cellStyle name="Heading 1 2 2" xfId="201" xr:uid="{00000000-0005-0000-0000-0000C8000000}"/>
    <cellStyle name="Heading 1 3" xfId="202" xr:uid="{00000000-0005-0000-0000-0000C9000000}"/>
    <cellStyle name="Heading 2 2" xfId="203" xr:uid="{00000000-0005-0000-0000-0000CA000000}"/>
    <cellStyle name="Heading 2 2 2" xfId="204" xr:uid="{00000000-0005-0000-0000-0000CB000000}"/>
    <cellStyle name="Heading 2 3" xfId="205" xr:uid="{00000000-0005-0000-0000-0000CC000000}"/>
    <cellStyle name="Heading 3 2" xfId="206" xr:uid="{00000000-0005-0000-0000-0000CD000000}"/>
    <cellStyle name="Heading 3 2 2" xfId="207" xr:uid="{00000000-0005-0000-0000-0000CE000000}"/>
    <cellStyle name="Heading 3 3" xfId="208" xr:uid="{00000000-0005-0000-0000-0000CF000000}"/>
    <cellStyle name="Heading 4 2" xfId="209" xr:uid="{00000000-0005-0000-0000-0000D0000000}"/>
    <cellStyle name="Heading 4 2 2" xfId="210" xr:uid="{00000000-0005-0000-0000-0000D1000000}"/>
    <cellStyle name="Heading 4 3" xfId="211" xr:uid="{00000000-0005-0000-0000-0000D2000000}"/>
    <cellStyle name="Hyperlink 2" xfId="212" xr:uid="{00000000-0005-0000-0000-0000D3000000}"/>
    <cellStyle name="Input [yellow]" xfId="213" xr:uid="{00000000-0005-0000-0000-0000D4000000}"/>
    <cellStyle name="Input [yellow] 2" xfId="214" xr:uid="{00000000-0005-0000-0000-0000D5000000}"/>
    <cellStyle name="Input [yellow] 2 2" xfId="215" xr:uid="{00000000-0005-0000-0000-0000D6000000}"/>
    <cellStyle name="Input 10" xfId="216" xr:uid="{00000000-0005-0000-0000-0000D7000000}"/>
    <cellStyle name="Input 11" xfId="217" xr:uid="{00000000-0005-0000-0000-0000D8000000}"/>
    <cellStyle name="Input 12" xfId="218" xr:uid="{00000000-0005-0000-0000-0000D9000000}"/>
    <cellStyle name="Input 13" xfId="219" xr:uid="{00000000-0005-0000-0000-0000DA000000}"/>
    <cellStyle name="Input 14" xfId="220" xr:uid="{00000000-0005-0000-0000-0000DB000000}"/>
    <cellStyle name="Input 15" xfId="221" xr:uid="{00000000-0005-0000-0000-0000DC000000}"/>
    <cellStyle name="Input 16" xfId="222" xr:uid="{00000000-0005-0000-0000-0000DD000000}"/>
    <cellStyle name="Input 17" xfId="223" xr:uid="{00000000-0005-0000-0000-0000DE000000}"/>
    <cellStyle name="Input 18" xfId="224" xr:uid="{00000000-0005-0000-0000-0000DF000000}"/>
    <cellStyle name="Input 19" xfId="225" xr:uid="{00000000-0005-0000-0000-0000E0000000}"/>
    <cellStyle name="Input 2" xfId="226" xr:uid="{00000000-0005-0000-0000-0000E1000000}"/>
    <cellStyle name="Input 2 2" xfId="227" xr:uid="{00000000-0005-0000-0000-0000E2000000}"/>
    <cellStyle name="Input 20" xfId="228" xr:uid="{00000000-0005-0000-0000-0000E3000000}"/>
    <cellStyle name="Input 21" xfId="229" xr:uid="{00000000-0005-0000-0000-0000E4000000}"/>
    <cellStyle name="Input 22" xfId="230" xr:uid="{00000000-0005-0000-0000-0000E5000000}"/>
    <cellStyle name="Input 23" xfId="231" xr:uid="{00000000-0005-0000-0000-0000E6000000}"/>
    <cellStyle name="Input 24" xfId="232" xr:uid="{00000000-0005-0000-0000-0000E7000000}"/>
    <cellStyle name="Input 25" xfId="233" xr:uid="{00000000-0005-0000-0000-0000E8000000}"/>
    <cellStyle name="Input 26" xfId="234" xr:uid="{00000000-0005-0000-0000-0000E9000000}"/>
    <cellStyle name="Input 27" xfId="235" xr:uid="{00000000-0005-0000-0000-0000EA000000}"/>
    <cellStyle name="Input 28" xfId="236" xr:uid="{00000000-0005-0000-0000-0000EB000000}"/>
    <cellStyle name="Input 29" xfId="237" xr:uid="{00000000-0005-0000-0000-0000EC000000}"/>
    <cellStyle name="Input 3" xfId="238" xr:uid="{00000000-0005-0000-0000-0000ED000000}"/>
    <cellStyle name="Input 30" xfId="239" xr:uid="{00000000-0005-0000-0000-0000EE000000}"/>
    <cellStyle name="Input 31" xfId="240" xr:uid="{00000000-0005-0000-0000-0000EF000000}"/>
    <cellStyle name="Input 32" xfId="241" xr:uid="{00000000-0005-0000-0000-0000F0000000}"/>
    <cellStyle name="Input 33" xfId="242" xr:uid="{00000000-0005-0000-0000-0000F1000000}"/>
    <cellStyle name="Input 34" xfId="243" xr:uid="{00000000-0005-0000-0000-0000F2000000}"/>
    <cellStyle name="Input 35" xfId="244" xr:uid="{00000000-0005-0000-0000-0000F3000000}"/>
    <cellStyle name="Input 36" xfId="245" xr:uid="{00000000-0005-0000-0000-0000F4000000}"/>
    <cellStyle name="Input 37" xfId="246" xr:uid="{00000000-0005-0000-0000-0000F5000000}"/>
    <cellStyle name="Input 38" xfId="247" xr:uid="{00000000-0005-0000-0000-0000F6000000}"/>
    <cellStyle name="Input 39" xfId="248" xr:uid="{00000000-0005-0000-0000-0000F7000000}"/>
    <cellStyle name="Input 4" xfId="249" xr:uid="{00000000-0005-0000-0000-0000F8000000}"/>
    <cellStyle name="Input 40" xfId="250" xr:uid="{00000000-0005-0000-0000-0000F9000000}"/>
    <cellStyle name="Input 41" xfId="251" xr:uid="{00000000-0005-0000-0000-0000FA000000}"/>
    <cellStyle name="Input 42" xfId="252" xr:uid="{00000000-0005-0000-0000-0000FB000000}"/>
    <cellStyle name="Input 43" xfId="253" xr:uid="{00000000-0005-0000-0000-0000FC000000}"/>
    <cellStyle name="Input 44" xfId="254" xr:uid="{00000000-0005-0000-0000-0000FD000000}"/>
    <cellStyle name="Input 45" xfId="255" xr:uid="{00000000-0005-0000-0000-0000FE000000}"/>
    <cellStyle name="Input 46" xfId="256" xr:uid="{00000000-0005-0000-0000-0000FF000000}"/>
    <cellStyle name="Input 47" xfId="257" xr:uid="{00000000-0005-0000-0000-000000010000}"/>
    <cellStyle name="Input 48" xfId="258" xr:uid="{00000000-0005-0000-0000-000001010000}"/>
    <cellStyle name="Input 49" xfId="259" xr:uid="{00000000-0005-0000-0000-000002010000}"/>
    <cellStyle name="Input 5" xfId="260" xr:uid="{00000000-0005-0000-0000-000003010000}"/>
    <cellStyle name="Input 50" xfId="261" xr:uid="{00000000-0005-0000-0000-000004010000}"/>
    <cellStyle name="Input 51" xfId="262" xr:uid="{00000000-0005-0000-0000-000005010000}"/>
    <cellStyle name="Input 52" xfId="263" xr:uid="{00000000-0005-0000-0000-000006010000}"/>
    <cellStyle name="Input 53" xfId="264" xr:uid="{00000000-0005-0000-0000-000007010000}"/>
    <cellStyle name="Input 54" xfId="265" xr:uid="{00000000-0005-0000-0000-000008010000}"/>
    <cellStyle name="Input 55" xfId="266" xr:uid="{00000000-0005-0000-0000-000009010000}"/>
    <cellStyle name="Input 56" xfId="267" xr:uid="{00000000-0005-0000-0000-00000A010000}"/>
    <cellStyle name="Input 57" xfId="268" xr:uid="{00000000-0005-0000-0000-00000B010000}"/>
    <cellStyle name="Input 58" xfId="269" xr:uid="{00000000-0005-0000-0000-00000C010000}"/>
    <cellStyle name="Input 59" xfId="270" xr:uid="{00000000-0005-0000-0000-00000D010000}"/>
    <cellStyle name="Input 6" xfId="271" xr:uid="{00000000-0005-0000-0000-00000E010000}"/>
    <cellStyle name="Input 60" xfId="272" xr:uid="{00000000-0005-0000-0000-00000F010000}"/>
    <cellStyle name="Input 61" xfId="273" xr:uid="{00000000-0005-0000-0000-000010010000}"/>
    <cellStyle name="Input 62" xfId="274" xr:uid="{00000000-0005-0000-0000-000011010000}"/>
    <cellStyle name="Input 63" xfId="275" xr:uid="{00000000-0005-0000-0000-000012010000}"/>
    <cellStyle name="Input 7" xfId="276" xr:uid="{00000000-0005-0000-0000-000013010000}"/>
    <cellStyle name="Input 8" xfId="277" xr:uid="{00000000-0005-0000-0000-000014010000}"/>
    <cellStyle name="Input 9" xfId="278" xr:uid="{00000000-0005-0000-0000-000015010000}"/>
    <cellStyle name="Linked Cell 2" xfId="279" xr:uid="{00000000-0005-0000-0000-000016010000}"/>
    <cellStyle name="Linked Cell 2 2" xfId="280" xr:uid="{00000000-0005-0000-0000-000017010000}"/>
    <cellStyle name="Linked Cell 3" xfId="281" xr:uid="{00000000-0005-0000-0000-000018010000}"/>
    <cellStyle name="Neutral 2" xfId="282" xr:uid="{00000000-0005-0000-0000-000019010000}"/>
    <cellStyle name="Neutral 2 2" xfId="283" xr:uid="{00000000-0005-0000-0000-00001A010000}"/>
    <cellStyle name="Neutral 3" xfId="284" xr:uid="{00000000-0005-0000-0000-00001B010000}"/>
    <cellStyle name="no dec" xfId="285" xr:uid="{00000000-0005-0000-0000-00001C010000}"/>
    <cellStyle name="Normal" xfId="0" builtinId="0"/>
    <cellStyle name="Normal - Style1" xfId="286" xr:uid="{00000000-0005-0000-0000-00001E010000}"/>
    <cellStyle name="Normal - Style1 2" xfId="287" xr:uid="{00000000-0005-0000-0000-00001F010000}"/>
    <cellStyle name="Normal - Style1 2 2" xfId="288" xr:uid="{00000000-0005-0000-0000-000020010000}"/>
    <cellStyle name="Normal 10" xfId="289" xr:uid="{00000000-0005-0000-0000-000021010000}"/>
    <cellStyle name="Normal 10 2" xfId="290" xr:uid="{00000000-0005-0000-0000-000022010000}"/>
    <cellStyle name="Normal 10 2 2" xfId="291" xr:uid="{00000000-0005-0000-0000-000023010000}"/>
    <cellStyle name="Normal 10 2 2 2" xfId="292" xr:uid="{00000000-0005-0000-0000-000024010000}"/>
    <cellStyle name="Normal 10 2 2 3" xfId="293" xr:uid="{00000000-0005-0000-0000-000025010000}"/>
    <cellStyle name="Normal 10 2 2 4" xfId="294" xr:uid="{00000000-0005-0000-0000-000026010000}"/>
    <cellStyle name="Normal 10 2 2_BS" xfId="295" xr:uid="{00000000-0005-0000-0000-000027010000}"/>
    <cellStyle name="Normal 10 3" xfId="296" xr:uid="{00000000-0005-0000-0000-000028010000}"/>
    <cellStyle name="Normal 10 3 2" xfId="297" xr:uid="{00000000-0005-0000-0000-000029010000}"/>
    <cellStyle name="Normal 10 4" xfId="298" xr:uid="{00000000-0005-0000-0000-00002A010000}"/>
    <cellStyle name="Normal 10_BS" xfId="299" xr:uid="{00000000-0005-0000-0000-00002B010000}"/>
    <cellStyle name="Normal 11" xfId="300" xr:uid="{00000000-0005-0000-0000-00002C010000}"/>
    <cellStyle name="Normal 11 2" xfId="301" xr:uid="{00000000-0005-0000-0000-00002D010000}"/>
    <cellStyle name="Normal 11 2 2" xfId="302" xr:uid="{00000000-0005-0000-0000-00002E010000}"/>
    <cellStyle name="Normal 11 2_BS" xfId="303" xr:uid="{00000000-0005-0000-0000-00002F010000}"/>
    <cellStyle name="Normal 11 3" xfId="304" xr:uid="{00000000-0005-0000-0000-000030010000}"/>
    <cellStyle name="Normal 11 3 2" xfId="305" xr:uid="{00000000-0005-0000-0000-000031010000}"/>
    <cellStyle name="Normal 11 3 3" xfId="306" xr:uid="{00000000-0005-0000-0000-000032010000}"/>
    <cellStyle name="Normal 11 3 4" xfId="307" xr:uid="{00000000-0005-0000-0000-000033010000}"/>
    <cellStyle name="Normal 11 3_BS" xfId="308" xr:uid="{00000000-0005-0000-0000-000034010000}"/>
    <cellStyle name="Normal 12" xfId="309" xr:uid="{00000000-0005-0000-0000-000035010000}"/>
    <cellStyle name="Normal 12 2" xfId="310" xr:uid="{00000000-0005-0000-0000-000036010000}"/>
    <cellStyle name="Normal 12 2 2" xfId="311" xr:uid="{00000000-0005-0000-0000-000037010000}"/>
    <cellStyle name="Normal 12 2_BS" xfId="312" xr:uid="{00000000-0005-0000-0000-000038010000}"/>
    <cellStyle name="Normal 12 3" xfId="313" xr:uid="{00000000-0005-0000-0000-000039010000}"/>
    <cellStyle name="Normal 12 3 2" xfId="314" xr:uid="{00000000-0005-0000-0000-00003A010000}"/>
    <cellStyle name="Normal 12 3 3" xfId="315" xr:uid="{00000000-0005-0000-0000-00003B010000}"/>
    <cellStyle name="Normal 12 3 4" xfId="316" xr:uid="{00000000-0005-0000-0000-00003C010000}"/>
    <cellStyle name="Normal 12 3_BS" xfId="317" xr:uid="{00000000-0005-0000-0000-00003D010000}"/>
    <cellStyle name="Normal 13" xfId="318" xr:uid="{00000000-0005-0000-0000-00003E010000}"/>
    <cellStyle name="Normal 13 2" xfId="319" xr:uid="{00000000-0005-0000-0000-00003F010000}"/>
    <cellStyle name="Normal 13 3" xfId="320" xr:uid="{00000000-0005-0000-0000-000040010000}"/>
    <cellStyle name="Normal 13 3 2" xfId="321" xr:uid="{00000000-0005-0000-0000-000041010000}"/>
    <cellStyle name="Normal 13 3_BS" xfId="322" xr:uid="{00000000-0005-0000-0000-000042010000}"/>
    <cellStyle name="Normal 13 4" xfId="323" xr:uid="{00000000-0005-0000-0000-000043010000}"/>
    <cellStyle name="Normal 13 4 2" xfId="324" xr:uid="{00000000-0005-0000-0000-000044010000}"/>
    <cellStyle name="Normal 13 4 3" xfId="325" xr:uid="{00000000-0005-0000-0000-000045010000}"/>
    <cellStyle name="Normal 13 4 4" xfId="326" xr:uid="{00000000-0005-0000-0000-000046010000}"/>
    <cellStyle name="Normal 13 4_BS" xfId="327" xr:uid="{00000000-0005-0000-0000-000047010000}"/>
    <cellStyle name="Normal 14" xfId="328" xr:uid="{00000000-0005-0000-0000-000048010000}"/>
    <cellStyle name="Normal 14 2" xfId="329" xr:uid="{00000000-0005-0000-0000-000049010000}"/>
    <cellStyle name="Normal 14 2 2" xfId="330" xr:uid="{00000000-0005-0000-0000-00004A010000}"/>
    <cellStyle name="Normal 14 2_BS" xfId="331" xr:uid="{00000000-0005-0000-0000-00004B010000}"/>
    <cellStyle name="Normal 14 3" xfId="332" xr:uid="{00000000-0005-0000-0000-00004C010000}"/>
    <cellStyle name="Normal 14 3 2" xfId="333" xr:uid="{00000000-0005-0000-0000-00004D010000}"/>
    <cellStyle name="Normal 14 3 3" xfId="334" xr:uid="{00000000-0005-0000-0000-00004E010000}"/>
    <cellStyle name="Normal 14 3 4" xfId="335" xr:uid="{00000000-0005-0000-0000-00004F010000}"/>
    <cellStyle name="Normal 14 3_BS" xfId="336" xr:uid="{00000000-0005-0000-0000-000050010000}"/>
    <cellStyle name="Normal 15" xfId="337" xr:uid="{00000000-0005-0000-0000-000051010000}"/>
    <cellStyle name="Normal 15 2" xfId="338" xr:uid="{00000000-0005-0000-0000-000052010000}"/>
    <cellStyle name="Normal 15 2 2" xfId="339" xr:uid="{00000000-0005-0000-0000-000053010000}"/>
    <cellStyle name="Normal 15 2_BS" xfId="340" xr:uid="{00000000-0005-0000-0000-000054010000}"/>
    <cellStyle name="Normal 15 3" xfId="341" xr:uid="{00000000-0005-0000-0000-000055010000}"/>
    <cellStyle name="Normal 15 3 2" xfId="342" xr:uid="{00000000-0005-0000-0000-000056010000}"/>
    <cellStyle name="Normal 15 3 3" xfId="343" xr:uid="{00000000-0005-0000-0000-000057010000}"/>
    <cellStyle name="Normal 15 3 4" xfId="344" xr:uid="{00000000-0005-0000-0000-000058010000}"/>
    <cellStyle name="Normal 15 3_BS" xfId="345" xr:uid="{00000000-0005-0000-0000-000059010000}"/>
    <cellStyle name="Normal 16" xfId="346" xr:uid="{00000000-0005-0000-0000-00005A010000}"/>
    <cellStyle name="Normal 16 2" xfId="347" xr:uid="{00000000-0005-0000-0000-00005B010000}"/>
    <cellStyle name="Normal 16 2 2" xfId="348" xr:uid="{00000000-0005-0000-0000-00005C010000}"/>
    <cellStyle name="Normal 16 2_BS" xfId="349" xr:uid="{00000000-0005-0000-0000-00005D010000}"/>
    <cellStyle name="Normal 16 3" xfId="350" xr:uid="{00000000-0005-0000-0000-00005E010000}"/>
    <cellStyle name="Normal 16 3 2" xfId="351" xr:uid="{00000000-0005-0000-0000-00005F010000}"/>
    <cellStyle name="Normal 16 3 3" xfId="352" xr:uid="{00000000-0005-0000-0000-000060010000}"/>
    <cellStyle name="Normal 16 3 4" xfId="353" xr:uid="{00000000-0005-0000-0000-000061010000}"/>
    <cellStyle name="Normal 16 3_BS" xfId="354" xr:uid="{00000000-0005-0000-0000-000062010000}"/>
    <cellStyle name="Normal 17" xfId="355" xr:uid="{00000000-0005-0000-0000-000063010000}"/>
    <cellStyle name="Normal 17 2" xfId="356" xr:uid="{00000000-0005-0000-0000-000064010000}"/>
    <cellStyle name="Normal 17 2 2" xfId="357" xr:uid="{00000000-0005-0000-0000-000065010000}"/>
    <cellStyle name="Normal 17 2_BS" xfId="358" xr:uid="{00000000-0005-0000-0000-000066010000}"/>
    <cellStyle name="Normal 17 3" xfId="359" xr:uid="{00000000-0005-0000-0000-000067010000}"/>
    <cellStyle name="Normal 17 3 2" xfId="360" xr:uid="{00000000-0005-0000-0000-000068010000}"/>
    <cellStyle name="Normal 17 3 3" xfId="361" xr:uid="{00000000-0005-0000-0000-000069010000}"/>
    <cellStyle name="Normal 17 3 4" xfId="362" xr:uid="{00000000-0005-0000-0000-00006A010000}"/>
    <cellStyle name="Normal 17 3_BS" xfId="363" xr:uid="{00000000-0005-0000-0000-00006B010000}"/>
    <cellStyle name="Normal 18" xfId="364" xr:uid="{00000000-0005-0000-0000-00006C010000}"/>
    <cellStyle name="Normal 18 2" xfId="365" xr:uid="{00000000-0005-0000-0000-00006D010000}"/>
    <cellStyle name="Normal 18 2 2" xfId="366" xr:uid="{00000000-0005-0000-0000-00006E010000}"/>
    <cellStyle name="Normal 18 2_BS" xfId="367" xr:uid="{00000000-0005-0000-0000-00006F010000}"/>
    <cellStyle name="Normal 18 3" xfId="368" xr:uid="{00000000-0005-0000-0000-000070010000}"/>
    <cellStyle name="Normal 18 3 2" xfId="369" xr:uid="{00000000-0005-0000-0000-000071010000}"/>
    <cellStyle name="Normal 18 3 3" xfId="370" xr:uid="{00000000-0005-0000-0000-000072010000}"/>
    <cellStyle name="Normal 18 3 4" xfId="371" xr:uid="{00000000-0005-0000-0000-000073010000}"/>
    <cellStyle name="Normal 18 3_BS" xfId="372" xr:uid="{00000000-0005-0000-0000-000074010000}"/>
    <cellStyle name="Normal 19" xfId="373" xr:uid="{00000000-0005-0000-0000-000075010000}"/>
    <cellStyle name="Normal 19 2" xfId="374" xr:uid="{00000000-0005-0000-0000-000076010000}"/>
    <cellStyle name="Normal 19 2 2" xfId="375" xr:uid="{00000000-0005-0000-0000-000077010000}"/>
    <cellStyle name="Normal 19 3" xfId="376" xr:uid="{00000000-0005-0000-0000-000078010000}"/>
    <cellStyle name="Normal 19 3 2" xfId="377" xr:uid="{00000000-0005-0000-0000-000079010000}"/>
    <cellStyle name="Normal 19 3 3" xfId="378" xr:uid="{00000000-0005-0000-0000-00007A010000}"/>
    <cellStyle name="Normal 19 3 4" xfId="379" xr:uid="{00000000-0005-0000-0000-00007B010000}"/>
    <cellStyle name="Normal 19 3_BS" xfId="380" xr:uid="{00000000-0005-0000-0000-00007C010000}"/>
    <cellStyle name="Normal 2" xfId="381" xr:uid="{00000000-0005-0000-0000-00007D010000}"/>
    <cellStyle name="Normal 2 10" xfId="382" xr:uid="{00000000-0005-0000-0000-00007E010000}"/>
    <cellStyle name="Normal 2 2" xfId="383" xr:uid="{00000000-0005-0000-0000-00007F010000}"/>
    <cellStyle name="Normal 2 2 2" xfId="384" xr:uid="{00000000-0005-0000-0000-000080010000}"/>
    <cellStyle name="Normal 2 2 2 2" xfId="385" xr:uid="{00000000-0005-0000-0000-000081010000}"/>
    <cellStyle name="Normal 2 2 3" xfId="386" xr:uid="{00000000-0005-0000-0000-000082010000}"/>
    <cellStyle name="Normal 2 3" xfId="387" xr:uid="{00000000-0005-0000-0000-000083010000}"/>
    <cellStyle name="Normal 2 4" xfId="388" xr:uid="{00000000-0005-0000-0000-000084010000}"/>
    <cellStyle name="Normal 2 4 2" xfId="389" xr:uid="{00000000-0005-0000-0000-000085010000}"/>
    <cellStyle name="Normal 2 4 2 2" xfId="390" xr:uid="{00000000-0005-0000-0000-000086010000}"/>
    <cellStyle name="Normal 2 4 2_BS" xfId="391" xr:uid="{00000000-0005-0000-0000-000087010000}"/>
    <cellStyle name="Normal 2 5" xfId="392" xr:uid="{00000000-0005-0000-0000-000088010000}"/>
    <cellStyle name="Normal 2 5 2" xfId="393" xr:uid="{00000000-0005-0000-0000-000089010000}"/>
    <cellStyle name="Normal 2 5 3" xfId="394" xr:uid="{00000000-0005-0000-0000-00008A010000}"/>
    <cellStyle name="Normal 2 5 4" xfId="395" xr:uid="{00000000-0005-0000-0000-00008B010000}"/>
    <cellStyle name="Normal 2 5 5" xfId="396" xr:uid="{00000000-0005-0000-0000-00008C010000}"/>
    <cellStyle name="Normal 2 5_BS" xfId="397" xr:uid="{00000000-0005-0000-0000-00008D010000}"/>
    <cellStyle name="Normal 2 6" xfId="398" xr:uid="{00000000-0005-0000-0000-00008E010000}"/>
    <cellStyle name="Normal 2 7" xfId="399" xr:uid="{00000000-0005-0000-0000-00008F010000}"/>
    <cellStyle name="Normal 2 8" xfId="400" xr:uid="{00000000-0005-0000-0000-000090010000}"/>
    <cellStyle name="Normal 2 9" xfId="401" xr:uid="{00000000-0005-0000-0000-000091010000}"/>
    <cellStyle name="Normal 2_BS" xfId="402" xr:uid="{00000000-0005-0000-0000-000092010000}"/>
    <cellStyle name="Normal 20" xfId="403" xr:uid="{00000000-0005-0000-0000-000093010000}"/>
    <cellStyle name="Normal 20 2" xfId="404" xr:uid="{00000000-0005-0000-0000-000094010000}"/>
    <cellStyle name="Normal 20 2 2" xfId="405" xr:uid="{00000000-0005-0000-0000-000095010000}"/>
    <cellStyle name="Normal 20 3" xfId="406" xr:uid="{00000000-0005-0000-0000-000096010000}"/>
    <cellStyle name="Normal 20 3 2" xfId="407" xr:uid="{00000000-0005-0000-0000-000097010000}"/>
    <cellStyle name="Normal 20 3 3" xfId="408" xr:uid="{00000000-0005-0000-0000-000098010000}"/>
    <cellStyle name="Normal 20 3 4" xfId="409" xr:uid="{00000000-0005-0000-0000-000099010000}"/>
    <cellStyle name="Normal 20 3_BS" xfId="410" xr:uid="{00000000-0005-0000-0000-00009A010000}"/>
    <cellStyle name="Normal 21" xfId="411" xr:uid="{00000000-0005-0000-0000-00009B010000}"/>
    <cellStyle name="Normal 21 2" xfId="412" xr:uid="{00000000-0005-0000-0000-00009C010000}"/>
    <cellStyle name="Normal 21 2 2" xfId="413" xr:uid="{00000000-0005-0000-0000-00009D010000}"/>
    <cellStyle name="Normal 21 3" xfId="414" xr:uid="{00000000-0005-0000-0000-00009E010000}"/>
    <cellStyle name="Normal 21 3 2" xfId="415" xr:uid="{00000000-0005-0000-0000-00009F010000}"/>
    <cellStyle name="Normal 21 3 3" xfId="416" xr:uid="{00000000-0005-0000-0000-0000A0010000}"/>
    <cellStyle name="Normal 21 3 4" xfId="417" xr:uid="{00000000-0005-0000-0000-0000A1010000}"/>
    <cellStyle name="Normal 21 3_BS" xfId="418" xr:uid="{00000000-0005-0000-0000-0000A2010000}"/>
    <cellStyle name="Normal 22" xfId="419" xr:uid="{00000000-0005-0000-0000-0000A3010000}"/>
    <cellStyle name="Normal 22 2" xfId="420" xr:uid="{00000000-0005-0000-0000-0000A4010000}"/>
    <cellStyle name="Normal 22 2 2" xfId="421" xr:uid="{00000000-0005-0000-0000-0000A5010000}"/>
    <cellStyle name="Normal 22 3" xfId="422" xr:uid="{00000000-0005-0000-0000-0000A6010000}"/>
    <cellStyle name="Normal 22 3 2" xfId="423" xr:uid="{00000000-0005-0000-0000-0000A7010000}"/>
    <cellStyle name="Normal 22 3 3" xfId="424" xr:uid="{00000000-0005-0000-0000-0000A8010000}"/>
    <cellStyle name="Normal 22 3 4" xfId="425" xr:uid="{00000000-0005-0000-0000-0000A9010000}"/>
    <cellStyle name="Normal 22 3_BS" xfId="426" xr:uid="{00000000-0005-0000-0000-0000AA010000}"/>
    <cellStyle name="Normal 23" xfId="427" xr:uid="{00000000-0005-0000-0000-0000AB010000}"/>
    <cellStyle name="Normal 23 2" xfId="428" xr:uid="{00000000-0005-0000-0000-0000AC010000}"/>
    <cellStyle name="Normal 23 2 2" xfId="429" xr:uid="{00000000-0005-0000-0000-0000AD010000}"/>
    <cellStyle name="Normal 23 2 3" xfId="430" xr:uid="{00000000-0005-0000-0000-0000AE010000}"/>
    <cellStyle name="Normal 23 2 4" xfId="431" xr:uid="{00000000-0005-0000-0000-0000AF010000}"/>
    <cellStyle name="Normal 23 2 5" xfId="432" xr:uid="{00000000-0005-0000-0000-0000B0010000}"/>
    <cellStyle name="Normal 23 2_BS" xfId="433" xr:uid="{00000000-0005-0000-0000-0000B1010000}"/>
    <cellStyle name="Normal 24" xfId="434" xr:uid="{00000000-0005-0000-0000-0000B2010000}"/>
    <cellStyle name="Normal 24 2" xfId="435" xr:uid="{00000000-0005-0000-0000-0000B3010000}"/>
    <cellStyle name="Normal 24 2 2" xfId="436" xr:uid="{00000000-0005-0000-0000-0000B4010000}"/>
    <cellStyle name="Normal 24 2 3" xfId="437" xr:uid="{00000000-0005-0000-0000-0000B5010000}"/>
    <cellStyle name="Normal 24 2 4" xfId="438" xr:uid="{00000000-0005-0000-0000-0000B6010000}"/>
    <cellStyle name="Normal 24 2_BS" xfId="439" xr:uid="{00000000-0005-0000-0000-0000B7010000}"/>
    <cellStyle name="Normal 25" xfId="440" xr:uid="{00000000-0005-0000-0000-0000B8010000}"/>
    <cellStyle name="Normal 25 2" xfId="441" xr:uid="{00000000-0005-0000-0000-0000B9010000}"/>
    <cellStyle name="Normal 25 2 2" xfId="442" xr:uid="{00000000-0005-0000-0000-0000BA010000}"/>
    <cellStyle name="Normal 25 2 3" xfId="443" xr:uid="{00000000-0005-0000-0000-0000BB010000}"/>
    <cellStyle name="Normal 25 2 4" xfId="444" xr:uid="{00000000-0005-0000-0000-0000BC010000}"/>
    <cellStyle name="Normal 25 2_BS" xfId="445" xr:uid="{00000000-0005-0000-0000-0000BD010000}"/>
    <cellStyle name="Normal 26" xfId="446" xr:uid="{00000000-0005-0000-0000-0000BE010000}"/>
    <cellStyle name="Normal 26 2" xfId="447" xr:uid="{00000000-0005-0000-0000-0000BF010000}"/>
    <cellStyle name="Normal 26 2 2" xfId="448" xr:uid="{00000000-0005-0000-0000-0000C0010000}"/>
    <cellStyle name="Normal 26 2 3" xfId="449" xr:uid="{00000000-0005-0000-0000-0000C1010000}"/>
    <cellStyle name="Normal 26 2 4" xfId="450" xr:uid="{00000000-0005-0000-0000-0000C2010000}"/>
    <cellStyle name="Normal 26 2_BS" xfId="451" xr:uid="{00000000-0005-0000-0000-0000C3010000}"/>
    <cellStyle name="Normal 27" xfId="452" xr:uid="{00000000-0005-0000-0000-0000C4010000}"/>
    <cellStyle name="Normal 27 2" xfId="453" xr:uid="{00000000-0005-0000-0000-0000C5010000}"/>
    <cellStyle name="Normal 27 2 2" xfId="454" xr:uid="{00000000-0005-0000-0000-0000C6010000}"/>
    <cellStyle name="Normal 27 2 3" xfId="455" xr:uid="{00000000-0005-0000-0000-0000C7010000}"/>
    <cellStyle name="Normal 27 2 4" xfId="456" xr:uid="{00000000-0005-0000-0000-0000C8010000}"/>
    <cellStyle name="Normal 27 2_BS" xfId="457" xr:uid="{00000000-0005-0000-0000-0000C9010000}"/>
    <cellStyle name="Normal 28" xfId="458" xr:uid="{00000000-0005-0000-0000-0000CA010000}"/>
    <cellStyle name="Normal 28 2" xfId="459" xr:uid="{00000000-0005-0000-0000-0000CB010000}"/>
    <cellStyle name="Normal 28 2 2" xfId="460" xr:uid="{00000000-0005-0000-0000-0000CC010000}"/>
    <cellStyle name="Normal 28 2 3" xfId="461" xr:uid="{00000000-0005-0000-0000-0000CD010000}"/>
    <cellStyle name="Normal 28 2 4" xfId="462" xr:uid="{00000000-0005-0000-0000-0000CE010000}"/>
    <cellStyle name="Normal 28 2_BS" xfId="463" xr:uid="{00000000-0005-0000-0000-0000CF010000}"/>
    <cellStyle name="Normal 29" xfId="464" xr:uid="{00000000-0005-0000-0000-0000D0010000}"/>
    <cellStyle name="Normal 29 2" xfId="465" xr:uid="{00000000-0005-0000-0000-0000D1010000}"/>
    <cellStyle name="Normal 29 2 2" xfId="466" xr:uid="{00000000-0005-0000-0000-0000D2010000}"/>
    <cellStyle name="Normal 29 2 3" xfId="467" xr:uid="{00000000-0005-0000-0000-0000D3010000}"/>
    <cellStyle name="Normal 29 2 4" xfId="468" xr:uid="{00000000-0005-0000-0000-0000D4010000}"/>
    <cellStyle name="Normal 29 2_BS" xfId="469" xr:uid="{00000000-0005-0000-0000-0000D5010000}"/>
    <cellStyle name="Normal 3" xfId="470" xr:uid="{00000000-0005-0000-0000-0000D6010000}"/>
    <cellStyle name="Normal 3 2" xfId="471" xr:uid="{00000000-0005-0000-0000-0000D7010000}"/>
    <cellStyle name="Normal 3 2 2" xfId="472" xr:uid="{00000000-0005-0000-0000-0000D8010000}"/>
    <cellStyle name="Normal 3 2 2 2" xfId="473" xr:uid="{00000000-0005-0000-0000-0000D9010000}"/>
    <cellStyle name="Normal 3 2 2 2 2" xfId="474" xr:uid="{00000000-0005-0000-0000-0000DA010000}"/>
    <cellStyle name="Normal 3 2 2 2 3" xfId="475" xr:uid="{00000000-0005-0000-0000-0000DB010000}"/>
    <cellStyle name="Normal 3 2 2 2 4" xfId="476" xr:uid="{00000000-0005-0000-0000-0000DC010000}"/>
    <cellStyle name="Normal 3 2 2 2 5" xfId="477" xr:uid="{00000000-0005-0000-0000-0000DD010000}"/>
    <cellStyle name="Normal 3 2 2 2_BS" xfId="478" xr:uid="{00000000-0005-0000-0000-0000DE010000}"/>
    <cellStyle name="Normal 3 2 2 3" xfId="479" xr:uid="{00000000-0005-0000-0000-0000DF010000}"/>
    <cellStyle name="Normal 3 2 2 4" xfId="480" xr:uid="{00000000-0005-0000-0000-0000E0010000}"/>
    <cellStyle name="Normal 3 2 2 5" xfId="481" xr:uid="{00000000-0005-0000-0000-0000E1010000}"/>
    <cellStyle name="Normal 3 2 2 6" xfId="482" xr:uid="{00000000-0005-0000-0000-0000E2010000}"/>
    <cellStyle name="Normal 3 2 2_BS" xfId="483" xr:uid="{00000000-0005-0000-0000-0000E3010000}"/>
    <cellStyle name="Normal 3 2 3" xfId="484" xr:uid="{00000000-0005-0000-0000-0000E4010000}"/>
    <cellStyle name="Normal 3 2 3 2" xfId="485" xr:uid="{00000000-0005-0000-0000-0000E5010000}"/>
    <cellStyle name="Normal 3 2 3 3" xfId="486" xr:uid="{00000000-0005-0000-0000-0000E6010000}"/>
    <cellStyle name="Normal 3 2 3 4" xfId="487" xr:uid="{00000000-0005-0000-0000-0000E7010000}"/>
    <cellStyle name="Normal 3 2 3 5" xfId="488" xr:uid="{00000000-0005-0000-0000-0000E8010000}"/>
    <cellStyle name="Normal 3 2 3_BS" xfId="489" xr:uid="{00000000-0005-0000-0000-0000E9010000}"/>
    <cellStyle name="Normal 3 2 4" xfId="490" xr:uid="{00000000-0005-0000-0000-0000EA010000}"/>
    <cellStyle name="Normal 3 2 5" xfId="491" xr:uid="{00000000-0005-0000-0000-0000EB010000}"/>
    <cellStyle name="Normal 3 2 6" xfId="492" xr:uid="{00000000-0005-0000-0000-0000EC010000}"/>
    <cellStyle name="Normal 3 2 7" xfId="493" xr:uid="{00000000-0005-0000-0000-0000ED010000}"/>
    <cellStyle name="Normal 3 2_BS" xfId="494" xr:uid="{00000000-0005-0000-0000-0000EE010000}"/>
    <cellStyle name="Normal 3 3" xfId="495" xr:uid="{00000000-0005-0000-0000-0000EF010000}"/>
    <cellStyle name="Normal 3 3 2" xfId="496" xr:uid="{00000000-0005-0000-0000-0000F0010000}"/>
    <cellStyle name="Normal 3 3 2 2" xfId="497" xr:uid="{00000000-0005-0000-0000-0000F1010000}"/>
    <cellStyle name="Normal 3 4" xfId="498" xr:uid="{00000000-0005-0000-0000-0000F2010000}"/>
    <cellStyle name="Normal 3 5" xfId="499" xr:uid="{00000000-0005-0000-0000-0000F3010000}"/>
    <cellStyle name="Normal 3 6" xfId="500" xr:uid="{00000000-0005-0000-0000-0000F4010000}"/>
    <cellStyle name="Normal 3 7" xfId="501" xr:uid="{00000000-0005-0000-0000-0000F5010000}"/>
    <cellStyle name="Normal 30" xfId="502" xr:uid="{00000000-0005-0000-0000-0000F6010000}"/>
    <cellStyle name="Normal 30 2" xfId="503" xr:uid="{00000000-0005-0000-0000-0000F7010000}"/>
    <cellStyle name="Normal 30 2 2" xfId="504" xr:uid="{00000000-0005-0000-0000-0000F8010000}"/>
    <cellStyle name="Normal 30 2 3" xfId="505" xr:uid="{00000000-0005-0000-0000-0000F9010000}"/>
    <cellStyle name="Normal 30 2 4" xfId="506" xr:uid="{00000000-0005-0000-0000-0000FA010000}"/>
    <cellStyle name="Normal 30 2_BS" xfId="507" xr:uid="{00000000-0005-0000-0000-0000FB010000}"/>
    <cellStyle name="Normal 31" xfId="508" xr:uid="{00000000-0005-0000-0000-0000FC010000}"/>
    <cellStyle name="Normal 31 2" xfId="509" xr:uid="{00000000-0005-0000-0000-0000FD010000}"/>
    <cellStyle name="Normal 31 2 2" xfId="510" xr:uid="{00000000-0005-0000-0000-0000FE010000}"/>
    <cellStyle name="Normal 31 2 3" xfId="511" xr:uid="{00000000-0005-0000-0000-0000FF010000}"/>
    <cellStyle name="Normal 31 2 4" xfId="512" xr:uid="{00000000-0005-0000-0000-000000020000}"/>
    <cellStyle name="Normal 31 2_BS" xfId="513" xr:uid="{00000000-0005-0000-0000-000001020000}"/>
    <cellStyle name="Normal 32" xfId="514" xr:uid="{00000000-0005-0000-0000-000002020000}"/>
    <cellStyle name="Normal 33" xfId="515" xr:uid="{00000000-0005-0000-0000-000003020000}"/>
    <cellStyle name="Normal 34" xfId="516" xr:uid="{00000000-0005-0000-0000-000004020000}"/>
    <cellStyle name="Normal 35" xfId="517" xr:uid="{00000000-0005-0000-0000-000005020000}"/>
    <cellStyle name="Normal 36" xfId="518" xr:uid="{00000000-0005-0000-0000-000006020000}"/>
    <cellStyle name="Normal 37" xfId="519" xr:uid="{00000000-0005-0000-0000-000007020000}"/>
    <cellStyle name="Normal 38" xfId="520" xr:uid="{00000000-0005-0000-0000-000008020000}"/>
    <cellStyle name="Normal 39" xfId="521" xr:uid="{00000000-0005-0000-0000-000009020000}"/>
    <cellStyle name="Normal 4" xfId="522" xr:uid="{00000000-0005-0000-0000-00000A020000}"/>
    <cellStyle name="Normal 4 2" xfId="523" xr:uid="{00000000-0005-0000-0000-00000B020000}"/>
    <cellStyle name="Normal 4 2 2" xfId="524" xr:uid="{00000000-0005-0000-0000-00000C020000}"/>
    <cellStyle name="Normal 4 2 2 2" xfId="525" xr:uid="{00000000-0005-0000-0000-00000D020000}"/>
    <cellStyle name="Normal 4 2 2 3" xfId="526" xr:uid="{00000000-0005-0000-0000-00000E020000}"/>
    <cellStyle name="Normal 4 2 2 4" xfId="527" xr:uid="{00000000-0005-0000-0000-00000F020000}"/>
    <cellStyle name="Normal 4 2 2 5" xfId="528" xr:uid="{00000000-0005-0000-0000-000010020000}"/>
    <cellStyle name="Normal 4 2 2_BS" xfId="529" xr:uid="{00000000-0005-0000-0000-000011020000}"/>
    <cellStyle name="Normal 4 2 3" xfId="530" xr:uid="{00000000-0005-0000-0000-000012020000}"/>
    <cellStyle name="Normal 4 2 4" xfId="531" xr:uid="{00000000-0005-0000-0000-000013020000}"/>
    <cellStyle name="Normal 4 2 5" xfId="532" xr:uid="{00000000-0005-0000-0000-000014020000}"/>
    <cellStyle name="Normal 4 2 6" xfId="533" xr:uid="{00000000-0005-0000-0000-000015020000}"/>
    <cellStyle name="Normal 4 2_BS" xfId="534" xr:uid="{00000000-0005-0000-0000-000016020000}"/>
    <cellStyle name="Normal 4 3" xfId="535" xr:uid="{00000000-0005-0000-0000-000017020000}"/>
    <cellStyle name="Normal 4 4" xfId="536" xr:uid="{00000000-0005-0000-0000-000018020000}"/>
    <cellStyle name="Normal 40" xfId="537" xr:uid="{00000000-0005-0000-0000-000019020000}"/>
    <cellStyle name="Normal 40 2" xfId="538" xr:uid="{00000000-0005-0000-0000-00001A020000}"/>
    <cellStyle name="Normal 40 2 2" xfId="539" xr:uid="{00000000-0005-0000-0000-00001B020000}"/>
    <cellStyle name="Normal 40 2 3" xfId="540" xr:uid="{00000000-0005-0000-0000-00001C020000}"/>
    <cellStyle name="Normal 40 2 4" xfId="541" xr:uid="{00000000-0005-0000-0000-00001D020000}"/>
    <cellStyle name="Normal 40 2_BS" xfId="542" xr:uid="{00000000-0005-0000-0000-00001E020000}"/>
    <cellStyle name="Normal 40 3" xfId="543" xr:uid="{00000000-0005-0000-0000-00001F020000}"/>
    <cellStyle name="Normal 40 4" xfId="544" xr:uid="{00000000-0005-0000-0000-000020020000}"/>
    <cellStyle name="Normal 40 5" xfId="545" xr:uid="{00000000-0005-0000-0000-000021020000}"/>
    <cellStyle name="Normal 40 6" xfId="546" xr:uid="{00000000-0005-0000-0000-000022020000}"/>
    <cellStyle name="Normal 40_BS" xfId="547" xr:uid="{00000000-0005-0000-0000-000023020000}"/>
    <cellStyle name="Normal 41" xfId="548" xr:uid="{00000000-0005-0000-0000-000024020000}"/>
    <cellStyle name="Normal 41 2" xfId="549" xr:uid="{00000000-0005-0000-0000-000025020000}"/>
    <cellStyle name="Normal 41 2 2" xfId="550" xr:uid="{00000000-0005-0000-0000-000026020000}"/>
    <cellStyle name="Normal 41 2 3" xfId="551" xr:uid="{00000000-0005-0000-0000-000027020000}"/>
    <cellStyle name="Normal 41 2 4" xfId="552" xr:uid="{00000000-0005-0000-0000-000028020000}"/>
    <cellStyle name="Normal 41 2_BS" xfId="553" xr:uid="{00000000-0005-0000-0000-000029020000}"/>
    <cellStyle name="Normal 41 3" xfId="554" xr:uid="{00000000-0005-0000-0000-00002A020000}"/>
    <cellStyle name="Normal 41 4" xfId="555" xr:uid="{00000000-0005-0000-0000-00002B020000}"/>
    <cellStyle name="Normal 41 5" xfId="556" xr:uid="{00000000-0005-0000-0000-00002C020000}"/>
    <cellStyle name="Normal 41 6" xfId="557" xr:uid="{00000000-0005-0000-0000-00002D020000}"/>
    <cellStyle name="Normal 41_BS" xfId="558" xr:uid="{00000000-0005-0000-0000-00002E020000}"/>
    <cellStyle name="Normal 42" xfId="559" xr:uid="{00000000-0005-0000-0000-00002F020000}"/>
    <cellStyle name="Normal 42 2" xfId="560" xr:uid="{00000000-0005-0000-0000-000030020000}"/>
    <cellStyle name="Normal 42 2 2" xfId="561" xr:uid="{00000000-0005-0000-0000-000031020000}"/>
    <cellStyle name="Normal 42 2 3" xfId="562" xr:uid="{00000000-0005-0000-0000-000032020000}"/>
    <cellStyle name="Normal 42 2 4" xfId="563" xr:uid="{00000000-0005-0000-0000-000033020000}"/>
    <cellStyle name="Normal 42 2_BS" xfId="564" xr:uid="{00000000-0005-0000-0000-000034020000}"/>
    <cellStyle name="Normal 42 3" xfId="565" xr:uid="{00000000-0005-0000-0000-000035020000}"/>
    <cellStyle name="Normal 42 4" xfId="566" xr:uid="{00000000-0005-0000-0000-000036020000}"/>
    <cellStyle name="Normal 42 5" xfId="567" xr:uid="{00000000-0005-0000-0000-000037020000}"/>
    <cellStyle name="Normal 42 6" xfId="568" xr:uid="{00000000-0005-0000-0000-000038020000}"/>
    <cellStyle name="Normal 42_BS" xfId="569" xr:uid="{00000000-0005-0000-0000-000039020000}"/>
    <cellStyle name="Normal 43" xfId="570" xr:uid="{00000000-0005-0000-0000-00003A020000}"/>
    <cellStyle name="Normal 43 2" xfId="571" xr:uid="{00000000-0005-0000-0000-00003B020000}"/>
    <cellStyle name="Normal 43 2 2" xfId="572" xr:uid="{00000000-0005-0000-0000-00003C020000}"/>
    <cellStyle name="Normal 43 2 3" xfId="573" xr:uid="{00000000-0005-0000-0000-00003D020000}"/>
    <cellStyle name="Normal 43 2 4" xfId="574" xr:uid="{00000000-0005-0000-0000-00003E020000}"/>
    <cellStyle name="Normal 43 2_BS" xfId="575" xr:uid="{00000000-0005-0000-0000-00003F020000}"/>
    <cellStyle name="Normal 43 3" xfId="576" xr:uid="{00000000-0005-0000-0000-000040020000}"/>
    <cellStyle name="Normal 43 4" xfId="577" xr:uid="{00000000-0005-0000-0000-000041020000}"/>
    <cellStyle name="Normal 43 5" xfId="578" xr:uid="{00000000-0005-0000-0000-000042020000}"/>
    <cellStyle name="Normal 43 6" xfId="579" xr:uid="{00000000-0005-0000-0000-000043020000}"/>
    <cellStyle name="Normal 43_BS" xfId="580" xr:uid="{00000000-0005-0000-0000-000044020000}"/>
    <cellStyle name="Normal 44" xfId="581" xr:uid="{00000000-0005-0000-0000-000045020000}"/>
    <cellStyle name="Normal 44 2" xfId="582" xr:uid="{00000000-0005-0000-0000-000046020000}"/>
    <cellStyle name="Normal 44 2 2" xfId="583" xr:uid="{00000000-0005-0000-0000-000047020000}"/>
    <cellStyle name="Normal 44 2 3" xfId="584" xr:uid="{00000000-0005-0000-0000-000048020000}"/>
    <cellStyle name="Normal 44 2 4" xfId="585" xr:uid="{00000000-0005-0000-0000-000049020000}"/>
    <cellStyle name="Normal 44 2_BS" xfId="586" xr:uid="{00000000-0005-0000-0000-00004A020000}"/>
    <cellStyle name="Normal 44 3" xfId="587" xr:uid="{00000000-0005-0000-0000-00004B020000}"/>
    <cellStyle name="Normal 44 4" xfId="588" xr:uid="{00000000-0005-0000-0000-00004C020000}"/>
    <cellStyle name="Normal 44 5" xfId="589" xr:uid="{00000000-0005-0000-0000-00004D020000}"/>
    <cellStyle name="Normal 44 6" xfId="590" xr:uid="{00000000-0005-0000-0000-00004E020000}"/>
    <cellStyle name="Normal 44_BS" xfId="591" xr:uid="{00000000-0005-0000-0000-00004F020000}"/>
    <cellStyle name="Normal 45" xfId="592" xr:uid="{00000000-0005-0000-0000-000050020000}"/>
    <cellStyle name="Normal 45 2" xfId="593" xr:uid="{00000000-0005-0000-0000-000051020000}"/>
    <cellStyle name="Normal 45 2 2" xfId="594" xr:uid="{00000000-0005-0000-0000-000052020000}"/>
    <cellStyle name="Normal 45 2 3" xfId="595" xr:uid="{00000000-0005-0000-0000-000053020000}"/>
    <cellStyle name="Normal 45 2 4" xfId="596" xr:uid="{00000000-0005-0000-0000-000054020000}"/>
    <cellStyle name="Normal 45 2_BS" xfId="597" xr:uid="{00000000-0005-0000-0000-000055020000}"/>
    <cellStyle name="Normal 45 3" xfId="598" xr:uid="{00000000-0005-0000-0000-000056020000}"/>
    <cellStyle name="Normal 45 4" xfId="599" xr:uid="{00000000-0005-0000-0000-000057020000}"/>
    <cellStyle name="Normal 45 5" xfId="600" xr:uid="{00000000-0005-0000-0000-000058020000}"/>
    <cellStyle name="Normal 45 6" xfId="601" xr:uid="{00000000-0005-0000-0000-000059020000}"/>
    <cellStyle name="Normal 45_BS" xfId="602" xr:uid="{00000000-0005-0000-0000-00005A020000}"/>
    <cellStyle name="Normal 46" xfId="603" xr:uid="{00000000-0005-0000-0000-00005B020000}"/>
    <cellStyle name="Normal 46 2" xfId="604" xr:uid="{00000000-0005-0000-0000-00005C020000}"/>
    <cellStyle name="Normal 46 3" xfId="605" xr:uid="{00000000-0005-0000-0000-00005D020000}"/>
    <cellStyle name="Normal 47" xfId="606" xr:uid="{00000000-0005-0000-0000-00005E020000}"/>
    <cellStyle name="Normal 48" xfId="607" xr:uid="{00000000-0005-0000-0000-00005F020000}"/>
    <cellStyle name="Normal 49" xfId="608" xr:uid="{00000000-0005-0000-0000-000060020000}"/>
    <cellStyle name="Normal 5" xfId="609" xr:uid="{00000000-0005-0000-0000-000061020000}"/>
    <cellStyle name="Normal 5 2" xfId="610" xr:uid="{00000000-0005-0000-0000-000062020000}"/>
    <cellStyle name="Normal 5 3" xfId="611" xr:uid="{00000000-0005-0000-0000-000063020000}"/>
    <cellStyle name="Normal 5 3 2" xfId="612" xr:uid="{00000000-0005-0000-0000-000064020000}"/>
    <cellStyle name="Normal 5 3 3" xfId="613" xr:uid="{00000000-0005-0000-0000-000065020000}"/>
    <cellStyle name="Normal 5 3 4" xfId="614" xr:uid="{00000000-0005-0000-0000-000066020000}"/>
    <cellStyle name="Normal 5 3 5" xfId="615" xr:uid="{00000000-0005-0000-0000-000067020000}"/>
    <cellStyle name="Normal 5 3_BS" xfId="616" xr:uid="{00000000-0005-0000-0000-000068020000}"/>
    <cellStyle name="Normal 5 4" xfId="617" xr:uid="{00000000-0005-0000-0000-000069020000}"/>
    <cellStyle name="Normal 5 5" xfId="618" xr:uid="{00000000-0005-0000-0000-00006A020000}"/>
    <cellStyle name="Normal 5_BS" xfId="619" xr:uid="{00000000-0005-0000-0000-00006B020000}"/>
    <cellStyle name="Normal 50" xfId="620" xr:uid="{00000000-0005-0000-0000-00006C020000}"/>
    <cellStyle name="Normal 6" xfId="621" xr:uid="{00000000-0005-0000-0000-00006D020000}"/>
    <cellStyle name="Normal 6 2" xfId="622" xr:uid="{00000000-0005-0000-0000-00006E020000}"/>
    <cellStyle name="Normal 6 3" xfId="623" xr:uid="{00000000-0005-0000-0000-00006F020000}"/>
    <cellStyle name="Normal 6_BS" xfId="624" xr:uid="{00000000-0005-0000-0000-000070020000}"/>
    <cellStyle name="Normal 7" xfId="625" xr:uid="{00000000-0005-0000-0000-000071020000}"/>
    <cellStyle name="Normal 7 2" xfId="626" xr:uid="{00000000-0005-0000-0000-000072020000}"/>
    <cellStyle name="Normal 7 3" xfId="627" xr:uid="{00000000-0005-0000-0000-000073020000}"/>
    <cellStyle name="Normal 7 3 2" xfId="628" xr:uid="{00000000-0005-0000-0000-000074020000}"/>
    <cellStyle name="Normal 7 3_BS" xfId="629" xr:uid="{00000000-0005-0000-0000-000075020000}"/>
    <cellStyle name="Normal 8" xfId="630" xr:uid="{00000000-0005-0000-0000-000076020000}"/>
    <cellStyle name="Normal 8 2" xfId="631" xr:uid="{00000000-0005-0000-0000-000077020000}"/>
    <cellStyle name="Normal 8 3" xfId="632" xr:uid="{00000000-0005-0000-0000-000078020000}"/>
    <cellStyle name="Normal 8 3 2" xfId="633" xr:uid="{00000000-0005-0000-0000-000079020000}"/>
    <cellStyle name="Normal 8 4" xfId="634" xr:uid="{00000000-0005-0000-0000-00007A020000}"/>
    <cellStyle name="Normal 8 4 2" xfId="635" xr:uid="{00000000-0005-0000-0000-00007B020000}"/>
    <cellStyle name="Normal 8 4 3" xfId="636" xr:uid="{00000000-0005-0000-0000-00007C020000}"/>
    <cellStyle name="Normal 8 4 4" xfId="637" xr:uid="{00000000-0005-0000-0000-00007D020000}"/>
    <cellStyle name="Normal 8 4_BS" xfId="638" xr:uid="{00000000-0005-0000-0000-00007E020000}"/>
    <cellStyle name="Normal 8 5" xfId="639" xr:uid="{00000000-0005-0000-0000-00007F020000}"/>
    <cellStyle name="Normal 8 6" xfId="640" xr:uid="{00000000-0005-0000-0000-000080020000}"/>
    <cellStyle name="Normal 8 7" xfId="641" xr:uid="{00000000-0005-0000-0000-000081020000}"/>
    <cellStyle name="Normal 8 8" xfId="642" xr:uid="{00000000-0005-0000-0000-000082020000}"/>
    <cellStyle name="Normal 8_BS" xfId="643" xr:uid="{00000000-0005-0000-0000-000083020000}"/>
    <cellStyle name="Normal 9" xfId="644" xr:uid="{00000000-0005-0000-0000-000084020000}"/>
    <cellStyle name="Normal 9 2" xfId="645" xr:uid="{00000000-0005-0000-0000-000085020000}"/>
    <cellStyle name="Normal 9 2 2" xfId="646" xr:uid="{00000000-0005-0000-0000-000086020000}"/>
    <cellStyle name="Normal 9 2 3" xfId="647" xr:uid="{00000000-0005-0000-0000-000087020000}"/>
    <cellStyle name="Normal 9 2 4" xfId="648" xr:uid="{00000000-0005-0000-0000-000088020000}"/>
    <cellStyle name="Normal 9 2 5" xfId="649" xr:uid="{00000000-0005-0000-0000-000089020000}"/>
    <cellStyle name="Normal 9 2_BS" xfId="650" xr:uid="{00000000-0005-0000-0000-00008A020000}"/>
    <cellStyle name="Normal 9 3" xfId="651" xr:uid="{00000000-0005-0000-0000-00008B020000}"/>
    <cellStyle name="Normal 9 4" xfId="652" xr:uid="{00000000-0005-0000-0000-00008C020000}"/>
    <cellStyle name="Normal 9 5" xfId="653" xr:uid="{00000000-0005-0000-0000-00008D020000}"/>
    <cellStyle name="Normal 9_BS" xfId="654" xr:uid="{00000000-0005-0000-0000-00008E020000}"/>
    <cellStyle name="Note 2" xfId="655" xr:uid="{00000000-0005-0000-0000-00008F020000}"/>
    <cellStyle name="Note 3" xfId="656" xr:uid="{00000000-0005-0000-0000-000090020000}"/>
    <cellStyle name="Note 4" xfId="657" xr:uid="{00000000-0005-0000-0000-000091020000}"/>
    <cellStyle name="Output 2" xfId="658" xr:uid="{00000000-0005-0000-0000-000092020000}"/>
    <cellStyle name="Output 2 2" xfId="659" xr:uid="{00000000-0005-0000-0000-000093020000}"/>
    <cellStyle name="Output 3" xfId="660" xr:uid="{00000000-0005-0000-0000-000094020000}"/>
    <cellStyle name="Percent" xfId="661" builtinId="5"/>
    <cellStyle name="Percent (0)" xfId="662" xr:uid="{00000000-0005-0000-0000-000096020000}"/>
    <cellStyle name="Percent [2]" xfId="663" xr:uid="{00000000-0005-0000-0000-000097020000}"/>
    <cellStyle name="Percent 10" xfId="664" xr:uid="{00000000-0005-0000-0000-000098020000}"/>
    <cellStyle name="Percent 11" xfId="665" xr:uid="{00000000-0005-0000-0000-000099020000}"/>
    <cellStyle name="Percent 12" xfId="666" xr:uid="{00000000-0005-0000-0000-00009A020000}"/>
    <cellStyle name="Percent 13" xfId="667" xr:uid="{00000000-0005-0000-0000-00009B020000}"/>
    <cellStyle name="Percent 14" xfId="668" xr:uid="{00000000-0005-0000-0000-00009C020000}"/>
    <cellStyle name="Percent 15" xfId="669" xr:uid="{00000000-0005-0000-0000-00009D020000}"/>
    <cellStyle name="Percent 16" xfId="670" xr:uid="{00000000-0005-0000-0000-00009E020000}"/>
    <cellStyle name="Percent 17" xfId="671" xr:uid="{00000000-0005-0000-0000-00009F020000}"/>
    <cellStyle name="Percent 18" xfId="672" xr:uid="{00000000-0005-0000-0000-0000A0020000}"/>
    <cellStyle name="Percent 19" xfId="673" xr:uid="{00000000-0005-0000-0000-0000A1020000}"/>
    <cellStyle name="Percent 2" xfId="674" xr:uid="{00000000-0005-0000-0000-0000A2020000}"/>
    <cellStyle name="Percent 2 2" xfId="675" xr:uid="{00000000-0005-0000-0000-0000A3020000}"/>
    <cellStyle name="Percent 2 2 2" xfId="676" xr:uid="{00000000-0005-0000-0000-0000A4020000}"/>
    <cellStyle name="Percent 2 2 2 2" xfId="677" xr:uid="{00000000-0005-0000-0000-0000A5020000}"/>
    <cellStyle name="Percent 2 3" xfId="678" xr:uid="{00000000-0005-0000-0000-0000A6020000}"/>
    <cellStyle name="Percent 2 4" xfId="679" xr:uid="{00000000-0005-0000-0000-0000A7020000}"/>
    <cellStyle name="Percent 20" xfId="680" xr:uid="{00000000-0005-0000-0000-0000A8020000}"/>
    <cellStyle name="Percent 21" xfId="681" xr:uid="{00000000-0005-0000-0000-0000A9020000}"/>
    <cellStyle name="Percent 22" xfId="682" xr:uid="{00000000-0005-0000-0000-0000AA020000}"/>
    <cellStyle name="Percent 23" xfId="683" xr:uid="{00000000-0005-0000-0000-0000AB020000}"/>
    <cellStyle name="Percent 24" xfId="684" xr:uid="{00000000-0005-0000-0000-0000AC020000}"/>
    <cellStyle name="Percent 25" xfId="685" xr:uid="{00000000-0005-0000-0000-0000AD020000}"/>
    <cellStyle name="Percent 26" xfId="686" xr:uid="{00000000-0005-0000-0000-0000AE020000}"/>
    <cellStyle name="Percent 27" xfId="687" xr:uid="{00000000-0005-0000-0000-0000AF020000}"/>
    <cellStyle name="Percent 28" xfId="688" xr:uid="{00000000-0005-0000-0000-0000B0020000}"/>
    <cellStyle name="Percent 29" xfId="689" xr:uid="{00000000-0005-0000-0000-0000B1020000}"/>
    <cellStyle name="Percent 3" xfId="690" xr:uid="{00000000-0005-0000-0000-0000B2020000}"/>
    <cellStyle name="Percent 3 2" xfId="691" xr:uid="{00000000-0005-0000-0000-0000B3020000}"/>
    <cellStyle name="Percent 3 3" xfId="692" xr:uid="{00000000-0005-0000-0000-0000B4020000}"/>
    <cellStyle name="Percent 3 3 2" xfId="693" xr:uid="{00000000-0005-0000-0000-0000B5020000}"/>
    <cellStyle name="Percent 3 4" xfId="694" xr:uid="{00000000-0005-0000-0000-0000B6020000}"/>
    <cellStyle name="Percent 3 5" xfId="695" xr:uid="{00000000-0005-0000-0000-0000B7020000}"/>
    <cellStyle name="Percent 30" xfId="696" xr:uid="{00000000-0005-0000-0000-0000B8020000}"/>
    <cellStyle name="Percent 31" xfId="697" xr:uid="{00000000-0005-0000-0000-0000B9020000}"/>
    <cellStyle name="Percent 32" xfId="698" xr:uid="{00000000-0005-0000-0000-0000BA020000}"/>
    <cellStyle name="Percent 33" xfId="699" xr:uid="{00000000-0005-0000-0000-0000BB020000}"/>
    <cellStyle name="Percent 34" xfId="700" xr:uid="{00000000-0005-0000-0000-0000BC020000}"/>
    <cellStyle name="Percent 35" xfId="701" xr:uid="{00000000-0005-0000-0000-0000BD020000}"/>
    <cellStyle name="Percent 36" xfId="702" xr:uid="{00000000-0005-0000-0000-0000BE020000}"/>
    <cellStyle name="Percent 37" xfId="703" xr:uid="{00000000-0005-0000-0000-0000BF020000}"/>
    <cellStyle name="Percent 38" xfId="704" xr:uid="{00000000-0005-0000-0000-0000C0020000}"/>
    <cellStyle name="Percent 39" xfId="705" xr:uid="{00000000-0005-0000-0000-0000C1020000}"/>
    <cellStyle name="Percent 4" xfId="706" xr:uid="{00000000-0005-0000-0000-0000C2020000}"/>
    <cellStyle name="Percent 4 2" xfId="707" xr:uid="{00000000-0005-0000-0000-0000C3020000}"/>
    <cellStyle name="Percent 40" xfId="708" xr:uid="{00000000-0005-0000-0000-0000C4020000}"/>
    <cellStyle name="Percent 41" xfId="709" xr:uid="{00000000-0005-0000-0000-0000C5020000}"/>
    <cellStyle name="Percent 42" xfId="710" xr:uid="{00000000-0005-0000-0000-0000C6020000}"/>
    <cellStyle name="Percent 43" xfId="711" xr:uid="{00000000-0005-0000-0000-0000C7020000}"/>
    <cellStyle name="Percent 44" xfId="712" xr:uid="{00000000-0005-0000-0000-0000C8020000}"/>
    <cellStyle name="Percent 45" xfId="713" xr:uid="{00000000-0005-0000-0000-0000C9020000}"/>
    <cellStyle name="Percent 46" xfId="714" xr:uid="{00000000-0005-0000-0000-0000CA020000}"/>
    <cellStyle name="Percent 47" xfId="715" xr:uid="{00000000-0005-0000-0000-0000CB020000}"/>
    <cellStyle name="Percent 48" xfId="716" xr:uid="{00000000-0005-0000-0000-0000CC020000}"/>
    <cellStyle name="Percent 49" xfId="717" xr:uid="{00000000-0005-0000-0000-0000CD020000}"/>
    <cellStyle name="Percent 5" xfId="718" xr:uid="{00000000-0005-0000-0000-0000CE020000}"/>
    <cellStyle name="Percent 5 2" xfId="719" xr:uid="{00000000-0005-0000-0000-0000CF020000}"/>
    <cellStyle name="Percent 50" xfId="720" xr:uid="{00000000-0005-0000-0000-0000D0020000}"/>
    <cellStyle name="Percent 51" xfId="721" xr:uid="{00000000-0005-0000-0000-0000D1020000}"/>
    <cellStyle name="Percent 52" xfId="722" xr:uid="{00000000-0005-0000-0000-0000D2020000}"/>
    <cellStyle name="Percent 53" xfId="723" xr:uid="{00000000-0005-0000-0000-0000D3020000}"/>
    <cellStyle name="Percent 54" xfId="724" xr:uid="{00000000-0005-0000-0000-0000D4020000}"/>
    <cellStyle name="Percent 55" xfId="725" xr:uid="{00000000-0005-0000-0000-0000D5020000}"/>
    <cellStyle name="Percent 56" xfId="726" xr:uid="{00000000-0005-0000-0000-0000D6020000}"/>
    <cellStyle name="Percent 6" xfId="727" xr:uid="{00000000-0005-0000-0000-0000D7020000}"/>
    <cellStyle name="Percent 6 2" xfId="728" xr:uid="{00000000-0005-0000-0000-0000D8020000}"/>
    <cellStyle name="Percent 7" xfId="729" xr:uid="{00000000-0005-0000-0000-0000D9020000}"/>
    <cellStyle name="Percent 7 2" xfId="730" xr:uid="{00000000-0005-0000-0000-0000DA020000}"/>
    <cellStyle name="Percent 8" xfId="731" xr:uid="{00000000-0005-0000-0000-0000DB020000}"/>
    <cellStyle name="Percent 8 2" xfId="732" xr:uid="{00000000-0005-0000-0000-0000DC020000}"/>
    <cellStyle name="Percent 8 3" xfId="733" xr:uid="{00000000-0005-0000-0000-0000DD020000}"/>
    <cellStyle name="Percent 8 4" xfId="734" xr:uid="{00000000-0005-0000-0000-0000DE020000}"/>
    <cellStyle name="Percent 8 5" xfId="735" xr:uid="{00000000-0005-0000-0000-0000DF020000}"/>
    <cellStyle name="Percent 9" xfId="736" xr:uid="{00000000-0005-0000-0000-0000E0020000}"/>
    <cellStyle name="Percent 9 2" xfId="737" xr:uid="{00000000-0005-0000-0000-0000E1020000}"/>
    <cellStyle name="Percent 9 3" xfId="738" xr:uid="{00000000-0005-0000-0000-0000E2020000}"/>
    <cellStyle name="Percent 9 4" xfId="739" xr:uid="{00000000-0005-0000-0000-0000E3020000}"/>
    <cellStyle name="Percent 9 5" xfId="740" xr:uid="{00000000-0005-0000-0000-0000E4020000}"/>
    <cellStyle name="Quantity" xfId="741" xr:uid="{00000000-0005-0000-0000-0000E5020000}"/>
    <cellStyle name="Style 1" xfId="742" xr:uid="{00000000-0005-0000-0000-0000E6020000}"/>
    <cellStyle name="Table" xfId="743" xr:uid="{00000000-0005-0000-0000-0000E7020000}"/>
    <cellStyle name="Table 2" xfId="744" xr:uid="{00000000-0005-0000-0000-0000E8020000}"/>
    <cellStyle name="Tickmark" xfId="745" xr:uid="{00000000-0005-0000-0000-0000E9020000}"/>
    <cellStyle name="Times New Roman" xfId="746" xr:uid="{00000000-0005-0000-0000-0000EA020000}"/>
    <cellStyle name="Title 2" xfId="747" xr:uid="{00000000-0005-0000-0000-0000EB020000}"/>
    <cellStyle name="Title 2 2" xfId="748" xr:uid="{00000000-0005-0000-0000-0000EC020000}"/>
    <cellStyle name="Title 3" xfId="749" xr:uid="{00000000-0005-0000-0000-0000ED020000}"/>
    <cellStyle name="Total 2" xfId="750" xr:uid="{00000000-0005-0000-0000-0000EE020000}"/>
    <cellStyle name="Total 2 2" xfId="751" xr:uid="{00000000-0005-0000-0000-0000EF020000}"/>
    <cellStyle name="Total 3" xfId="752" xr:uid="{00000000-0005-0000-0000-0000F0020000}"/>
    <cellStyle name="Total 4" xfId="753" xr:uid="{00000000-0005-0000-0000-0000F1020000}"/>
    <cellStyle name="Tusental_A-listan (fixad)" xfId="754" xr:uid="{00000000-0005-0000-0000-0000F2020000}"/>
    <cellStyle name="Valuta_NPV" xfId="755" xr:uid="{00000000-0005-0000-0000-0000F3020000}"/>
    <cellStyle name="Warning Text 2" xfId="756" xr:uid="{00000000-0005-0000-0000-0000F4020000}"/>
    <cellStyle name="Warning Text 2 2" xfId="757" xr:uid="{00000000-0005-0000-0000-0000F5020000}"/>
    <cellStyle name="Warning Text 3" xfId="758" xr:uid="{00000000-0005-0000-0000-0000F6020000}"/>
    <cellStyle name="WHead - Style2" xfId="759" xr:uid="{00000000-0005-0000-0000-0000F7020000}"/>
    <cellStyle name="WHead - Style2 2" xfId="760" xr:uid="{00000000-0005-0000-0000-0000F8020000}"/>
    <cellStyle name="เครื่องหมายจุลภาค [0]_PERSONAL" xfId="761" xr:uid="{00000000-0005-0000-0000-0000F9020000}"/>
    <cellStyle name="เครื่องหมายจุลภาค_03-2000" xfId="762" xr:uid="{00000000-0005-0000-0000-0000FA020000}"/>
    <cellStyle name="เครื่องหมายสกุลเงิน [0]_PERSONAL" xfId="763" xr:uid="{00000000-0005-0000-0000-0000FB020000}"/>
    <cellStyle name="เครื่องหมายสกุลเงิน_PERSONAL" xfId="764" xr:uid="{00000000-0005-0000-0000-0000FC020000}"/>
    <cellStyle name="เชื่อมโยงหลายมิติ" xfId="765" xr:uid="{00000000-0005-0000-0000-0000FD020000}"/>
    <cellStyle name="เชื่อมโยงหลายมิติ 2" xfId="766" xr:uid="{00000000-0005-0000-0000-0000FE020000}"/>
    <cellStyle name="เชื่อมโยงหลายมิติ 3" xfId="767" xr:uid="{00000000-0005-0000-0000-0000FF020000}"/>
    <cellStyle name="ณfน๔_NTCณ๘ป๙ (2)" xfId="768" xr:uid="{00000000-0005-0000-0000-000000030000}"/>
    <cellStyle name="ตามการเชื่อมโยงหลายมิติ" xfId="769" xr:uid="{00000000-0005-0000-0000-000001030000}"/>
    <cellStyle name="ตามการเชื่อมโยงหลายมิติ 2" xfId="770" xr:uid="{00000000-0005-0000-0000-000002030000}"/>
    <cellStyle name="ตามการเชื่อมโยงหลายมิติ 3" xfId="771" xr:uid="{00000000-0005-0000-0000-000003030000}"/>
    <cellStyle name="น้บะภฒ_95" xfId="772" xr:uid="{00000000-0005-0000-0000-000004030000}"/>
    <cellStyle name="ปกติ_03-2000" xfId="773" xr:uid="{00000000-0005-0000-0000-000005030000}"/>
    <cellStyle name="ฤธถ [0]_95" xfId="774" xr:uid="{00000000-0005-0000-0000-000006030000}"/>
    <cellStyle name="ฤธถ_95" xfId="775" xr:uid="{00000000-0005-0000-0000-000007030000}"/>
    <cellStyle name="ล_x000b_ศญ_ฝลฐๆฟตม๖วฅ" xfId="776" xr:uid="{00000000-0005-0000-0000-000008030000}"/>
    <cellStyle name="ล๋ศญ [0]_95" xfId="777" xr:uid="{00000000-0005-0000-0000-000009030000}"/>
    <cellStyle name="ล๋ศญ_95" xfId="778" xr:uid="{00000000-0005-0000-0000-00000A030000}"/>
    <cellStyle name="วฅมุ_4ฟ๙ฝวภ๛" xfId="779" xr:uid="{00000000-0005-0000-0000-00000B03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sheetMetadata" Target="metadata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349898</xdr:colOff>
      <xdr:row>90</xdr:row>
      <xdr:rowOff>91223</xdr:rowOff>
    </xdr:from>
    <xdr:to>
      <xdr:col>9</xdr:col>
      <xdr:colOff>0</xdr:colOff>
      <xdr:row>91</xdr:row>
      <xdr:rowOff>204023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58D1189-5464-4A4E-A4B3-6271E626FF1F}"/>
            </a:ext>
          </a:extLst>
        </xdr:cNvPr>
        <xdr:cNvSpPr txBox="1">
          <a:spLocks noChangeArrowheads="1"/>
        </xdr:cNvSpPr>
      </xdr:nvSpPr>
      <xdr:spPr bwMode="auto">
        <a:xfrm>
          <a:off x="349898" y="26119873"/>
          <a:ext cx="8416586" cy="430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0</xdr:colOff>
      <xdr:row>136</xdr:row>
      <xdr:rowOff>23584</xdr:rowOff>
    </xdr:from>
    <xdr:to>
      <xdr:col>8</xdr:col>
      <xdr:colOff>670284</xdr:colOff>
      <xdr:row>137</xdr:row>
      <xdr:rowOff>181958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76402D2-283A-4D86-A0D0-3D65117A7655}"/>
            </a:ext>
          </a:extLst>
        </xdr:cNvPr>
        <xdr:cNvSpPr txBox="1">
          <a:spLocks noChangeArrowheads="1"/>
        </xdr:cNvSpPr>
      </xdr:nvSpPr>
      <xdr:spPr bwMode="auto">
        <a:xfrm>
          <a:off x="0" y="43654434"/>
          <a:ext cx="9763484" cy="4631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44450</xdr:colOff>
      <xdr:row>43</xdr:row>
      <xdr:rowOff>76966</xdr:rowOff>
    </xdr:from>
    <xdr:to>
      <xdr:col>8</xdr:col>
      <xdr:colOff>731284</xdr:colOff>
      <xdr:row>44</xdr:row>
      <xdr:rowOff>119787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80B3C7C3-0AD5-47F0-89E7-ECBC18751496}"/>
            </a:ext>
          </a:extLst>
        </xdr:cNvPr>
        <xdr:cNvSpPr txBox="1">
          <a:spLocks noChangeArrowheads="1"/>
        </xdr:cNvSpPr>
      </xdr:nvSpPr>
      <xdr:spPr bwMode="auto">
        <a:xfrm>
          <a:off x="44450" y="13532616"/>
          <a:ext cx="9780034" cy="3476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BS97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lients\C\Charn%20Issara%20Development\Working%20Paper\2004\CID%20Q3'04\data\Cost\tot_332\cost\revised\data\tot_332\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vipa.tejatanalert\Desktop\Admin\Working%20Paper%20Template%202012\K_Property,%20plant%20and%20equipment_workboo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545\aws\Documents%20and%20Settings\bkkkg\My%20Documents\S&amp;S\LPO\Total%20BV%20Fixed%20Asset%20for%20Y2003_New%20Depre%2046-ne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545\aws\Documents%20and%20Settings\bkske\Desktop\FA%20Register-latest-Receive%2029.4.05\Regist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vipa.tejatanalert\Desktop\Admin\Working%20Paper%20Template%202012\Q_Loans_workbook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lients\C\Charn%20Issara%20Development\Working%20Paper\2004\CID%20Q3'04\Documents%20and%20Settings\bkcwh\Desktop\Inventory%20&amp;%20Provi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otal by Brand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สรุปรวม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BALANCE_SHEET_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BALANCE_SHEET_1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Fcsthist"/>
      <sheetName val="DEP12"/>
      <sheetName val="BALANCE_SHEET_2"/>
      <sheetName val="SEA"/>
      <sheetName val="DPLA"/>
      <sheetName val="Accure"/>
      <sheetName val="Actual-Monthly"/>
      <sheetName val="Actual-ＹＴＤ"/>
      <sheetName val="Budget-Monthly"/>
      <sheetName val="Budget-YTD"/>
      <sheetName val="10-1 Media"/>
      <sheetName val="10-cut"/>
      <sheetName val="ADJ - RATE"/>
      <sheetName val="Exp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"/>
      <sheetName val="page1"/>
      <sheetName val="Ratio"/>
      <sheetName val="SH-C"/>
      <sheetName val="SH-F"/>
      <sheetName val="SH-A"/>
      <sheetName val="Prft&amp;Loss"/>
      <sheetName val="FIN TB_SI"/>
      <sheetName val="payment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Listing"/>
      <sheetName val="ADJ _ RATE"/>
      <sheetName val="สรุปรวม"/>
      <sheetName val="total"/>
      <sheetName val="รายงานผลการดำเนินงาน"/>
      <sheetName val="capex04"/>
      <sheetName val="ยอดkill1005"/>
      <sheetName val="InputPO_Del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PO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BUILD95"/>
      <sheetName val="page1"/>
      <sheetName val=""/>
      <sheetName val="Ratio"/>
      <sheetName val="SH-C"/>
      <sheetName val="SH-F"/>
      <sheetName val="SH-A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>
        <row r="12">
          <cell r="C12" t="str">
            <v xml:space="preserve">1-111-10       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L to 20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">
          <cell r="C1" t="str">
            <v>รหัสบัญชี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C1">
            <v>5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K001 - Lead example"/>
      <sheetName val="K002 - Nature of account"/>
      <sheetName val="K100-Reconcile with GL Example"/>
      <sheetName val="K200-additions "/>
      <sheetName val="K201-Physical observation"/>
      <sheetName val="K210 - disposals"/>
      <sheetName val="K300-Leases and repair Example"/>
      <sheetName val="K310-Leases and repair Exam"/>
      <sheetName val="K400-Depreciation Example"/>
      <sheetName val="K500-Impairment Example"/>
      <sheetName val="K600-Inspect land tittle deed"/>
      <sheetName val="K610-Inspect car registration"/>
      <sheetName val="K700-Review Insurance"/>
      <sheetName val="K800 - Estimate useful lif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Trial balance"/>
      <sheetName val="Select"/>
      <sheetName val="Table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วันที่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Parameter"/>
      <sheetName val="Menu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">
          <cell r="A1" t="str">
            <v>วันที่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2">
          <cell r="K2">
            <v>40000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2">
          <cell r="K2" t="str">
            <v>January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2">
          <cell r="K2" t="str">
            <v>January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Drop List"/>
      <sheetName val="Master"/>
      <sheetName val="oresreqsum"/>
      <sheetName val="เขตการค้าย่อย"/>
      <sheetName val="sheetNO"/>
      <sheetName val="TB SAP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4.CL"/>
      <sheetName val="Energy consumption"/>
      <sheetName val="SH-E"/>
      <sheetName val="SH-C"/>
      <sheetName val="TABLE 6B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ops tb"/>
      <sheetName val="TB12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&amp;S (2)"/>
      <sheetName val="BOWLING"/>
      <sheetName val="EPR"/>
      <sheetName val="LPO"/>
      <sheetName val="BKP"/>
      <sheetName val="BKE"/>
      <sheetName val="NWW"/>
      <sheetName val="MUSIC"/>
      <sheetName val="SF"/>
      <sheetName val="S&amp;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WLING"/>
      <sheetName val="EPR"/>
      <sheetName val="LPO"/>
      <sheetName val="BKE"/>
      <sheetName val="NWW"/>
      <sheetName val="MUSIC"/>
      <sheetName val="SF"/>
      <sheetName val="S&amp;S"/>
      <sheetName val="BKP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เงินกู้ MGC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4.CL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Jan_Dec02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Q001 Lead"/>
      <sheetName val="Q002 Nature of account"/>
      <sheetName val="Q100 Debt, Int exp, compliance"/>
      <sheetName val="Q110 Sum of loan agreements"/>
      <sheetName val="Q120 Verification of debts"/>
      <sheetName val="Q121 Bank 1"/>
      <sheetName val="Q122 Bank 2"/>
      <sheetName val="Q130 Compliance with covenants"/>
      <sheetName val="Q130 Non-compliance (waiver)"/>
      <sheetName val="Q130 Non-compliance"/>
      <sheetName val="Q140 Int exp"/>
      <sheetName val="Q200 New agreement"/>
      <sheetName val="Q300 Collaterals"/>
      <sheetName val="Q400 Lease, rent contracts"/>
      <sheetName val="Q410 Contract#1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SE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5D0FA-833C-4D1F-9349-D9CB056302F9}">
  <sheetPr>
    <tabColor rgb="FF00B050"/>
  </sheetPr>
  <dimension ref="A1:J139"/>
  <sheetViews>
    <sheetView topLeftCell="A133" zoomScale="90" zoomScaleNormal="90" zoomScaleSheetLayoutView="100" workbookViewId="0">
      <selection activeCell="A131" sqref="A131:XFD131"/>
    </sheetView>
  </sheetViews>
  <sheetFormatPr defaultColWidth="12.85546875" defaultRowHeight="23.25"/>
  <cols>
    <col min="1" max="1" width="74.140625" style="50" customWidth="1"/>
    <col min="2" max="2" width="8.85546875" style="22" customWidth="1"/>
    <col min="3" max="3" width="10.5703125" style="22" customWidth="1"/>
    <col min="4" max="4" width="2.140625" style="22" customWidth="1"/>
    <col min="5" max="5" width="10.5703125" style="22" customWidth="1"/>
    <col min="6" max="6" width="2" style="22" customWidth="1"/>
    <col min="7" max="7" width="10.5703125" style="103" customWidth="1"/>
    <col min="8" max="8" width="1.85546875" style="22" customWidth="1"/>
    <col min="9" max="9" width="10.5703125" style="22" customWidth="1"/>
    <col min="10" max="10" width="0.42578125" style="22" customWidth="1"/>
    <col min="11" max="253" width="12.85546875" style="22"/>
    <col min="254" max="254" width="59.140625" style="22" bestFit="1" customWidth="1"/>
    <col min="255" max="255" width="9.85546875" style="22" bestFit="1" customWidth="1"/>
    <col min="256" max="256" width="1.140625" style="22" customWidth="1"/>
    <col min="257" max="257" width="13.85546875" style="22" customWidth="1"/>
    <col min="258" max="258" width="1" style="22" customWidth="1"/>
    <col min="259" max="259" width="13.85546875" style="22" customWidth="1"/>
    <col min="260" max="260" width="1" style="22" customWidth="1"/>
    <col min="261" max="261" width="13.85546875" style="22" customWidth="1"/>
    <col min="262" max="262" width="1" style="22" customWidth="1"/>
    <col min="263" max="263" width="13.85546875" style="22" customWidth="1"/>
    <col min="264" max="264" width="1.140625" style="22" customWidth="1"/>
    <col min="265" max="509" width="12.85546875" style="22"/>
    <col min="510" max="510" width="59.140625" style="22" bestFit="1" customWidth="1"/>
    <col min="511" max="511" width="9.85546875" style="22" bestFit="1" customWidth="1"/>
    <col min="512" max="512" width="1.140625" style="22" customWidth="1"/>
    <col min="513" max="513" width="13.85546875" style="22" customWidth="1"/>
    <col min="514" max="514" width="1" style="22" customWidth="1"/>
    <col min="515" max="515" width="13.85546875" style="22" customWidth="1"/>
    <col min="516" max="516" width="1" style="22" customWidth="1"/>
    <col min="517" max="517" width="13.85546875" style="22" customWidth="1"/>
    <col min="518" max="518" width="1" style="22" customWidth="1"/>
    <col min="519" max="519" width="13.85546875" style="22" customWidth="1"/>
    <col min="520" max="520" width="1.140625" style="22" customWidth="1"/>
    <col min="521" max="765" width="12.85546875" style="22"/>
    <col min="766" max="766" width="59.140625" style="22" bestFit="1" customWidth="1"/>
    <col min="767" max="767" width="9.85546875" style="22" bestFit="1" customWidth="1"/>
    <col min="768" max="768" width="1.140625" style="22" customWidth="1"/>
    <col min="769" max="769" width="13.85546875" style="22" customWidth="1"/>
    <col min="770" max="770" width="1" style="22" customWidth="1"/>
    <col min="771" max="771" width="13.85546875" style="22" customWidth="1"/>
    <col min="772" max="772" width="1" style="22" customWidth="1"/>
    <col min="773" max="773" width="13.85546875" style="22" customWidth="1"/>
    <col min="774" max="774" width="1" style="22" customWidth="1"/>
    <col min="775" max="775" width="13.85546875" style="22" customWidth="1"/>
    <col min="776" max="776" width="1.140625" style="22" customWidth="1"/>
    <col min="777" max="1021" width="12.85546875" style="22"/>
    <col min="1022" max="1022" width="59.140625" style="22" bestFit="1" customWidth="1"/>
    <col min="1023" max="1023" width="9.85546875" style="22" bestFit="1" customWidth="1"/>
    <col min="1024" max="1024" width="1.140625" style="22" customWidth="1"/>
    <col min="1025" max="1025" width="13.85546875" style="22" customWidth="1"/>
    <col min="1026" max="1026" width="1" style="22" customWidth="1"/>
    <col min="1027" max="1027" width="13.85546875" style="22" customWidth="1"/>
    <col min="1028" max="1028" width="1" style="22" customWidth="1"/>
    <col min="1029" max="1029" width="13.85546875" style="22" customWidth="1"/>
    <col min="1030" max="1030" width="1" style="22" customWidth="1"/>
    <col min="1031" max="1031" width="13.85546875" style="22" customWidth="1"/>
    <col min="1032" max="1032" width="1.140625" style="22" customWidth="1"/>
    <col min="1033" max="1277" width="12.85546875" style="22"/>
    <col min="1278" max="1278" width="59.140625" style="22" bestFit="1" customWidth="1"/>
    <col min="1279" max="1279" width="9.85546875" style="22" bestFit="1" customWidth="1"/>
    <col min="1280" max="1280" width="1.140625" style="22" customWidth="1"/>
    <col min="1281" max="1281" width="13.85546875" style="22" customWidth="1"/>
    <col min="1282" max="1282" width="1" style="22" customWidth="1"/>
    <col min="1283" max="1283" width="13.85546875" style="22" customWidth="1"/>
    <col min="1284" max="1284" width="1" style="22" customWidth="1"/>
    <col min="1285" max="1285" width="13.85546875" style="22" customWidth="1"/>
    <col min="1286" max="1286" width="1" style="22" customWidth="1"/>
    <col min="1287" max="1287" width="13.85546875" style="22" customWidth="1"/>
    <col min="1288" max="1288" width="1.140625" style="22" customWidth="1"/>
    <col min="1289" max="1533" width="12.85546875" style="22"/>
    <col min="1534" max="1534" width="59.140625" style="22" bestFit="1" customWidth="1"/>
    <col min="1535" max="1535" width="9.85546875" style="22" bestFit="1" customWidth="1"/>
    <col min="1536" max="1536" width="1.140625" style="22" customWidth="1"/>
    <col min="1537" max="1537" width="13.85546875" style="22" customWidth="1"/>
    <col min="1538" max="1538" width="1" style="22" customWidth="1"/>
    <col min="1539" max="1539" width="13.85546875" style="22" customWidth="1"/>
    <col min="1540" max="1540" width="1" style="22" customWidth="1"/>
    <col min="1541" max="1541" width="13.85546875" style="22" customWidth="1"/>
    <col min="1542" max="1542" width="1" style="22" customWidth="1"/>
    <col min="1543" max="1543" width="13.85546875" style="22" customWidth="1"/>
    <col min="1544" max="1544" width="1.140625" style="22" customWidth="1"/>
    <col min="1545" max="1789" width="12.85546875" style="22"/>
    <col min="1790" max="1790" width="59.140625" style="22" bestFit="1" customWidth="1"/>
    <col min="1791" max="1791" width="9.85546875" style="22" bestFit="1" customWidth="1"/>
    <col min="1792" max="1792" width="1.140625" style="22" customWidth="1"/>
    <col min="1793" max="1793" width="13.85546875" style="22" customWidth="1"/>
    <col min="1794" max="1794" width="1" style="22" customWidth="1"/>
    <col min="1795" max="1795" width="13.85546875" style="22" customWidth="1"/>
    <col min="1796" max="1796" width="1" style="22" customWidth="1"/>
    <col min="1797" max="1797" width="13.85546875" style="22" customWidth="1"/>
    <col min="1798" max="1798" width="1" style="22" customWidth="1"/>
    <col min="1799" max="1799" width="13.85546875" style="22" customWidth="1"/>
    <col min="1800" max="1800" width="1.140625" style="22" customWidth="1"/>
    <col min="1801" max="2045" width="12.85546875" style="22"/>
    <col min="2046" max="2046" width="59.140625" style="22" bestFit="1" customWidth="1"/>
    <col min="2047" max="2047" width="9.85546875" style="22" bestFit="1" customWidth="1"/>
    <col min="2048" max="2048" width="1.140625" style="22" customWidth="1"/>
    <col min="2049" max="2049" width="13.85546875" style="22" customWidth="1"/>
    <col min="2050" max="2050" width="1" style="22" customWidth="1"/>
    <col min="2051" max="2051" width="13.85546875" style="22" customWidth="1"/>
    <col min="2052" max="2052" width="1" style="22" customWidth="1"/>
    <col min="2053" max="2053" width="13.85546875" style="22" customWidth="1"/>
    <col min="2054" max="2054" width="1" style="22" customWidth="1"/>
    <col min="2055" max="2055" width="13.85546875" style="22" customWidth="1"/>
    <col min="2056" max="2056" width="1.140625" style="22" customWidth="1"/>
    <col min="2057" max="2301" width="12.85546875" style="22"/>
    <col min="2302" max="2302" width="59.140625" style="22" bestFit="1" customWidth="1"/>
    <col min="2303" max="2303" width="9.85546875" style="22" bestFit="1" customWidth="1"/>
    <col min="2304" max="2304" width="1.140625" style="22" customWidth="1"/>
    <col min="2305" max="2305" width="13.85546875" style="22" customWidth="1"/>
    <col min="2306" max="2306" width="1" style="22" customWidth="1"/>
    <col min="2307" max="2307" width="13.85546875" style="22" customWidth="1"/>
    <col min="2308" max="2308" width="1" style="22" customWidth="1"/>
    <col min="2309" max="2309" width="13.85546875" style="22" customWidth="1"/>
    <col min="2310" max="2310" width="1" style="22" customWidth="1"/>
    <col min="2311" max="2311" width="13.85546875" style="22" customWidth="1"/>
    <col min="2312" max="2312" width="1.140625" style="22" customWidth="1"/>
    <col min="2313" max="2557" width="12.85546875" style="22"/>
    <col min="2558" max="2558" width="59.140625" style="22" bestFit="1" customWidth="1"/>
    <col min="2559" max="2559" width="9.85546875" style="22" bestFit="1" customWidth="1"/>
    <col min="2560" max="2560" width="1.140625" style="22" customWidth="1"/>
    <col min="2561" max="2561" width="13.85546875" style="22" customWidth="1"/>
    <col min="2562" max="2562" width="1" style="22" customWidth="1"/>
    <col min="2563" max="2563" width="13.85546875" style="22" customWidth="1"/>
    <col min="2564" max="2564" width="1" style="22" customWidth="1"/>
    <col min="2565" max="2565" width="13.85546875" style="22" customWidth="1"/>
    <col min="2566" max="2566" width="1" style="22" customWidth="1"/>
    <col min="2567" max="2567" width="13.85546875" style="22" customWidth="1"/>
    <col min="2568" max="2568" width="1.140625" style="22" customWidth="1"/>
    <col min="2569" max="2813" width="12.85546875" style="22"/>
    <col min="2814" max="2814" width="59.140625" style="22" bestFit="1" customWidth="1"/>
    <col min="2815" max="2815" width="9.85546875" style="22" bestFit="1" customWidth="1"/>
    <col min="2816" max="2816" width="1.140625" style="22" customWidth="1"/>
    <col min="2817" max="2817" width="13.85546875" style="22" customWidth="1"/>
    <col min="2818" max="2818" width="1" style="22" customWidth="1"/>
    <col min="2819" max="2819" width="13.85546875" style="22" customWidth="1"/>
    <col min="2820" max="2820" width="1" style="22" customWidth="1"/>
    <col min="2821" max="2821" width="13.85546875" style="22" customWidth="1"/>
    <col min="2822" max="2822" width="1" style="22" customWidth="1"/>
    <col min="2823" max="2823" width="13.85546875" style="22" customWidth="1"/>
    <col min="2824" max="2824" width="1.140625" style="22" customWidth="1"/>
    <col min="2825" max="3069" width="12.85546875" style="22"/>
    <col min="3070" max="3070" width="59.140625" style="22" bestFit="1" customWidth="1"/>
    <col min="3071" max="3071" width="9.85546875" style="22" bestFit="1" customWidth="1"/>
    <col min="3072" max="3072" width="1.140625" style="22" customWidth="1"/>
    <col min="3073" max="3073" width="13.85546875" style="22" customWidth="1"/>
    <col min="3074" max="3074" width="1" style="22" customWidth="1"/>
    <col min="3075" max="3075" width="13.85546875" style="22" customWidth="1"/>
    <col min="3076" max="3076" width="1" style="22" customWidth="1"/>
    <col min="3077" max="3077" width="13.85546875" style="22" customWidth="1"/>
    <col min="3078" max="3078" width="1" style="22" customWidth="1"/>
    <col min="3079" max="3079" width="13.85546875" style="22" customWidth="1"/>
    <col min="3080" max="3080" width="1.140625" style="22" customWidth="1"/>
    <col min="3081" max="3325" width="12.85546875" style="22"/>
    <col min="3326" max="3326" width="59.140625" style="22" bestFit="1" customWidth="1"/>
    <col min="3327" max="3327" width="9.85546875" style="22" bestFit="1" customWidth="1"/>
    <col min="3328" max="3328" width="1.140625" style="22" customWidth="1"/>
    <col min="3329" max="3329" width="13.85546875" style="22" customWidth="1"/>
    <col min="3330" max="3330" width="1" style="22" customWidth="1"/>
    <col min="3331" max="3331" width="13.85546875" style="22" customWidth="1"/>
    <col min="3332" max="3332" width="1" style="22" customWidth="1"/>
    <col min="3333" max="3333" width="13.85546875" style="22" customWidth="1"/>
    <col min="3334" max="3334" width="1" style="22" customWidth="1"/>
    <col min="3335" max="3335" width="13.85546875" style="22" customWidth="1"/>
    <col min="3336" max="3336" width="1.140625" style="22" customWidth="1"/>
    <col min="3337" max="3581" width="12.85546875" style="22"/>
    <col min="3582" max="3582" width="59.140625" style="22" bestFit="1" customWidth="1"/>
    <col min="3583" max="3583" width="9.85546875" style="22" bestFit="1" customWidth="1"/>
    <col min="3584" max="3584" width="1.140625" style="22" customWidth="1"/>
    <col min="3585" max="3585" width="13.85546875" style="22" customWidth="1"/>
    <col min="3586" max="3586" width="1" style="22" customWidth="1"/>
    <col min="3587" max="3587" width="13.85546875" style="22" customWidth="1"/>
    <col min="3588" max="3588" width="1" style="22" customWidth="1"/>
    <col min="3589" max="3589" width="13.85546875" style="22" customWidth="1"/>
    <col min="3590" max="3590" width="1" style="22" customWidth="1"/>
    <col min="3591" max="3591" width="13.85546875" style="22" customWidth="1"/>
    <col min="3592" max="3592" width="1.140625" style="22" customWidth="1"/>
    <col min="3593" max="3837" width="12.85546875" style="22"/>
    <col min="3838" max="3838" width="59.140625" style="22" bestFit="1" customWidth="1"/>
    <col min="3839" max="3839" width="9.85546875" style="22" bestFit="1" customWidth="1"/>
    <col min="3840" max="3840" width="1.140625" style="22" customWidth="1"/>
    <col min="3841" max="3841" width="13.85546875" style="22" customWidth="1"/>
    <col min="3842" max="3842" width="1" style="22" customWidth="1"/>
    <col min="3843" max="3843" width="13.85546875" style="22" customWidth="1"/>
    <col min="3844" max="3844" width="1" style="22" customWidth="1"/>
    <col min="3845" max="3845" width="13.85546875" style="22" customWidth="1"/>
    <col min="3846" max="3846" width="1" style="22" customWidth="1"/>
    <col min="3847" max="3847" width="13.85546875" style="22" customWidth="1"/>
    <col min="3848" max="3848" width="1.140625" style="22" customWidth="1"/>
    <col min="3849" max="4093" width="12.85546875" style="22"/>
    <col min="4094" max="4094" width="59.140625" style="22" bestFit="1" customWidth="1"/>
    <col min="4095" max="4095" width="9.85546875" style="22" bestFit="1" customWidth="1"/>
    <col min="4096" max="4096" width="1.140625" style="22" customWidth="1"/>
    <col min="4097" max="4097" width="13.85546875" style="22" customWidth="1"/>
    <col min="4098" max="4098" width="1" style="22" customWidth="1"/>
    <col min="4099" max="4099" width="13.85546875" style="22" customWidth="1"/>
    <col min="4100" max="4100" width="1" style="22" customWidth="1"/>
    <col min="4101" max="4101" width="13.85546875" style="22" customWidth="1"/>
    <col min="4102" max="4102" width="1" style="22" customWidth="1"/>
    <col min="4103" max="4103" width="13.85546875" style="22" customWidth="1"/>
    <col min="4104" max="4104" width="1.140625" style="22" customWidth="1"/>
    <col min="4105" max="4349" width="12.85546875" style="22"/>
    <col min="4350" max="4350" width="59.140625" style="22" bestFit="1" customWidth="1"/>
    <col min="4351" max="4351" width="9.85546875" style="22" bestFit="1" customWidth="1"/>
    <col min="4352" max="4352" width="1.140625" style="22" customWidth="1"/>
    <col min="4353" max="4353" width="13.85546875" style="22" customWidth="1"/>
    <col min="4354" max="4354" width="1" style="22" customWidth="1"/>
    <col min="4355" max="4355" width="13.85546875" style="22" customWidth="1"/>
    <col min="4356" max="4356" width="1" style="22" customWidth="1"/>
    <col min="4357" max="4357" width="13.85546875" style="22" customWidth="1"/>
    <col min="4358" max="4358" width="1" style="22" customWidth="1"/>
    <col min="4359" max="4359" width="13.85546875" style="22" customWidth="1"/>
    <col min="4360" max="4360" width="1.140625" style="22" customWidth="1"/>
    <col min="4361" max="4605" width="12.85546875" style="22"/>
    <col min="4606" max="4606" width="59.140625" style="22" bestFit="1" customWidth="1"/>
    <col min="4607" max="4607" width="9.85546875" style="22" bestFit="1" customWidth="1"/>
    <col min="4608" max="4608" width="1.140625" style="22" customWidth="1"/>
    <col min="4609" max="4609" width="13.85546875" style="22" customWidth="1"/>
    <col min="4610" max="4610" width="1" style="22" customWidth="1"/>
    <col min="4611" max="4611" width="13.85546875" style="22" customWidth="1"/>
    <col min="4612" max="4612" width="1" style="22" customWidth="1"/>
    <col min="4613" max="4613" width="13.85546875" style="22" customWidth="1"/>
    <col min="4614" max="4614" width="1" style="22" customWidth="1"/>
    <col min="4615" max="4615" width="13.85546875" style="22" customWidth="1"/>
    <col min="4616" max="4616" width="1.140625" style="22" customWidth="1"/>
    <col min="4617" max="4861" width="12.85546875" style="22"/>
    <col min="4862" max="4862" width="59.140625" style="22" bestFit="1" customWidth="1"/>
    <col min="4863" max="4863" width="9.85546875" style="22" bestFit="1" customWidth="1"/>
    <col min="4864" max="4864" width="1.140625" style="22" customWidth="1"/>
    <col min="4865" max="4865" width="13.85546875" style="22" customWidth="1"/>
    <col min="4866" max="4866" width="1" style="22" customWidth="1"/>
    <col min="4867" max="4867" width="13.85546875" style="22" customWidth="1"/>
    <col min="4868" max="4868" width="1" style="22" customWidth="1"/>
    <col min="4869" max="4869" width="13.85546875" style="22" customWidth="1"/>
    <col min="4870" max="4870" width="1" style="22" customWidth="1"/>
    <col min="4871" max="4871" width="13.85546875" style="22" customWidth="1"/>
    <col min="4872" max="4872" width="1.140625" style="22" customWidth="1"/>
    <col min="4873" max="5117" width="12.85546875" style="22"/>
    <col min="5118" max="5118" width="59.140625" style="22" bestFit="1" customWidth="1"/>
    <col min="5119" max="5119" width="9.85546875" style="22" bestFit="1" customWidth="1"/>
    <col min="5120" max="5120" width="1.140625" style="22" customWidth="1"/>
    <col min="5121" max="5121" width="13.85546875" style="22" customWidth="1"/>
    <col min="5122" max="5122" width="1" style="22" customWidth="1"/>
    <col min="5123" max="5123" width="13.85546875" style="22" customWidth="1"/>
    <col min="5124" max="5124" width="1" style="22" customWidth="1"/>
    <col min="5125" max="5125" width="13.85546875" style="22" customWidth="1"/>
    <col min="5126" max="5126" width="1" style="22" customWidth="1"/>
    <col min="5127" max="5127" width="13.85546875" style="22" customWidth="1"/>
    <col min="5128" max="5128" width="1.140625" style="22" customWidth="1"/>
    <col min="5129" max="5373" width="12.85546875" style="22"/>
    <col min="5374" max="5374" width="59.140625" style="22" bestFit="1" customWidth="1"/>
    <col min="5375" max="5375" width="9.85546875" style="22" bestFit="1" customWidth="1"/>
    <col min="5376" max="5376" width="1.140625" style="22" customWidth="1"/>
    <col min="5377" max="5377" width="13.85546875" style="22" customWidth="1"/>
    <col min="5378" max="5378" width="1" style="22" customWidth="1"/>
    <col min="5379" max="5379" width="13.85546875" style="22" customWidth="1"/>
    <col min="5380" max="5380" width="1" style="22" customWidth="1"/>
    <col min="5381" max="5381" width="13.85546875" style="22" customWidth="1"/>
    <col min="5382" max="5382" width="1" style="22" customWidth="1"/>
    <col min="5383" max="5383" width="13.85546875" style="22" customWidth="1"/>
    <col min="5384" max="5384" width="1.140625" style="22" customWidth="1"/>
    <col min="5385" max="5629" width="12.85546875" style="22"/>
    <col min="5630" max="5630" width="59.140625" style="22" bestFit="1" customWidth="1"/>
    <col min="5631" max="5631" width="9.85546875" style="22" bestFit="1" customWidth="1"/>
    <col min="5632" max="5632" width="1.140625" style="22" customWidth="1"/>
    <col min="5633" max="5633" width="13.85546875" style="22" customWidth="1"/>
    <col min="5634" max="5634" width="1" style="22" customWidth="1"/>
    <col min="5635" max="5635" width="13.85546875" style="22" customWidth="1"/>
    <col min="5636" max="5636" width="1" style="22" customWidth="1"/>
    <col min="5637" max="5637" width="13.85546875" style="22" customWidth="1"/>
    <col min="5638" max="5638" width="1" style="22" customWidth="1"/>
    <col min="5639" max="5639" width="13.85546875" style="22" customWidth="1"/>
    <col min="5640" max="5640" width="1.140625" style="22" customWidth="1"/>
    <col min="5641" max="5885" width="12.85546875" style="22"/>
    <col min="5886" max="5886" width="59.140625" style="22" bestFit="1" customWidth="1"/>
    <col min="5887" max="5887" width="9.85546875" style="22" bestFit="1" customWidth="1"/>
    <col min="5888" max="5888" width="1.140625" style="22" customWidth="1"/>
    <col min="5889" max="5889" width="13.85546875" style="22" customWidth="1"/>
    <col min="5890" max="5890" width="1" style="22" customWidth="1"/>
    <col min="5891" max="5891" width="13.85546875" style="22" customWidth="1"/>
    <col min="5892" max="5892" width="1" style="22" customWidth="1"/>
    <col min="5893" max="5893" width="13.85546875" style="22" customWidth="1"/>
    <col min="5894" max="5894" width="1" style="22" customWidth="1"/>
    <col min="5895" max="5895" width="13.85546875" style="22" customWidth="1"/>
    <col min="5896" max="5896" width="1.140625" style="22" customWidth="1"/>
    <col min="5897" max="6141" width="12.85546875" style="22"/>
    <col min="6142" max="6142" width="59.140625" style="22" bestFit="1" customWidth="1"/>
    <col min="6143" max="6143" width="9.85546875" style="22" bestFit="1" customWidth="1"/>
    <col min="6144" max="6144" width="1.140625" style="22" customWidth="1"/>
    <col min="6145" max="6145" width="13.85546875" style="22" customWidth="1"/>
    <col min="6146" max="6146" width="1" style="22" customWidth="1"/>
    <col min="6147" max="6147" width="13.85546875" style="22" customWidth="1"/>
    <col min="6148" max="6148" width="1" style="22" customWidth="1"/>
    <col min="6149" max="6149" width="13.85546875" style="22" customWidth="1"/>
    <col min="6150" max="6150" width="1" style="22" customWidth="1"/>
    <col min="6151" max="6151" width="13.85546875" style="22" customWidth="1"/>
    <col min="6152" max="6152" width="1.140625" style="22" customWidth="1"/>
    <col min="6153" max="6397" width="12.85546875" style="22"/>
    <col min="6398" max="6398" width="59.140625" style="22" bestFit="1" customWidth="1"/>
    <col min="6399" max="6399" width="9.85546875" style="22" bestFit="1" customWidth="1"/>
    <col min="6400" max="6400" width="1.140625" style="22" customWidth="1"/>
    <col min="6401" max="6401" width="13.85546875" style="22" customWidth="1"/>
    <col min="6402" max="6402" width="1" style="22" customWidth="1"/>
    <col min="6403" max="6403" width="13.85546875" style="22" customWidth="1"/>
    <col min="6404" max="6404" width="1" style="22" customWidth="1"/>
    <col min="6405" max="6405" width="13.85546875" style="22" customWidth="1"/>
    <col min="6406" max="6406" width="1" style="22" customWidth="1"/>
    <col min="6407" max="6407" width="13.85546875" style="22" customWidth="1"/>
    <col min="6408" max="6408" width="1.140625" style="22" customWidth="1"/>
    <col min="6409" max="6653" width="12.85546875" style="22"/>
    <col min="6654" max="6654" width="59.140625" style="22" bestFit="1" customWidth="1"/>
    <col min="6655" max="6655" width="9.85546875" style="22" bestFit="1" customWidth="1"/>
    <col min="6656" max="6656" width="1.140625" style="22" customWidth="1"/>
    <col min="6657" max="6657" width="13.85546875" style="22" customWidth="1"/>
    <col min="6658" max="6658" width="1" style="22" customWidth="1"/>
    <col min="6659" max="6659" width="13.85546875" style="22" customWidth="1"/>
    <col min="6660" max="6660" width="1" style="22" customWidth="1"/>
    <col min="6661" max="6661" width="13.85546875" style="22" customWidth="1"/>
    <col min="6662" max="6662" width="1" style="22" customWidth="1"/>
    <col min="6663" max="6663" width="13.85546875" style="22" customWidth="1"/>
    <col min="6664" max="6664" width="1.140625" style="22" customWidth="1"/>
    <col min="6665" max="6909" width="12.85546875" style="22"/>
    <col min="6910" max="6910" width="59.140625" style="22" bestFit="1" customWidth="1"/>
    <col min="6911" max="6911" width="9.85546875" style="22" bestFit="1" customWidth="1"/>
    <col min="6912" max="6912" width="1.140625" style="22" customWidth="1"/>
    <col min="6913" max="6913" width="13.85546875" style="22" customWidth="1"/>
    <col min="6914" max="6914" width="1" style="22" customWidth="1"/>
    <col min="6915" max="6915" width="13.85546875" style="22" customWidth="1"/>
    <col min="6916" max="6916" width="1" style="22" customWidth="1"/>
    <col min="6917" max="6917" width="13.85546875" style="22" customWidth="1"/>
    <col min="6918" max="6918" width="1" style="22" customWidth="1"/>
    <col min="6919" max="6919" width="13.85546875" style="22" customWidth="1"/>
    <col min="6920" max="6920" width="1.140625" style="22" customWidth="1"/>
    <col min="6921" max="7165" width="12.85546875" style="22"/>
    <col min="7166" max="7166" width="59.140625" style="22" bestFit="1" customWidth="1"/>
    <col min="7167" max="7167" width="9.85546875" style="22" bestFit="1" customWidth="1"/>
    <col min="7168" max="7168" width="1.140625" style="22" customWidth="1"/>
    <col min="7169" max="7169" width="13.85546875" style="22" customWidth="1"/>
    <col min="7170" max="7170" width="1" style="22" customWidth="1"/>
    <col min="7171" max="7171" width="13.85546875" style="22" customWidth="1"/>
    <col min="7172" max="7172" width="1" style="22" customWidth="1"/>
    <col min="7173" max="7173" width="13.85546875" style="22" customWidth="1"/>
    <col min="7174" max="7174" width="1" style="22" customWidth="1"/>
    <col min="7175" max="7175" width="13.85546875" style="22" customWidth="1"/>
    <col min="7176" max="7176" width="1.140625" style="22" customWidth="1"/>
    <col min="7177" max="7421" width="12.85546875" style="22"/>
    <col min="7422" max="7422" width="59.140625" style="22" bestFit="1" customWidth="1"/>
    <col min="7423" max="7423" width="9.85546875" style="22" bestFit="1" customWidth="1"/>
    <col min="7424" max="7424" width="1.140625" style="22" customWidth="1"/>
    <col min="7425" max="7425" width="13.85546875" style="22" customWidth="1"/>
    <col min="7426" max="7426" width="1" style="22" customWidth="1"/>
    <col min="7427" max="7427" width="13.85546875" style="22" customWidth="1"/>
    <col min="7428" max="7428" width="1" style="22" customWidth="1"/>
    <col min="7429" max="7429" width="13.85546875" style="22" customWidth="1"/>
    <col min="7430" max="7430" width="1" style="22" customWidth="1"/>
    <col min="7431" max="7431" width="13.85546875" style="22" customWidth="1"/>
    <col min="7432" max="7432" width="1.140625" style="22" customWidth="1"/>
    <col min="7433" max="7677" width="12.85546875" style="22"/>
    <col min="7678" max="7678" width="59.140625" style="22" bestFit="1" customWidth="1"/>
    <col min="7679" max="7679" width="9.85546875" style="22" bestFit="1" customWidth="1"/>
    <col min="7680" max="7680" width="1.140625" style="22" customWidth="1"/>
    <col min="7681" max="7681" width="13.85546875" style="22" customWidth="1"/>
    <col min="7682" max="7682" width="1" style="22" customWidth="1"/>
    <col min="7683" max="7683" width="13.85546875" style="22" customWidth="1"/>
    <col min="7684" max="7684" width="1" style="22" customWidth="1"/>
    <col min="7685" max="7685" width="13.85546875" style="22" customWidth="1"/>
    <col min="7686" max="7686" width="1" style="22" customWidth="1"/>
    <col min="7687" max="7687" width="13.85546875" style="22" customWidth="1"/>
    <col min="7688" max="7688" width="1.140625" style="22" customWidth="1"/>
    <col min="7689" max="7933" width="12.85546875" style="22"/>
    <col min="7934" max="7934" width="59.140625" style="22" bestFit="1" customWidth="1"/>
    <col min="7935" max="7935" width="9.85546875" style="22" bestFit="1" customWidth="1"/>
    <col min="7936" max="7936" width="1.140625" style="22" customWidth="1"/>
    <col min="7937" max="7937" width="13.85546875" style="22" customWidth="1"/>
    <col min="7938" max="7938" width="1" style="22" customWidth="1"/>
    <col min="7939" max="7939" width="13.85546875" style="22" customWidth="1"/>
    <col min="7940" max="7940" width="1" style="22" customWidth="1"/>
    <col min="7941" max="7941" width="13.85546875" style="22" customWidth="1"/>
    <col min="7942" max="7942" width="1" style="22" customWidth="1"/>
    <col min="7943" max="7943" width="13.85546875" style="22" customWidth="1"/>
    <col min="7944" max="7944" width="1.140625" style="22" customWidth="1"/>
    <col min="7945" max="8189" width="12.85546875" style="22"/>
    <col min="8190" max="8190" width="59.140625" style="22" bestFit="1" customWidth="1"/>
    <col min="8191" max="8191" width="9.85546875" style="22" bestFit="1" customWidth="1"/>
    <col min="8192" max="8192" width="1.140625" style="22" customWidth="1"/>
    <col min="8193" max="8193" width="13.85546875" style="22" customWidth="1"/>
    <col min="8194" max="8194" width="1" style="22" customWidth="1"/>
    <col min="8195" max="8195" width="13.85546875" style="22" customWidth="1"/>
    <col min="8196" max="8196" width="1" style="22" customWidth="1"/>
    <col min="8197" max="8197" width="13.85546875" style="22" customWidth="1"/>
    <col min="8198" max="8198" width="1" style="22" customWidth="1"/>
    <col min="8199" max="8199" width="13.85546875" style="22" customWidth="1"/>
    <col min="8200" max="8200" width="1.140625" style="22" customWidth="1"/>
    <col min="8201" max="8445" width="12.85546875" style="22"/>
    <col min="8446" max="8446" width="59.140625" style="22" bestFit="1" customWidth="1"/>
    <col min="8447" max="8447" width="9.85546875" style="22" bestFit="1" customWidth="1"/>
    <col min="8448" max="8448" width="1.140625" style="22" customWidth="1"/>
    <col min="8449" max="8449" width="13.85546875" style="22" customWidth="1"/>
    <col min="8450" max="8450" width="1" style="22" customWidth="1"/>
    <col min="8451" max="8451" width="13.85546875" style="22" customWidth="1"/>
    <col min="8452" max="8452" width="1" style="22" customWidth="1"/>
    <col min="8453" max="8453" width="13.85546875" style="22" customWidth="1"/>
    <col min="8454" max="8454" width="1" style="22" customWidth="1"/>
    <col min="8455" max="8455" width="13.85546875" style="22" customWidth="1"/>
    <col min="8456" max="8456" width="1.140625" style="22" customWidth="1"/>
    <col min="8457" max="8701" width="12.85546875" style="22"/>
    <col min="8702" max="8702" width="59.140625" style="22" bestFit="1" customWidth="1"/>
    <col min="8703" max="8703" width="9.85546875" style="22" bestFit="1" customWidth="1"/>
    <col min="8704" max="8704" width="1.140625" style="22" customWidth="1"/>
    <col min="8705" max="8705" width="13.85546875" style="22" customWidth="1"/>
    <col min="8706" max="8706" width="1" style="22" customWidth="1"/>
    <col min="8707" max="8707" width="13.85546875" style="22" customWidth="1"/>
    <col min="8708" max="8708" width="1" style="22" customWidth="1"/>
    <col min="8709" max="8709" width="13.85546875" style="22" customWidth="1"/>
    <col min="8710" max="8710" width="1" style="22" customWidth="1"/>
    <col min="8711" max="8711" width="13.85546875" style="22" customWidth="1"/>
    <col min="8712" max="8712" width="1.140625" style="22" customWidth="1"/>
    <col min="8713" max="8957" width="12.85546875" style="22"/>
    <col min="8958" max="8958" width="59.140625" style="22" bestFit="1" customWidth="1"/>
    <col min="8959" max="8959" width="9.85546875" style="22" bestFit="1" customWidth="1"/>
    <col min="8960" max="8960" width="1.140625" style="22" customWidth="1"/>
    <col min="8961" max="8961" width="13.85546875" style="22" customWidth="1"/>
    <col min="8962" max="8962" width="1" style="22" customWidth="1"/>
    <col min="8963" max="8963" width="13.85546875" style="22" customWidth="1"/>
    <col min="8964" max="8964" width="1" style="22" customWidth="1"/>
    <col min="8965" max="8965" width="13.85546875" style="22" customWidth="1"/>
    <col min="8966" max="8966" width="1" style="22" customWidth="1"/>
    <col min="8967" max="8967" width="13.85546875" style="22" customWidth="1"/>
    <col min="8968" max="8968" width="1.140625" style="22" customWidth="1"/>
    <col min="8969" max="9213" width="12.85546875" style="22"/>
    <col min="9214" max="9214" width="59.140625" style="22" bestFit="1" customWidth="1"/>
    <col min="9215" max="9215" width="9.85546875" style="22" bestFit="1" customWidth="1"/>
    <col min="9216" max="9216" width="1.140625" style="22" customWidth="1"/>
    <col min="9217" max="9217" width="13.85546875" style="22" customWidth="1"/>
    <col min="9218" max="9218" width="1" style="22" customWidth="1"/>
    <col min="9219" max="9219" width="13.85546875" style="22" customWidth="1"/>
    <col min="9220" max="9220" width="1" style="22" customWidth="1"/>
    <col min="9221" max="9221" width="13.85546875" style="22" customWidth="1"/>
    <col min="9222" max="9222" width="1" style="22" customWidth="1"/>
    <col min="9223" max="9223" width="13.85546875" style="22" customWidth="1"/>
    <col min="9224" max="9224" width="1.140625" style="22" customWidth="1"/>
    <col min="9225" max="9469" width="12.85546875" style="22"/>
    <col min="9470" max="9470" width="59.140625" style="22" bestFit="1" customWidth="1"/>
    <col min="9471" max="9471" width="9.85546875" style="22" bestFit="1" customWidth="1"/>
    <col min="9472" max="9472" width="1.140625" style="22" customWidth="1"/>
    <col min="9473" max="9473" width="13.85546875" style="22" customWidth="1"/>
    <col min="9474" max="9474" width="1" style="22" customWidth="1"/>
    <col min="9475" max="9475" width="13.85546875" style="22" customWidth="1"/>
    <col min="9476" max="9476" width="1" style="22" customWidth="1"/>
    <col min="9477" max="9477" width="13.85546875" style="22" customWidth="1"/>
    <col min="9478" max="9478" width="1" style="22" customWidth="1"/>
    <col min="9479" max="9479" width="13.85546875" style="22" customWidth="1"/>
    <col min="9480" max="9480" width="1.140625" style="22" customWidth="1"/>
    <col min="9481" max="9725" width="12.85546875" style="22"/>
    <col min="9726" max="9726" width="59.140625" style="22" bestFit="1" customWidth="1"/>
    <col min="9727" max="9727" width="9.85546875" style="22" bestFit="1" customWidth="1"/>
    <col min="9728" max="9728" width="1.140625" style="22" customWidth="1"/>
    <col min="9729" max="9729" width="13.85546875" style="22" customWidth="1"/>
    <col min="9730" max="9730" width="1" style="22" customWidth="1"/>
    <col min="9731" max="9731" width="13.85546875" style="22" customWidth="1"/>
    <col min="9732" max="9732" width="1" style="22" customWidth="1"/>
    <col min="9733" max="9733" width="13.85546875" style="22" customWidth="1"/>
    <col min="9734" max="9734" width="1" style="22" customWidth="1"/>
    <col min="9735" max="9735" width="13.85546875" style="22" customWidth="1"/>
    <col min="9736" max="9736" width="1.140625" style="22" customWidth="1"/>
    <col min="9737" max="9981" width="12.85546875" style="22"/>
    <col min="9982" max="9982" width="59.140625" style="22" bestFit="1" customWidth="1"/>
    <col min="9983" max="9983" width="9.85546875" style="22" bestFit="1" customWidth="1"/>
    <col min="9984" max="9984" width="1.140625" style="22" customWidth="1"/>
    <col min="9985" max="9985" width="13.85546875" style="22" customWidth="1"/>
    <col min="9986" max="9986" width="1" style="22" customWidth="1"/>
    <col min="9987" max="9987" width="13.85546875" style="22" customWidth="1"/>
    <col min="9988" max="9988" width="1" style="22" customWidth="1"/>
    <col min="9989" max="9989" width="13.85546875" style="22" customWidth="1"/>
    <col min="9990" max="9990" width="1" style="22" customWidth="1"/>
    <col min="9991" max="9991" width="13.85546875" style="22" customWidth="1"/>
    <col min="9992" max="9992" width="1.140625" style="22" customWidth="1"/>
    <col min="9993" max="10237" width="12.85546875" style="22"/>
    <col min="10238" max="10238" width="59.140625" style="22" bestFit="1" customWidth="1"/>
    <col min="10239" max="10239" width="9.85546875" style="22" bestFit="1" customWidth="1"/>
    <col min="10240" max="10240" width="1.140625" style="22" customWidth="1"/>
    <col min="10241" max="10241" width="13.85546875" style="22" customWidth="1"/>
    <col min="10242" max="10242" width="1" style="22" customWidth="1"/>
    <col min="10243" max="10243" width="13.85546875" style="22" customWidth="1"/>
    <col min="10244" max="10244" width="1" style="22" customWidth="1"/>
    <col min="10245" max="10245" width="13.85546875" style="22" customWidth="1"/>
    <col min="10246" max="10246" width="1" style="22" customWidth="1"/>
    <col min="10247" max="10247" width="13.85546875" style="22" customWidth="1"/>
    <col min="10248" max="10248" width="1.140625" style="22" customWidth="1"/>
    <col min="10249" max="10493" width="12.85546875" style="22"/>
    <col min="10494" max="10494" width="59.140625" style="22" bestFit="1" customWidth="1"/>
    <col min="10495" max="10495" width="9.85546875" style="22" bestFit="1" customWidth="1"/>
    <col min="10496" max="10496" width="1.140625" style="22" customWidth="1"/>
    <col min="10497" max="10497" width="13.85546875" style="22" customWidth="1"/>
    <col min="10498" max="10498" width="1" style="22" customWidth="1"/>
    <col min="10499" max="10499" width="13.85546875" style="22" customWidth="1"/>
    <col min="10500" max="10500" width="1" style="22" customWidth="1"/>
    <col min="10501" max="10501" width="13.85546875" style="22" customWidth="1"/>
    <col min="10502" max="10502" width="1" style="22" customWidth="1"/>
    <col min="10503" max="10503" width="13.85546875" style="22" customWidth="1"/>
    <col min="10504" max="10504" width="1.140625" style="22" customWidth="1"/>
    <col min="10505" max="10749" width="12.85546875" style="22"/>
    <col min="10750" max="10750" width="59.140625" style="22" bestFit="1" customWidth="1"/>
    <col min="10751" max="10751" width="9.85546875" style="22" bestFit="1" customWidth="1"/>
    <col min="10752" max="10752" width="1.140625" style="22" customWidth="1"/>
    <col min="10753" max="10753" width="13.85546875" style="22" customWidth="1"/>
    <col min="10754" max="10754" width="1" style="22" customWidth="1"/>
    <col min="10755" max="10755" width="13.85546875" style="22" customWidth="1"/>
    <col min="10756" max="10756" width="1" style="22" customWidth="1"/>
    <col min="10757" max="10757" width="13.85546875" style="22" customWidth="1"/>
    <col min="10758" max="10758" width="1" style="22" customWidth="1"/>
    <col min="10759" max="10759" width="13.85546875" style="22" customWidth="1"/>
    <col min="10760" max="10760" width="1.140625" style="22" customWidth="1"/>
    <col min="10761" max="11005" width="12.85546875" style="22"/>
    <col min="11006" max="11006" width="59.140625" style="22" bestFit="1" customWidth="1"/>
    <col min="11007" max="11007" width="9.85546875" style="22" bestFit="1" customWidth="1"/>
    <col min="11008" max="11008" width="1.140625" style="22" customWidth="1"/>
    <col min="11009" max="11009" width="13.85546875" style="22" customWidth="1"/>
    <col min="11010" max="11010" width="1" style="22" customWidth="1"/>
    <col min="11011" max="11011" width="13.85546875" style="22" customWidth="1"/>
    <col min="11012" max="11012" width="1" style="22" customWidth="1"/>
    <col min="11013" max="11013" width="13.85546875" style="22" customWidth="1"/>
    <col min="11014" max="11014" width="1" style="22" customWidth="1"/>
    <col min="11015" max="11015" width="13.85546875" style="22" customWidth="1"/>
    <col min="11016" max="11016" width="1.140625" style="22" customWidth="1"/>
    <col min="11017" max="11261" width="12.85546875" style="22"/>
    <col min="11262" max="11262" width="59.140625" style="22" bestFit="1" customWidth="1"/>
    <col min="11263" max="11263" width="9.85546875" style="22" bestFit="1" customWidth="1"/>
    <col min="11264" max="11264" width="1.140625" style="22" customWidth="1"/>
    <col min="11265" max="11265" width="13.85546875" style="22" customWidth="1"/>
    <col min="11266" max="11266" width="1" style="22" customWidth="1"/>
    <col min="11267" max="11267" width="13.85546875" style="22" customWidth="1"/>
    <col min="11268" max="11268" width="1" style="22" customWidth="1"/>
    <col min="11269" max="11269" width="13.85546875" style="22" customWidth="1"/>
    <col min="11270" max="11270" width="1" style="22" customWidth="1"/>
    <col min="11271" max="11271" width="13.85546875" style="22" customWidth="1"/>
    <col min="11272" max="11272" width="1.140625" style="22" customWidth="1"/>
    <col min="11273" max="11517" width="12.85546875" style="22"/>
    <col min="11518" max="11518" width="59.140625" style="22" bestFit="1" customWidth="1"/>
    <col min="11519" max="11519" width="9.85546875" style="22" bestFit="1" customWidth="1"/>
    <col min="11520" max="11520" width="1.140625" style="22" customWidth="1"/>
    <col min="11521" max="11521" width="13.85546875" style="22" customWidth="1"/>
    <col min="11522" max="11522" width="1" style="22" customWidth="1"/>
    <col min="11523" max="11523" width="13.85546875" style="22" customWidth="1"/>
    <col min="11524" max="11524" width="1" style="22" customWidth="1"/>
    <col min="11525" max="11525" width="13.85546875" style="22" customWidth="1"/>
    <col min="11526" max="11526" width="1" style="22" customWidth="1"/>
    <col min="11527" max="11527" width="13.85546875" style="22" customWidth="1"/>
    <col min="11528" max="11528" width="1.140625" style="22" customWidth="1"/>
    <col min="11529" max="11773" width="12.85546875" style="22"/>
    <col min="11774" max="11774" width="59.140625" style="22" bestFit="1" customWidth="1"/>
    <col min="11775" max="11775" width="9.85546875" style="22" bestFit="1" customWidth="1"/>
    <col min="11776" max="11776" width="1.140625" style="22" customWidth="1"/>
    <col min="11777" max="11777" width="13.85546875" style="22" customWidth="1"/>
    <col min="11778" max="11778" width="1" style="22" customWidth="1"/>
    <col min="11779" max="11779" width="13.85546875" style="22" customWidth="1"/>
    <col min="11780" max="11780" width="1" style="22" customWidth="1"/>
    <col min="11781" max="11781" width="13.85546875" style="22" customWidth="1"/>
    <col min="11782" max="11782" width="1" style="22" customWidth="1"/>
    <col min="11783" max="11783" width="13.85546875" style="22" customWidth="1"/>
    <col min="11784" max="11784" width="1.140625" style="22" customWidth="1"/>
    <col min="11785" max="12029" width="12.85546875" style="22"/>
    <col min="12030" max="12030" width="59.140625" style="22" bestFit="1" customWidth="1"/>
    <col min="12031" max="12031" width="9.85546875" style="22" bestFit="1" customWidth="1"/>
    <col min="12032" max="12032" width="1.140625" style="22" customWidth="1"/>
    <col min="12033" max="12033" width="13.85546875" style="22" customWidth="1"/>
    <col min="12034" max="12034" width="1" style="22" customWidth="1"/>
    <col min="12035" max="12035" width="13.85546875" style="22" customWidth="1"/>
    <col min="12036" max="12036" width="1" style="22" customWidth="1"/>
    <col min="12037" max="12037" width="13.85546875" style="22" customWidth="1"/>
    <col min="12038" max="12038" width="1" style="22" customWidth="1"/>
    <col min="12039" max="12039" width="13.85546875" style="22" customWidth="1"/>
    <col min="12040" max="12040" width="1.140625" style="22" customWidth="1"/>
    <col min="12041" max="12285" width="12.85546875" style="22"/>
    <col min="12286" max="12286" width="59.140625" style="22" bestFit="1" customWidth="1"/>
    <col min="12287" max="12287" width="9.85546875" style="22" bestFit="1" customWidth="1"/>
    <col min="12288" max="12288" width="1.140625" style="22" customWidth="1"/>
    <col min="12289" max="12289" width="13.85546875" style="22" customWidth="1"/>
    <col min="12290" max="12290" width="1" style="22" customWidth="1"/>
    <col min="12291" max="12291" width="13.85546875" style="22" customWidth="1"/>
    <col min="12292" max="12292" width="1" style="22" customWidth="1"/>
    <col min="12293" max="12293" width="13.85546875" style="22" customWidth="1"/>
    <col min="12294" max="12294" width="1" style="22" customWidth="1"/>
    <col min="12295" max="12295" width="13.85546875" style="22" customWidth="1"/>
    <col min="12296" max="12296" width="1.140625" style="22" customWidth="1"/>
    <col min="12297" max="12541" width="12.85546875" style="22"/>
    <col min="12542" max="12542" width="59.140625" style="22" bestFit="1" customWidth="1"/>
    <col min="12543" max="12543" width="9.85546875" style="22" bestFit="1" customWidth="1"/>
    <col min="12544" max="12544" width="1.140625" style="22" customWidth="1"/>
    <col min="12545" max="12545" width="13.85546875" style="22" customWidth="1"/>
    <col min="12546" max="12546" width="1" style="22" customWidth="1"/>
    <col min="12547" max="12547" width="13.85546875" style="22" customWidth="1"/>
    <col min="12548" max="12548" width="1" style="22" customWidth="1"/>
    <col min="12549" max="12549" width="13.85546875" style="22" customWidth="1"/>
    <col min="12550" max="12550" width="1" style="22" customWidth="1"/>
    <col min="12551" max="12551" width="13.85546875" style="22" customWidth="1"/>
    <col min="12552" max="12552" width="1.140625" style="22" customWidth="1"/>
    <col min="12553" max="12797" width="12.85546875" style="22"/>
    <col min="12798" max="12798" width="59.140625" style="22" bestFit="1" customWidth="1"/>
    <col min="12799" max="12799" width="9.85546875" style="22" bestFit="1" customWidth="1"/>
    <col min="12800" max="12800" width="1.140625" style="22" customWidth="1"/>
    <col min="12801" max="12801" width="13.85546875" style="22" customWidth="1"/>
    <col min="12802" max="12802" width="1" style="22" customWidth="1"/>
    <col min="12803" max="12803" width="13.85546875" style="22" customWidth="1"/>
    <col min="12804" max="12804" width="1" style="22" customWidth="1"/>
    <col min="12805" max="12805" width="13.85546875" style="22" customWidth="1"/>
    <col min="12806" max="12806" width="1" style="22" customWidth="1"/>
    <col min="12807" max="12807" width="13.85546875" style="22" customWidth="1"/>
    <col min="12808" max="12808" width="1.140625" style="22" customWidth="1"/>
    <col min="12809" max="13053" width="12.85546875" style="22"/>
    <col min="13054" max="13054" width="59.140625" style="22" bestFit="1" customWidth="1"/>
    <col min="13055" max="13055" width="9.85546875" style="22" bestFit="1" customWidth="1"/>
    <col min="13056" max="13056" width="1.140625" style="22" customWidth="1"/>
    <col min="13057" max="13057" width="13.85546875" style="22" customWidth="1"/>
    <col min="13058" max="13058" width="1" style="22" customWidth="1"/>
    <col min="13059" max="13059" width="13.85546875" style="22" customWidth="1"/>
    <col min="13060" max="13060" width="1" style="22" customWidth="1"/>
    <col min="13061" max="13061" width="13.85546875" style="22" customWidth="1"/>
    <col min="13062" max="13062" width="1" style="22" customWidth="1"/>
    <col min="13063" max="13063" width="13.85546875" style="22" customWidth="1"/>
    <col min="13064" max="13064" width="1.140625" style="22" customWidth="1"/>
    <col min="13065" max="13309" width="12.85546875" style="22"/>
    <col min="13310" max="13310" width="59.140625" style="22" bestFit="1" customWidth="1"/>
    <col min="13311" max="13311" width="9.85546875" style="22" bestFit="1" customWidth="1"/>
    <col min="13312" max="13312" width="1.140625" style="22" customWidth="1"/>
    <col min="13313" max="13313" width="13.85546875" style="22" customWidth="1"/>
    <col min="13314" max="13314" width="1" style="22" customWidth="1"/>
    <col min="13315" max="13315" width="13.85546875" style="22" customWidth="1"/>
    <col min="13316" max="13316" width="1" style="22" customWidth="1"/>
    <col min="13317" max="13317" width="13.85546875" style="22" customWidth="1"/>
    <col min="13318" max="13318" width="1" style="22" customWidth="1"/>
    <col min="13319" max="13319" width="13.85546875" style="22" customWidth="1"/>
    <col min="13320" max="13320" width="1.140625" style="22" customWidth="1"/>
    <col min="13321" max="13565" width="12.85546875" style="22"/>
    <col min="13566" max="13566" width="59.140625" style="22" bestFit="1" customWidth="1"/>
    <col min="13567" max="13567" width="9.85546875" style="22" bestFit="1" customWidth="1"/>
    <col min="13568" max="13568" width="1.140625" style="22" customWidth="1"/>
    <col min="13569" max="13569" width="13.85546875" style="22" customWidth="1"/>
    <col min="13570" max="13570" width="1" style="22" customWidth="1"/>
    <col min="13571" max="13571" width="13.85546875" style="22" customWidth="1"/>
    <col min="13572" max="13572" width="1" style="22" customWidth="1"/>
    <col min="13573" max="13573" width="13.85546875" style="22" customWidth="1"/>
    <col min="13574" max="13574" width="1" style="22" customWidth="1"/>
    <col min="13575" max="13575" width="13.85546875" style="22" customWidth="1"/>
    <col min="13576" max="13576" width="1.140625" style="22" customWidth="1"/>
    <col min="13577" max="13821" width="12.85546875" style="22"/>
    <col min="13822" max="13822" width="59.140625" style="22" bestFit="1" customWidth="1"/>
    <col min="13823" max="13823" width="9.85546875" style="22" bestFit="1" customWidth="1"/>
    <col min="13824" max="13824" width="1.140625" style="22" customWidth="1"/>
    <col min="13825" max="13825" width="13.85546875" style="22" customWidth="1"/>
    <col min="13826" max="13826" width="1" style="22" customWidth="1"/>
    <col min="13827" max="13827" width="13.85546875" style="22" customWidth="1"/>
    <col min="13828" max="13828" width="1" style="22" customWidth="1"/>
    <col min="13829" max="13829" width="13.85546875" style="22" customWidth="1"/>
    <col min="13830" max="13830" width="1" style="22" customWidth="1"/>
    <col min="13831" max="13831" width="13.85546875" style="22" customWidth="1"/>
    <col min="13832" max="13832" width="1.140625" style="22" customWidth="1"/>
    <col min="13833" max="14077" width="12.85546875" style="22"/>
    <col min="14078" max="14078" width="59.140625" style="22" bestFit="1" customWidth="1"/>
    <col min="14079" max="14079" width="9.85546875" style="22" bestFit="1" customWidth="1"/>
    <col min="14080" max="14080" width="1.140625" style="22" customWidth="1"/>
    <col min="14081" max="14081" width="13.85546875" style="22" customWidth="1"/>
    <col min="14082" max="14082" width="1" style="22" customWidth="1"/>
    <col min="14083" max="14083" width="13.85546875" style="22" customWidth="1"/>
    <col min="14084" max="14084" width="1" style="22" customWidth="1"/>
    <col min="14085" max="14085" width="13.85546875" style="22" customWidth="1"/>
    <col min="14086" max="14086" width="1" style="22" customWidth="1"/>
    <col min="14087" max="14087" width="13.85546875" style="22" customWidth="1"/>
    <col min="14088" max="14088" width="1.140625" style="22" customWidth="1"/>
    <col min="14089" max="14333" width="12.85546875" style="22"/>
    <col min="14334" max="14334" width="59.140625" style="22" bestFit="1" customWidth="1"/>
    <col min="14335" max="14335" width="9.85546875" style="22" bestFit="1" customWidth="1"/>
    <col min="14336" max="14336" width="1.140625" style="22" customWidth="1"/>
    <col min="14337" max="14337" width="13.85546875" style="22" customWidth="1"/>
    <col min="14338" max="14338" width="1" style="22" customWidth="1"/>
    <col min="14339" max="14339" width="13.85546875" style="22" customWidth="1"/>
    <col min="14340" max="14340" width="1" style="22" customWidth="1"/>
    <col min="14341" max="14341" width="13.85546875" style="22" customWidth="1"/>
    <col min="14342" max="14342" width="1" style="22" customWidth="1"/>
    <col min="14343" max="14343" width="13.85546875" style="22" customWidth="1"/>
    <col min="14344" max="14344" width="1.140625" style="22" customWidth="1"/>
    <col min="14345" max="14589" width="12.85546875" style="22"/>
    <col min="14590" max="14590" width="59.140625" style="22" bestFit="1" customWidth="1"/>
    <col min="14591" max="14591" width="9.85546875" style="22" bestFit="1" customWidth="1"/>
    <col min="14592" max="14592" width="1.140625" style="22" customWidth="1"/>
    <col min="14593" max="14593" width="13.85546875" style="22" customWidth="1"/>
    <col min="14594" max="14594" width="1" style="22" customWidth="1"/>
    <col min="14595" max="14595" width="13.85546875" style="22" customWidth="1"/>
    <col min="14596" max="14596" width="1" style="22" customWidth="1"/>
    <col min="14597" max="14597" width="13.85546875" style="22" customWidth="1"/>
    <col min="14598" max="14598" width="1" style="22" customWidth="1"/>
    <col min="14599" max="14599" width="13.85546875" style="22" customWidth="1"/>
    <col min="14600" max="14600" width="1.140625" style="22" customWidth="1"/>
    <col min="14601" max="14845" width="12.85546875" style="22"/>
    <col min="14846" max="14846" width="59.140625" style="22" bestFit="1" customWidth="1"/>
    <col min="14847" max="14847" width="9.85546875" style="22" bestFit="1" customWidth="1"/>
    <col min="14848" max="14848" width="1.140625" style="22" customWidth="1"/>
    <col min="14849" max="14849" width="13.85546875" style="22" customWidth="1"/>
    <col min="14850" max="14850" width="1" style="22" customWidth="1"/>
    <col min="14851" max="14851" width="13.85546875" style="22" customWidth="1"/>
    <col min="14852" max="14852" width="1" style="22" customWidth="1"/>
    <col min="14853" max="14853" width="13.85546875" style="22" customWidth="1"/>
    <col min="14854" max="14854" width="1" style="22" customWidth="1"/>
    <col min="14855" max="14855" width="13.85546875" style="22" customWidth="1"/>
    <col min="14856" max="14856" width="1.140625" style="22" customWidth="1"/>
    <col min="14857" max="15101" width="12.85546875" style="22"/>
    <col min="15102" max="15102" width="59.140625" style="22" bestFit="1" customWidth="1"/>
    <col min="15103" max="15103" width="9.85546875" style="22" bestFit="1" customWidth="1"/>
    <col min="15104" max="15104" width="1.140625" style="22" customWidth="1"/>
    <col min="15105" max="15105" width="13.85546875" style="22" customWidth="1"/>
    <col min="15106" max="15106" width="1" style="22" customWidth="1"/>
    <col min="15107" max="15107" width="13.85546875" style="22" customWidth="1"/>
    <col min="15108" max="15108" width="1" style="22" customWidth="1"/>
    <col min="15109" max="15109" width="13.85546875" style="22" customWidth="1"/>
    <col min="15110" max="15110" width="1" style="22" customWidth="1"/>
    <col min="15111" max="15111" width="13.85546875" style="22" customWidth="1"/>
    <col min="15112" max="15112" width="1.140625" style="22" customWidth="1"/>
    <col min="15113" max="15357" width="12.85546875" style="22"/>
    <col min="15358" max="15358" width="59.140625" style="22" bestFit="1" customWidth="1"/>
    <col min="15359" max="15359" width="9.85546875" style="22" bestFit="1" customWidth="1"/>
    <col min="15360" max="15360" width="1.140625" style="22" customWidth="1"/>
    <col min="15361" max="15361" width="13.85546875" style="22" customWidth="1"/>
    <col min="15362" max="15362" width="1" style="22" customWidth="1"/>
    <col min="15363" max="15363" width="13.85546875" style="22" customWidth="1"/>
    <col min="15364" max="15364" width="1" style="22" customWidth="1"/>
    <col min="15365" max="15365" width="13.85546875" style="22" customWidth="1"/>
    <col min="15366" max="15366" width="1" style="22" customWidth="1"/>
    <col min="15367" max="15367" width="13.85546875" style="22" customWidth="1"/>
    <col min="15368" max="15368" width="1.140625" style="22" customWidth="1"/>
    <col min="15369" max="15613" width="12.85546875" style="22"/>
    <col min="15614" max="15614" width="59.140625" style="22" bestFit="1" customWidth="1"/>
    <col min="15615" max="15615" width="9.85546875" style="22" bestFit="1" customWidth="1"/>
    <col min="15616" max="15616" width="1.140625" style="22" customWidth="1"/>
    <col min="15617" max="15617" width="13.85546875" style="22" customWidth="1"/>
    <col min="15618" max="15618" width="1" style="22" customWidth="1"/>
    <col min="15619" max="15619" width="13.85546875" style="22" customWidth="1"/>
    <col min="15620" max="15620" width="1" style="22" customWidth="1"/>
    <col min="15621" max="15621" width="13.85546875" style="22" customWidth="1"/>
    <col min="15622" max="15622" width="1" style="22" customWidth="1"/>
    <col min="15623" max="15623" width="13.85546875" style="22" customWidth="1"/>
    <col min="15624" max="15624" width="1.140625" style="22" customWidth="1"/>
    <col min="15625" max="15869" width="12.85546875" style="22"/>
    <col min="15870" max="15870" width="59.140625" style="22" bestFit="1" customWidth="1"/>
    <col min="15871" max="15871" width="9.85546875" style="22" bestFit="1" customWidth="1"/>
    <col min="15872" max="15872" width="1.140625" style="22" customWidth="1"/>
    <col min="15873" max="15873" width="13.85546875" style="22" customWidth="1"/>
    <col min="15874" max="15874" width="1" style="22" customWidth="1"/>
    <col min="15875" max="15875" width="13.85546875" style="22" customWidth="1"/>
    <col min="15876" max="15876" width="1" style="22" customWidth="1"/>
    <col min="15877" max="15877" width="13.85546875" style="22" customWidth="1"/>
    <col min="15878" max="15878" width="1" style="22" customWidth="1"/>
    <col min="15879" max="15879" width="13.85546875" style="22" customWidth="1"/>
    <col min="15880" max="15880" width="1.140625" style="22" customWidth="1"/>
    <col min="15881" max="16125" width="12.85546875" style="22"/>
    <col min="16126" max="16126" width="59.140625" style="22" bestFit="1" customWidth="1"/>
    <col min="16127" max="16127" width="9.85546875" style="22" bestFit="1" customWidth="1"/>
    <col min="16128" max="16128" width="1.140625" style="22" customWidth="1"/>
    <col min="16129" max="16129" width="13.85546875" style="22" customWidth="1"/>
    <col min="16130" max="16130" width="1" style="22" customWidth="1"/>
    <col min="16131" max="16131" width="13.85546875" style="22" customWidth="1"/>
    <col min="16132" max="16132" width="1" style="22" customWidth="1"/>
    <col min="16133" max="16133" width="13.85546875" style="22" customWidth="1"/>
    <col min="16134" max="16134" width="1" style="22" customWidth="1"/>
    <col min="16135" max="16135" width="13.85546875" style="22" customWidth="1"/>
    <col min="16136" max="16136" width="1.140625" style="22" customWidth="1"/>
    <col min="16137" max="16384" width="12.85546875" style="22"/>
  </cols>
  <sheetData>
    <row r="1" spans="1:10" ht="26.25">
      <c r="A1" s="241" t="s">
        <v>16</v>
      </c>
      <c r="B1" s="241"/>
      <c r="C1" s="241"/>
      <c r="D1" s="241"/>
      <c r="E1" s="241"/>
      <c r="F1" s="241"/>
      <c r="G1" s="241"/>
      <c r="H1" s="241"/>
      <c r="I1" s="241"/>
    </row>
    <row r="2" spans="1:10" ht="26.25">
      <c r="A2" s="241" t="s">
        <v>50</v>
      </c>
      <c r="B2" s="241"/>
      <c r="C2" s="241"/>
      <c r="D2" s="241"/>
      <c r="E2" s="241"/>
      <c r="F2" s="241"/>
      <c r="G2" s="241"/>
      <c r="H2" s="241"/>
      <c r="I2" s="241"/>
    </row>
    <row r="3" spans="1:10" ht="26.25">
      <c r="A3" s="242" t="s">
        <v>220</v>
      </c>
      <c r="B3" s="241"/>
      <c r="C3" s="241"/>
      <c r="D3" s="241"/>
      <c r="E3" s="241"/>
      <c r="F3" s="241"/>
      <c r="G3" s="241"/>
      <c r="H3" s="241"/>
      <c r="I3" s="241"/>
    </row>
    <row r="4" spans="1:10">
      <c r="A4" s="243" t="s">
        <v>71</v>
      </c>
      <c r="B4" s="243"/>
      <c r="C4" s="243"/>
      <c r="D4" s="243"/>
      <c r="E4" s="243"/>
      <c r="F4" s="243"/>
      <c r="G4" s="243"/>
      <c r="H4" s="243"/>
      <c r="I4" s="243"/>
    </row>
    <row r="5" spans="1:10" ht="4.5" customHeight="1">
      <c r="A5" s="244"/>
      <c r="B5" s="244"/>
      <c r="C5" s="244"/>
      <c r="D5" s="244"/>
      <c r="E5" s="244"/>
      <c r="F5" s="244"/>
      <c r="G5" s="244"/>
      <c r="H5" s="244"/>
      <c r="I5" s="244"/>
    </row>
    <row r="6" spans="1:10">
      <c r="A6" s="97"/>
      <c r="B6" s="98" t="s">
        <v>0</v>
      </c>
      <c r="C6" s="240" t="s">
        <v>15</v>
      </c>
      <c r="D6" s="240"/>
      <c r="E6" s="240"/>
      <c r="F6" s="99"/>
      <c r="G6" s="240" t="s">
        <v>22</v>
      </c>
      <c r="H6" s="240"/>
      <c r="I6" s="240"/>
    </row>
    <row r="7" spans="1:10">
      <c r="C7" s="42" t="s">
        <v>92</v>
      </c>
      <c r="D7" s="45"/>
      <c r="E7" s="42" t="s">
        <v>92</v>
      </c>
      <c r="F7" s="43"/>
      <c r="G7" s="42" t="s">
        <v>92</v>
      </c>
      <c r="H7" s="45"/>
      <c r="I7" s="42" t="s">
        <v>92</v>
      </c>
    </row>
    <row r="8" spans="1:10">
      <c r="C8" s="42" t="s">
        <v>219</v>
      </c>
      <c r="D8" s="45"/>
      <c r="E8" s="42" t="s">
        <v>73</v>
      </c>
      <c r="F8" s="49"/>
      <c r="G8" s="42" t="s">
        <v>219</v>
      </c>
      <c r="H8" s="45"/>
      <c r="I8" s="42" t="s">
        <v>73</v>
      </c>
    </row>
    <row r="9" spans="1:10">
      <c r="C9" s="100" t="s">
        <v>164</v>
      </c>
      <c r="D9" s="101"/>
      <c r="E9" s="100" t="s">
        <v>159</v>
      </c>
      <c r="F9" s="101"/>
      <c r="G9" s="100" t="s">
        <v>164</v>
      </c>
      <c r="H9" s="101"/>
      <c r="I9" s="100" t="s">
        <v>159</v>
      </c>
    </row>
    <row r="10" spans="1:10">
      <c r="C10" s="42" t="s">
        <v>103</v>
      </c>
      <c r="G10" s="42" t="s">
        <v>103</v>
      </c>
    </row>
    <row r="11" spans="1:10">
      <c r="A11" s="102" t="s">
        <v>23</v>
      </c>
    </row>
    <row r="12" spans="1:10">
      <c r="A12" s="104" t="s">
        <v>1</v>
      </c>
    </row>
    <row r="13" spans="1:10">
      <c r="A13" s="105" t="s">
        <v>24</v>
      </c>
      <c r="B13" s="106"/>
      <c r="C13" s="67">
        <v>282739</v>
      </c>
      <c r="D13" s="67"/>
      <c r="E13" s="67">
        <v>568741</v>
      </c>
      <c r="F13" s="67"/>
      <c r="G13" s="67">
        <v>108054</v>
      </c>
      <c r="H13" s="67"/>
      <c r="I13" s="67">
        <v>333651</v>
      </c>
      <c r="J13" s="67"/>
    </row>
    <row r="14" spans="1:10">
      <c r="A14" s="105" t="s">
        <v>75</v>
      </c>
      <c r="B14" s="106">
        <v>6</v>
      </c>
      <c r="C14" s="67">
        <v>92947</v>
      </c>
      <c r="D14" s="67"/>
      <c r="E14" s="67">
        <v>90815</v>
      </c>
      <c r="F14" s="67"/>
      <c r="G14" s="67">
        <v>60503</v>
      </c>
      <c r="H14" s="67"/>
      <c r="I14" s="67">
        <v>37682</v>
      </c>
      <c r="J14" s="67"/>
    </row>
    <row r="15" spans="1:10">
      <c r="A15" s="105" t="s">
        <v>54</v>
      </c>
      <c r="B15" s="107" t="s">
        <v>232</v>
      </c>
      <c r="C15" s="94" t="s">
        <v>166</v>
      </c>
      <c r="D15" s="55"/>
      <c r="E15" s="94" t="s">
        <v>166</v>
      </c>
      <c r="F15" s="67"/>
      <c r="G15" s="67">
        <v>570000</v>
      </c>
      <c r="H15" s="67"/>
      <c r="I15" s="67">
        <v>278500</v>
      </c>
      <c r="J15" s="67"/>
    </row>
    <row r="16" spans="1:10">
      <c r="A16" s="108" t="s">
        <v>190</v>
      </c>
      <c r="B16" s="107">
        <v>4.3</v>
      </c>
      <c r="C16" s="94" t="s">
        <v>166</v>
      </c>
      <c r="D16" s="55"/>
      <c r="E16" s="94" t="s">
        <v>166</v>
      </c>
      <c r="F16" s="67"/>
      <c r="G16" s="94" t="s">
        <v>166</v>
      </c>
      <c r="H16" s="67"/>
      <c r="I16" s="67">
        <v>55000</v>
      </c>
      <c r="J16" s="67"/>
    </row>
    <row r="17" spans="1:10">
      <c r="A17" s="105" t="s">
        <v>237</v>
      </c>
      <c r="B17" s="107"/>
      <c r="C17" s="94"/>
      <c r="D17" s="55"/>
      <c r="E17" s="94"/>
      <c r="F17" s="67"/>
      <c r="G17" s="94"/>
      <c r="H17" s="67"/>
      <c r="I17" s="67"/>
      <c r="J17" s="67"/>
    </row>
    <row r="18" spans="1:10">
      <c r="A18" s="105" t="s">
        <v>238</v>
      </c>
      <c r="B18" s="107">
        <v>4.3</v>
      </c>
      <c r="C18" s="94" t="s">
        <v>166</v>
      </c>
      <c r="D18" s="67"/>
      <c r="E18" s="67">
        <v>1286</v>
      </c>
      <c r="F18" s="67"/>
      <c r="G18" s="94" t="s">
        <v>166</v>
      </c>
      <c r="H18" s="55"/>
      <c r="I18" s="94" t="s">
        <v>166</v>
      </c>
      <c r="J18" s="67"/>
    </row>
    <row r="19" spans="1:10">
      <c r="A19" s="105" t="s">
        <v>57</v>
      </c>
      <c r="B19" s="106">
        <v>7</v>
      </c>
      <c r="C19" s="95">
        <v>5110701</v>
      </c>
      <c r="D19" s="67"/>
      <c r="E19" s="95">
        <v>5351071</v>
      </c>
      <c r="F19" s="67"/>
      <c r="G19" s="103">
        <v>1465544</v>
      </c>
      <c r="H19" s="67"/>
      <c r="I19" s="67">
        <v>1686356</v>
      </c>
      <c r="J19" s="67"/>
    </row>
    <row r="20" spans="1:10">
      <c r="A20" s="105" t="s">
        <v>45</v>
      </c>
      <c r="B20" s="106"/>
      <c r="C20" s="95">
        <v>28121</v>
      </c>
      <c r="D20" s="67"/>
      <c r="E20" s="95">
        <v>29721</v>
      </c>
      <c r="F20" s="67"/>
      <c r="G20" s="94" t="s">
        <v>166</v>
      </c>
      <c r="H20" s="55"/>
      <c r="I20" s="94" t="s">
        <v>166</v>
      </c>
      <c r="J20" s="67"/>
    </row>
    <row r="21" spans="1:10">
      <c r="A21" s="105" t="s">
        <v>104</v>
      </c>
      <c r="B21" s="106"/>
      <c r="C21" s="95">
        <v>12024</v>
      </c>
      <c r="D21" s="67"/>
      <c r="E21" s="95">
        <v>13690</v>
      </c>
      <c r="F21" s="67"/>
      <c r="G21" s="103">
        <v>8086</v>
      </c>
      <c r="H21" s="67"/>
      <c r="I21" s="67">
        <v>4474</v>
      </c>
      <c r="J21" s="67"/>
    </row>
    <row r="22" spans="1:10">
      <c r="A22" s="105" t="s">
        <v>119</v>
      </c>
      <c r="B22" s="106">
        <v>9</v>
      </c>
      <c r="C22" s="95">
        <v>53174</v>
      </c>
      <c r="D22" s="67"/>
      <c r="E22" s="95">
        <v>3135</v>
      </c>
      <c r="F22" s="67"/>
      <c r="G22" s="103">
        <v>3174</v>
      </c>
      <c r="H22" s="67"/>
      <c r="I22" s="67">
        <v>3135</v>
      </c>
      <c r="J22" s="67"/>
    </row>
    <row r="23" spans="1:10">
      <c r="A23" s="105" t="s">
        <v>123</v>
      </c>
      <c r="B23" s="106"/>
      <c r="C23" s="94" t="s">
        <v>166</v>
      </c>
      <c r="D23" s="67"/>
      <c r="E23" s="109">
        <v>2023</v>
      </c>
      <c r="F23" s="67"/>
      <c r="G23" s="94" t="s">
        <v>166</v>
      </c>
      <c r="H23" s="67"/>
      <c r="I23" s="109">
        <v>2023</v>
      </c>
      <c r="J23" s="67"/>
    </row>
    <row r="24" spans="1:10">
      <c r="A24" s="105" t="s">
        <v>25</v>
      </c>
      <c r="B24" s="106"/>
      <c r="C24" s="67">
        <v>11620</v>
      </c>
      <c r="D24" s="67"/>
      <c r="E24" s="67">
        <v>9772</v>
      </c>
      <c r="F24" s="67"/>
      <c r="G24" s="103">
        <v>432</v>
      </c>
      <c r="H24" s="67"/>
      <c r="I24" s="67">
        <v>440</v>
      </c>
      <c r="J24" s="67"/>
    </row>
    <row r="25" spans="1:10">
      <c r="A25" s="110" t="s">
        <v>2</v>
      </c>
      <c r="B25" s="106"/>
      <c r="C25" s="111">
        <f>SUM(C13:C24)</f>
        <v>5591326</v>
      </c>
      <c r="D25" s="67"/>
      <c r="E25" s="111">
        <f>SUM(E13:E24)</f>
        <v>6070254</v>
      </c>
      <c r="F25" s="67"/>
      <c r="G25" s="111">
        <f>SUM(G13:G24)</f>
        <v>2215793</v>
      </c>
      <c r="H25" s="67"/>
      <c r="I25" s="111">
        <f>SUM(I13:I24)</f>
        <v>2401261</v>
      </c>
      <c r="J25" s="67"/>
    </row>
    <row r="26" spans="1:10">
      <c r="B26" s="106"/>
      <c r="C26" s="55"/>
      <c r="D26" s="55"/>
      <c r="E26" s="55"/>
      <c r="F26" s="55"/>
      <c r="G26" s="55"/>
      <c r="H26" s="55"/>
      <c r="I26" s="55"/>
      <c r="J26" s="67"/>
    </row>
    <row r="27" spans="1:10">
      <c r="A27" s="104" t="s">
        <v>10</v>
      </c>
      <c r="B27" s="106"/>
      <c r="C27" s="55"/>
      <c r="D27" s="55"/>
      <c r="E27" s="55"/>
      <c r="F27" s="55"/>
      <c r="G27" s="55"/>
      <c r="H27" s="55"/>
      <c r="I27" s="55"/>
      <c r="J27" s="67"/>
    </row>
    <row r="28" spans="1:10">
      <c r="A28" s="108" t="s">
        <v>111</v>
      </c>
      <c r="B28" s="106"/>
      <c r="C28" s="94" t="s">
        <v>166</v>
      </c>
      <c r="D28" s="55"/>
      <c r="E28" s="55">
        <v>239</v>
      </c>
      <c r="F28" s="55"/>
      <c r="G28" s="94" t="s">
        <v>166</v>
      </c>
      <c r="H28" s="55"/>
      <c r="I28" s="94" t="s">
        <v>166</v>
      </c>
      <c r="J28" s="67"/>
    </row>
    <row r="29" spans="1:10">
      <c r="A29" s="105" t="s">
        <v>118</v>
      </c>
      <c r="B29" s="106">
        <v>9</v>
      </c>
      <c r="C29" s="55">
        <v>831686</v>
      </c>
      <c r="D29" s="55"/>
      <c r="E29" s="55">
        <v>867492</v>
      </c>
      <c r="F29" s="55"/>
      <c r="G29" s="55">
        <v>421041</v>
      </c>
      <c r="H29" s="55"/>
      <c r="I29" s="55">
        <v>435090</v>
      </c>
      <c r="J29" s="67"/>
    </row>
    <row r="30" spans="1:10">
      <c r="A30" s="108" t="s">
        <v>26</v>
      </c>
      <c r="B30" s="106">
        <v>10</v>
      </c>
      <c r="C30" s="94" t="s">
        <v>166</v>
      </c>
      <c r="D30" s="55"/>
      <c r="E30" s="94" t="s">
        <v>166</v>
      </c>
      <c r="F30" s="55"/>
      <c r="G30" s="103">
        <v>1605651</v>
      </c>
      <c r="H30" s="55"/>
      <c r="I30" s="67">
        <v>1485651</v>
      </c>
      <c r="J30" s="67"/>
    </row>
    <row r="31" spans="1:10">
      <c r="A31" s="105" t="s">
        <v>102</v>
      </c>
      <c r="B31" s="107">
        <v>4.3</v>
      </c>
      <c r="C31" s="94" t="s">
        <v>166</v>
      </c>
      <c r="D31" s="55"/>
      <c r="E31" s="94" t="s">
        <v>166</v>
      </c>
      <c r="F31" s="55"/>
      <c r="G31" s="94" t="s">
        <v>166</v>
      </c>
      <c r="H31" s="55"/>
      <c r="I31" s="67">
        <v>18000</v>
      </c>
      <c r="J31" s="67"/>
    </row>
    <row r="32" spans="1:10">
      <c r="A32" s="105" t="s">
        <v>221</v>
      </c>
      <c r="B32" s="107">
        <v>4.3</v>
      </c>
      <c r="C32" s="55">
        <v>1286</v>
      </c>
      <c r="D32" s="55"/>
      <c r="E32" s="94" t="s">
        <v>166</v>
      </c>
      <c r="F32" s="55"/>
      <c r="G32" s="94" t="s">
        <v>166</v>
      </c>
      <c r="H32" s="55"/>
      <c r="I32" s="94" t="s">
        <v>166</v>
      </c>
      <c r="J32" s="67"/>
    </row>
    <row r="33" spans="1:10">
      <c r="A33" s="105" t="s">
        <v>51</v>
      </c>
      <c r="B33" s="106"/>
      <c r="C33" s="55">
        <v>413385</v>
      </c>
      <c r="D33" s="55"/>
      <c r="E33" s="55">
        <v>413385</v>
      </c>
      <c r="F33" s="55"/>
      <c r="G33" s="67">
        <v>253300</v>
      </c>
      <c r="H33" s="55"/>
      <c r="I33" s="67">
        <v>253300</v>
      </c>
      <c r="J33" s="67"/>
    </row>
    <row r="34" spans="1:10">
      <c r="A34" s="105" t="s">
        <v>67</v>
      </c>
      <c r="B34" s="106"/>
      <c r="C34" s="55">
        <v>237207</v>
      </c>
      <c r="D34" s="55"/>
      <c r="E34" s="55">
        <v>237207</v>
      </c>
      <c r="F34" s="55"/>
      <c r="G34" s="94" t="s">
        <v>166</v>
      </c>
      <c r="H34" s="55"/>
      <c r="I34" s="94" t="s">
        <v>166</v>
      </c>
      <c r="J34" s="67"/>
    </row>
    <row r="35" spans="1:10">
      <c r="A35" s="105" t="s">
        <v>52</v>
      </c>
      <c r="B35" s="106">
        <v>11</v>
      </c>
      <c r="C35" s="55">
        <v>1509493</v>
      </c>
      <c r="D35" s="55"/>
      <c r="E35" s="55">
        <v>1335102</v>
      </c>
      <c r="F35" s="55"/>
      <c r="G35" s="67">
        <v>18395</v>
      </c>
      <c r="H35" s="55"/>
      <c r="I35" s="67">
        <v>23997</v>
      </c>
      <c r="J35" s="67"/>
    </row>
    <row r="36" spans="1:10">
      <c r="A36" s="105" t="s">
        <v>108</v>
      </c>
      <c r="B36" s="106">
        <v>12</v>
      </c>
      <c r="C36" s="55">
        <v>1413663</v>
      </c>
      <c r="D36" s="55"/>
      <c r="E36" s="55">
        <v>1565835</v>
      </c>
      <c r="F36" s="55"/>
      <c r="G36" s="67">
        <v>28040</v>
      </c>
      <c r="H36" s="55"/>
      <c r="I36" s="67">
        <v>34140</v>
      </c>
      <c r="J36" s="67"/>
    </row>
    <row r="37" spans="1:10">
      <c r="A37" s="105" t="s">
        <v>105</v>
      </c>
      <c r="B37" s="106"/>
      <c r="C37" s="55">
        <v>211613</v>
      </c>
      <c r="D37" s="55"/>
      <c r="E37" s="55">
        <v>210932</v>
      </c>
      <c r="F37" s="55"/>
      <c r="G37" s="94" t="s">
        <v>166</v>
      </c>
      <c r="H37" s="55"/>
      <c r="I37" s="94" t="s">
        <v>166</v>
      </c>
      <c r="J37" s="67"/>
    </row>
    <row r="38" spans="1:10">
      <c r="A38" s="105" t="s">
        <v>27</v>
      </c>
      <c r="B38" s="106"/>
      <c r="C38" s="59">
        <v>116446</v>
      </c>
      <c r="D38" s="55"/>
      <c r="E38" s="59">
        <v>104635</v>
      </c>
      <c r="F38" s="55"/>
      <c r="G38" s="59">
        <v>38261</v>
      </c>
      <c r="H38" s="55"/>
      <c r="I38" s="59">
        <v>33746</v>
      </c>
      <c r="J38" s="67"/>
    </row>
    <row r="39" spans="1:10">
      <c r="A39" s="110" t="s">
        <v>11</v>
      </c>
      <c r="B39" s="106"/>
      <c r="C39" s="57">
        <f>SUM(C28:C38)</f>
        <v>4734779</v>
      </c>
      <c r="D39" s="55"/>
      <c r="E39" s="57">
        <f>SUM(E28:E38)</f>
        <v>4734827</v>
      </c>
      <c r="F39" s="55"/>
      <c r="G39" s="55">
        <f>SUM(G28:G38)</f>
        <v>2364688</v>
      </c>
      <c r="H39" s="55"/>
      <c r="I39" s="55">
        <f>SUM(I28:I38)</f>
        <v>2283924</v>
      </c>
      <c r="J39" s="67"/>
    </row>
    <row r="40" spans="1:10" ht="24" thickBot="1">
      <c r="A40" s="78" t="s">
        <v>3</v>
      </c>
      <c r="C40" s="61">
        <f>SUM(C25+C39)</f>
        <v>10326105</v>
      </c>
      <c r="D40" s="55"/>
      <c r="E40" s="61">
        <f>SUM(E25+E39)</f>
        <v>10805081</v>
      </c>
      <c r="F40" s="55"/>
      <c r="G40" s="61">
        <f>SUM(G25+G39)</f>
        <v>4580481</v>
      </c>
      <c r="H40" s="55"/>
      <c r="I40" s="61">
        <f>SUM(I25+I39)</f>
        <v>4685185</v>
      </c>
      <c r="J40" s="67"/>
    </row>
    <row r="41" spans="1:10" ht="24" thickTop="1">
      <c r="A41" s="78"/>
      <c r="C41" s="56"/>
      <c r="D41" s="55"/>
      <c r="E41" s="56"/>
      <c r="F41" s="55"/>
      <c r="G41" s="56"/>
      <c r="H41" s="55"/>
      <c r="I41" s="56"/>
      <c r="J41" s="67"/>
    </row>
    <row r="42" spans="1:10">
      <c r="A42" s="104" t="s">
        <v>132</v>
      </c>
      <c r="C42" s="56"/>
      <c r="D42" s="55"/>
      <c r="E42" s="56"/>
      <c r="F42" s="55"/>
      <c r="G42" s="56"/>
      <c r="H42" s="55"/>
      <c r="I42" s="56"/>
      <c r="J42" s="67"/>
    </row>
    <row r="43" spans="1:10">
      <c r="C43" s="56"/>
      <c r="D43" s="55"/>
      <c r="E43" s="56"/>
      <c r="F43" s="55"/>
      <c r="G43" s="56"/>
      <c r="H43" s="55"/>
      <c r="I43" s="56"/>
      <c r="J43" s="67"/>
    </row>
    <row r="44" spans="1:10">
      <c r="A44" s="22"/>
      <c r="C44" s="56"/>
      <c r="D44" s="55"/>
      <c r="E44" s="56"/>
      <c r="F44" s="55"/>
      <c r="G44" s="56"/>
      <c r="H44" s="55"/>
      <c r="I44" s="56"/>
      <c r="J44" s="67"/>
    </row>
    <row r="45" spans="1:10">
      <c r="J45" s="67"/>
    </row>
    <row r="46" spans="1:10">
      <c r="J46" s="67"/>
    </row>
    <row r="47" spans="1:10" ht="26.25">
      <c r="A47" s="241" t="s">
        <v>16</v>
      </c>
      <c r="B47" s="241"/>
      <c r="C47" s="241"/>
      <c r="D47" s="241"/>
      <c r="E47" s="241"/>
      <c r="F47" s="241"/>
      <c r="G47" s="241"/>
      <c r="H47" s="241"/>
      <c r="I47" s="241"/>
      <c r="J47" s="67"/>
    </row>
    <row r="48" spans="1:10" ht="26.25">
      <c r="A48" s="242" t="s">
        <v>106</v>
      </c>
      <c r="B48" s="241"/>
      <c r="C48" s="241"/>
      <c r="D48" s="241"/>
      <c r="E48" s="241"/>
      <c r="F48" s="241"/>
      <c r="G48" s="241"/>
      <c r="H48" s="241"/>
      <c r="I48" s="241"/>
      <c r="J48" s="67"/>
    </row>
    <row r="49" spans="1:10" ht="26.25">
      <c r="A49" s="242" t="s">
        <v>220</v>
      </c>
      <c r="B49" s="241"/>
      <c r="C49" s="241"/>
      <c r="D49" s="241"/>
      <c r="E49" s="241"/>
      <c r="F49" s="241"/>
      <c r="G49" s="241"/>
      <c r="H49" s="241"/>
      <c r="I49" s="241"/>
      <c r="J49" s="67"/>
    </row>
    <row r="50" spans="1:10">
      <c r="A50" s="243" t="s">
        <v>71</v>
      </c>
      <c r="B50" s="243"/>
      <c r="C50" s="243"/>
      <c r="D50" s="243"/>
      <c r="E50" s="243"/>
      <c r="F50" s="243"/>
      <c r="G50" s="243"/>
      <c r="H50" s="243"/>
      <c r="I50" s="243"/>
      <c r="J50" s="67"/>
    </row>
    <row r="51" spans="1:10" ht="4.5" customHeight="1">
      <c r="A51" s="244"/>
      <c r="B51" s="244"/>
      <c r="C51" s="244"/>
      <c r="D51" s="244"/>
      <c r="E51" s="244"/>
      <c r="F51" s="244"/>
      <c r="G51" s="244"/>
      <c r="H51" s="244"/>
      <c r="I51" s="244"/>
      <c r="J51" s="67"/>
    </row>
    <row r="52" spans="1:10">
      <c r="A52" s="97"/>
      <c r="B52" s="98" t="s">
        <v>0</v>
      </c>
      <c r="C52" s="240" t="s">
        <v>15</v>
      </c>
      <c r="D52" s="240"/>
      <c r="E52" s="240"/>
      <c r="F52" s="99"/>
      <c r="G52" s="240" t="s">
        <v>22</v>
      </c>
      <c r="H52" s="240"/>
      <c r="I52" s="240"/>
      <c r="J52" s="67"/>
    </row>
    <row r="53" spans="1:10">
      <c r="C53" s="42" t="s">
        <v>92</v>
      </c>
      <c r="D53" s="45"/>
      <c r="E53" s="42" t="s">
        <v>92</v>
      </c>
      <c r="F53" s="43"/>
      <c r="G53" s="42" t="s">
        <v>92</v>
      </c>
      <c r="H53" s="45"/>
      <c r="I53" s="42" t="s">
        <v>92</v>
      </c>
      <c r="J53" s="67"/>
    </row>
    <row r="54" spans="1:10">
      <c r="C54" s="42" t="s">
        <v>219</v>
      </c>
      <c r="D54" s="45"/>
      <c r="E54" s="42" t="s">
        <v>73</v>
      </c>
      <c r="F54" s="49"/>
      <c r="G54" s="42" t="s">
        <v>219</v>
      </c>
      <c r="H54" s="45"/>
      <c r="I54" s="42" t="s">
        <v>73</v>
      </c>
      <c r="J54" s="67"/>
    </row>
    <row r="55" spans="1:10">
      <c r="C55" s="100" t="s">
        <v>164</v>
      </c>
      <c r="D55" s="101"/>
      <c r="E55" s="100" t="s">
        <v>159</v>
      </c>
      <c r="F55" s="101"/>
      <c r="G55" s="100" t="s">
        <v>164</v>
      </c>
      <c r="H55" s="101"/>
      <c r="I55" s="100" t="s">
        <v>159</v>
      </c>
      <c r="J55" s="67"/>
    </row>
    <row r="56" spans="1:10">
      <c r="C56" s="42" t="s">
        <v>103</v>
      </c>
      <c r="G56" s="42" t="s">
        <v>103</v>
      </c>
      <c r="J56" s="67"/>
    </row>
    <row r="57" spans="1:10">
      <c r="A57" s="72" t="s">
        <v>33</v>
      </c>
      <c r="C57" s="106"/>
      <c r="D57" s="106"/>
      <c r="E57" s="106"/>
      <c r="F57" s="106"/>
      <c r="G57" s="114"/>
      <c r="H57" s="106"/>
      <c r="I57" s="106"/>
      <c r="J57" s="67"/>
    </row>
    <row r="58" spans="1:10">
      <c r="A58" s="104" t="s">
        <v>4</v>
      </c>
      <c r="C58" s="113"/>
      <c r="D58" s="113"/>
      <c r="E58" s="113"/>
      <c r="F58" s="113"/>
      <c r="G58" s="113"/>
      <c r="H58" s="113"/>
      <c r="I58" s="113"/>
      <c r="J58" s="67"/>
    </row>
    <row r="59" spans="1:10">
      <c r="A59" s="105" t="s">
        <v>76</v>
      </c>
      <c r="B59" s="94"/>
      <c r="C59" s="55">
        <v>56680</v>
      </c>
      <c r="D59" s="55"/>
      <c r="E59" s="55">
        <v>24370</v>
      </c>
      <c r="F59" s="55"/>
      <c r="G59" s="94" t="s">
        <v>166</v>
      </c>
      <c r="H59" s="55"/>
      <c r="I59" s="94" t="s">
        <v>166</v>
      </c>
      <c r="J59" s="67"/>
    </row>
    <row r="60" spans="1:10">
      <c r="A60" s="105" t="s">
        <v>120</v>
      </c>
      <c r="B60" s="94">
        <v>14</v>
      </c>
      <c r="C60" s="55">
        <v>160000</v>
      </c>
      <c r="D60" s="55"/>
      <c r="E60" s="55">
        <v>315680</v>
      </c>
      <c r="F60" s="55"/>
      <c r="G60" s="55">
        <v>140000</v>
      </c>
      <c r="H60" s="55"/>
      <c r="I60" s="55">
        <v>315680</v>
      </c>
      <c r="J60" s="67"/>
    </row>
    <row r="61" spans="1:10">
      <c r="A61" s="105" t="s">
        <v>77</v>
      </c>
      <c r="B61" s="94">
        <v>13</v>
      </c>
      <c r="C61" s="55">
        <v>362000</v>
      </c>
      <c r="D61" s="55"/>
      <c r="E61" s="55">
        <v>438999</v>
      </c>
      <c r="F61" s="55"/>
      <c r="G61" s="55">
        <v>69160</v>
      </c>
      <c r="H61" s="55"/>
      <c r="I61" s="55">
        <v>63537</v>
      </c>
      <c r="J61" s="67"/>
    </row>
    <row r="62" spans="1:10">
      <c r="A62" s="105" t="s">
        <v>223</v>
      </c>
      <c r="B62" s="94"/>
      <c r="C62" s="55">
        <v>120567</v>
      </c>
      <c r="D62" s="67"/>
      <c r="E62" s="55">
        <v>194190</v>
      </c>
      <c r="F62" s="67"/>
      <c r="G62" s="67">
        <v>82206</v>
      </c>
      <c r="H62" s="67"/>
      <c r="I62" s="67">
        <v>165725</v>
      </c>
      <c r="J62" s="67"/>
    </row>
    <row r="63" spans="1:10">
      <c r="A63" s="105" t="s">
        <v>197</v>
      </c>
      <c r="B63" s="94">
        <v>14</v>
      </c>
      <c r="C63" s="55">
        <v>357115</v>
      </c>
      <c r="D63" s="55"/>
      <c r="E63" s="55">
        <v>330941</v>
      </c>
      <c r="F63" s="55"/>
      <c r="G63" s="55">
        <v>104715</v>
      </c>
      <c r="H63" s="55"/>
      <c r="I63" s="55">
        <v>194705</v>
      </c>
      <c r="J63" s="67"/>
    </row>
    <row r="64" spans="1:10">
      <c r="A64" s="115" t="s">
        <v>239</v>
      </c>
      <c r="B64" s="94"/>
      <c r="C64" s="55"/>
      <c r="D64" s="55"/>
      <c r="E64" s="55"/>
      <c r="F64" s="55"/>
      <c r="G64" s="55"/>
      <c r="H64" s="55"/>
      <c r="I64" s="55"/>
      <c r="J64" s="67"/>
    </row>
    <row r="65" spans="1:10">
      <c r="A65" s="115" t="s">
        <v>240</v>
      </c>
      <c r="B65" s="116">
        <v>4.4000000000000004</v>
      </c>
      <c r="C65" s="94" t="s">
        <v>166</v>
      </c>
      <c r="D65" s="55"/>
      <c r="E65" s="67">
        <v>55000</v>
      </c>
      <c r="F65" s="55"/>
      <c r="G65" s="94" t="s">
        <v>166</v>
      </c>
      <c r="H65" s="55"/>
      <c r="I65" s="94" t="s">
        <v>166</v>
      </c>
      <c r="J65" s="67"/>
    </row>
    <row r="66" spans="1:10">
      <c r="A66" s="105" t="s">
        <v>155</v>
      </c>
      <c r="B66" s="94">
        <v>15</v>
      </c>
      <c r="C66" s="67">
        <v>75097</v>
      </c>
      <c r="D66" s="67"/>
      <c r="E66" s="67">
        <v>164897</v>
      </c>
      <c r="F66" s="67"/>
      <c r="G66" s="94" t="s">
        <v>166</v>
      </c>
      <c r="H66" s="55"/>
      <c r="I66" s="94" t="s">
        <v>166</v>
      </c>
      <c r="J66" s="67"/>
    </row>
    <row r="67" spans="1:10">
      <c r="A67" s="105" t="s">
        <v>65</v>
      </c>
      <c r="B67" s="94">
        <v>16</v>
      </c>
      <c r="C67" s="55">
        <v>794459</v>
      </c>
      <c r="D67" s="55"/>
      <c r="E67" s="55">
        <v>1195066</v>
      </c>
      <c r="F67" s="55"/>
      <c r="G67" s="55">
        <v>794459</v>
      </c>
      <c r="H67" s="55"/>
      <c r="I67" s="55">
        <v>1195066</v>
      </c>
      <c r="J67" s="67"/>
    </row>
    <row r="68" spans="1:10">
      <c r="A68" s="105" t="s">
        <v>112</v>
      </c>
      <c r="B68" s="94">
        <v>17</v>
      </c>
      <c r="C68" s="55">
        <v>293839</v>
      </c>
      <c r="D68" s="55"/>
      <c r="E68" s="55">
        <v>385580</v>
      </c>
      <c r="F68" s="55"/>
      <c r="G68" s="55">
        <v>10052</v>
      </c>
      <c r="H68" s="55"/>
      <c r="I68" s="55">
        <v>9711</v>
      </c>
      <c r="J68" s="67"/>
    </row>
    <row r="69" spans="1:10">
      <c r="A69" s="105" t="s">
        <v>209</v>
      </c>
      <c r="B69" s="116">
        <v>4.4000000000000004</v>
      </c>
      <c r="C69" s="55">
        <v>157500</v>
      </c>
      <c r="D69" s="55"/>
      <c r="E69" s="55">
        <v>167500</v>
      </c>
      <c r="F69" s="55"/>
      <c r="G69" s="94" t="s">
        <v>166</v>
      </c>
      <c r="H69" s="55"/>
      <c r="I69" s="94" t="s">
        <v>166</v>
      </c>
      <c r="J69" s="67"/>
    </row>
    <row r="70" spans="1:10">
      <c r="A70" s="105" t="s">
        <v>42</v>
      </c>
      <c r="B70" s="94"/>
      <c r="C70" s="55">
        <v>65556</v>
      </c>
      <c r="D70" s="55"/>
      <c r="E70" s="55">
        <v>82969</v>
      </c>
      <c r="F70" s="55"/>
      <c r="G70" s="67">
        <v>11380</v>
      </c>
      <c r="H70" s="55"/>
      <c r="I70" s="67">
        <v>17459</v>
      </c>
      <c r="J70" s="67"/>
    </row>
    <row r="71" spans="1:10">
      <c r="A71" s="105" t="s">
        <v>28</v>
      </c>
      <c r="B71" s="94"/>
      <c r="C71" s="55">
        <v>14209</v>
      </c>
      <c r="D71" s="55"/>
      <c r="E71" s="55">
        <v>17213</v>
      </c>
      <c r="F71" s="55"/>
      <c r="G71" s="55">
        <v>3035</v>
      </c>
      <c r="H71" s="55"/>
      <c r="I71" s="55">
        <v>2306</v>
      </c>
      <c r="J71" s="67"/>
    </row>
    <row r="72" spans="1:10">
      <c r="A72" s="110" t="s">
        <v>5</v>
      </c>
      <c r="B72" s="67"/>
      <c r="C72" s="57">
        <f>SUM(C59:C71)</f>
        <v>2457022</v>
      </c>
      <c r="D72" s="55"/>
      <c r="E72" s="57">
        <f>SUM(E59:E71)</f>
        <v>3372405</v>
      </c>
      <c r="F72" s="55"/>
      <c r="G72" s="57">
        <f>SUM(G59:G71)</f>
        <v>1215007</v>
      </c>
      <c r="H72" s="55"/>
      <c r="I72" s="57">
        <f>SUM(I59:I71)</f>
        <v>1964189</v>
      </c>
      <c r="J72" s="67"/>
    </row>
    <row r="73" spans="1:10">
      <c r="B73" s="67"/>
      <c r="C73" s="55"/>
      <c r="D73" s="55"/>
      <c r="E73" s="55"/>
      <c r="F73" s="55"/>
      <c r="G73" s="55"/>
      <c r="H73" s="55"/>
      <c r="I73" s="55"/>
      <c r="J73" s="67"/>
    </row>
    <row r="74" spans="1:10">
      <c r="A74" s="104" t="s">
        <v>12</v>
      </c>
      <c r="B74" s="67"/>
      <c r="C74" s="55"/>
      <c r="D74" s="55"/>
      <c r="E74" s="55"/>
      <c r="F74" s="55"/>
      <c r="G74" s="55"/>
      <c r="H74" s="55"/>
      <c r="I74" s="55"/>
      <c r="J74" s="67"/>
    </row>
    <row r="75" spans="1:10">
      <c r="A75" s="108" t="s">
        <v>189</v>
      </c>
      <c r="B75" s="94">
        <v>14</v>
      </c>
      <c r="C75" s="55">
        <v>1415186</v>
      </c>
      <c r="D75" s="55"/>
      <c r="E75" s="55">
        <v>1553351</v>
      </c>
      <c r="F75" s="55"/>
      <c r="G75" s="55">
        <v>291820</v>
      </c>
      <c r="H75" s="55"/>
      <c r="I75" s="55">
        <v>20000</v>
      </c>
      <c r="J75" s="67"/>
    </row>
    <row r="76" spans="1:10">
      <c r="A76" s="105" t="s">
        <v>160</v>
      </c>
      <c r="B76" s="94">
        <v>15</v>
      </c>
      <c r="C76" s="55">
        <v>738319</v>
      </c>
      <c r="D76" s="55"/>
      <c r="E76" s="55">
        <v>395000</v>
      </c>
      <c r="F76" s="55"/>
      <c r="G76" s="94" t="s">
        <v>166</v>
      </c>
      <c r="H76" s="55"/>
      <c r="I76" s="94" t="s">
        <v>166</v>
      </c>
      <c r="J76" s="67"/>
    </row>
    <row r="77" spans="1:10">
      <c r="A77" s="105" t="s">
        <v>188</v>
      </c>
      <c r="B77" s="116">
        <v>4.4000000000000004</v>
      </c>
      <c r="C77" s="94" t="s">
        <v>166</v>
      </c>
      <c r="D77" s="55"/>
      <c r="E77" s="55">
        <v>12000</v>
      </c>
      <c r="F77" s="55"/>
      <c r="G77" s="94" t="s">
        <v>166</v>
      </c>
      <c r="H77" s="55"/>
      <c r="I77" s="94" t="s">
        <v>166</v>
      </c>
      <c r="J77" s="67"/>
    </row>
    <row r="78" spans="1:10">
      <c r="A78" s="105" t="s">
        <v>78</v>
      </c>
      <c r="B78" s="94">
        <v>16</v>
      </c>
      <c r="C78" s="55">
        <v>1234601</v>
      </c>
      <c r="D78" s="55"/>
      <c r="E78" s="55">
        <v>1088119</v>
      </c>
      <c r="F78" s="55"/>
      <c r="G78" s="55">
        <v>1234601</v>
      </c>
      <c r="H78" s="55"/>
      <c r="I78" s="55">
        <v>1088119</v>
      </c>
      <c r="J78" s="67"/>
    </row>
    <row r="79" spans="1:10">
      <c r="A79" s="105" t="s">
        <v>142</v>
      </c>
      <c r="B79" s="94">
        <v>17</v>
      </c>
      <c r="C79" s="55">
        <v>1612669</v>
      </c>
      <c r="D79" s="55"/>
      <c r="E79" s="55">
        <v>1684758</v>
      </c>
      <c r="F79" s="55"/>
      <c r="G79" s="55">
        <v>18119</v>
      </c>
      <c r="H79" s="55"/>
      <c r="I79" s="55">
        <v>23972</v>
      </c>
      <c r="J79" s="67"/>
    </row>
    <row r="80" spans="1:10">
      <c r="A80" s="105" t="s">
        <v>161</v>
      </c>
      <c r="B80" s="94"/>
      <c r="C80" s="94" t="s">
        <v>166</v>
      </c>
      <c r="D80" s="55"/>
      <c r="E80" s="55">
        <v>5658</v>
      </c>
      <c r="F80" s="55"/>
      <c r="G80" s="55">
        <v>802</v>
      </c>
      <c r="H80" s="55"/>
      <c r="I80" s="55">
        <v>802</v>
      </c>
      <c r="J80" s="67"/>
    </row>
    <row r="81" spans="1:10">
      <c r="A81" s="105" t="s">
        <v>195</v>
      </c>
      <c r="B81" s="94"/>
      <c r="C81" s="55">
        <v>55236</v>
      </c>
      <c r="D81" s="55"/>
      <c r="E81" s="94" t="s">
        <v>166</v>
      </c>
      <c r="F81" s="55"/>
      <c r="G81" s="55">
        <v>33387</v>
      </c>
      <c r="H81" s="55"/>
      <c r="I81" s="94" t="s">
        <v>166</v>
      </c>
      <c r="J81" s="67"/>
    </row>
    <row r="82" spans="1:10">
      <c r="A82" s="105" t="s">
        <v>56</v>
      </c>
      <c r="B82" s="94"/>
      <c r="C82" s="55">
        <v>114908</v>
      </c>
      <c r="D82" s="55"/>
      <c r="E82" s="55">
        <v>123593</v>
      </c>
      <c r="F82" s="55"/>
      <c r="G82" s="55">
        <v>53576</v>
      </c>
      <c r="H82" s="55"/>
      <c r="I82" s="55">
        <v>56568</v>
      </c>
      <c r="J82" s="67"/>
    </row>
    <row r="83" spans="1:10">
      <c r="A83" s="105" t="s">
        <v>79</v>
      </c>
      <c r="B83" s="94">
        <v>18</v>
      </c>
      <c r="C83" s="55">
        <v>66565</v>
      </c>
      <c r="D83" s="55"/>
      <c r="E83" s="55">
        <v>67463</v>
      </c>
      <c r="F83" s="55"/>
      <c r="G83" s="55">
        <v>46428</v>
      </c>
      <c r="H83" s="55"/>
      <c r="I83" s="55">
        <v>45002</v>
      </c>
      <c r="J83" s="67"/>
    </row>
    <row r="84" spans="1:10">
      <c r="A84" s="108" t="s">
        <v>139</v>
      </c>
      <c r="B84" s="106"/>
      <c r="C84" s="55">
        <v>20099</v>
      </c>
      <c r="D84" s="55"/>
      <c r="E84" s="55">
        <v>22674</v>
      </c>
      <c r="F84" s="55"/>
      <c r="G84" s="94" t="s">
        <v>166</v>
      </c>
      <c r="H84" s="55"/>
      <c r="I84" s="94" t="s">
        <v>166</v>
      </c>
      <c r="J84" s="67"/>
    </row>
    <row r="85" spans="1:10">
      <c r="A85" s="105" t="s">
        <v>68</v>
      </c>
      <c r="B85" s="106"/>
      <c r="C85" s="59">
        <v>216999</v>
      </c>
      <c r="D85" s="55"/>
      <c r="E85" s="59">
        <v>42156</v>
      </c>
      <c r="F85" s="55"/>
      <c r="G85" s="59">
        <v>174065</v>
      </c>
      <c r="H85" s="55"/>
      <c r="I85" s="59">
        <v>8234</v>
      </c>
      <c r="J85" s="67"/>
    </row>
    <row r="86" spans="1:10">
      <c r="A86" s="110" t="s">
        <v>13</v>
      </c>
      <c r="B86" s="106"/>
      <c r="C86" s="59">
        <f>SUM(C75:C85)</f>
        <v>5474582</v>
      </c>
      <c r="D86" s="55"/>
      <c r="E86" s="59">
        <f>SUM(E75:E85)</f>
        <v>4994772</v>
      </c>
      <c r="F86" s="55"/>
      <c r="G86" s="59">
        <f>SUM(G75:G85)</f>
        <v>1852798</v>
      </c>
      <c r="H86" s="55"/>
      <c r="I86" s="59">
        <f>SUM(I75:I85)</f>
        <v>1242697</v>
      </c>
      <c r="J86" s="67"/>
    </row>
    <row r="87" spans="1:10">
      <c r="A87" s="105" t="s">
        <v>6</v>
      </c>
      <c r="C87" s="57">
        <f>SUM(C72+C86)</f>
        <v>7931604</v>
      </c>
      <c r="D87" s="55"/>
      <c r="E87" s="59">
        <f>SUM(E72+E86)</f>
        <v>8367177</v>
      </c>
      <c r="F87" s="55"/>
      <c r="G87" s="59">
        <f>SUM(G72+G86)</f>
        <v>3067805</v>
      </c>
      <c r="H87" s="55"/>
      <c r="I87" s="59">
        <f>SUM(I72+I86)</f>
        <v>3206886</v>
      </c>
      <c r="J87" s="67"/>
    </row>
    <row r="88" spans="1:10">
      <c r="A88" s="105"/>
      <c r="C88" s="56"/>
      <c r="D88" s="55"/>
      <c r="E88" s="56"/>
      <c r="F88" s="55"/>
      <c r="G88" s="56"/>
      <c r="H88" s="55"/>
      <c r="I88" s="56"/>
      <c r="J88" s="67"/>
    </row>
    <row r="89" spans="1:10">
      <c r="A89" s="105"/>
      <c r="C89" s="56"/>
      <c r="D89" s="55"/>
      <c r="E89" s="56"/>
      <c r="F89" s="55"/>
      <c r="G89" s="56"/>
      <c r="H89" s="55"/>
      <c r="I89" s="56"/>
      <c r="J89" s="67"/>
    </row>
    <row r="90" spans="1:10">
      <c r="A90" s="105"/>
      <c r="C90" s="56"/>
      <c r="D90" s="55"/>
      <c r="E90" s="56"/>
      <c r="F90" s="55"/>
      <c r="G90" s="56"/>
      <c r="H90" s="55"/>
      <c r="I90" s="56"/>
      <c r="J90" s="67"/>
    </row>
    <row r="91" spans="1:10">
      <c r="A91" s="105"/>
      <c r="C91" s="56"/>
      <c r="D91" s="55"/>
      <c r="E91" s="56"/>
      <c r="F91" s="55"/>
      <c r="G91" s="56"/>
      <c r="H91" s="55"/>
      <c r="I91" s="56"/>
      <c r="J91" s="67"/>
    </row>
    <row r="92" spans="1:10">
      <c r="A92" s="105"/>
      <c r="C92" s="56"/>
      <c r="D92" s="55"/>
      <c r="E92" s="56"/>
      <c r="F92" s="55"/>
      <c r="G92" s="56"/>
      <c r="H92" s="55"/>
      <c r="I92" s="56"/>
      <c r="J92" s="67"/>
    </row>
    <row r="93" spans="1:10" ht="26.25">
      <c r="A93" s="241" t="s">
        <v>16</v>
      </c>
      <c r="B93" s="241"/>
      <c r="C93" s="241"/>
      <c r="D93" s="241"/>
      <c r="E93" s="241"/>
      <c r="F93" s="241"/>
      <c r="G93" s="241"/>
      <c r="H93" s="241"/>
      <c r="I93" s="241"/>
      <c r="J93" s="67"/>
    </row>
    <row r="94" spans="1:10" ht="26.25">
      <c r="A94" s="242" t="s">
        <v>106</v>
      </c>
      <c r="B94" s="241"/>
      <c r="C94" s="241"/>
      <c r="D94" s="241"/>
      <c r="E94" s="241"/>
      <c r="F94" s="241"/>
      <c r="G94" s="241"/>
      <c r="H94" s="241"/>
      <c r="I94" s="241"/>
      <c r="J94" s="67"/>
    </row>
    <row r="95" spans="1:10" ht="26.25">
      <c r="A95" s="242" t="s">
        <v>220</v>
      </c>
      <c r="B95" s="241"/>
      <c r="C95" s="241"/>
      <c r="D95" s="241"/>
      <c r="E95" s="241"/>
      <c r="F95" s="241"/>
      <c r="G95" s="241"/>
      <c r="H95" s="241"/>
      <c r="I95" s="241"/>
      <c r="J95" s="67"/>
    </row>
    <row r="96" spans="1:10">
      <c r="A96" s="245" t="s">
        <v>71</v>
      </c>
      <c r="B96" s="243"/>
      <c r="C96" s="243"/>
      <c r="D96" s="243"/>
      <c r="E96" s="243"/>
      <c r="F96" s="243"/>
      <c r="G96" s="243"/>
      <c r="H96" s="243"/>
      <c r="I96" s="243"/>
      <c r="J96" s="67"/>
    </row>
    <row r="97" spans="1:10" ht="6.2" customHeight="1">
      <c r="A97" s="244"/>
      <c r="B97" s="244"/>
      <c r="C97" s="244"/>
      <c r="D97" s="244"/>
      <c r="E97" s="244"/>
      <c r="F97" s="244"/>
      <c r="G97" s="244"/>
      <c r="H97" s="244"/>
      <c r="I97" s="244"/>
      <c r="J97" s="67"/>
    </row>
    <row r="98" spans="1:10">
      <c r="A98" s="97"/>
      <c r="B98" s="98" t="s">
        <v>0</v>
      </c>
      <c r="C98" s="240" t="s">
        <v>15</v>
      </c>
      <c r="D98" s="240"/>
      <c r="E98" s="240"/>
      <c r="F98" s="99"/>
      <c r="G98" s="240" t="s">
        <v>22</v>
      </c>
      <c r="H98" s="240"/>
      <c r="I98" s="240"/>
      <c r="J98" s="67"/>
    </row>
    <row r="99" spans="1:10">
      <c r="C99" s="42" t="s">
        <v>92</v>
      </c>
      <c r="D99" s="45"/>
      <c r="E99" s="42" t="s">
        <v>92</v>
      </c>
      <c r="F99" s="43"/>
      <c r="G99" s="42" t="s">
        <v>92</v>
      </c>
      <c r="H99" s="45"/>
      <c r="I99" s="42" t="s">
        <v>92</v>
      </c>
      <c r="J99" s="67"/>
    </row>
    <row r="100" spans="1:10">
      <c r="C100" s="42" t="s">
        <v>219</v>
      </c>
      <c r="D100" s="45"/>
      <c r="E100" s="42" t="s">
        <v>73</v>
      </c>
      <c r="F100" s="49"/>
      <c r="G100" s="42" t="s">
        <v>219</v>
      </c>
      <c r="H100" s="45"/>
      <c r="I100" s="42" t="s">
        <v>73</v>
      </c>
      <c r="J100" s="67"/>
    </row>
    <row r="101" spans="1:10">
      <c r="C101" s="100" t="s">
        <v>164</v>
      </c>
      <c r="D101" s="101"/>
      <c r="E101" s="100" t="s">
        <v>159</v>
      </c>
      <c r="F101" s="101"/>
      <c r="G101" s="100" t="s">
        <v>164</v>
      </c>
      <c r="H101" s="101"/>
      <c r="I101" s="100" t="s">
        <v>159</v>
      </c>
      <c r="J101" s="67"/>
    </row>
    <row r="102" spans="1:10">
      <c r="C102" s="42" t="s">
        <v>103</v>
      </c>
      <c r="G102" s="42" t="s">
        <v>103</v>
      </c>
      <c r="J102" s="67"/>
    </row>
    <row r="103" spans="1:10">
      <c r="A103" s="117" t="s">
        <v>107</v>
      </c>
      <c r="C103" s="106"/>
      <c r="D103" s="106"/>
      <c r="E103" s="106"/>
      <c r="F103" s="106"/>
      <c r="G103" s="114"/>
      <c r="H103" s="106"/>
      <c r="I103" s="106"/>
      <c r="J103" s="67"/>
    </row>
    <row r="104" spans="1:10">
      <c r="A104" s="104" t="s">
        <v>7</v>
      </c>
      <c r="C104" s="118"/>
      <c r="D104" s="118"/>
      <c r="E104" s="118"/>
      <c r="F104" s="118"/>
      <c r="G104" s="114"/>
      <c r="H104" s="118"/>
      <c r="I104" s="114"/>
      <c r="J104" s="67"/>
    </row>
    <row r="105" spans="1:10">
      <c r="A105" s="44" t="s">
        <v>17</v>
      </c>
      <c r="B105" s="106">
        <v>25</v>
      </c>
      <c r="C105" s="118"/>
      <c r="D105" s="118"/>
      <c r="E105" s="118"/>
      <c r="F105" s="118"/>
      <c r="G105" s="114"/>
      <c r="H105" s="118"/>
      <c r="I105" s="114"/>
      <c r="J105" s="67"/>
    </row>
    <row r="106" spans="1:10">
      <c r="A106" s="105" t="s">
        <v>66</v>
      </c>
      <c r="B106" s="106"/>
      <c r="C106" s="118"/>
      <c r="D106" s="118"/>
      <c r="E106" s="118"/>
      <c r="F106" s="118"/>
      <c r="G106" s="114"/>
      <c r="H106" s="118"/>
      <c r="I106" s="114"/>
      <c r="J106" s="67"/>
    </row>
    <row r="107" spans="1:10" ht="24" thickBot="1">
      <c r="A107" s="110" t="s">
        <v>194</v>
      </c>
      <c r="B107" s="106"/>
      <c r="C107" s="62">
        <v>1386575</v>
      </c>
      <c r="D107" s="118"/>
      <c r="E107" s="118"/>
      <c r="F107" s="118"/>
      <c r="G107" s="62">
        <v>1386575</v>
      </c>
      <c r="H107" s="118"/>
      <c r="I107" s="114"/>
      <c r="J107" s="67"/>
    </row>
    <row r="108" spans="1:10" ht="24.75" thickTop="1" thickBot="1">
      <c r="A108" s="110" t="s">
        <v>150</v>
      </c>
      <c r="D108" s="55"/>
      <c r="E108" s="62">
        <v>1485342.8419999999</v>
      </c>
      <c r="F108" s="55"/>
      <c r="G108" s="22"/>
      <c r="H108" s="55"/>
      <c r="I108" s="62">
        <v>1485342.8419999999</v>
      </c>
      <c r="J108" s="67"/>
    </row>
    <row r="109" spans="1:10" ht="24" thickTop="1">
      <c r="A109" s="105" t="s">
        <v>74</v>
      </c>
      <c r="C109" s="55"/>
      <c r="D109" s="55"/>
      <c r="E109" s="55"/>
      <c r="F109" s="55"/>
      <c r="G109" s="55"/>
      <c r="H109" s="55"/>
      <c r="I109" s="55"/>
      <c r="J109" s="67"/>
    </row>
    <row r="110" spans="1:10">
      <c r="A110" s="110" t="s">
        <v>162</v>
      </c>
      <c r="C110" s="55">
        <v>1066596</v>
      </c>
      <c r="D110" s="55"/>
      <c r="E110" s="55">
        <v>1066596</v>
      </c>
      <c r="F110" s="55"/>
      <c r="G110" s="55">
        <v>1066596</v>
      </c>
      <c r="H110" s="55"/>
      <c r="I110" s="55">
        <v>1066596</v>
      </c>
      <c r="J110" s="67"/>
    </row>
    <row r="111" spans="1:10">
      <c r="A111" s="104" t="s">
        <v>53</v>
      </c>
      <c r="B111" s="106"/>
      <c r="C111" s="55">
        <v>98130</v>
      </c>
      <c r="D111" s="55"/>
      <c r="E111" s="55">
        <v>98130</v>
      </c>
      <c r="F111" s="55"/>
      <c r="G111" s="55">
        <v>98130</v>
      </c>
      <c r="H111" s="55"/>
      <c r="I111" s="55">
        <v>98130</v>
      </c>
      <c r="J111" s="67"/>
    </row>
    <row r="112" spans="1:10">
      <c r="A112" s="104" t="s">
        <v>21</v>
      </c>
      <c r="B112" s="106"/>
      <c r="C112" s="55"/>
      <c r="D112" s="55"/>
      <c r="E112" s="55"/>
      <c r="F112" s="55"/>
      <c r="G112" s="55"/>
      <c r="H112" s="55"/>
      <c r="I112" s="55"/>
      <c r="J112" s="67"/>
    </row>
    <row r="113" spans="1:10">
      <c r="A113" s="105" t="s">
        <v>80</v>
      </c>
      <c r="C113" s="55"/>
      <c r="D113" s="55"/>
      <c r="E113" s="55"/>
      <c r="F113" s="55"/>
      <c r="G113" s="55"/>
      <c r="H113" s="55"/>
      <c r="I113" s="55"/>
      <c r="J113" s="67"/>
    </row>
    <row r="114" spans="1:10">
      <c r="A114" s="105" t="s">
        <v>163</v>
      </c>
      <c r="B114" s="106"/>
      <c r="C114" s="55">
        <v>49702</v>
      </c>
      <c r="D114" s="55"/>
      <c r="E114" s="55">
        <v>49702</v>
      </c>
      <c r="F114" s="55"/>
      <c r="G114" s="55">
        <v>49702</v>
      </c>
      <c r="H114" s="55"/>
      <c r="I114" s="55">
        <v>49702</v>
      </c>
      <c r="J114" s="67"/>
    </row>
    <row r="115" spans="1:10">
      <c r="A115" s="105" t="s">
        <v>43</v>
      </c>
      <c r="C115" s="55">
        <v>321618</v>
      </c>
      <c r="D115" s="55"/>
      <c r="E115" s="55">
        <v>405206</v>
      </c>
      <c r="F115" s="55"/>
      <c r="G115" s="55">
        <v>221085</v>
      </c>
      <c r="H115" s="55"/>
      <c r="I115" s="55">
        <v>175468</v>
      </c>
      <c r="J115" s="67"/>
    </row>
    <row r="116" spans="1:10">
      <c r="A116" s="104" t="s">
        <v>55</v>
      </c>
      <c r="C116" s="59">
        <v>-82373</v>
      </c>
      <c r="D116" s="55"/>
      <c r="E116" s="59">
        <v>-56277</v>
      </c>
      <c r="F116" s="55"/>
      <c r="G116" s="59">
        <v>77163</v>
      </c>
      <c r="H116" s="55"/>
      <c r="I116" s="59">
        <v>88403</v>
      </c>
      <c r="J116" s="67"/>
    </row>
    <row r="117" spans="1:10">
      <c r="A117" s="119" t="s">
        <v>198</v>
      </c>
      <c r="C117" s="55">
        <f>SUM(C110:C116)</f>
        <v>1453673</v>
      </c>
      <c r="D117" s="55"/>
      <c r="E117" s="55">
        <f>SUM(E110:E116)</f>
        <v>1563357</v>
      </c>
      <c r="F117" s="55"/>
      <c r="G117" s="55">
        <f>SUM(G110:G116)</f>
        <v>1512676</v>
      </c>
      <c r="H117" s="55"/>
      <c r="I117" s="55">
        <f>SUM(I110:I116)</f>
        <v>1478299</v>
      </c>
      <c r="J117" s="67"/>
    </row>
    <row r="118" spans="1:10">
      <c r="A118" s="104" t="s">
        <v>81</v>
      </c>
      <c r="B118" s="106"/>
      <c r="C118" s="59">
        <v>940828</v>
      </c>
      <c r="D118" s="55"/>
      <c r="E118" s="59">
        <v>874547</v>
      </c>
      <c r="F118" s="55"/>
      <c r="G118" s="120">
        <v>0</v>
      </c>
      <c r="H118" s="112"/>
      <c r="I118" s="120">
        <v>0</v>
      </c>
      <c r="J118" s="67"/>
    </row>
    <row r="119" spans="1:10">
      <c r="A119" s="105" t="s">
        <v>9</v>
      </c>
      <c r="C119" s="59">
        <f>C117+C118</f>
        <v>2394501</v>
      </c>
      <c r="D119" s="55"/>
      <c r="E119" s="59">
        <f>E117+E118</f>
        <v>2437904</v>
      </c>
      <c r="F119" s="55"/>
      <c r="G119" s="59">
        <f>G117+G118</f>
        <v>1512676</v>
      </c>
      <c r="H119" s="55"/>
      <c r="I119" s="59">
        <f>I117+I118</f>
        <v>1478299</v>
      </c>
      <c r="J119" s="67"/>
    </row>
    <row r="120" spans="1:10" ht="24" thickBot="1">
      <c r="A120" s="78" t="s">
        <v>8</v>
      </c>
      <c r="C120" s="62">
        <f>SUM(C87,C119)</f>
        <v>10326105</v>
      </c>
      <c r="D120" s="55"/>
      <c r="E120" s="62">
        <f>SUM(E87,E119)</f>
        <v>10805081</v>
      </c>
      <c r="F120" s="55"/>
      <c r="G120" s="62">
        <f>SUM(G87,G119)</f>
        <v>4580481</v>
      </c>
      <c r="H120" s="55"/>
      <c r="I120" s="62">
        <f>SUM(I87,I119)</f>
        <v>4685185</v>
      </c>
      <c r="J120" s="67"/>
    </row>
    <row r="121" spans="1:10" ht="24" thickTop="1">
      <c r="C121" s="46"/>
      <c r="D121" s="46"/>
      <c r="E121" s="46"/>
      <c r="F121" s="46"/>
      <c r="G121" s="46"/>
      <c r="H121" s="51"/>
      <c r="I121" s="46"/>
      <c r="J121" s="67"/>
    </row>
    <row r="122" spans="1:10">
      <c r="C122" s="46"/>
      <c r="D122" s="46"/>
      <c r="E122" s="46"/>
      <c r="F122" s="46"/>
      <c r="G122" s="46"/>
      <c r="H122" s="51"/>
      <c r="I122" s="46"/>
      <c r="J122" s="67"/>
    </row>
    <row r="123" spans="1:10">
      <c r="C123" s="46"/>
      <c r="D123" s="46"/>
      <c r="E123" s="46"/>
      <c r="F123" s="46"/>
      <c r="G123" s="46"/>
      <c r="H123" s="51"/>
      <c r="I123" s="46"/>
      <c r="J123" s="67"/>
    </row>
    <row r="124" spans="1:10">
      <c r="C124" s="46"/>
      <c r="D124" s="46"/>
      <c r="E124" s="46"/>
      <c r="F124" s="46"/>
      <c r="G124" s="46"/>
      <c r="H124" s="51"/>
      <c r="I124" s="46"/>
    </row>
    <row r="125" spans="1:10">
      <c r="C125" s="46"/>
      <c r="D125" s="46"/>
      <c r="E125" s="46"/>
      <c r="F125" s="46"/>
      <c r="G125" s="46"/>
      <c r="H125" s="51"/>
      <c r="I125" s="46"/>
    </row>
    <row r="134" spans="1:1">
      <c r="A134" s="50" t="s">
        <v>132</v>
      </c>
    </row>
    <row r="135" spans="1:1">
      <c r="A135" s="22"/>
    </row>
    <row r="137" spans="1:1">
      <c r="A137" s="22"/>
    </row>
    <row r="139" spans="1:1">
      <c r="A139" s="22"/>
    </row>
  </sheetData>
  <mergeCells count="21">
    <mergeCell ref="C98:E98"/>
    <mergeCell ref="G98:I98"/>
    <mergeCell ref="A47:I47"/>
    <mergeCell ref="A48:I48"/>
    <mergeCell ref="A49:I49"/>
    <mergeCell ref="A50:I50"/>
    <mergeCell ref="A51:I51"/>
    <mergeCell ref="C52:E52"/>
    <mergeCell ref="G52:I52"/>
    <mergeCell ref="A93:I93"/>
    <mergeCell ref="A94:I94"/>
    <mergeCell ref="A95:I95"/>
    <mergeCell ref="A96:I96"/>
    <mergeCell ref="A97:I97"/>
    <mergeCell ref="C6:E6"/>
    <mergeCell ref="G6:I6"/>
    <mergeCell ref="A1:I1"/>
    <mergeCell ref="A2:I2"/>
    <mergeCell ref="A3:I3"/>
    <mergeCell ref="A4:I4"/>
    <mergeCell ref="A5:I5"/>
  </mergeCells>
  <pageMargins left="0.8" right="0.3" top="1" bottom="0.5" header="0.6" footer="0.3"/>
  <pageSetup paperSize="9" scale="70" fitToHeight="0" orientation="portrait" r:id="rId1"/>
  <ignoredErrors>
    <ignoredError sqref="C9:I9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95"/>
  <sheetViews>
    <sheetView topLeftCell="A79" zoomScale="80" zoomScaleNormal="80" zoomScaleSheetLayoutView="100" workbookViewId="0">
      <selection activeCell="A91" sqref="A91"/>
    </sheetView>
  </sheetViews>
  <sheetFormatPr defaultColWidth="12.140625" defaultRowHeight="21"/>
  <cols>
    <col min="1" max="1" width="73.42578125" style="3" customWidth="1"/>
    <col min="2" max="2" width="10.85546875" style="3" customWidth="1"/>
    <col min="3" max="3" width="10.5703125" style="3" customWidth="1"/>
    <col min="4" max="4" width="1.85546875" style="3" customWidth="1"/>
    <col min="5" max="5" width="10.5703125" style="4" customWidth="1"/>
    <col min="6" max="6" width="1.85546875" style="3" customWidth="1"/>
    <col min="7" max="7" width="10.5703125" style="3" customWidth="1"/>
    <col min="8" max="8" width="1.85546875" style="5" customWidth="1"/>
    <col min="9" max="9" width="10.5703125" style="4" customWidth="1"/>
    <col min="10" max="10" width="1" style="3" customWidth="1"/>
    <col min="11" max="16384" width="12.140625" style="3"/>
  </cols>
  <sheetData>
    <row r="1" spans="1:9" s="9" customFormat="1" ht="26.25">
      <c r="A1" s="246" t="s">
        <v>16</v>
      </c>
      <c r="B1" s="246"/>
      <c r="C1" s="246"/>
      <c r="D1" s="246"/>
      <c r="E1" s="246"/>
      <c r="F1" s="246"/>
      <c r="G1" s="246"/>
      <c r="H1" s="246"/>
      <c r="I1" s="246"/>
    </row>
    <row r="2" spans="1:9" s="9" customFormat="1" ht="26.25">
      <c r="A2" s="246" t="s">
        <v>124</v>
      </c>
      <c r="B2" s="246"/>
      <c r="C2" s="246"/>
      <c r="D2" s="246"/>
      <c r="E2" s="246"/>
      <c r="F2" s="246"/>
      <c r="G2" s="246"/>
      <c r="H2" s="246"/>
      <c r="I2" s="246"/>
    </row>
    <row r="3" spans="1:9" s="9" customFormat="1" ht="26.25">
      <c r="A3" s="246" t="s">
        <v>218</v>
      </c>
      <c r="B3" s="246"/>
      <c r="C3" s="246"/>
      <c r="D3" s="246"/>
      <c r="E3" s="246"/>
      <c r="F3" s="246"/>
      <c r="G3" s="246"/>
      <c r="H3" s="246"/>
      <c r="I3" s="246"/>
    </row>
    <row r="4" spans="1:9" s="9" customFormat="1" ht="26.25">
      <c r="A4" s="246" t="s">
        <v>103</v>
      </c>
      <c r="B4" s="246"/>
      <c r="C4" s="246"/>
      <c r="D4" s="246"/>
      <c r="E4" s="246"/>
      <c r="F4" s="246"/>
      <c r="G4" s="246"/>
      <c r="H4" s="246"/>
      <c r="I4" s="246"/>
    </row>
    <row r="5" spans="1:9" s="10" customFormat="1" ht="23.25">
      <c r="A5" s="243" t="s">
        <v>71</v>
      </c>
      <c r="B5" s="243"/>
      <c r="C5" s="243"/>
      <c r="D5" s="243"/>
      <c r="E5" s="243"/>
      <c r="F5" s="243"/>
      <c r="G5" s="243"/>
      <c r="H5" s="243"/>
      <c r="I5" s="243"/>
    </row>
    <row r="6" spans="1:9" s="10" customFormat="1" ht="5.45" customHeight="1">
      <c r="A6" s="11"/>
      <c r="B6" s="11"/>
      <c r="C6" s="11"/>
      <c r="D6" s="11"/>
      <c r="E6" s="11"/>
      <c r="F6" s="11"/>
      <c r="G6" s="11"/>
      <c r="H6" s="11"/>
      <c r="I6" s="11"/>
    </row>
    <row r="7" spans="1:9" s="18" customFormat="1" ht="23.25">
      <c r="A7" s="17"/>
      <c r="B7" s="19" t="s">
        <v>0</v>
      </c>
      <c r="C7" s="247" t="s">
        <v>15</v>
      </c>
      <c r="D7" s="247"/>
      <c r="E7" s="247"/>
      <c r="F7" s="17"/>
      <c r="G7" s="247" t="s">
        <v>22</v>
      </c>
      <c r="H7" s="247"/>
      <c r="I7" s="247"/>
    </row>
    <row r="8" spans="1:9" s="18" customFormat="1" ht="23.25">
      <c r="B8" s="19"/>
      <c r="C8" s="20">
        <v>2564</v>
      </c>
      <c r="D8" s="21"/>
      <c r="E8" s="20">
        <v>2563</v>
      </c>
      <c r="F8" s="21"/>
      <c r="G8" s="20">
        <v>2564</v>
      </c>
      <c r="H8" s="21"/>
      <c r="I8" s="20">
        <v>2563</v>
      </c>
    </row>
    <row r="9" spans="1:9" s="23" customFormat="1" ht="23.25">
      <c r="A9" s="22" t="s">
        <v>29</v>
      </c>
      <c r="B9" s="24"/>
      <c r="E9" s="25"/>
      <c r="H9" s="26"/>
      <c r="I9" s="25"/>
    </row>
    <row r="10" spans="1:9" s="23" customFormat="1" ht="23.25">
      <c r="A10" s="27" t="s">
        <v>34</v>
      </c>
      <c r="B10" s="24"/>
      <c r="C10" s="55">
        <v>174861</v>
      </c>
      <c r="D10" s="55"/>
      <c r="E10" s="212">
        <v>242084</v>
      </c>
      <c r="F10" s="55"/>
      <c r="G10" s="121">
        <v>150395</v>
      </c>
      <c r="H10" s="56"/>
      <c r="I10" s="213">
        <v>0</v>
      </c>
    </row>
    <row r="11" spans="1:9" s="23" customFormat="1" ht="23.25">
      <c r="A11" s="27" t="s">
        <v>35</v>
      </c>
      <c r="B11" s="24"/>
      <c r="C11" s="55">
        <v>16167</v>
      </c>
      <c r="D11" s="55"/>
      <c r="E11" s="212">
        <v>20360</v>
      </c>
      <c r="F11" s="55"/>
      <c r="G11" s="121">
        <v>15981</v>
      </c>
      <c r="H11" s="56"/>
      <c r="I11" s="212">
        <v>19643</v>
      </c>
    </row>
    <row r="12" spans="1:9" s="23" customFormat="1" ht="23.25">
      <c r="A12" s="27" t="s">
        <v>36</v>
      </c>
      <c r="B12" s="24"/>
      <c r="C12" s="55">
        <v>52404</v>
      </c>
      <c r="D12" s="55"/>
      <c r="E12" s="212">
        <v>139643</v>
      </c>
      <c r="F12" s="55"/>
      <c r="G12" s="213">
        <v>0</v>
      </c>
      <c r="H12" s="56"/>
      <c r="I12" s="213">
        <v>0</v>
      </c>
    </row>
    <row r="13" spans="1:9" s="23" customFormat="1" ht="23.25">
      <c r="A13" s="27" t="s">
        <v>109</v>
      </c>
      <c r="B13" s="24"/>
      <c r="C13" s="55">
        <v>14048</v>
      </c>
      <c r="D13" s="55"/>
      <c r="E13" s="212">
        <v>16877</v>
      </c>
      <c r="F13" s="55"/>
      <c r="G13" s="213">
        <v>0</v>
      </c>
      <c r="H13" s="56"/>
      <c r="I13" s="213">
        <v>0</v>
      </c>
    </row>
    <row r="14" spans="1:9" s="23" customFormat="1" ht="23.25">
      <c r="A14" s="27" t="s">
        <v>64</v>
      </c>
      <c r="B14" s="24"/>
      <c r="C14" s="55">
        <v>6081</v>
      </c>
      <c r="D14" s="55"/>
      <c r="E14" s="212">
        <v>7432</v>
      </c>
      <c r="F14" s="55"/>
      <c r="G14" s="121">
        <v>8833</v>
      </c>
      <c r="H14" s="56"/>
      <c r="I14" s="212">
        <v>12307</v>
      </c>
    </row>
    <row r="15" spans="1:9" s="23" customFormat="1" ht="23.25">
      <c r="A15" s="30" t="s">
        <v>37</v>
      </c>
      <c r="B15" s="24">
        <v>19</v>
      </c>
      <c r="C15" s="55">
        <v>279745</v>
      </c>
      <c r="D15" s="55"/>
      <c r="E15" s="212">
        <v>19154</v>
      </c>
      <c r="F15" s="55"/>
      <c r="G15" s="236">
        <v>5029</v>
      </c>
      <c r="H15" s="56"/>
      <c r="I15" s="212">
        <v>7008</v>
      </c>
    </row>
    <row r="16" spans="1:9" s="23" customFormat="1" ht="23.25">
      <c r="A16" s="31" t="s">
        <v>30</v>
      </c>
      <c r="C16" s="57">
        <f>SUM(C10:C15)</f>
        <v>543306</v>
      </c>
      <c r="D16" s="56"/>
      <c r="E16" s="57">
        <f>SUM(E10:E15)</f>
        <v>445550</v>
      </c>
      <c r="F16" s="56"/>
      <c r="G16" s="237">
        <f>SUM(G10:G15)</f>
        <v>180238</v>
      </c>
      <c r="H16" s="56"/>
      <c r="I16" s="57">
        <f>SUM(I10:I15)</f>
        <v>38958</v>
      </c>
    </row>
    <row r="17" spans="1:10" s="23" customFormat="1" ht="23.25">
      <c r="A17" s="31"/>
      <c r="C17" s="56"/>
      <c r="D17" s="56"/>
      <c r="E17" s="56"/>
      <c r="F17" s="56"/>
      <c r="G17" s="56"/>
      <c r="H17" s="56"/>
      <c r="I17" s="56"/>
    </row>
    <row r="18" spans="1:10" s="23" customFormat="1" ht="23.25">
      <c r="A18" s="22" t="s">
        <v>31</v>
      </c>
      <c r="C18" s="55"/>
      <c r="D18" s="55"/>
      <c r="E18" s="55"/>
      <c r="F18" s="55"/>
      <c r="G18" s="55"/>
      <c r="H18" s="56"/>
      <c r="I18" s="55"/>
    </row>
    <row r="19" spans="1:10" s="23" customFormat="1" ht="23.25">
      <c r="A19" s="27" t="s">
        <v>38</v>
      </c>
      <c r="B19" s="24"/>
      <c r="C19" s="56">
        <v>116064</v>
      </c>
      <c r="D19" s="55"/>
      <c r="E19" s="212">
        <v>166952</v>
      </c>
      <c r="F19" s="55"/>
      <c r="G19" s="121">
        <v>101090</v>
      </c>
      <c r="H19" s="56"/>
      <c r="I19" s="213">
        <v>0</v>
      </c>
    </row>
    <row r="20" spans="1:10" s="23" customFormat="1" ht="23.25">
      <c r="A20" s="27" t="s">
        <v>39</v>
      </c>
      <c r="B20" s="24"/>
      <c r="C20" s="56">
        <v>10075</v>
      </c>
      <c r="D20" s="55"/>
      <c r="E20" s="212">
        <v>10666</v>
      </c>
      <c r="F20" s="55"/>
      <c r="G20" s="121">
        <v>10373</v>
      </c>
      <c r="H20" s="56"/>
      <c r="I20" s="212">
        <v>10970</v>
      </c>
    </row>
    <row r="21" spans="1:10" s="32" customFormat="1" ht="23.25">
      <c r="A21" s="27" t="s">
        <v>144</v>
      </c>
      <c r="B21" s="24"/>
      <c r="C21" s="56">
        <v>96051</v>
      </c>
      <c r="D21" s="58"/>
      <c r="E21" s="212">
        <v>102242</v>
      </c>
      <c r="F21" s="58"/>
      <c r="G21" s="213">
        <v>0</v>
      </c>
      <c r="H21" s="56"/>
      <c r="I21" s="213">
        <v>0</v>
      </c>
      <c r="J21" s="28"/>
    </row>
    <row r="22" spans="1:10" s="32" customFormat="1" ht="23.25">
      <c r="A22" s="27" t="s">
        <v>110</v>
      </c>
      <c r="B22" s="24"/>
      <c r="C22" s="56">
        <v>13262</v>
      </c>
      <c r="D22" s="58"/>
      <c r="E22" s="212">
        <v>15486</v>
      </c>
      <c r="F22" s="58"/>
      <c r="G22" s="213">
        <v>0</v>
      </c>
      <c r="H22" s="56"/>
      <c r="I22" s="213">
        <v>0</v>
      </c>
      <c r="J22" s="28"/>
    </row>
    <row r="23" spans="1:10" s="23" customFormat="1" ht="23.25">
      <c r="A23" s="27" t="s">
        <v>143</v>
      </c>
      <c r="B23" s="24"/>
      <c r="C23" s="56">
        <v>24224</v>
      </c>
      <c r="D23" s="56"/>
      <c r="E23" s="212">
        <v>24876</v>
      </c>
      <c r="F23" s="56"/>
      <c r="G23" s="55">
        <v>9506</v>
      </c>
      <c r="H23" s="56"/>
      <c r="I23" s="212">
        <v>2805</v>
      </c>
    </row>
    <row r="24" spans="1:10" s="23" customFormat="1" ht="23.25">
      <c r="A24" s="27" t="s">
        <v>40</v>
      </c>
      <c r="B24" s="24"/>
      <c r="C24" s="59">
        <v>98128</v>
      </c>
      <c r="D24" s="56"/>
      <c r="E24" s="214">
        <v>94211</v>
      </c>
      <c r="F24" s="56"/>
      <c r="G24" s="59">
        <v>40666</v>
      </c>
      <c r="H24" s="56"/>
      <c r="I24" s="214">
        <v>32336</v>
      </c>
    </row>
    <row r="25" spans="1:10" s="23" customFormat="1" ht="23.25">
      <c r="A25" s="31" t="s">
        <v>32</v>
      </c>
      <c r="C25" s="59">
        <f>SUM(C19:C24)</f>
        <v>357804</v>
      </c>
      <c r="D25" s="55"/>
      <c r="E25" s="59">
        <f>SUM(E19:E24)</f>
        <v>414433</v>
      </c>
      <c r="F25" s="55"/>
      <c r="G25" s="59">
        <f>SUM(G19:G24)</f>
        <v>161635</v>
      </c>
      <c r="H25" s="56"/>
      <c r="I25" s="59">
        <f>SUM(I19:I24)</f>
        <v>46111</v>
      </c>
    </row>
    <row r="26" spans="1:10" s="23" customFormat="1" ht="23.25">
      <c r="A26" s="31"/>
      <c r="C26" s="56"/>
      <c r="D26" s="55"/>
      <c r="E26" s="56"/>
      <c r="F26" s="55"/>
      <c r="G26" s="56"/>
      <c r="H26" s="56"/>
      <c r="I26" s="56"/>
    </row>
    <row r="27" spans="1:10" s="23" customFormat="1" ht="23.25">
      <c r="A27" s="54" t="s">
        <v>224</v>
      </c>
      <c r="C27" s="56">
        <f>C16-C25</f>
        <v>185502</v>
      </c>
      <c r="D27" s="55"/>
      <c r="E27" s="56">
        <f>E16-E25</f>
        <v>31117</v>
      </c>
      <c r="F27" s="55"/>
      <c r="G27" s="56">
        <f>G16-G25</f>
        <v>18603</v>
      </c>
      <c r="H27" s="56"/>
      <c r="I27" s="56">
        <f>I16-I25</f>
        <v>-7153</v>
      </c>
    </row>
    <row r="28" spans="1:10" s="23" customFormat="1" ht="23.25">
      <c r="A28" s="27" t="s">
        <v>126</v>
      </c>
      <c r="C28" s="56">
        <v>169</v>
      </c>
      <c r="D28" s="55"/>
      <c r="E28" s="212">
        <v>190</v>
      </c>
      <c r="F28" s="55"/>
      <c r="G28" s="56">
        <v>8097</v>
      </c>
      <c r="H28" s="56"/>
      <c r="I28" s="212">
        <v>5666</v>
      </c>
    </row>
    <row r="29" spans="1:10" s="23" customFormat="1" ht="23.25">
      <c r="A29" s="27" t="s">
        <v>82</v>
      </c>
      <c r="C29" s="56">
        <v>-78966</v>
      </c>
      <c r="D29" s="56"/>
      <c r="E29" s="212">
        <v>-124740</v>
      </c>
      <c r="F29" s="56"/>
      <c r="G29" s="56">
        <v>-23295</v>
      </c>
      <c r="H29" s="56"/>
      <c r="I29" s="212">
        <v>-19655</v>
      </c>
    </row>
    <row r="30" spans="1:10" s="23" customFormat="1" ht="23.25">
      <c r="A30" s="27" t="s">
        <v>245</v>
      </c>
      <c r="C30" s="56"/>
      <c r="D30" s="56"/>
      <c r="E30" s="212"/>
      <c r="F30" s="56"/>
      <c r="G30" s="56"/>
      <c r="H30" s="56"/>
      <c r="I30" s="212"/>
    </row>
    <row r="31" spans="1:10" s="23" customFormat="1" ht="23.25">
      <c r="A31" s="27" t="s">
        <v>236</v>
      </c>
      <c r="C31" s="56">
        <v>-2977</v>
      </c>
      <c r="D31" s="56"/>
      <c r="E31" s="212">
        <v>1996</v>
      </c>
      <c r="F31" s="56"/>
      <c r="G31" s="56">
        <v>-3789</v>
      </c>
      <c r="H31" s="56"/>
      <c r="I31" s="212">
        <v>-26</v>
      </c>
    </row>
    <row r="32" spans="1:10" s="23" customFormat="1" ht="23.25">
      <c r="A32" s="22" t="s">
        <v>225</v>
      </c>
      <c r="B32" s="24"/>
      <c r="C32" s="60">
        <f>SUM(C27:C31)</f>
        <v>103728</v>
      </c>
      <c r="D32" s="55"/>
      <c r="E32" s="60">
        <f>SUM(E27:E31)</f>
        <v>-91437</v>
      </c>
      <c r="F32" s="55"/>
      <c r="G32" s="60">
        <f>SUM(G27:G31)</f>
        <v>-384</v>
      </c>
      <c r="H32" s="56"/>
      <c r="I32" s="60">
        <f>SUM(I27:I31)</f>
        <v>-21168</v>
      </c>
    </row>
    <row r="33" spans="1:9" s="23" customFormat="1" ht="23.25">
      <c r="A33" s="22" t="s">
        <v>226</v>
      </c>
      <c r="B33" s="24">
        <v>20</v>
      </c>
      <c r="C33" s="55">
        <v>31620</v>
      </c>
      <c r="D33" s="56"/>
      <c r="E33" s="212">
        <v>-6207</v>
      </c>
      <c r="F33" s="56"/>
      <c r="G33" s="55">
        <v>-614</v>
      </c>
      <c r="H33" s="56"/>
      <c r="I33" s="212">
        <v>214</v>
      </c>
    </row>
    <row r="34" spans="1:9" s="18" customFormat="1" ht="24" thickBot="1">
      <c r="A34" s="47" t="s">
        <v>227</v>
      </c>
      <c r="B34" s="19"/>
      <c r="C34" s="61">
        <f>C32-C33</f>
        <v>72108</v>
      </c>
      <c r="D34" s="56"/>
      <c r="E34" s="61">
        <f>E32-E33</f>
        <v>-85230</v>
      </c>
      <c r="F34" s="56"/>
      <c r="G34" s="61">
        <f>G32-G33</f>
        <v>230</v>
      </c>
      <c r="H34" s="56"/>
      <c r="I34" s="61">
        <f>I32-I33</f>
        <v>-21382</v>
      </c>
    </row>
    <row r="35" spans="1:9" s="23" customFormat="1" ht="24" thickTop="1">
      <c r="A35" s="22"/>
      <c r="B35" s="24"/>
      <c r="C35" s="56"/>
      <c r="D35" s="56"/>
      <c r="E35" s="56"/>
      <c r="F35" s="56"/>
      <c r="G35" s="56"/>
      <c r="H35" s="56"/>
      <c r="I35" s="56"/>
    </row>
    <row r="36" spans="1:9" s="23" customFormat="1" ht="23.25">
      <c r="A36" s="47" t="s">
        <v>179</v>
      </c>
      <c r="B36" s="24"/>
      <c r="C36" s="56"/>
      <c r="D36" s="56"/>
      <c r="E36" s="56"/>
      <c r="F36" s="56"/>
      <c r="G36" s="56"/>
      <c r="H36" s="56"/>
      <c r="I36" s="56"/>
    </row>
    <row r="37" spans="1:9" s="23" customFormat="1" ht="23.25">
      <c r="A37" s="33" t="s">
        <v>138</v>
      </c>
      <c r="B37" s="24"/>
      <c r="C37" s="56"/>
      <c r="D37" s="56"/>
      <c r="E37" s="56"/>
      <c r="F37" s="56"/>
      <c r="G37" s="56"/>
      <c r="H37" s="56"/>
      <c r="I37" s="56"/>
    </row>
    <row r="38" spans="1:9" s="23" customFormat="1" ht="23.25">
      <c r="A38" s="53" t="s">
        <v>180</v>
      </c>
      <c r="B38" s="24"/>
      <c r="C38" s="56">
        <v>-16635</v>
      </c>
      <c r="D38" s="88"/>
      <c r="E38" s="212">
        <v>-8068</v>
      </c>
      <c r="F38" s="88"/>
      <c r="G38" s="212">
        <v>-1405</v>
      </c>
      <c r="H38" s="88"/>
      <c r="I38" s="212">
        <v>2810</v>
      </c>
    </row>
    <row r="39" spans="1:9" s="23" customFormat="1" ht="23.25">
      <c r="A39" s="34" t="s">
        <v>181</v>
      </c>
      <c r="B39" s="35"/>
      <c r="C39" s="57">
        <f>SUM(C38)</f>
        <v>-16635</v>
      </c>
      <c r="D39" s="55"/>
      <c r="E39" s="138">
        <f>SUM(E38)</f>
        <v>-8068</v>
      </c>
      <c r="F39" s="89"/>
      <c r="G39" s="57">
        <f>SUM(G38)</f>
        <v>-1405</v>
      </c>
      <c r="H39" s="89"/>
      <c r="I39" s="57">
        <f>SUM(I38)</f>
        <v>2810</v>
      </c>
    </row>
    <row r="40" spans="1:9" s="23" customFormat="1" ht="24" thickBot="1">
      <c r="A40" s="36" t="s">
        <v>133</v>
      </c>
      <c r="B40" s="35"/>
      <c r="C40" s="62">
        <f>C34+C39</f>
        <v>55473</v>
      </c>
      <c r="D40" s="90"/>
      <c r="E40" s="62">
        <f>E34+E39</f>
        <v>-93298</v>
      </c>
      <c r="F40" s="96"/>
      <c r="G40" s="62">
        <f>G34+G39</f>
        <v>-1175</v>
      </c>
      <c r="H40" s="90"/>
      <c r="I40" s="62">
        <f>I34+I39</f>
        <v>-18572</v>
      </c>
    </row>
    <row r="41" spans="1:9" s="23" customFormat="1" ht="24" thickTop="1">
      <c r="A41" s="36"/>
      <c r="B41" s="35"/>
      <c r="C41" s="56"/>
      <c r="D41" s="90"/>
      <c r="E41" s="56"/>
      <c r="F41" s="96"/>
      <c r="G41" s="56"/>
      <c r="H41" s="90"/>
      <c r="I41" s="56"/>
    </row>
    <row r="42" spans="1:9" s="23" customFormat="1" ht="23.25">
      <c r="A42" s="36"/>
      <c r="B42" s="35"/>
      <c r="C42" s="56"/>
      <c r="D42" s="90"/>
      <c r="E42" s="56"/>
      <c r="F42" s="96"/>
      <c r="G42" s="56"/>
      <c r="H42" s="90"/>
      <c r="I42" s="56"/>
    </row>
    <row r="43" spans="1:9" s="23" customFormat="1" ht="23.25">
      <c r="A43" s="36"/>
      <c r="B43" s="35"/>
      <c r="C43" s="56"/>
      <c r="D43" s="90"/>
      <c r="E43" s="56"/>
      <c r="F43" s="96"/>
      <c r="G43" s="56"/>
      <c r="H43" s="90"/>
      <c r="I43" s="56"/>
    </row>
    <row r="44" spans="1:9" s="23" customFormat="1" ht="23.25">
      <c r="A44" s="36"/>
      <c r="B44" s="35"/>
      <c r="C44" s="56"/>
      <c r="D44" s="90"/>
      <c r="E44" s="56"/>
      <c r="F44" s="96"/>
      <c r="G44" s="56"/>
      <c r="H44" s="90"/>
      <c r="I44" s="56"/>
    </row>
    <row r="45" spans="1:9" s="23" customFormat="1" ht="23.25">
      <c r="A45" s="36"/>
      <c r="B45" s="35"/>
      <c r="C45" s="56"/>
      <c r="D45" s="90"/>
      <c r="E45" s="56"/>
      <c r="F45" s="96"/>
      <c r="G45" s="56"/>
      <c r="H45" s="90"/>
      <c r="I45" s="56"/>
    </row>
    <row r="46" spans="1:9" s="23" customFormat="1" ht="23.25">
      <c r="A46" s="36"/>
      <c r="B46" s="35"/>
      <c r="C46" s="56"/>
      <c r="D46" s="90"/>
      <c r="E46" s="56"/>
      <c r="F46" s="96"/>
      <c r="G46" s="56"/>
      <c r="H46" s="90"/>
      <c r="I46" s="56"/>
    </row>
    <row r="47" spans="1:9" s="66" customFormat="1" ht="26.25">
      <c r="A47" s="246" t="s">
        <v>16</v>
      </c>
      <c r="B47" s="246"/>
      <c r="C47" s="246"/>
      <c r="D47" s="246"/>
      <c r="E47" s="246"/>
      <c r="F47" s="246"/>
      <c r="G47" s="246"/>
      <c r="H47" s="246"/>
      <c r="I47" s="246"/>
    </row>
    <row r="48" spans="1:9" s="66" customFormat="1" ht="26.25">
      <c r="A48" s="246" t="s">
        <v>125</v>
      </c>
      <c r="B48" s="246"/>
      <c r="C48" s="246"/>
      <c r="D48" s="246"/>
      <c r="E48" s="246"/>
      <c r="F48" s="246"/>
      <c r="G48" s="246"/>
      <c r="H48" s="246"/>
      <c r="I48" s="246"/>
    </row>
    <row r="49" spans="1:9" s="66" customFormat="1" ht="26.25">
      <c r="A49" s="246" t="s">
        <v>218</v>
      </c>
      <c r="B49" s="246"/>
      <c r="C49" s="246"/>
      <c r="D49" s="246"/>
      <c r="E49" s="246"/>
      <c r="F49" s="246"/>
      <c r="G49" s="246"/>
      <c r="H49" s="246"/>
      <c r="I49" s="246"/>
    </row>
    <row r="50" spans="1:9" s="66" customFormat="1" ht="26.25">
      <c r="A50" s="246" t="s">
        <v>72</v>
      </c>
      <c r="B50" s="246"/>
      <c r="C50" s="246"/>
      <c r="D50" s="246"/>
      <c r="E50" s="246"/>
      <c r="F50" s="246"/>
      <c r="G50" s="246"/>
      <c r="H50" s="246"/>
      <c r="I50" s="246"/>
    </row>
    <row r="51" spans="1:9" s="10" customFormat="1" ht="23.25">
      <c r="A51" s="243" t="s">
        <v>71</v>
      </c>
      <c r="B51" s="243"/>
      <c r="C51" s="243"/>
      <c r="D51" s="243"/>
      <c r="E51" s="243"/>
      <c r="F51" s="243"/>
      <c r="G51" s="243"/>
      <c r="H51" s="243"/>
      <c r="I51" s="243"/>
    </row>
    <row r="52" spans="1:9" s="10" customFormat="1" ht="5.45" customHeight="1">
      <c r="A52" s="11"/>
      <c r="B52" s="11"/>
      <c r="C52" s="11"/>
      <c r="D52" s="11"/>
      <c r="E52" s="11"/>
      <c r="F52" s="11"/>
      <c r="G52" s="11"/>
      <c r="H52" s="11"/>
      <c r="I52" s="11"/>
    </row>
    <row r="53" spans="1:9" s="18" customFormat="1" ht="23.25">
      <c r="A53" s="17"/>
      <c r="B53" s="19" t="s">
        <v>0</v>
      </c>
      <c r="C53" s="247" t="s">
        <v>15</v>
      </c>
      <c r="D53" s="247"/>
      <c r="E53" s="247"/>
      <c r="F53" s="17"/>
      <c r="G53" s="247" t="s">
        <v>22</v>
      </c>
      <c r="H53" s="247"/>
      <c r="I53" s="247"/>
    </row>
    <row r="54" spans="1:9" s="18" customFormat="1" ht="23.25">
      <c r="B54" s="19"/>
      <c r="C54" s="20">
        <v>2564</v>
      </c>
      <c r="D54" s="21"/>
      <c r="E54" s="20">
        <v>2563</v>
      </c>
      <c r="F54" s="21"/>
      <c r="G54" s="20">
        <v>2564</v>
      </c>
      <c r="H54" s="21"/>
      <c r="I54" s="20">
        <v>2563</v>
      </c>
    </row>
    <row r="55" spans="1:9" s="23" customFormat="1" ht="23.25">
      <c r="A55" s="36" t="s">
        <v>228</v>
      </c>
      <c r="B55" s="35"/>
      <c r="C55" s="29"/>
      <c r="D55" s="37"/>
      <c r="E55" s="29"/>
      <c r="F55" s="38"/>
      <c r="G55" s="29"/>
      <c r="H55" s="39"/>
      <c r="I55" s="29"/>
    </row>
    <row r="56" spans="1:9" s="23" customFormat="1" ht="24" thickBot="1">
      <c r="A56" s="40" t="s">
        <v>85</v>
      </c>
      <c r="B56" s="35"/>
      <c r="C56" s="56">
        <f>C34-C57</f>
        <v>72521</v>
      </c>
      <c r="D56" s="55"/>
      <c r="E56" s="56">
        <f>SUM(E58-E57)</f>
        <v>-80507</v>
      </c>
      <c r="F56" s="55"/>
      <c r="G56" s="62">
        <f>G34</f>
        <v>230</v>
      </c>
      <c r="H56" s="55"/>
      <c r="I56" s="62">
        <f>I34</f>
        <v>-21382</v>
      </c>
    </row>
    <row r="57" spans="1:9" s="23" customFormat="1" ht="24" thickTop="1">
      <c r="A57" s="40" t="s">
        <v>86</v>
      </c>
      <c r="B57" s="35"/>
      <c r="C57" s="56">
        <v>-413</v>
      </c>
      <c r="D57" s="55"/>
      <c r="E57" s="212">
        <v>-4723</v>
      </c>
      <c r="F57" s="55"/>
      <c r="G57" s="63"/>
      <c r="H57" s="55"/>
      <c r="I57" s="55"/>
    </row>
    <row r="58" spans="1:9" s="23" customFormat="1" ht="24" thickBot="1">
      <c r="A58" s="34"/>
      <c r="C58" s="61">
        <f>SUM(C56:C57)</f>
        <v>72108</v>
      </c>
      <c r="D58" s="56"/>
      <c r="E58" s="61">
        <f>SUM(E34)</f>
        <v>-85230</v>
      </c>
      <c r="F58" s="56"/>
      <c r="G58" s="56"/>
      <c r="H58" s="56"/>
      <c r="I58" s="56"/>
    </row>
    <row r="59" spans="1:9" s="23" customFormat="1" ht="24" thickTop="1">
      <c r="A59" s="34"/>
      <c r="C59" s="56"/>
      <c r="D59" s="56"/>
      <c r="E59" s="56"/>
      <c r="F59" s="56"/>
      <c r="G59" s="56"/>
      <c r="H59" s="56"/>
      <c r="I59" s="56"/>
    </row>
    <row r="60" spans="1:9" s="23" customFormat="1" ht="23.25">
      <c r="A60" s="41" t="s">
        <v>229</v>
      </c>
      <c r="C60" s="55"/>
      <c r="D60" s="55"/>
      <c r="E60" s="55"/>
      <c r="F60" s="55"/>
      <c r="G60" s="55"/>
      <c r="H60" s="55"/>
      <c r="I60" s="55"/>
    </row>
    <row r="61" spans="1:9" s="23" customFormat="1" ht="24" thickBot="1">
      <c r="A61" s="40" t="s">
        <v>85</v>
      </c>
      <c r="C61" s="56">
        <v>58116</v>
      </c>
      <c r="D61" s="55"/>
      <c r="E61" s="56">
        <f>E63-E62</f>
        <v>-86982</v>
      </c>
      <c r="F61" s="55"/>
      <c r="G61" s="62">
        <f>G40</f>
        <v>-1175</v>
      </c>
      <c r="H61" s="55"/>
      <c r="I61" s="62">
        <f>I40</f>
        <v>-18572</v>
      </c>
    </row>
    <row r="62" spans="1:9" s="23" customFormat="1" ht="24" thickTop="1">
      <c r="A62" s="40" t="s">
        <v>86</v>
      </c>
      <c r="C62" s="56">
        <v>-2643</v>
      </c>
      <c r="D62" s="55"/>
      <c r="E62" s="212">
        <v>-6316</v>
      </c>
      <c r="F62" s="55"/>
      <c r="G62" s="55"/>
      <c r="H62" s="55"/>
      <c r="I62" s="55"/>
    </row>
    <row r="63" spans="1:9" s="23" customFormat="1" ht="24" thickBot="1">
      <c r="A63" s="40"/>
      <c r="C63" s="61">
        <f>SUM(C61:C62)</f>
        <v>55473</v>
      </c>
      <c r="D63" s="56"/>
      <c r="E63" s="61">
        <f>E40</f>
        <v>-93298</v>
      </c>
      <c r="F63" s="56"/>
      <c r="G63" s="56"/>
      <c r="H63" s="56"/>
      <c r="I63" s="56"/>
    </row>
    <row r="64" spans="1:9" s="23" customFormat="1" ht="24" thickTop="1">
      <c r="A64" s="41"/>
      <c r="C64" s="56"/>
      <c r="D64" s="56"/>
      <c r="E64" s="56"/>
      <c r="F64" s="56"/>
      <c r="G64" s="56"/>
      <c r="H64" s="56"/>
      <c r="I64" s="56"/>
    </row>
    <row r="65" spans="1:9" s="23" customFormat="1" ht="24" thickBot="1">
      <c r="A65" s="83" t="s">
        <v>230</v>
      </c>
      <c r="B65" s="94">
        <v>24</v>
      </c>
      <c r="C65" s="91">
        <f>C56/1066596</f>
        <v>6.7992942032409645E-2</v>
      </c>
      <c r="D65" s="92"/>
      <c r="E65" s="91">
        <f>E56/1066596</f>
        <v>-7.5480313070740934E-2</v>
      </c>
      <c r="F65" s="92"/>
      <c r="G65" s="91">
        <f>G56/1066596</f>
        <v>2.156392861027043E-4</v>
      </c>
      <c r="H65" s="93"/>
      <c r="I65" s="91">
        <f>I56/1066596</f>
        <v>-2.004695311064358E-2</v>
      </c>
    </row>
    <row r="66" spans="1:9" s="23" customFormat="1" ht="24" thickTop="1">
      <c r="A66" s="22"/>
      <c r="E66" s="25"/>
      <c r="H66" s="26"/>
      <c r="I66" s="25"/>
    </row>
    <row r="67" spans="1:9" s="23" customFormat="1" ht="23.25">
      <c r="E67" s="25"/>
      <c r="G67" s="203"/>
      <c r="H67" s="204"/>
      <c r="I67" s="203"/>
    </row>
    <row r="68" spans="1:9" s="23" customFormat="1" ht="23.25">
      <c r="E68" s="25"/>
      <c r="G68" s="201"/>
      <c r="H68" s="202"/>
      <c r="I68" s="201"/>
    </row>
    <row r="69" spans="1:9" s="23" customFormat="1" ht="23.25">
      <c r="E69" s="25"/>
      <c r="H69" s="26"/>
      <c r="I69" s="25"/>
    </row>
    <row r="95" spans="1:1" ht="23.25">
      <c r="A95" s="67" t="s">
        <v>132</v>
      </c>
    </row>
  </sheetData>
  <mergeCells count="14">
    <mergeCell ref="C53:E53"/>
    <mergeCell ref="G53:I53"/>
    <mergeCell ref="C7:E7"/>
    <mergeCell ref="G7:I7"/>
    <mergeCell ref="A47:I47"/>
    <mergeCell ref="A48:I48"/>
    <mergeCell ref="A49:I49"/>
    <mergeCell ref="A50:I50"/>
    <mergeCell ref="A51:I51"/>
    <mergeCell ref="A1:I1"/>
    <mergeCell ref="A2:I2"/>
    <mergeCell ref="A3:I3"/>
    <mergeCell ref="A4:I4"/>
    <mergeCell ref="A5:I5"/>
  </mergeCells>
  <pageMargins left="0.8" right="0.3" top="1" bottom="0.5" header="0.6" footer="0.3"/>
  <pageSetup paperSize="9" scale="7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FE792-D3FC-4328-8EA6-D5B76B3DC1EE}">
  <sheetPr>
    <tabColor rgb="FF00B050"/>
  </sheetPr>
  <dimension ref="A1:J95"/>
  <sheetViews>
    <sheetView topLeftCell="A82" zoomScale="80" zoomScaleNormal="80" zoomScaleSheetLayoutView="100" workbookViewId="0">
      <selection activeCell="A90" sqref="A90"/>
    </sheetView>
  </sheetViews>
  <sheetFormatPr defaultColWidth="12.140625" defaultRowHeight="21"/>
  <cols>
    <col min="1" max="1" width="72.140625" style="3" customWidth="1"/>
    <col min="2" max="2" width="11.85546875" style="3" customWidth="1"/>
    <col min="3" max="3" width="10.5703125" style="3" customWidth="1"/>
    <col min="4" max="4" width="1.85546875" style="3" customWidth="1"/>
    <col min="5" max="5" width="10.5703125" style="4" customWidth="1"/>
    <col min="6" max="6" width="1.85546875" style="3" customWidth="1"/>
    <col min="7" max="7" width="10.5703125" style="3" customWidth="1"/>
    <col min="8" max="8" width="1.85546875" style="5" customWidth="1"/>
    <col min="9" max="9" width="10.5703125" style="4" customWidth="1"/>
    <col min="10" max="10" width="1" style="3" customWidth="1"/>
    <col min="11" max="16384" width="12.140625" style="3"/>
  </cols>
  <sheetData>
    <row r="1" spans="1:9" s="9" customFormat="1" ht="26.25">
      <c r="A1" s="246" t="s">
        <v>16</v>
      </c>
      <c r="B1" s="246"/>
      <c r="C1" s="246"/>
      <c r="D1" s="246"/>
      <c r="E1" s="246"/>
      <c r="F1" s="246"/>
      <c r="G1" s="246"/>
      <c r="H1" s="246"/>
      <c r="I1" s="246"/>
    </row>
    <row r="2" spans="1:9" s="9" customFormat="1" ht="26.25">
      <c r="A2" s="246" t="s">
        <v>124</v>
      </c>
      <c r="B2" s="246"/>
      <c r="C2" s="246"/>
      <c r="D2" s="246"/>
      <c r="E2" s="246"/>
      <c r="F2" s="246"/>
      <c r="G2" s="246"/>
      <c r="H2" s="246"/>
      <c r="I2" s="246"/>
    </row>
    <row r="3" spans="1:9" s="9" customFormat="1" ht="26.25">
      <c r="A3" s="246" t="s">
        <v>217</v>
      </c>
      <c r="B3" s="246"/>
      <c r="C3" s="246"/>
      <c r="D3" s="246"/>
      <c r="E3" s="246"/>
      <c r="F3" s="246"/>
      <c r="G3" s="246"/>
      <c r="H3" s="246"/>
      <c r="I3" s="246"/>
    </row>
    <row r="4" spans="1:9" s="9" customFormat="1" ht="26.25">
      <c r="A4" s="246" t="s">
        <v>103</v>
      </c>
      <c r="B4" s="246"/>
      <c r="C4" s="246"/>
      <c r="D4" s="246"/>
      <c r="E4" s="246"/>
      <c r="F4" s="246"/>
      <c r="G4" s="246"/>
      <c r="H4" s="246"/>
      <c r="I4" s="246"/>
    </row>
    <row r="5" spans="1:9" s="10" customFormat="1" ht="23.25">
      <c r="A5" s="243" t="s">
        <v>71</v>
      </c>
      <c r="B5" s="243"/>
      <c r="C5" s="243"/>
      <c r="D5" s="243"/>
      <c r="E5" s="243"/>
      <c r="F5" s="243"/>
      <c r="G5" s="243"/>
      <c r="H5" s="243"/>
      <c r="I5" s="243"/>
    </row>
    <row r="6" spans="1:9" s="10" customFormat="1" ht="5.45" customHeight="1">
      <c r="A6" s="11"/>
      <c r="B6" s="11"/>
      <c r="C6" s="11"/>
      <c r="D6" s="11"/>
      <c r="E6" s="11"/>
      <c r="F6" s="11"/>
      <c r="G6" s="11"/>
      <c r="H6" s="11"/>
      <c r="I6" s="11"/>
    </row>
    <row r="7" spans="1:9" s="18" customFormat="1" ht="23.25">
      <c r="A7" s="17"/>
      <c r="B7" s="19" t="s">
        <v>0</v>
      </c>
      <c r="C7" s="247" t="s">
        <v>15</v>
      </c>
      <c r="D7" s="247"/>
      <c r="E7" s="247"/>
      <c r="F7" s="17"/>
      <c r="G7" s="247" t="s">
        <v>22</v>
      </c>
      <c r="H7" s="247"/>
      <c r="I7" s="247"/>
    </row>
    <row r="8" spans="1:9" s="18" customFormat="1" ht="23.25">
      <c r="B8" s="19"/>
      <c r="C8" s="20">
        <v>2564</v>
      </c>
      <c r="D8" s="21"/>
      <c r="E8" s="20">
        <v>2563</v>
      </c>
      <c r="F8" s="21"/>
      <c r="G8" s="20">
        <v>2564</v>
      </c>
      <c r="H8" s="21"/>
      <c r="I8" s="20">
        <v>2563</v>
      </c>
    </row>
    <row r="9" spans="1:9" s="23" customFormat="1" ht="23.25">
      <c r="A9" s="22" t="s">
        <v>29</v>
      </c>
      <c r="B9" s="24"/>
      <c r="E9" s="25"/>
      <c r="H9" s="26"/>
      <c r="I9" s="25"/>
    </row>
    <row r="10" spans="1:9" s="23" customFormat="1" ht="23.25">
      <c r="A10" s="27" t="s">
        <v>34</v>
      </c>
      <c r="B10" s="24"/>
      <c r="C10" s="55">
        <v>889521</v>
      </c>
      <c r="D10" s="55"/>
      <c r="E10" s="212">
        <v>312721</v>
      </c>
      <c r="F10" s="55"/>
      <c r="G10" s="121">
        <v>578628</v>
      </c>
      <c r="H10" s="56"/>
      <c r="I10" s="215">
        <v>22183</v>
      </c>
    </row>
    <row r="11" spans="1:9" s="23" customFormat="1" ht="23.25">
      <c r="A11" s="27" t="s">
        <v>35</v>
      </c>
      <c r="B11" s="24"/>
      <c r="C11" s="55">
        <v>52164</v>
      </c>
      <c r="D11" s="55"/>
      <c r="E11" s="212">
        <v>58283</v>
      </c>
      <c r="F11" s="55"/>
      <c r="G11" s="121">
        <v>50730</v>
      </c>
      <c r="H11" s="56"/>
      <c r="I11" s="215">
        <v>56094</v>
      </c>
    </row>
    <row r="12" spans="1:9" s="23" customFormat="1" ht="23.25">
      <c r="A12" s="27" t="s">
        <v>36</v>
      </c>
      <c r="B12" s="24"/>
      <c r="C12" s="55">
        <v>187662</v>
      </c>
      <c r="D12" s="55"/>
      <c r="E12" s="212">
        <v>316224</v>
      </c>
      <c r="F12" s="55"/>
      <c r="G12" s="213">
        <v>0</v>
      </c>
      <c r="H12" s="56"/>
      <c r="I12" s="213">
        <v>0</v>
      </c>
    </row>
    <row r="13" spans="1:9" s="23" customFormat="1" ht="23.25">
      <c r="A13" s="27" t="s">
        <v>109</v>
      </c>
      <c r="B13" s="234"/>
      <c r="C13" s="55">
        <v>42971</v>
      </c>
      <c r="D13" s="55"/>
      <c r="E13" s="212">
        <v>44995</v>
      </c>
      <c r="F13" s="55"/>
      <c r="G13" s="213">
        <v>0</v>
      </c>
      <c r="H13" s="56"/>
      <c r="I13" s="213">
        <v>0</v>
      </c>
    </row>
    <row r="14" spans="1:9" s="23" customFormat="1" ht="23.25">
      <c r="A14" s="27" t="s">
        <v>64</v>
      </c>
      <c r="B14" s="24"/>
      <c r="C14" s="55">
        <v>19092</v>
      </c>
      <c r="D14" s="55"/>
      <c r="E14" s="212">
        <v>21377</v>
      </c>
      <c r="F14" s="55"/>
      <c r="G14" s="121">
        <v>26862</v>
      </c>
      <c r="H14" s="56"/>
      <c r="I14" s="215">
        <v>34199</v>
      </c>
    </row>
    <row r="15" spans="1:9" s="23" customFormat="1" ht="23.25">
      <c r="A15" s="30" t="s">
        <v>37</v>
      </c>
      <c r="B15" s="24">
        <v>19</v>
      </c>
      <c r="C15" s="55">
        <v>316760</v>
      </c>
      <c r="D15" s="55"/>
      <c r="E15" s="212">
        <v>64909</v>
      </c>
      <c r="F15" s="55"/>
      <c r="G15" s="236">
        <v>16911</v>
      </c>
      <c r="H15" s="56"/>
      <c r="I15" s="215">
        <v>70802</v>
      </c>
    </row>
    <row r="16" spans="1:9" s="23" customFormat="1" ht="23.25">
      <c r="A16" s="31" t="s">
        <v>30</v>
      </c>
      <c r="C16" s="57">
        <f>SUM(C10:C15)</f>
        <v>1508170</v>
      </c>
      <c r="D16" s="56"/>
      <c r="E16" s="57">
        <f>SUM(E10:E15)</f>
        <v>818509</v>
      </c>
      <c r="F16" s="56"/>
      <c r="G16" s="237">
        <f>SUM(G10:G15)</f>
        <v>673131</v>
      </c>
      <c r="H16" s="56"/>
      <c r="I16" s="57">
        <f>SUM(I10:I15)</f>
        <v>183278</v>
      </c>
    </row>
    <row r="17" spans="1:10" s="23" customFormat="1" ht="23.25">
      <c r="A17" s="31"/>
      <c r="C17" s="56"/>
      <c r="D17" s="56"/>
      <c r="E17" s="56"/>
      <c r="F17" s="56"/>
      <c r="G17" s="56"/>
      <c r="H17" s="56"/>
      <c r="I17" s="56"/>
    </row>
    <row r="18" spans="1:10" s="23" customFormat="1" ht="23.25">
      <c r="A18" s="22" t="s">
        <v>31</v>
      </c>
      <c r="C18" s="55"/>
      <c r="D18" s="55"/>
      <c r="E18" s="55"/>
      <c r="F18" s="55"/>
      <c r="G18" s="55"/>
      <c r="H18" s="56"/>
      <c r="I18" s="55"/>
    </row>
    <row r="19" spans="1:10" s="23" customFormat="1" ht="23.25">
      <c r="A19" s="27" t="s">
        <v>38</v>
      </c>
      <c r="B19" s="24"/>
      <c r="C19" s="56">
        <v>634757</v>
      </c>
      <c r="D19" s="55"/>
      <c r="E19" s="212">
        <v>217521</v>
      </c>
      <c r="F19" s="55"/>
      <c r="G19" s="121">
        <v>391653</v>
      </c>
      <c r="H19" s="56"/>
      <c r="I19" s="215">
        <v>13211</v>
      </c>
    </row>
    <row r="20" spans="1:10" s="23" customFormat="1" ht="23.25">
      <c r="A20" s="27" t="s">
        <v>39</v>
      </c>
      <c r="B20" s="24"/>
      <c r="C20" s="56">
        <v>30051</v>
      </c>
      <c r="D20" s="55"/>
      <c r="E20" s="212">
        <v>31375</v>
      </c>
      <c r="F20" s="55"/>
      <c r="G20" s="121">
        <v>30965</v>
      </c>
      <c r="H20" s="56"/>
      <c r="I20" s="215">
        <v>32328</v>
      </c>
    </row>
    <row r="21" spans="1:10" s="32" customFormat="1" ht="23.25">
      <c r="A21" s="27" t="s">
        <v>144</v>
      </c>
      <c r="B21" s="24"/>
      <c r="C21" s="56">
        <v>304555</v>
      </c>
      <c r="D21" s="58"/>
      <c r="E21" s="212">
        <v>365573</v>
      </c>
      <c r="F21" s="58"/>
      <c r="G21" s="213">
        <v>0</v>
      </c>
      <c r="H21" s="56"/>
      <c r="I21" s="213">
        <v>0</v>
      </c>
      <c r="J21" s="28"/>
    </row>
    <row r="22" spans="1:10" s="32" customFormat="1" ht="23.25">
      <c r="A22" s="27" t="s">
        <v>110</v>
      </c>
      <c r="B22" s="24"/>
      <c r="C22" s="56">
        <v>40167</v>
      </c>
      <c r="D22" s="58"/>
      <c r="E22" s="212">
        <v>41781</v>
      </c>
      <c r="F22" s="58"/>
      <c r="G22" s="213">
        <v>0</v>
      </c>
      <c r="H22" s="56"/>
      <c r="I22" s="213">
        <v>0</v>
      </c>
      <c r="J22" s="28"/>
    </row>
    <row r="23" spans="1:10" s="23" customFormat="1" ht="23.25">
      <c r="A23" s="27" t="s">
        <v>143</v>
      </c>
      <c r="B23" s="24"/>
      <c r="C23" s="56">
        <v>94469</v>
      </c>
      <c r="D23" s="56"/>
      <c r="E23" s="212">
        <v>72996</v>
      </c>
      <c r="F23" s="56"/>
      <c r="G23" s="55">
        <v>36774</v>
      </c>
      <c r="H23" s="56"/>
      <c r="I23" s="212">
        <v>22166</v>
      </c>
    </row>
    <row r="24" spans="1:10" s="23" customFormat="1" ht="23.25">
      <c r="A24" s="27" t="s">
        <v>40</v>
      </c>
      <c r="B24" s="24"/>
      <c r="C24" s="59">
        <v>287350</v>
      </c>
      <c r="D24" s="56"/>
      <c r="E24" s="214">
        <v>287544</v>
      </c>
      <c r="F24" s="56"/>
      <c r="G24" s="59">
        <v>114171</v>
      </c>
      <c r="H24" s="56"/>
      <c r="I24" s="214">
        <v>103090</v>
      </c>
    </row>
    <row r="25" spans="1:10" s="23" customFormat="1" ht="23.25">
      <c r="A25" s="31" t="s">
        <v>32</v>
      </c>
      <c r="C25" s="59">
        <f>SUM(C19:C24)</f>
        <v>1391349</v>
      </c>
      <c r="D25" s="55"/>
      <c r="E25" s="59">
        <f>SUM(E19:E24)</f>
        <v>1016790</v>
      </c>
      <c r="F25" s="55"/>
      <c r="G25" s="59">
        <f>SUM(G19:G24)</f>
        <v>573563</v>
      </c>
      <c r="H25" s="56"/>
      <c r="I25" s="59">
        <f>SUM(I19:I24)</f>
        <v>170795</v>
      </c>
    </row>
    <row r="26" spans="1:10" s="23" customFormat="1" ht="23.25">
      <c r="A26" s="31"/>
      <c r="C26" s="56"/>
      <c r="D26" s="55"/>
      <c r="E26" s="56"/>
      <c r="F26" s="55"/>
      <c r="G26" s="56"/>
      <c r="H26" s="56"/>
      <c r="I26" s="56"/>
    </row>
    <row r="27" spans="1:10" s="23" customFormat="1" ht="23.25">
      <c r="A27" s="54" t="s">
        <v>224</v>
      </c>
      <c r="C27" s="56">
        <f>C16-C25</f>
        <v>116821</v>
      </c>
      <c r="D27" s="55"/>
      <c r="E27" s="56">
        <f>E16-E25</f>
        <v>-198281</v>
      </c>
      <c r="F27" s="55"/>
      <c r="G27" s="56">
        <f>G16-G25</f>
        <v>99568</v>
      </c>
      <c r="H27" s="56"/>
      <c r="I27" s="56">
        <f>I16-I25</f>
        <v>12483</v>
      </c>
    </row>
    <row r="28" spans="1:10" s="23" customFormat="1" ht="23.25">
      <c r="A28" s="27" t="s">
        <v>126</v>
      </c>
      <c r="C28" s="56">
        <v>681</v>
      </c>
      <c r="D28" s="55"/>
      <c r="E28" s="212">
        <v>2742</v>
      </c>
      <c r="F28" s="55"/>
      <c r="G28" s="56">
        <v>23952</v>
      </c>
      <c r="H28" s="56"/>
      <c r="I28" s="215">
        <v>16700</v>
      </c>
    </row>
    <row r="29" spans="1:10" s="23" customFormat="1" ht="23.25">
      <c r="A29" s="27" t="s">
        <v>82</v>
      </c>
      <c r="C29" s="56">
        <v>-248959</v>
      </c>
      <c r="D29" s="56"/>
      <c r="E29" s="212">
        <v>-247318</v>
      </c>
      <c r="F29" s="56"/>
      <c r="G29" s="56">
        <v>-74274</v>
      </c>
      <c r="H29" s="56"/>
      <c r="I29" s="212">
        <v>-61503</v>
      </c>
    </row>
    <row r="30" spans="1:10" s="23" customFormat="1" ht="23.25">
      <c r="A30" s="27" t="s">
        <v>134</v>
      </c>
      <c r="C30" s="56">
        <v>-5506</v>
      </c>
      <c r="D30" s="56"/>
      <c r="E30" s="212">
        <v>-740</v>
      </c>
      <c r="F30" s="56"/>
      <c r="G30" s="56">
        <v>-3812</v>
      </c>
      <c r="H30" s="56"/>
      <c r="I30" s="212">
        <v>-26</v>
      </c>
    </row>
    <row r="31" spans="1:10" s="23" customFormat="1" ht="23.25">
      <c r="A31" s="27" t="s">
        <v>131</v>
      </c>
      <c r="C31" s="213">
        <v>0</v>
      </c>
      <c r="D31" s="56"/>
      <c r="E31" s="212">
        <v>1943</v>
      </c>
      <c r="F31" s="56"/>
      <c r="G31" s="213">
        <v>0</v>
      </c>
      <c r="H31" s="56"/>
      <c r="I31" s="213">
        <v>0</v>
      </c>
    </row>
    <row r="32" spans="1:10" s="23" customFormat="1" ht="23.25">
      <c r="A32" s="22" t="s">
        <v>177</v>
      </c>
      <c r="B32" s="24"/>
      <c r="C32" s="60">
        <f>SUM(C27:C31)</f>
        <v>-136963</v>
      </c>
      <c r="D32" s="55"/>
      <c r="E32" s="60">
        <f>SUM(E27:E31)</f>
        <v>-441654</v>
      </c>
      <c r="F32" s="55"/>
      <c r="G32" s="60">
        <f>SUM(G27:G31)</f>
        <v>45434</v>
      </c>
      <c r="H32" s="56"/>
      <c r="I32" s="60">
        <f>SUM(I27:I31)</f>
        <v>-32346</v>
      </c>
    </row>
    <row r="33" spans="1:9" s="23" customFormat="1" ht="23.25">
      <c r="A33" s="22" t="s">
        <v>178</v>
      </c>
      <c r="B33" s="24">
        <v>20</v>
      </c>
      <c r="C33" s="55">
        <v>-2205</v>
      </c>
      <c r="D33" s="56"/>
      <c r="E33" s="212">
        <v>-45292</v>
      </c>
      <c r="F33" s="56"/>
      <c r="G33" s="55">
        <v>-183</v>
      </c>
      <c r="H33" s="56"/>
      <c r="I33" s="212">
        <v>1212</v>
      </c>
    </row>
    <row r="34" spans="1:9" s="18" customFormat="1" ht="24" thickBot="1">
      <c r="A34" s="47" t="s">
        <v>170</v>
      </c>
      <c r="B34" s="19"/>
      <c r="C34" s="61">
        <f>C32-C33</f>
        <v>-134758</v>
      </c>
      <c r="D34" s="56"/>
      <c r="E34" s="61">
        <f>E32-E33</f>
        <v>-396362</v>
      </c>
      <c r="F34" s="56"/>
      <c r="G34" s="61">
        <f>G32-G33</f>
        <v>45617</v>
      </c>
      <c r="H34" s="56"/>
      <c r="I34" s="61">
        <f>I32-I33</f>
        <v>-33558</v>
      </c>
    </row>
    <row r="35" spans="1:9" s="23" customFormat="1" ht="24" thickTop="1">
      <c r="A35" s="22"/>
      <c r="B35" s="24"/>
      <c r="C35" s="56"/>
      <c r="D35" s="56"/>
      <c r="E35" s="56"/>
      <c r="F35" s="56"/>
      <c r="G35" s="56"/>
      <c r="H35" s="56"/>
      <c r="I35" s="56"/>
    </row>
    <row r="36" spans="1:9" s="23" customFormat="1" ht="23.25">
      <c r="A36" s="47" t="s">
        <v>179</v>
      </c>
      <c r="B36" s="24"/>
      <c r="C36" s="56"/>
      <c r="D36" s="56"/>
      <c r="E36" s="56"/>
      <c r="F36" s="56"/>
      <c r="G36" s="56"/>
      <c r="H36" s="56"/>
      <c r="I36" s="56"/>
    </row>
    <row r="37" spans="1:9" s="23" customFormat="1" ht="23.25">
      <c r="A37" s="33" t="s">
        <v>138</v>
      </c>
      <c r="B37" s="24"/>
      <c r="C37" s="56"/>
      <c r="D37" s="56"/>
      <c r="E37" s="56"/>
      <c r="F37" s="56"/>
      <c r="G37" s="56"/>
      <c r="H37" s="56"/>
      <c r="I37" s="56"/>
    </row>
    <row r="38" spans="1:9" s="23" customFormat="1" ht="23.25">
      <c r="A38" s="53" t="s">
        <v>180</v>
      </c>
      <c r="B38" s="24"/>
      <c r="C38" s="195">
        <v>-28645</v>
      </c>
      <c r="D38" s="88"/>
      <c r="E38" s="214">
        <v>-167610</v>
      </c>
      <c r="F38" s="88"/>
      <c r="G38" s="56">
        <v>-11240</v>
      </c>
      <c r="H38" s="88"/>
      <c r="I38" s="214">
        <v>26694</v>
      </c>
    </row>
    <row r="39" spans="1:9" s="23" customFormat="1" ht="23.25">
      <c r="A39" s="34" t="s">
        <v>181</v>
      </c>
      <c r="B39" s="35"/>
      <c r="C39" s="57">
        <f>SUM(C38)</f>
        <v>-28645</v>
      </c>
      <c r="D39" s="55"/>
      <c r="E39" s="195">
        <f>SUM(E38)</f>
        <v>-167610</v>
      </c>
      <c r="F39" s="89"/>
      <c r="G39" s="57">
        <f>SUM(G38)</f>
        <v>-11240</v>
      </c>
      <c r="H39" s="89"/>
      <c r="I39" s="195">
        <f>SUM(I38)</f>
        <v>26694</v>
      </c>
    </row>
    <row r="40" spans="1:9" s="23" customFormat="1" ht="24" thickBot="1">
      <c r="A40" s="36" t="s">
        <v>182</v>
      </c>
      <c r="B40" s="35"/>
      <c r="C40" s="62">
        <f>C34+C39</f>
        <v>-163403</v>
      </c>
      <c r="D40" s="90"/>
      <c r="E40" s="62">
        <f>E34+E39</f>
        <v>-563972</v>
      </c>
      <c r="F40" s="96"/>
      <c r="G40" s="62">
        <f>G34+G39</f>
        <v>34377</v>
      </c>
      <c r="H40" s="90"/>
      <c r="I40" s="62">
        <f>I34+I39</f>
        <v>-6864</v>
      </c>
    </row>
    <row r="41" spans="1:9" s="23" customFormat="1" ht="24" thickTop="1">
      <c r="A41" s="36"/>
      <c r="B41" s="35"/>
      <c r="C41" s="56"/>
      <c r="D41" s="90"/>
      <c r="E41" s="56"/>
      <c r="F41" s="96"/>
      <c r="G41" s="56"/>
      <c r="H41" s="90"/>
      <c r="I41" s="56"/>
    </row>
    <row r="42" spans="1:9" s="23" customFormat="1" ht="23.25">
      <c r="A42" s="36"/>
      <c r="B42" s="35"/>
      <c r="C42" s="56"/>
      <c r="D42" s="90"/>
      <c r="E42" s="56"/>
      <c r="F42" s="96"/>
      <c r="G42" s="56"/>
      <c r="H42" s="90"/>
      <c r="I42" s="56"/>
    </row>
    <row r="43" spans="1:9" s="23" customFormat="1" ht="23.25">
      <c r="A43" s="36"/>
      <c r="B43" s="35"/>
      <c r="C43" s="56"/>
      <c r="D43" s="90"/>
      <c r="E43" s="56"/>
      <c r="F43" s="96"/>
      <c r="G43" s="56"/>
      <c r="H43" s="90"/>
      <c r="I43" s="56"/>
    </row>
    <row r="44" spans="1:9" s="23" customFormat="1" ht="23.25">
      <c r="A44" s="36"/>
      <c r="B44" s="35"/>
      <c r="C44" s="56"/>
      <c r="D44" s="90"/>
      <c r="E44" s="56"/>
      <c r="F44" s="96"/>
      <c r="G44" s="56"/>
      <c r="H44" s="90"/>
      <c r="I44" s="56"/>
    </row>
    <row r="45" spans="1:9" s="23" customFormat="1" ht="23.25">
      <c r="A45" s="36"/>
      <c r="B45" s="35"/>
      <c r="C45" s="56"/>
      <c r="D45" s="90"/>
      <c r="E45" s="56"/>
      <c r="F45" s="96"/>
      <c r="G45" s="56"/>
      <c r="H45" s="90"/>
      <c r="I45" s="56"/>
    </row>
    <row r="46" spans="1:9" s="23" customFormat="1" ht="23.25">
      <c r="A46" s="36"/>
      <c r="B46" s="35"/>
      <c r="C46" s="56"/>
      <c r="D46" s="90"/>
      <c r="E46" s="56"/>
      <c r="F46" s="96"/>
      <c r="G46" s="56"/>
      <c r="H46" s="90"/>
      <c r="I46" s="56"/>
    </row>
    <row r="47" spans="1:9" s="66" customFormat="1" ht="26.25">
      <c r="A47" s="246" t="s">
        <v>16</v>
      </c>
      <c r="B47" s="246"/>
      <c r="C47" s="246"/>
      <c r="D47" s="246"/>
      <c r="E47" s="246"/>
      <c r="F47" s="246"/>
      <c r="G47" s="246"/>
      <c r="H47" s="246"/>
      <c r="I47" s="246"/>
    </row>
    <row r="48" spans="1:9" s="66" customFormat="1" ht="26.25">
      <c r="A48" s="246" t="s">
        <v>125</v>
      </c>
      <c r="B48" s="246"/>
      <c r="C48" s="246"/>
      <c r="D48" s="246"/>
      <c r="E48" s="246"/>
      <c r="F48" s="246"/>
      <c r="G48" s="246"/>
      <c r="H48" s="246"/>
      <c r="I48" s="246"/>
    </row>
    <row r="49" spans="1:9" s="66" customFormat="1" ht="26.25">
      <c r="A49" s="246" t="s">
        <v>217</v>
      </c>
      <c r="B49" s="246"/>
      <c r="C49" s="246"/>
      <c r="D49" s="246"/>
      <c r="E49" s="246"/>
      <c r="F49" s="246"/>
      <c r="G49" s="246"/>
      <c r="H49" s="246"/>
      <c r="I49" s="246"/>
    </row>
    <row r="50" spans="1:9" s="66" customFormat="1" ht="26.25">
      <c r="A50" s="246" t="s">
        <v>72</v>
      </c>
      <c r="B50" s="246"/>
      <c r="C50" s="246"/>
      <c r="D50" s="246"/>
      <c r="E50" s="246"/>
      <c r="F50" s="246"/>
      <c r="G50" s="246"/>
      <c r="H50" s="246"/>
      <c r="I50" s="246"/>
    </row>
    <row r="51" spans="1:9" s="10" customFormat="1" ht="23.25">
      <c r="A51" s="243" t="s">
        <v>71</v>
      </c>
      <c r="B51" s="243"/>
      <c r="C51" s="243"/>
      <c r="D51" s="243"/>
      <c r="E51" s="243"/>
      <c r="F51" s="243"/>
      <c r="G51" s="243"/>
      <c r="H51" s="243"/>
      <c r="I51" s="243"/>
    </row>
    <row r="52" spans="1:9" s="10" customFormat="1" ht="5.0999999999999996" customHeight="1">
      <c r="A52" s="11"/>
      <c r="B52" s="11"/>
      <c r="C52" s="11"/>
      <c r="D52" s="11"/>
      <c r="E52" s="11"/>
      <c r="F52" s="11"/>
      <c r="G52" s="11"/>
      <c r="H52" s="11"/>
      <c r="I52" s="11"/>
    </row>
    <row r="53" spans="1:9" s="18" customFormat="1" ht="23.25">
      <c r="A53" s="17"/>
      <c r="B53" s="19" t="s">
        <v>0</v>
      </c>
      <c r="C53" s="247" t="s">
        <v>15</v>
      </c>
      <c r="D53" s="247"/>
      <c r="E53" s="247"/>
      <c r="F53" s="17"/>
      <c r="G53" s="247" t="s">
        <v>22</v>
      </c>
      <c r="H53" s="247"/>
      <c r="I53" s="247"/>
    </row>
    <row r="54" spans="1:9" s="18" customFormat="1" ht="23.25">
      <c r="B54" s="19"/>
      <c r="C54" s="20">
        <v>2564</v>
      </c>
      <c r="D54" s="21"/>
      <c r="E54" s="20">
        <v>2563</v>
      </c>
      <c r="F54" s="21"/>
      <c r="G54" s="20">
        <v>2564</v>
      </c>
      <c r="H54" s="21"/>
      <c r="I54" s="20">
        <v>2563</v>
      </c>
    </row>
    <row r="55" spans="1:9" s="23" customFormat="1" ht="23.25">
      <c r="A55" s="36" t="s">
        <v>183</v>
      </c>
      <c r="B55" s="35"/>
      <c r="C55" s="29"/>
      <c r="D55" s="37"/>
      <c r="E55" s="29"/>
      <c r="F55" s="38"/>
      <c r="G55" s="29"/>
      <c r="H55" s="39"/>
      <c r="I55" s="29"/>
    </row>
    <row r="56" spans="1:9" s="23" customFormat="1" ht="24" thickBot="1">
      <c r="A56" s="40" t="s">
        <v>85</v>
      </c>
      <c r="B56" s="35"/>
      <c r="C56" s="56">
        <v>-83588</v>
      </c>
      <c r="D56" s="55"/>
      <c r="E56" s="56">
        <f>SUM(E58-E57)</f>
        <v>-322672</v>
      </c>
      <c r="F56" s="55"/>
      <c r="G56" s="62">
        <f>G34</f>
        <v>45617</v>
      </c>
      <c r="H56" s="55"/>
      <c r="I56" s="62">
        <f>I34</f>
        <v>-33558</v>
      </c>
    </row>
    <row r="57" spans="1:9" s="23" customFormat="1" ht="24" thickTop="1">
      <c r="A57" s="40" t="s">
        <v>86</v>
      </c>
      <c r="B57" s="35"/>
      <c r="C57" s="56">
        <v>-51170</v>
      </c>
      <c r="D57" s="55"/>
      <c r="E57" s="212">
        <v>-73690</v>
      </c>
      <c r="F57" s="55"/>
      <c r="G57" s="63"/>
      <c r="H57" s="55"/>
      <c r="I57" s="55"/>
    </row>
    <row r="58" spans="1:9" s="23" customFormat="1" ht="24" thickBot="1">
      <c r="A58" s="34"/>
      <c r="C58" s="61">
        <f>SUM(C56:C57)</f>
        <v>-134758</v>
      </c>
      <c r="D58" s="56"/>
      <c r="E58" s="61">
        <f>SUM(E34)</f>
        <v>-396362</v>
      </c>
      <c r="F58" s="56"/>
      <c r="G58" s="56"/>
      <c r="H58" s="56"/>
      <c r="I58" s="56"/>
    </row>
    <row r="59" spans="1:9" s="23" customFormat="1" ht="24" thickTop="1">
      <c r="A59" s="34"/>
      <c r="C59" s="56"/>
      <c r="D59" s="56"/>
      <c r="E59" s="56"/>
      <c r="F59" s="56"/>
      <c r="G59" s="56"/>
      <c r="H59" s="56"/>
      <c r="I59" s="56"/>
    </row>
    <row r="60" spans="1:9" s="23" customFormat="1" ht="23.25">
      <c r="A60" s="41" t="s">
        <v>184</v>
      </c>
      <c r="C60" s="55"/>
      <c r="D60" s="55"/>
      <c r="E60" s="55"/>
      <c r="F60" s="55"/>
      <c r="G60" s="55"/>
      <c r="H60" s="55"/>
      <c r="I60" s="55"/>
    </row>
    <row r="61" spans="1:9" s="23" customFormat="1" ht="24" thickBot="1">
      <c r="A61" s="40" t="s">
        <v>85</v>
      </c>
      <c r="C61" s="56">
        <v>-109684.43264342856</v>
      </c>
      <c r="D61" s="55"/>
      <c r="E61" s="56">
        <f>E63-E62</f>
        <v>-468619</v>
      </c>
      <c r="F61" s="55"/>
      <c r="G61" s="62">
        <f>G40</f>
        <v>34377</v>
      </c>
      <c r="H61" s="55"/>
      <c r="I61" s="62">
        <f>I40</f>
        <v>-6864</v>
      </c>
    </row>
    <row r="62" spans="1:9" s="23" customFormat="1" ht="24" thickTop="1">
      <c r="A62" s="40" t="s">
        <v>86</v>
      </c>
      <c r="C62" s="56">
        <v>-53718.567356571431</v>
      </c>
      <c r="D62" s="55"/>
      <c r="E62" s="212">
        <v>-95353</v>
      </c>
      <c r="F62" s="55"/>
      <c r="G62" s="55"/>
      <c r="H62" s="55"/>
      <c r="I62" s="55"/>
    </row>
    <row r="63" spans="1:9" s="23" customFormat="1" ht="24" thickBot="1">
      <c r="A63" s="40"/>
      <c r="C63" s="61">
        <f>SUM(C61:C62)</f>
        <v>-163403</v>
      </c>
      <c r="D63" s="56"/>
      <c r="E63" s="61">
        <f>E40</f>
        <v>-563972</v>
      </c>
      <c r="F63" s="56"/>
      <c r="G63" s="56"/>
      <c r="H63" s="56"/>
      <c r="I63" s="56"/>
    </row>
    <row r="64" spans="1:9" s="23" customFormat="1" ht="24" thickTop="1">
      <c r="A64" s="41"/>
      <c r="C64" s="56"/>
      <c r="D64" s="56"/>
      <c r="E64" s="56"/>
      <c r="F64" s="56"/>
      <c r="G64" s="56"/>
      <c r="H64" s="56"/>
      <c r="I64" s="56"/>
    </row>
    <row r="65" spans="1:9" s="23" customFormat="1" ht="24" thickBot="1">
      <c r="A65" s="83" t="s">
        <v>185</v>
      </c>
      <c r="B65" s="94">
        <v>24</v>
      </c>
      <c r="C65" s="91">
        <f>C56/1066596</f>
        <v>-7.836894194240368E-2</v>
      </c>
      <c r="D65" s="92"/>
      <c r="E65" s="91">
        <f>E56/1066595</f>
        <v>-0.30252532592033526</v>
      </c>
      <c r="F65" s="92"/>
      <c r="G65" s="91">
        <f>G56/1066596</f>
        <v>4.2768770931074181E-2</v>
      </c>
      <c r="H65" s="93"/>
      <c r="I65" s="91">
        <f>I56/1066595</f>
        <v>-3.1462738902770029E-2</v>
      </c>
    </row>
    <row r="66" spans="1:9" s="23" customFormat="1" ht="24" thickTop="1">
      <c r="A66" s="22"/>
      <c r="E66" s="25"/>
      <c r="H66" s="26"/>
      <c r="I66" s="25"/>
    </row>
    <row r="67" spans="1:9" s="23" customFormat="1" ht="23.25">
      <c r="E67" s="25"/>
      <c r="H67" s="26"/>
      <c r="I67" s="25"/>
    </row>
    <row r="68" spans="1:9" s="23" customFormat="1" ht="23.25">
      <c r="E68" s="25"/>
      <c r="H68" s="26"/>
      <c r="I68" s="25"/>
    </row>
    <row r="69" spans="1:9" s="23" customFormat="1" ht="23.25">
      <c r="E69" s="25"/>
      <c r="H69" s="26"/>
      <c r="I69" s="25"/>
    </row>
    <row r="95" spans="1:1" ht="23.25">
      <c r="A95" s="67" t="s">
        <v>132</v>
      </c>
    </row>
  </sheetData>
  <mergeCells count="14">
    <mergeCell ref="C53:E53"/>
    <mergeCell ref="G53:I53"/>
    <mergeCell ref="A1:I1"/>
    <mergeCell ref="A2:I2"/>
    <mergeCell ref="A3:I3"/>
    <mergeCell ref="A4:I4"/>
    <mergeCell ref="A5:I5"/>
    <mergeCell ref="C7:E7"/>
    <mergeCell ref="G7:I7"/>
    <mergeCell ref="A47:I47"/>
    <mergeCell ref="A48:I48"/>
    <mergeCell ref="A49:I49"/>
    <mergeCell ref="A50:I50"/>
    <mergeCell ref="A51:I51"/>
  </mergeCells>
  <pageMargins left="0.8" right="0.3" top="1" bottom="0.5" header="0.6" footer="0.3"/>
  <pageSetup paperSize="9" scale="7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B33"/>
  <sheetViews>
    <sheetView topLeftCell="A16" zoomScale="70" zoomScaleNormal="70" zoomScaleSheetLayoutView="70" workbookViewId="0">
      <selection activeCell="B31" sqref="B31"/>
    </sheetView>
  </sheetViews>
  <sheetFormatPr defaultColWidth="9.140625" defaultRowHeight="21"/>
  <cols>
    <col min="1" max="1" width="47.85546875" style="2" customWidth="1"/>
    <col min="2" max="2" width="11.28515625" style="2" customWidth="1"/>
    <col min="3" max="3" width="1.140625" style="2" customWidth="1"/>
    <col min="4" max="4" width="10.42578125" style="2" bestFit="1" customWidth="1"/>
    <col min="5" max="5" width="1.140625" style="2" customWidth="1"/>
    <col min="6" max="6" width="7.42578125" style="2" bestFit="1" customWidth="1"/>
    <col min="7" max="7" width="1.140625" style="2" customWidth="1"/>
    <col min="8" max="8" width="12.42578125" style="2" customWidth="1"/>
    <col min="9" max="9" width="1.140625" style="2" customWidth="1"/>
    <col min="10" max="10" width="11.42578125" style="2" bestFit="1" customWidth="1"/>
    <col min="11" max="11" width="1.140625" style="2" customWidth="1"/>
    <col min="12" max="12" width="17.42578125" style="2" bestFit="1" customWidth="1"/>
    <col min="13" max="13" width="1.140625" style="2" customWidth="1"/>
    <col min="14" max="14" width="15.42578125" style="1" bestFit="1" customWidth="1"/>
    <col min="15" max="15" width="1.140625" style="2" customWidth="1"/>
    <col min="16" max="16" width="13.42578125" style="1" customWidth="1"/>
    <col min="17" max="17" width="1.140625" style="1" customWidth="1"/>
    <col min="18" max="18" width="10.140625" style="2" bestFit="1" customWidth="1"/>
    <col min="19" max="19" width="1.140625" style="2" customWidth="1"/>
    <col min="20" max="20" width="12" style="2" bestFit="1" customWidth="1"/>
    <col min="21" max="21" width="1.140625" style="2" customWidth="1"/>
    <col min="22" max="22" width="13.85546875" style="2" bestFit="1" customWidth="1"/>
    <col min="23" max="23" width="1.140625" style="2" customWidth="1"/>
    <col min="24" max="16384" width="9.140625" style="2"/>
  </cols>
  <sheetData>
    <row r="1" spans="1:28" s="9" customFormat="1" ht="26.25">
      <c r="A1" s="253" t="s">
        <v>16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</row>
    <row r="2" spans="1:28" s="9" customFormat="1" ht="26.25">
      <c r="A2" s="253" t="s">
        <v>70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</row>
    <row r="3" spans="1:28" s="9" customFormat="1" ht="26.25">
      <c r="A3" s="254" t="s">
        <v>217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</row>
    <row r="4" spans="1:28" s="9" customFormat="1" ht="26.25">
      <c r="A4" s="253" t="s">
        <v>103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</row>
    <row r="5" spans="1:28" s="70" customFormat="1">
      <c r="A5" s="252" t="s">
        <v>71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</row>
    <row r="6" spans="1:28" s="12" customFormat="1" ht="8.4499999999999993" customHeight="1"/>
    <row r="7" spans="1:28" s="142" customFormat="1">
      <c r="B7" s="143" t="s">
        <v>0</v>
      </c>
      <c r="C7" s="143"/>
      <c r="D7" s="249" t="s">
        <v>15</v>
      </c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249"/>
      <c r="V7" s="249"/>
    </row>
    <row r="8" spans="1:28" s="142" customFormat="1">
      <c r="B8" s="143"/>
      <c r="D8" s="144" t="s">
        <v>87</v>
      </c>
      <c r="E8" s="144"/>
      <c r="F8" s="144" t="s">
        <v>18</v>
      </c>
      <c r="G8" s="144"/>
      <c r="H8" s="249" t="s">
        <v>21</v>
      </c>
      <c r="I8" s="249"/>
      <c r="J8" s="249"/>
      <c r="K8" s="144"/>
      <c r="L8" s="250" t="s">
        <v>55</v>
      </c>
      <c r="M8" s="250"/>
      <c r="N8" s="250"/>
      <c r="O8" s="250"/>
      <c r="P8" s="251"/>
      <c r="Q8" s="144"/>
      <c r="R8" s="143" t="s">
        <v>41</v>
      </c>
      <c r="S8" s="144"/>
      <c r="T8" s="145" t="s">
        <v>93</v>
      </c>
      <c r="U8" s="144"/>
      <c r="V8" s="145" t="s">
        <v>20</v>
      </c>
    </row>
    <row r="9" spans="1:28" s="142" customFormat="1">
      <c r="D9" s="143" t="s">
        <v>88</v>
      </c>
      <c r="F9" s="143" t="s">
        <v>97</v>
      </c>
      <c r="H9" s="238" t="s">
        <v>44</v>
      </c>
      <c r="I9" s="146"/>
      <c r="J9" s="143" t="s">
        <v>43</v>
      </c>
      <c r="K9" s="144"/>
      <c r="L9" s="248" t="s">
        <v>135</v>
      </c>
      <c r="M9" s="248"/>
      <c r="N9" s="248"/>
      <c r="O9" s="248"/>
      <c r="P9" s="147" t="s">
        <v>58</v>
      </c>
      <c r="Q9" s="144"/>
      <c r="R9" s="148" t="s">
        <v>146</v>
      </c>
      <c r="S9" s="144"/>
      <c r="T9" s="145" t="s">
        <v>94</v>
      </c>
      <c r="U9" s="144"/>
      <c r="V9" s="149" t="s">
        <v>7</v>
      </c>
    </row>
    <row r="10" spans="1:28" s="142" customFormat="1">
      <c r="F10" s="143"/>
      <c r="G10" s="143"/>
      <c r="H10" s="144" t="s">
        <v>96</v>
      </c>
      <c r="I10" s="144"/>
      <c r="K10" s="146"/>
      <c r="L10" s="144" t="s">
        <v>60</v>
      </c>
      <c r="N10" s="150" t="s">
        <v>151</v>
      </c>
      <c r="P10" s="150" t="s">
        <v>59</v>
      </c>
      <c r="Q10" s="147"/>
      <c r="R10" s="148" t="s">
        <v>137</v>
      </c>
      <c r="T10" s="145" t="s">
        <v>89</v>
      </c>
    </row>
    <row r="11" spans="1:28" s="142" customFormat="1">
      <c r="D11" s="144"/>
      <c r="E11" s="144"/>
      <c r="F11" s="144"/>
      <c r="G11" s="144"/>
      <c r="H11" s="144" t="s">
        <v>63</v>
      </c>
      <c r="I11" s="144"/>
      <c r="J11" s="144"/>
      <c r="K11" s="146"/>
      <c r="L11" s="143" t="s">
        <v>61</v>
      </c>
      <c r="M11" s="143"/>
      <c r="N11" s="143" t="s">
        <v>152</v>
      </c>
      <c r="O11" s="143"/>
      <c r="P11" s="143" t="s">
        <v>19</v>
      </c>
      <c r="Q11" s="150"/>
      <c r="R11" s="143"/>
    </row>
    <row r="12" spans="1:28" s="143" customFormat="1">
      <c r="K12" s="151"/>
      <c r="L12" s="144" t="s">
        <v>62</v>
      </c>
      <c r="M12" s="144"/>
      <c r="N12" s="144" t="s">
        <v>153</v>
      </c>
      <c r="O12" s="144"/>
      <c r="P12" s="144"/>
      <c r="Q12" s="147"/>
      <c r="R12" s="144"/>
      <c r="S12" s="144"/>
      <c r="T12" s="149"/>
      <c r="U12" s="144"/>
      <c r="V12" s="144"/>
    </row>
    <row r="13" spans="1:28" s="143" customFormat="1">
      <c r="K13" s="151"/>
      <c r="L13" s="144"/>
      <c r="M13" s="144"/>
      <c r="N13" s="144"/>
      <c r="O13" s="144"/>
      <c r="P13" s="144"/>
      <c r="Q13" s="147"/>
      <c r="R13" s="144"/>
      <c r="S13" s="144"/>
      <c r="T13" s="149"/>
      <c r="U13" s="144"/>
      <c r="V13" s="144"/>
    </row>
    <row r="14" spans="1:28">
      <c r="A14" s="152" t="s">
        <v>158</v>
      </c>
      <c r="B14" s="156"/>
      <c r="C14" s="156"/>
      <c r="D14" s="216">
        <v>1066593</v>
      </c>
      <c r="E14" s="216"/>
      <c r="F14" s="216">
        <v>98127</v>
      </c>
      <c r="G14" s="216"/>
      <c r="H14" s="216">
        <v>49702</v>
      </c>
      <c r="I14" s="216"/>
      <c r="J14" s="216">
        <v>755669</v>
      </c>
      <c r="K14" s="216"/>
      <c r="L14" s="216">
        <v>22390</v>
      </c>
      <c r="M14" s="216"/>
      <c r="N14" s="216">
        <v>65924</v>
      </c>
      <c r="O14" s="153"/>
      <c r="P14" s="154">
        <f>SUM(L14:O14)</f>
        <v>88314</v>
      </c>
      <c r="Q14" s="155"/>
      <c r="R14" s="216">
        <f>SUM(D14:J14,P14)</f>
        <v>2058405</v>
      </c>
      <c r="S14" s="216"/>
      <c r="T14" s="216">
        <v>956526</v>
      </c>
      <c r="U14" s="153"/>
      <c r="V14" s="154">
        <f>SUM(R14,T14)</f>
        <v>3014931</v>
      </c>
      <c r="W14" s="157"/>
      <c r="X14" s="157"/>
      <c r="Y14" s="157"/>
      <c r="Z14" s="157"/>
      <c r="AA14" s="157"/>
      <c r="AB14" s="157"/>
    </row>
    <row r="15" spans="1:28" s="190" customFormat="1">
      <c r="A15" s="191" t="s">
        <v>192</v>
      </c>
      <c r="B15" s="189"/>
      <c r="C15" s="189"/>
      <c r="D15" s="216">
        <v>3</v>
      </c>
      <c r="E15" s="216"/>
      <c r="F15" s="216">
        <v>3</v>
      </c>
      <c r="G15" s="216"/>
      <c r="H15" s="223">
        <v>0</v>
      </c>
      <c r="I15" s="216"/>
      <c r="J15" s="223">
        <v>0</v>
      </c>
      <c r="K15" s="216"/>
      <c r="L15" s="223">
        <v>0</v>
      </c>
      <c r="M15" s="216"/>
      <c r="N15" s="223">
        <v>0</v>
      </c>
      <c r="O15" s="154"/>
      <c r="P15" s="192">
        <v>0</v>
      </c>
      <c r="Q15" s="155"/>
      <c r="R15" s="172">
        <v>6</v>
      </c>
      <c r="S15" s="172"/>
      <c r="T15" s="192">
        <v>0</v>
      </c>
      <c r="U15" s="154"/>
      <c r="V15" s="154">
        <f>SUM(R15,T15)</f>
        <v>6</v>
      </c>
      <c r="W15" s="161"/>
      <c r="X15" s="161"/>
      <c r="Y15" s="161"/>
      <c r="Z15" s="161"/>
      <c r="AA15" s="161"/>
      <c r="AB15" s="161"/>
    </row>
    <row r="16" spans="1:28">
      <c r="A16" s="2" t="s">
        <v>83</v>
      </c>
      <c r="B16" s="156"/>
      <c r="C16" s="156"/>
      <c r="D16" s="217">
        <v>0</v>
      </c>
      <c r="E16" s="216"/>
      <c r="F16" s="217">
        <v>0</v>
      </c>
      <c r="G16" s="218"/>
      <c r="H16" s="217">
        <v>0</v>
      </c>
      <c r="I16" s="218"/>
      <c r="J16" s="219">
        <v>-322672</v>
      </c>
      <c r="K16" s="216"/>
      <c r="L16" s="217">
        <v>0</v>
      </c>
      <c r="M16" s="218"/>
      <c r="N16" s="217">
        <v>0</v>
      </c>
      <c r="O16" s="158"/>
      <c r="P16" s="209">
        <f>L16</f>
        <v>0</v>
      </c>
      <c r="Q16" s="5"/>
      <c r="R16" s="210">
        <f>SUM(D16:J16,P16)</f>
        <v>-322672</v>
      </c>
      <c r="S16" s="192"/>
      <c r="T16" s="224">
        <v>-73690</v>
      </c>
      <c r="U16" s="157"/>
      <c r="V16" s="160">
        <f>SUM(R16:T16)</f>
        <v>-396362</v>
      </c>
      <c r="W16" s="157"/>
      <c r="X16" s="157"/>
      <c r="Y16" s="157"/>
      <c r="Z16" s="157"/>
      <c r="AA16" s="157"/>
      <c r="AB16" s="157"/>
    </row>
    <row r="17" spans="1:28">
      <c r="A17" s="2" t="s">
        <v>90</v>
      </c>
      <c r="B17" s="156"/>
      <c r="C17" s="156"/>
      <c r="D17" s="220">
        <v>0</v>
      </c>
      <c r="E17" s="216"/>
      <c r="F17" s="220">
        <v>0</v>
      </c>
      <c r="G17" s="218"/>
      <c r="H17" s="220">
        <v>0</v>
      </c>
      <c r="I17" s="218"/>
      <c r="J17" s="220">
        <v>0</v>
      </c>
      <c r="K17" s="216"/>
      <c r="L17" s="220">
        <v>0</v>
      </c>
      <c r="M17" s="218"/>
      <c r="N17" s="221">
        <v>-145947</v>
      </c>
      <c r="O17" s="154"/>
      <c r="P17" s="221">
        <v>-145947</v>
      </c>
      <c r="Q17" s="163"/>
      <c r="R17" s="221">
        <f>SUM(D17:J17,P17)</f>
        <v>-145947</v>
      </c>
      <c r="S17" s="192"/>
      <c r="T17" s="188">
        <v>-21663</v>
      </c>
      <c r="U17" s="164"/>
      <c r="V17" s="162">
        <f>SUM(R17:T17)</f>
        <v>-167610</v>
      </c>
      <c r="W17" s="157"/>
      <c r="X17" s="157"/>
      <c r="Y17" s="157"/>
      <c r="Z17" s="157"/>
      <c r="AA17" s="157"/>
      <c r="AB17" s="157"/>
    </row>
    <row r="18" spans="1:28">
      <c r="A18" s="2" t="s">
        <v>84</v>
      </c>
      <c r="B18" s="165"/>
      <c r="C18" s="165"/>
      <c r="D18" s="218">
        <v>0</v>
      </c>
      <c r="E18" s="216"/>
      <c r="F18" s="218">
        <v>0</v>
      </c>
      <c r="G18" s="218"/>
      <c r="H18" s="218">
        <v>0</v>
      </c>
      <c r="I18" s="218"/>
      <c r="J18" s="187">
        <f>SUM(J16:J17)</f>
        <v>-322672</v>
      </c>
      <c r="K18" s="216"/>
      <c r="L18" s="218">
        <v>0</v>
      </c>
      <c r="M18" s="218"/>
      <c r="N18" s="187">
        <f>SUM(N16:N17)</f>
        <v>-145947</v>
      </c>
      <c r="O18" s="161"/>
      <c r="P18" s="187">
        <f>SUM(P16:P17)</f>
        <v>-145947</v>
      </c>
      <c r="Q18" s="154"/>
      <c r="R18" s="187">
        <f>SUM(R16:R17)</f>
        <v>-468619</v>
      </c>
      <c r="S18" s="192"/>
      <c r="T18" s="187">
        <f>SUM(T16:T17)</f>
        <v>-95353</v>
      </c>
      <c r="U18" s="154"/>
      <c r="V18" s="154">
        <f>SUM(V16:V17)</f>
        <v>-563972</v>
      </c>
      <c r="W18" s="157"/>
      <c r="X18" s="157"/>
      <c r="Y18" s="157"/>
      <c r="Z18" s="157"/>
      <c r="AA18" s="157"/>
      <c r="AB18" s="157"/>
    </row>
    <row r="19" spans="1:28">
      <c r="A19" s="2" t="s">
        <v>191</v>
      </c>
      <c r="B19" s="239">
        <v>26</v>
      </c>
      <c r="C19" s="165"/>
      <c r="D19" s="218">
        <v>0</v>
      </c>
      <c r="E19" s="216"/>
      <c r="F19" s="218">
        <v>0</v>
      </c>
      <c r="G19" s="218"/>
      <c r="H19" s="218">
        <v>0</v>
      </c>
      <c r="I19" s="218"/>
      <c r="J19" s="222">
        <v>-16532</v>
      </c>
      <c r="K19" s="216"/>
      <c r="L19" s="218">
        <v>0</v>
      </c>
      <c r="M19" s="218"/>
      <c r="N19" s="223">
        <v>0</v>
      </c>
      <c r="O19" s="161"/>
      <c r="P19" s="192" t="s">
        <v>166</v>
      </c>
      <c r="Q19" s="154"/>
      <c r="R19" s="216">
        <f>SUM(D19:J19,P19)</f>
        <v>-16532</v>
      </c>
      <c r="S19" s="192"/>
      <c r="T19" s="218">
        <v>0</v>
      </c>
      <c r="U19" s="154"/>
      <c r="V19" s="187">
        <f>SUM(R19:T19)</f>
        <v>-16532</v>
      </c>
      <c r="W19" s="157"/>
      <c r="X19" s="157"/>
      <c r="Y19" s="157"/>
      <c r="Z19" s="157"/>
      <c r="AA19" s="157"/>
      <c r="AB19" s="157"/>
    </row>
    <row r="20" spans="1:28" ht="21.75" thickBot="1">
      <c r="A20" s="152" t="s">
        <v>215</v>
      </c>
      <c r="B20" s="167"/>
      <c r="C20" s="168"/>
      <c r="D20" s="169">
        <f>SUM(D18:D18)+D14+D15</f>
        <v>1066596</v>
      </c>
      <c r="E20" s="157"/>
      <c r="F20" s="169">
        <f>SUM(F18:F18)+F14+F15</f>
        <v>98130</v>
      </c>
      <c r="G20" s="161"/>
      <c r="H20" s="169">
        <f>SUM(H18:H18)+H14</f>
        <v>49702</v>
      </c>
      <c r="I20" s="157"/>
      <c r="J20" s="205">
        <f>SUM(J18:J18)+J14+J19</f>
        <v>416465</v>
      </c>
      <c r="K20" s="157"/>
      <c r="L20" s="170">
        <f>SUM(L18:L18)+L14</f>
        <v>22390</v>
      </c>
      <c r="M20" s="157"/>
      <c r="N20" s="170">
        <f>SUM(N18:N18)+N14</f>
        <v>-80023</v>
      </c>
      <c r="O20" s="157"/>
      <c r="P20" s="169">
        <f>SUM(P18:P18)+P14</f>
        <v>-57633</v>
      </c>
      <c r="Q20" s="3"/>
      <c r="R20" s="169">
        <f>SUM(R18:R18)+R14+R19+R15</f>
        <v>1573260</v>
      </c>
      <c r="S20" s="157"/>
      <c r="T20" s="169">
        <f>SUM(T18:T18)+T14</f>
        <v>861173</v>
      </c>
      <c r="U20" s="157"/>
      <c r="V20" s="169">
        <f>SUM(V18:V18)+V14+V19+V15</f>
        <v>2434433</v>
      </c>
      <c r="W20" s="157"/>
      <c r="X20" s="157"/>
      <c r="Y20" s="157"/>
      <c r="Z20" s="157"/>
      <c r="AA20" s="157"/>
      <c r="AB20" s="157"/>
    </row>
    <row r="21" spans="1:28" ht="21.75" thickTop="1">
      <c r="A21" s="168"/>
      <c r="B21" s="168"/>
      <c r="C21" s="168"/>
      <c r="D21" s="161"/>
      <c r="E21" s="157"/>
      <c r="F21" s="161"/>
      <c r="G21" s="161"/>
      <c r="H21" s="161"/>
      <c r="I21" s="157"/>
      <c r="J21" s="161"/>
      <c r="K21" s="157"/>
      <c r="L21" s="161"/>
      <c r="M21" s="157"/>
      <c r="N21" s="161"/>
      <c r="O21" s="157"/>
      <c r="P21" s="161"/>
      <c r="Q21" s="3"/>
      <c r="R21" s="161"/>
      <c r="S21" s="157"/>
      <c r="T21" s="161"/>
      <c r="U21" s="157"/>
      <c r="V21" s="161"/>
      <c r="W21" s="157"/>
      <c r="X21" s="157"/>
      <c r="Y21" s="157"/>
      <c r="Z21" s="157"/>
      <c r="AA21" s="157"/>
      <c r="AB21" s="157"/>
    </row>
    <row r="22" spans="1:28">
      <c r="A22" s="152" t="s">
        <v>167</v>
      </c>
      <c r="B22" s="156"/>
      <c r="C22" s="156"/>
      <c r="D22" s="157">
        <v>1066596</v>
      </c>
      <c r="E22" s="157"/>
      <c r="F22" s="157">
        <v>98130</v>
      </c>
      <c r="G22" s="157"/>
      <c r="H22" s="157">
        <v>49702</v>
      </c>
      <c r="I22" s="157"/>
      <c r="J22" s="157">
        <v>405206</v>
      </c>
      <c r="K22" s="157"/>
      <c r="L22" s="157">
        <v>22390</v>
      </c>
      <c r="M22" s="157"/>
      <c r="N22" s="157">
        <v>-78667</v>
      </c>
      <c r="O22" s="157"/>
      <c r="P22" s="154">
        <f>SUM(L22:N22)</f>
        <v>-56277</v>
      </c>
      <c r="Q22" s="5"/>
      <c r="R22" s="154">
        <f>SUM(D22:J22,P22)</f>
        <v>1563357</v>
      </c>
      <c r="S22" s="157"/>
      <c r="T22" s="157">
        <v>874547</v>
      </c>
      <c r="U22" s="157"/>
      <c r="V22" s="154">
        <f>SUM(R22,T22)</f>
        <v>2437904</v>
      </c>
      <c r="W22" s="157"/>
      <c r="X22" s="157"/>
      <c r="Y22" s="157"/>
      <c r="Z22" s="157"/>
      <c r="AA22" s="157"/>
      <c r="AB22" s="157"/>
    </row>
    <row r="23" spans="1:28">
      <c r="A23" s="2" t="s">
        <v>83</v>
      </c>
      <c r="B23" s="165"/>
      <c r="C23" s="165"/>
      <c r="D23" s="217">
        <v>0</v>
      </c>
      <c r="E23" s="216"/>
      <c r="F23" s="217">
        <v>0</v>
      </c>
      <c r="G23" s="218"/>
      <c r="H23" s="217">
        <v>0</v>
      </c>
      <c r="I23" s="157"/>
      <c r="J23" s="160">
        <v>-83588</v>
      </c>
      <c r="K23" s="157"/>
      <c r="L23" s="217">
        <v>0</v>
      </c>
      <c r="M23" s="157"/>
      <c r="N23" s="217">
        <v>0</v>
      </c>
      <c r="O23" s="158"/>
      <c r="P23" s="217">
        <v>0</v>
      </c>
      <c r="Q23" s="3"/>
      <c r="R23" s="160">
        <f>SUM(D23:J23,P23)</f>
        <v>-83588</v>
      </c>
      <c r="S23" s="157"/>
      <c r="T23" s="160">
        <v>-51170</v>
      </c>
      <c r="U23" s="3"/>
      <c r="V23" s="159">
        <f>SUM(R23:T23)</f>
        <v>-134758</v>
      </c>
      <c r="W23" s="157"/>
      <c r="X23" s="157"/>
      <c r="Y23" s="157"/>
      <c r="Z23" s="157"/>
      <c r="AA23" s="157"/>
      <c r="AB23" s="157"/>
    </row>
    <row r="24" spans="1:28">
      <c r="A24" s="2" t="s">
        <v>90</v>
      </c>
      <c r="B24" s="165"/>
      <c r="C24" s="165"/>
      <c r="D24" s="220">
        <v>0</v>
      </c>
      <c r="E24" s="216"/>
      <c r="F24" s="220">
        <v>0</v>
      </c>
      <c r="G24" s="218"/>
      <c r="H24" s="220">
        <v>0</v>
      </c>
      <c r="I24" s="161"/>
      <c r="J24" s="211">
        <v>0</v>
      </c>
      <c r="K24" s="161"/>
      <c r="L24" s="220">
        <v>0</v>
      </c>
      <c r="M24" s="161"/>
      <c r="N24" s="171">
        <v>-26096</v>
      </c>
      <c r="O24" s="161"/>
      <c r="P24" s="162">
        <f>SUM(L24,N24)</f>
        <v>-26096</v>
      </c>
      <c r="Q24" s="5"/>
      <c r="R24" s="171">
        <f>SUM(D24:J24,P24)</f>
        <v>-26096</v>
      </c>
      <c r="S24" s="161"/>
      <c r="T24" s="171">
        <v>-2549</v>
      </c>
      <c r="U24" s="5"/>
      <c r="V24" s="162">
        <f>SUM(R24:T24)</f>
        <v>-28645</v>
      </c>
      <c r="W24" s="161"/>
      <c r="X24" s="157"/>
      <c r="Y24" s="157"/>
      <c r="Z24" s="157"/>
      <c r="AA24" s="157"/>
      <c r="AB24" s="157"/>
    </row>
    <row r="25" spans="1:28">
      <c r="A25" s="2" t="s">
        <v>84</v>
      </c>
      <c r="B25" s="165"/>
      <c r="C25" s="165"/>
      <c r="D25" s="218">
        <v>0</v>
      </c>
      <c r="E25" s="173"/>
      <c r="F25" s="218">
        <v>0</v>
      </c>
      <c r="G25" s="192"/>
      <c r="H25" s="218">
        <v>0</v>
      </c>
      <c r="I25" s="161"/>
      <c r="J25" s="154">
        <f>SUM(J23:J24)</f>
        <v>-83588</v>
      </c>
      <c r="K25" s="161"/>
      <c r="L25" s="218">
        <v>0</v>
      </c>
      <c r="M25" s="161"/>
      <c r="N25" s="154">
        <f>SUM(N23:N24)</f>
        <v>-26096</v>
      </c>
      <c r="O25" s="161"/>
      <c r="P25" s="154">
        <f>SUM(P23:P24)</f>
        <v>-26096</v>
      </c>
      <c r="Q25" s="5"/>
      <c r="R25" s="154">
        <f>SUM(R23:R24)</f>
        <v>-109684</v>
      </c>
      <c r="S25" s="161"/>
      <c r="T25" s="154">
        <f>SUM(T23:T24)</f>
        <v>-53719</v>
      </c>
      <c r="U25" s="5"/>
      <c r="V25" s="154">
        <f>SUM(V23:V24)</f>
        <v>-163403</v>
      </c>
      <c r="W25" s="161"/>
      <c r="X25" s="157"/>
      <c r="Y25" s="157"/>
      <c r="Z25" s="157"/>
      <c r="AA25" s="157"/>
      <c r="AB25" s="157"/>
    </row>
    <row r="26" spans="1:28">
      <c r="A26" s="2" t="s">
        <v>247</v>
      </c>
      <c r="W26" s="161"/>
      <c r="X26" s="157"/>
      <c r="Y26" s="157"/>
      <c r="Z26" s="157"/>
      <c r="AA26" s="157"/>
      <c r="AB26" s="157"/>
    </row>
    <row r="27" spans="1:28">
      <c r="A27" s="235" t="s">
        <v>242</v>
      </c>
      <c r="B27" s="239">
        <v>10</v>
      </c>
      <c r="C27" s="165"/>
      <c r="D27" s="192">
        <v>0</v>
      </c>
      <c r="E27" s="173"/>
      <c r="F27" s="192">
        <v>0</v>
      </c>
      <c r="G27" s="192"/>
      <c r="H27" s="192">
        <v>0</v>
      </c>
      <c r="I27" s="161"/>
      <c r="J27" s="192">
        <v>0</v>
      </c>
      <c r="K27" s="161"/>
      <c r="L27" s="192">
        <v>0</v>
      </c>
      <c r="M27" s="161"/>
      <c r="N27" s="192">
        <v>0</v>
      </c>
      <c r="O27" s="161"/>
      <c r="P27" s="192">
        <v>0</v>
      </c>
      <c r="Q27" s="5"/>
      <c r="R27" s="192">
        <v>0</v>
      </c>
      <c r="S27" s="161"/>
      <c r="T27" s="154">
        <v>120000</v>
      </c>
      <c r="U27" s="5"/>
      <c r="V27" s="154">
        <f>SUM(R27,T27)</f>
        <v>120000</v>
      </c>
      <c r="W27" s="161"/>
      <c r="X27" s="157"/>
      <c r="Y27" s="157"/>
      <c r="Z27" s="157"/>
      <c r="AA27" s="157"/>
      <c r="AB27" s="157"/>
    </row>
    <row r="28" spans="1:28" ht="21.75" thickBot="1">
      <c r="A28" s="152" t="s">
        <v>216</v>
      </c>
      <c r="B28" s="168"/>
      <c r="C28" s="168"/>
      <c r="D28" s="169">
        <f>SUM(D22:D22,D25:D25)</f>
        <v>1066596</v>
      </c>
      <c r="E28" s="157"/>
      <c r="F28" s="169">
        <f>SUM(F22:F22,F25:F25)</f>
        <v>98130</v>
      </c>
      <c r="G28" s="161"/>
      <c r="H28" s="169">
        <f>SUM(H22:H22,H25:H25)</f>
        <v>49702</v>
      </c>
      <c r="I28" s="157"/>
      <c r="J28" s="169">
        <f>SUM(J22:J22,J25:J25)</f>
        <v>321618</v>
      </c>
      <c r="K28" s="157"/>
      <c r="L28" s="169">
        <f>SUM(L22:L22,L25:L25)</f>
        <v>22390</v>
      </c>
      <c r="M28" s="157"/>
      <c r="N28" s="169">
        <f>SUM(N22:N22,N25:N25)</f>
        <v>-104763</v>
      </c>
      <c r="O28" s="157"/>
      <c r="P28" s="169">
        <f>SUM(P22:P22,P25:P25)</f>
        <v>-82373</v>
      </c>
      <c r="Q28" s="3"/>
      <c r="R28" s="169">
        <f>SUM(R22:R22,R25:R25)</f>
        <v>1453673</v>
      </c>
      <c r="S28" s="157"/>
      <c r="T28" s="169">
        <f>SUM(T22:U22,T25:T27)</f>
        <v>940828</v>
      </c>
      <c r="U28" s="157"/>
      <c r="V28" s="169">
        <f>SUM(V22:V22,V25:V27)</f>
        <v>2394501</v>
      </c>
      <c r="W28" s="157"/>
      <c r="X28" s="157"/>
      <c r="Y28" s="157"/>
      <c r="Z28" s="157"/>
      <c r="AA28" s="157"/>
      <c r="AB28" s="157"/>
    </row>
    <row r="29" spans="1:28" ht="21.75" thickTop="1">
      <c r="A29" s="166"/>
      <c r="B29" s="168"/>
      <c r="C29" s="168"/>
      <c r="D29" s="172"/>
      <c r="E29" s="173"/>
      <c r="F29" s="172"/>
      <c r="G29" s="172"/>
      <c r="H29" s="172"/>
      <c r="I29" s="173"/>
      <c r="J29" s="172"/>
      <c r="K29" s="173"/>
      <c r="L29" s="172"/>
      <c r="M29" s="173"/>
      <c r="N29" s="172"/>
      <c r="O29" s="173"/>
      <c r="P29" s="174"/>
      <c r="Q29" s="175"/>
      <c r="R29" s="172"/>
      <c r="S29" s="173"/>
      <c r="T29" s="172"/>
      <c r="U29" s="173"/>
      <c r="V29" s="172"/>
      <c r="W29" s="157"/>
      <c r="X29" s="157"/>
      <c r="Y29" s="157"/>
      <c r="Z29" s="157"/>
      <c r="AA29" s="157"/>
      <c r="AB29" s="157"/>
    </row>
    <row r="33" spans="1:1" ht="23.25">
      <c r="A33" s="50" t="s">
        <v>132</v>
      </c>
    </row>
  </sheetData>
  <mergeCells count="9">
    <mergeCell ref="L9:O9"/>
    <mergeCell ref="H8:J8"/>
    <mergeCell ref="L8:P8"/>
    <mergeCell ref="A5:V5"/>
    <mergeCell ref="A1:V1"/>
    <mergeCell ref="A2:V2"/>
    <mergeCell ref="A3:V3"/>
    <mergeCell ref="A4:V4"/>
    <mergeCell ref="D7:V7"/>
  </mergeCells>
  <phoneticPr fontId="0" type="noConversion"/>
  <pageMargins left="0.8" right="0.3" top="1" bottom="0.5" header="0.6" footer="0.3"/>
  <pageSetup paperSize="9" scale="70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V30"/>
  <sheetViews>
    <sheetView topLeftCell="A4" zoomScale="60" zoomScaleNormal="60" zoomScaleSheetLayoutView="85" workbookViewId="0">
      <selection activeCell="A24" sqref="A24"/>
    </sheetView>
  </sheetViews>
  <sheetFormatPr defaultColWidth="9.140625" defaultRowHeight="21"/>
  <cols>
    <col min="1" max="1" width="62.85546875" style="1" customWidth="1"/>
    <col min="2" max="2" width="10.85546875" style="1" customWidth="1"/>
    <col min="3" max="3" width="1.140625" style="1" customWidth="1"/>
    <col min="4" max="4" width="13.85546875" style="1" customWidth="1"/>
    <col min="5" max="6" width="1.140625" style="1" customWidth="1"/>
    <col min="7" max="7" width="13.85546875" style="1" customWidth="1"/>
    <col min="8" max="9" width="1.140625" style="1" customWidth="1"/>
    <col min="10" max="10" width="13.85546875" style="1" customWidth="1"/>
    <col min="11" max="12" width="1.140625" style="1" customWidth="1"/>
    <col min="13" max="13" width="14.85546875" style="1" customWidth="1"/>
    <col min="14" max="15" width="1.140625" style="1" customWidth="1"/>
    <col min="16" max="16" width="18.28515625" style="1" customWidth="1"/>
    <col min="17" max="18" width="1.140625" style="1" customWidth="1"/>
    <col min="19" max="19" width="16.140625" style="1" customWidth="1"/>
    <col min="20" max="21" width="1.140625" style="1" customWidth="1"/>
    <col min="22" max="22" width="14.5703125" style="1" customWidth="1"/>
    <col min="23" max="23" width="1.140625" style="1" customWidth="1"/>
    <col min="24" max="16384" width="9.140625" style="1"/>
  </cols>
  <sheetData>
    <row r="1" spans="1:22" s="69" customFormat="1" ht="26.25">
      <c r="A1" s="254" t="s">
        <v>16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</row>
    <row r="2" spans="1:22" s="69" customFormat="1" ht="26.25">
      <c r="A2" s="254" t="s">
        <v>233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</row>
    <row r="3" spans="1:22" s="69" customFormat="1" ht="26.25">
      <c r="A3" s="254" t="s">
        <v>217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</row>
    <row r="4" spans="1:22" s="69" customFormat="1" ht="26.25">
      <c r="A4" s="254" t="s">
        <v>103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</row>
    <row r="5" spans="1:22" s="10" customFormat="1" ht="23.25">
      <c r="A5" s="261" t="s">
        <v>71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</row>
    <row r="6" spans="1:22" s="10" customFormat="1" ht="6.6" customHeight="1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</row>
    <row r="7" spans="1:22" s="71" customFormat="1" ht="23.25">
      <c r="B7" s="72" t="s">
        <v>0</v>
      </c>
      <c r="D7" s="260" t="s">
        <v>22</v>
      </c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260"/>
    </row>
    <row r="8" spans="1:22" s="71" customFormat="1" ht="23.25">
      <c r="B8" s="72"/>
      <c r="D8" s="73" t="s">
        <v>87</v>
      </c>
      <c r="E8" s="74"/>
      <c r="F8" s="74"/>
      <c r="G8" s="75" t="s">
        <v>18</v>
      </c>
      <c r="H8" s="74"/>
      <c r="I8" s="74"/>
      <c r="J8" s="258" t="s">
        <v>21</v>
      </c>
      <c r="K8" s="258"/>
      <c r="L8" s="258"/>
      <c r="M8" s="258"/>
      <c r="N8" s="79"/>
      <c r="O8" s="79"/>
      <c r="P8" s="259" t="s">
        <v>55</v>
      </c>
      <c r="Q8" s="259"/>
      <c r="R8" s="259"/>
      <c r="S8" s="259"/>
      <c r="T8" s="74"/>
      <c r="U8" s="74"/>
      <c r="V8" s="75" t="s">
        <v>20</v>
      </c>
    </row>
    <row r="9" spans="1:22" s="71" customFormat="1" ht="23.25">
      <c r="D9" s="72" t="s">
        <v>88</v>
      </c>
      <c r="E9" s="74"/>
      <c r="F9" s="74"/>
      <c r="G9" s="74" t="s">
        <v>97</v>
      </c>
      <c r="H9" s="74"/>
      <c r="I9" s="74"/>
      <c r="J9" s="76" t="s">
        <v>44</v>
      </c>
      <c r="K9" s="77"/>
      <c r="L9" s="77"/>
      <c r="M9" s="73" t="s">
        <v>43</v>
      </c>
      <c r="N9" s="77"/>
      <c r="O9" s="255" t="s">
        <v>234</v>
      </c>
      <c r="P9" s="256"/>
      <c r="Q9" s="256"/>
      <c r="S9" s="74" t="s">
        <v>58</v>
      </c>
      <c r="T9" s="74"/>
      <c r="U9" s="74"/>
      <c r="V9" s="74" t="s">
        <v>7</v>
      </c>
    </row>
    <row r="10" spans="1:22" s="71" customFormat="1" ht="23.25">
      <c r="D10" s="73"/>
      <c r="E10" s="74"/>
      <c r="F10" s="74"/>
      <c r="G10" s="74"/>
      <c r="H10" s="74"/>
      <c r="I10" s="74"/>
      <c r="J10" s="73" t="s">
        <v>96</v>
      </c>
      <c r="K10" s="73"/>
      <c r="L10" s="73"/>
      <c r="M10" s="78"/>
      <c r="N10" s="73"/>
      <c r="O10" s="257"/>
      <c r="P10" s="257"/>
      <c r="Q10" s="257"/>
      <c r="R10" s="74"/>
      <c r="S10" s="75" t="s">
        <v>59</v>
      </c>
      <c r="T10" s="79"/>
      <c r="U10" s="79"/>
    </row>
    <row r="11" spans="1:22" s="71" customFormat="1" ht="23.25">
      <c r="D11" s="74"/>
      <c r="E11" s="74"/>
      <c r="F11" s="74"/>
      <c r="G11" s="74"/>
      <c r="H11" s="74"/>
      <c r="I11" s="74"/>
      <c r="J11" s="73" t="s">
        <v>63</v>
      </c>
      <c r="K11" s="79"/>
      <c r="L11" s="79"/>
      <c r="M11" s="73"/>
      <c r="N11" s="79"/>
      <c r="O11" s="79"/>
      <c r="P11" s="87" t="s">
        <v>151</v>
      </c>
      <c r="Q11" s="74"/>
      <c r="R11" s="74"/>
      <c r="S11" s="74" t="s">
        <v>19</v>
      </c>
      <c r="T11" s="79"/>
      <c r="U11" s="79"/>
      <c r="V11" s="74"/>
    </row>
    <row r="12" spans="1:22" s="71" customFormat="1" ht="23.25">
      <c r="D12" s="74"/>
      <c r="E12" s="74"/>
      <c r="F12" s="74"/>
      <c r="G12" s="74"/>
      <c r="H12" s="74"/>
      <c r="I12" s="74"/>
      <c r="J12" s="73"/>
      <c r="K12" s="79"/>
      <c r="L12" s="79"/>
      <c r="M12" s="73"/>
      <c r="N12" s="79"/>
      <c r="O12" s="79"/>
      <c r="P12" s="73" t="s">
        <v>152</v>
      </c>
      <c r="Q12" s="74"/>
      <c r="R12" s="74"/>
      <c r="S12" s="74"/>
      <c r="T12" s="79"/>
      <c r="U12" s="79"/>
      <c r="V12" s="74"/>
    </row>
    <row r="13" spans="1:22" s="75" customFormat="1" ht="23.25">
      <c r="P13" s="73" t="s">
        <v>153</v>
      </c>
      <c r="Q13" s="74"/>
      <c r="R13" s="74"/>
      <c r="S13" s="74"/>
      <c r="T13" s="80"/>
      <c r="U13" s="80"/>
      <c r="V13" s="74"/>
    </row>
    <row r="14" spans="1:22" s="81" customFormat="1" ht="23.25">
      <c r="A14" s="86" t="s">
        <v>158</v>
      </c>
      <c r="B14" s="41"/>
      <c r="C14" s="41"/>
      <c r="D14" s="212">
        <v>1066593</v>
      </c>
      <c r="E14" s="212"/>
      <c r="F14" s="212"/>
      <c r="G14" s="212">
        <v>98127</v>
      </c>
      <c r="H14" s="212"/>
      <c r="I14" s="212"/>
      <c r="J14" s="212">
        <v>49702</v>
      </c>
      <c r="K14" s="212"/>
      <c r="L14" s="212"/>
      <c r="M14" s="212">
        <v>219322</v>
      </c>
      <c r="N14" s="212"/>
      <c r="O14" s="212"/>
      <c r="P14" s="212">
        <v>65924</v>
      </c>
      <c r="Q14" s="89"/>
      <c r="R14" s="89"/>
      <c r="S14" s="212">
        <v>65924</v>
      </c>
      <c r="T14" s="89"/>
      <c r="U14" s="89"/>
      <c r="V14" s="122">
        <f>SUM(D14:M14,S14)</f>
        <v>1499668</v>
      </c>
    </row>
    <row r="15" spans="1:22" s="194" customFormat="1" ht="23.25">
      <c r="A15" s="196" t="s">
        <v>192</v>
      </c>
      <c r="B15" s="193"/>
      <c r="C15" s="193"/>
      <c r="D15" s="212">
        <v>3</v>
      </c>
      <c r="E15" s="212"/>
      <c r="F15" s="212"/>
      <c r="G15" s="212">
        <v>3</v>
      </c>
      <c r="H15" s="212"/>
      <c r="I15" s="212"/>
      <c r="J15" s="213">
        <v>0</v>
      </c>
      <c r="K15" s="212"/>
      <c r="L15" s="212"/>
      <c r="M15" s="213">
        <v>0</v>
      </c>
      <c r="N15" s="212"/>
      <c r="O15" s="212"/>
      <c r="P15" s="225">
        <v>0</v>
      </c>
      <c r="Q15" s="212"/>
      <c r="R15" s="212"/>
      <c r="S15" s="226">
        <v>0</v>
      </c>
      <c r="T15" s="122"/>
      <c r="U15" s="122"/>
      <c r="V15" s="122">
        <f>SUM(D15:M15,S15)</f>
        <v>6</v>
      </c>
    </row>
    <row r="16" spans="1:22" s="84" customFormat="1" ht="23.25">
      <c r="A16" s="82" t="s">
        <v>83</v>
      </c>
      <c r="B16" s="82"/>
      <c r="C16" s="83"/>
      <c r="D16" s="227">
        <v>0</v>
      </c>
      <c r="E16" s="213"/>
      <c r="F16" s="213"/>
      <c r="G16" s="227">
        <v>0</v>
      </c>
      <c r="H16" s="213"/>
      <c r="I16" s="213"/>
      <c r="J16" s="227">
        <v>0</v>
      </c>
      <c r="K16" s="212"/>
      <c r="L16" s="212"/>
      <c r="M16" s="228">
        <v>-33558</v>
      </c>
      <c r="N16" s="212"/>
      <c r="O16" s="212"/>
      <c r="P16" s="229">
        <v>0</v>
      </c>
      <c r="Q16" s="212"/>
      <c r="R16" s="212"/>
      <c r="S16" s="230">
        <v>0</v>
      </c>
      <c r="T16" s="89"/>
      <c r="U16" s="89"/>
      <c r="V16" s="124">
        <f>SUM(D16:M16,S16)</f>
        <v>-33558</v>
      </c>
    </row>
    <row r="17" spans="1:22" s="84" customFormat="1" ht="23.25">
      <c r="A17" s="82" t="s">
        <v>116</v>
      </c>
      <c r="B17" s="82"/>
      <c r="C17" s="83"/>
      <c r="D17" s="231">
        <v>0</v>
      </c>
      <c r="E17" s="213"/>
      <c r="F17" s="213"/>
      <c r="G17" s="231">
        <v>0</v>
      </c>
      <c r="H17" s="213"/>
      <c r="I17" s="213"/>
      <c r="J17" s="231">
        <v>0</v>
      </c>
      <c r="K17" s="212"/>
      <c r="L17" s="212"/>
      <c r="M17" s="231">
        <v>0</v>
      </c>
      <c r="N17" s="212"/>
      <c r="O17" s="212"/>
      <c r="P17" s="232">
        <v>26694</v>
      </c>
      <c r="Q17" s="212"/>
      <c r="R17" s="212"/>
      <c r="S17" s="232">
        <v>26694</v>
      </c>
      <c r="T17" s="89"/>
      <c r="U17" s="89"/>
      <c r="V17" s="125">
        <f>SUM(D17:M17,S17)</f>
        <v>26694</v>
      </c>
    </row>
    <row r="18" spans="1:22" s="84" customFormat="1" ht="23.25">
      <c r="A18" s="82" t="s">
        <v>182</v>
      </c>
      <c r="B18" s="82"/>
      <c r="C18" s="83"/>
      <c r="D18" s="213">
        <f>SUM(D16:D17)</f>
        <v>0</v>
      </c>
      <c r="E18" s="213"/>
      <c r="F18" s="213"/>
      <c r="G18" s="213">
        <f>SUM(G16:G17)</f>
        <v>0</v>
      </c>
      <c r="H18" s="213"/>
      <c r="I18" s="213"/>
      <c r="J18" s="213">
        <f>SUM(J16:J17)</f>
        <v>0</v>
      </c>
      <c r="K18" s="212"/>
      <c r="L18" s="212"/>
      <c r="M18" s="122">
        <f>SUM(M16:M17)</f>
        <v>-33558</v>
      </c>
      <c r="N18" s="212"/>
      <c r="O18" s="212"/>
      <c r="P18" s="122">
        <f>SUM(P16:P17)</f>
        <v>26694</v>
      </c>
      <c r="Q18" s="212"/>
      <c r="R18" s="212"/>
      <c r="S18" s="122">
        <f>SUM(S16:S17)</f>
        <v>26694</v>
      </c>
      <c r="T18" s="122"/>
      <c r="U18" s="122"/>
      <c r="V18" s="122">
        <f>SUM(V16:V17)</f>
        <v>-6864</v>
      </c>
    </row>
    <row r="19" spans="1:22" s="84" customFormat="1" ht="23.25">
      <c r="A19" s="196" t="s">
        <v>191</v>
      </c>
      <c r="B19" s="94">
        <v>26</v>
      </c>
      <c r="C19" s="83"/>
      <c r="D19" s="213">
        <v>0</v>
      </c>
      <c r="E19" s="213"/>
      <c r="F19" s="213"/>
      <c r="G19" s="213">
        <v>0</v>
      </c>
      <c r="H19" s="213"/>
      <c r="I19" s="213"/>
      <c r="J19" s="213">
        <v>0</v>
      </c>
      <c r="K19" s="212"/>
      <c r="L19" s="212"/>
      <c r="M19" s="122">
        <v>-16532</v>
      </c>
      <c r="N19" s="212"/>
      <c r="O19" s="212"/>
      <c r="P19" s="225">
        <v>0</v>
      </c>
      <c r="Q19" s="212"/>
      <c r="R19" s="212"/>
      <c r="S19" s="226">
        <v>0</v>
      </c>
      <c r="T19" s="122"/>
      <c r="U19" s="122"/>
      <c r="V19" s="122" cm="1">
        <f t="array" ref="V19">SUM(D19:M19+S19)</f>
        <v>-16532</v>
      </c>
    </row>
    <row r="20" spans="1:22" s="44" customFormat="1" ht="24" thickBot="1">
      <c r="A20" s="85" t="s">
        <v>215</v>
      </c>
      <c r="B20" s="85"/>
      <c r="C20" s="71"/>
      <c r="D20" s="128">
        <f>SUM(D14,D18:D18)+D15+D19</f>
        <v>1066596</v>
      </c>
      <c r="E20" s="89"/>
      <c r="F20" s="89"/>
      <c r="G20" s="128">
        <f>SUM(G14,G18:G18)+G15+G19</f>
        <v>98130</v>
      </c>
      <c r="H20" s="89"/>
      <c r="I20" s="89"/>
      <c r="J20" s="128">
        <f>SUM(J14,J18:J18)</f>
        <v>49702</v>
      </c>
      <c r="K20" s="89"/>
      <c r="L20" s="89"/>
      <c r="M20" s="128">
        <f>SUM(M14,M18:M18)+M19</f>
        <v>169232</v>
      </c>
      <c r="N20" s="89"/>
      <c r="O20" s="89"/>
      <c r="P20" s="128">
        <f>SUM(P14,P18:P18)</f>
        <v>92618</v>
      </c>
      <c r="Q20" s="89"/>
      <c r="R20" s="89"/>
      <c r="S20" s="128">
        <f>SUM(S14,S18:S18)</f>
        <v>92618</v>
      </c>
      <c r="T20" s="89"/>
      <c r="U20" s="89"/>
      <c r="V20" s="128">
        <f>SUM(V14,V18:V18)+V19+V15</f>
        <v>1476278</v>
      </c>
    </row>
    <row r="21" spans="1:22" s="44" customFormat="1" ht="24" thickTop="1">
      <c r="A21" s="85"/>
      <c r="B21" s="85"/>
      <c r="C21" s="71"/>
      <c r="D21" s="56"/>
      <c r="E21" s="55"/>
      <c r="F21" s="55"/>
      <c r="G21" s="56"/>
      <c r="H21" s="55"/>
      <c r="I21" s="55"/>
      <c r="J21" s="56"/>
      <c r="K21" s="55"/>
      <c r="L21" s="55"/>
      <c r="M21" s="56"/>
      <c r="N21" s="55"/>
      <c r="O21" s="55"/>
      <c r="P21" s="56"/>
      <c r="Q21" s="55"/>
      <c r="R21" s="55"/>
      <c r="S21" s="56"/>
      <c r="T21" s="55"/>
      <c r="U21" s="55"/>
      <c r="V21" s="56"/>
    </row>
    <row r="22" spans="1:22" s="81" customFormat="1" ht="23.25">
      <c r="A22" s="86" t="s">
        <v>165</v>
      </c>
      <c r="B22" s="41"/>
      <c r="C22" s="41"/>
      <c r="D22" s="122">
        <v>1066596</v>
      </c>
      <c r="E22" s="89"/>
      <c r="F22" s="89"/>
      <c r="G22" s="122">
        <v>98130</v>
      </c>
      <c r="H22" s="89"/>
      <c r="I22" s="89"/>
      <c r="J22" s="122">
        <v>49702</v>
      </c>
      <c r="K22" s="89"/>
      <c r="L22" s="89"/>
      <c r="M22" s="122">
        <v>175468</v>
      </c>
      <c r="N22" s="89"/>
      <c r="O22" s="89"/>
      <c r="P22" s="122">
        <v>88403</v>
      </c>
      <c r="Q22" s="89"/>
      <c r="R22" s="89"/>
      <c r="S22" s="122">
        <f>P22</f>
        <v>88403</v>
      </c>
      <c r="T22" s="89"/>
      <c r="U22" s="89"/>
      <c r="V22" s="127">
        <f>SUM(D22:M22,S22)</f>
        <v>1478299</v>
      </c>
    </row>
    <row r="23" spans="1:22" s="84" customFormat="1" ht="23.25">
      <c r="A23" s="82" t="s">
        <v>176</v>
      </c>
      <c r="B23" s="82"/>
      <c r="C23" s="83"/>
      <c r="D23" s="227">
        <v>0</v>
      </c>
      <c r="E23" s="208"/>
      <c r="F23" s="208"/>
      <c r="G23" s="227">
        <v>0</v>
      </c>
      <c r="H23" s="208"/>
      <c r="I23" s="208"/>
      <c r="J23" s="227">
        <v>0</v>
      </c>
      <c r="K23" s="89"/>
      <c r="L23" s="89"/>
      <c r="M23" s="124">
        <v>45617</v>
      </c>
      <c r="N23" s="89"/>
      <c r="O23" s="89"/>
      <c r="P23" s="229">
        <v>0</v>
      </c>
      <c r="Q23" s="129"/>
      <c r="R23" s="129"/>
      <c r="S23" s="207">
        <v>0</v>
      </c>
      <c r="T23" s="89"/>
      <c r="U23" s="89"/>
      <c r="V23" s="124">
        <f>SUM(D23:M23)</f>
        <v>45617</v>
      </c>
    </row>
    <row r="24" spans="1:22" s="84" customFormat="1" ht="23.25">
      <c r="A24" s="82" t="s">
        <v>90</v>
      </c>
      <c r="B24" s="82"/>
      <c r="C24" s="83"/>
      <c r="D24" s="231">
        <v>0</v>
      </c>
      <c r="E24" s="208"/>
      <c r="F24" s="208"/>
      <c r="G24" s="231">
        <v>0</v>
      </c>
      <c r="H24" s="208"/>
      <c r="I24" s="208"/>
      <c r="J24" s="231">
        <v>0</v>
      </c>
      <c r="K24" s="89"/>
      <c r="L24" s="89"/>
      <c r="M24" s="231">
        <v>0</v>
      </c>
      <c r="N24" s="89"/>
      <c r="O24" s="89"/>
      <c r="P24" s="125">
        <f>'9M'!G39</f>
        <v>-11240</v>
      </c>
      <c r="Q24" s="89"/>
      <c r="R24" s="89"/>
      <c r="S24" s="125">
        <f>P24</f>
        <v>-11240</v>
      </c>
      <c r="T24" s="89"/>
      <c r="U24" s="89"/>
      <c r="V24" s="125">
        <f>SUM(D24:M24)+S24</f>
        <v>-11240</v>
      </c>
    </row>
    <row r="25" spans="1:22" s="84" customFormat="1" ht="23.25">
      <c r="A25" s="82" t="s">
        <v>133</v>
      </c>
      <c r="B25" s="82"/>
      <c r="C25" s="83"/>
      <c r="D25" s="213">
        <v>0</v>
      </c>
      <c r="E25" s="129"/>
      <c r="F25" s="129"/>
      <c r="G25" s="213">
        <v>0</v>
      </c>
      <c r="H25" s="129"/>
      <c r="I25" s="129"/>
      <c r="J25" s="213">
        <v>0</v>
      </c>
      <c r="K25" s="89"/>
      <c r="L25" s="89"/>
      <c r="M25" s="198">
        <f>SUM(M23:M24)</f>
        <v>45617</v>
      </c>
      <c r="N25" s="199"/>
      <c r="O25" s="199"/>
      <c r="P25" s="198">
        <f>SUM(P23:P24)</f>
        <v>-11240</v>
      </c>
      <c r="Q25" s="199"/>
      <c r="R25" s="89"/>
      <c r="S25" s="122">
        <f>SUM(S23:S24)</f>
        <v>-11240</v>
      </c>
      <c r="T25" s="89"/>
      <c r="U25" s="89"/>
      <c r="V25" s="122">
        <f>SUM(V23:V24)</f>
        <v>34377</v>
      </c>
    </row>
    <row r="26" spans="1:22" s="44" customFormat="1" ht="24" thickBot="1">
      <c r="A26" s="85" t="s">
        <v>216</v>
      </c>
      <c r="B26" s="85"/>
      <c r="C26" s="71"/>
      <c r="D26" s="128">
        <f>SUM(D22:D22,D25:D25)</f>
        <v>1066596</v>
      </c>
      <c r="E26" s="89"/>
      <c r="F26" s="89"/>
      <c r="G26" s="128">
        <f>SUM(G22:G22,G25:G25)</f>
        <v>98130</v>
      </c>
      <c r="H26" s="89"/>
      <c r="I26" s="89"/>
      <c r="J26" s="128">
        <f>SUM(J22:J22,J25:J25)</f>
        <v>49702</v>
      </c>
      <c r="K26" s="89"/>
      <c r="L26" s="89"/>
      <c r="M26" s="128">
        <f>SUM(M22:M22,M25:M25)</f>
        <v>221085</v>
      </c>
      <c r="N26" s="89"/>
      <c r="O26" s="89"/>
      <c r="P26" s="128">
        <f>SUM(P22:P22,P25:P25)</f>
        <v>77163</v>
      </c>
      <c r="Q26" s="89"/>
      <c r="R26" s="89"/>
      <c r="S26" s="128">
        <f>SUM(S22:S22,S25:S25)</f>
        <v>77163</v>
      </c>
      <c r="T26" s="89"/>
      <c r="U26" s="89"/>
      <c r="V26" s="128">
        <f>SUM(V22:V22,V25:V25)</f>
        <v>1512676</v>
      </c>
    </row>
    <row r="27" spans="1:22" s="44" customFormat="1" ht="24" thickTop="1">
      <c r="A27" s="85"/>
      <c r="B27" s="85"/>
      <c r="C27" s="71"/>
      <c r="D27" s="122"/>
      <c r="E27" s="89"/>
      <c r="F27" s="89"/>
      <c r="G27" s="122"/>
      <c r="H27" s="89"/>
      <c r="I27" s="89"/>
      <c r="J27" s="122"/>
      <c r="K27" s="89"/>
      <c r="L27" s="89"/>
      <c r="M27" s="122"/>
      <c r="N27" s="89"/>
      <c r="O27" s="89"/>
      <c r="P27" s="122"/>
      <c r="Q27" s="89"/>
      <c r="R27" s="89"/>
      <c r="S27" s="122"/>
      <c r="T27" s="89"/>
      <c r="U27" s="89"/>
      <c r="V27" s="122"/>
    </row>
    <row r="30" spans="1:22" ht="23.25">
      <c r="A30" s="44" t="s">
        <v>132</v>
      </c>
    </row>
  </sheetData>
  <mergeCells count="9">
    <mergeCell ref="O9:Q10"/>
    <mergeCell ref="J8:M8"/>
    <mergeCell ref="P8:S8"/>
    <mergeCell ref="D7:V7"/>
    <mergeCell ref="A1:V1"/>
    <mergeCell ref="A2:V2"/>
    <mergeCell ref="A3:V3"/>
    <mergeCell ref="A4:V4"/>
    <mergeCell ref="A5:V5"/>
  </mergeCells>
  <phoneticPr fontId="0" type="noConversion"/>
  <pageMargins left="0.8" right="0.3" top="1" bottom="0.5" header="0.6" footer="0.3"/>
  <pageSetup paperSize="9" scale="70" fitToWidth="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M139"/>
  <sheetViews>
    <sheetView tabSelected="1" view="pageBreakPreview" topLeftCell="A81" zoomScale="80" zoomScaleNormal="80" zoomScaleSheetLayoutView="80" workbookViewId="0">
      <selection activeCell="A98" sqref="A98"/>
    </sheetView>
  </sheetViews>
  <sheetFormatPr defaultColWidth="12.140625" defaultRowHeight="21.75"/>
  <cols>
    <col min="1" max="1" width="82.5703125" style="6" customWidth="1"/>
    <col min="2" max="2" width="1.42578125" style="6" customWidth="1"/>
    <col min="3" max="3" width="10.5703125" style="6" customWidth="1"/>
    <col min="4" max="4" width="1.85546875" style="6" customWidth="1"/>
    <col min="5" max="5" width="10.5703125" style="7" customWidth="1"/>
    <col min="6" max="6" width="1.85546875" style="6" customWidth="1"/>
    <col min="7" max="7" width="10.5703125" style="6" customWidth="1"/>
    <col min="8" max="8" width="1.85546875" style="8" customWidth="1"/>
    <col min="9" max="9" width="10.5703125" style="7" customWidth="1"/>
    <col min="10" max="10" width="0.85546875" style="6" customWidth="1"/>
    <col min="11" max="16384" width="12.140625" style="6"/>
  </cols>
  <sheetData>
    <row r="1" spans="1:9" ht="26.25">
      <c r="A1" s="246" t="s">
        <v>16</v>
      </c>
      <c r="B1" s="246"/>
      <c r="C1" s="246"/>
      <c r="D1" s="246"/>
      <c r="E1" s="246"/>
      <c r="F1" s="246"/>
      <c r="G1" s="246"/>
      <c r="H1" s="246"/>
      <c r="I1" s="246"/>
    </row>
    <row r="2" spans="1:9" s="13" customFormat="1" ht="26.25">
      <c r="A2" s="262" t="s">
        <v>14</v>
      </c>
      <c r="B2" s="262"/>
      <c r="C2" s="262"/>
      <c r="D2" s="262"/>
      <c r="E2" s="262"/>
      <c r="F2" s="262"/>
      <c r="G2" s="262"/>
      <c r="H2" s="262"/>
      <c r="I2" s="262"/>
    </row>
    <row r="3" spans="1:9" ht="26.25">
      <c r="A3" s="246" t="s">
        <v>217</v>
      </c>
      <c r="B3" s="246"/>
      <c r="C3" s="246"/>
      <c r="D3" s="246"/>
      <c r="E3" s="246"/>
      <c r="F3" s="246"/>
      <c r="G3" s="246"/>
      <c r="H3" s="246"/>
      <c r="I3" s="246"/>
    </row>
    <row r="4" spans="1:9" ht="26.25">
      <c r="A4" s="246" t="s">
        <v>103</v>
      </c>
      <c r="B4" s="246"/>
      <c r="C4" s="246"/>
      <c r="D4" s="246"/>
      <c r="E4" s="246"/>
      <c r="F4" s="246"/>
      <c r="G4" s="246"/>
      <c r="H4" s="246"/>
      <c r="I4" s="246"/>
    </row>
    <row r="5" spans="1:9" s="13" customFormat="1" ht="23.25">
      <c r="A5" s="243" t="s">
        <v>71</v>
      </c>
      <c r="B5" s="243"/>
      <c r="C5" s="243"/>
      <c r="D5" s="243"/>
      <c r="E5" s="243"/>
      <c r="F5" s="243"/>
      <c r="G5" s="243"/>
      <c r="H5" s="243"/>
      <c r="I5" s="243"/>
    </row>
    <row r="6" spans="1:9" s="13" customFormat="1" ht="7.35" customHeight="1">
      <c r="A6" s="15"/>
      <c r="B6" s="15"/>
      <c r="C6" s="15"/>
      <c r="D6" s="15"/>
      <c r="E6" s="15"/>
      <c r="F6" s="15"/>
      <c r="G6" s="15"/>
      <c r="H6" s="15"/>
      <c r="I6" s="15"/>
    </row>
    <row r="7" spans="1:9" s="23" customFormat="1" ht="23.25">
      <c r="A7" s="130"/>
      <c r="B7" s="98"/>
      <c r="C7" s="240" t="s">
        <v>15</v>
      </c>
      <c r="D7" s="240"/>
      <c r="E7" s="240"/>
      <c r="F7" s="178"/>
      <c r="G7" s="240" t="s">
        <v>22</v>
      </c>
      <c r="H7" s="240"/>
      <c r="I7" s="240"/>
    </row>
    <row r="8" spans="1:9" s="132" customFormat="1" ht="23.25">
      <c r="C8" s="176">
        <v>2564</v>
      </c>
      <c r="D8" s="177"/>
      <c r="E8" s="176">
        <v>2563</v>
      </c>
      <c r="F8" s="177"/>
      <c r="G8" s="176">
        <v>2564</v>
      </c>
      <c r="H8" s="177"/>
      <c r="I8" s="176">
        <v>2563</v>
      </c>
    </row>
    <row r="9" spans="1:9" s="132" customFormat="1" ht="23.25">
      <c r="A9" s="179" t="s">
        <v>46</v>
      </c>
      <c r="C9" s="68"/>
      <c r="D9" s="68"/>
      <c r="F9" s="68"/>
      <c r="G9" s="68"/>
      <c r="H9" s="185"/>
      <c r="I9" s="186"/>
    </row>
    <row r="10" spans="1:9" s="132" customFormat="1" ht="23.25">
      <c r="A10" s="180" t="s">
        <v>170</v>
      </c>
      <c r="C10" s="89">
        <v>-134758</v>
      </c>
      <c r="D10" s="89"/>
      <c r="E10" s="89">
        <v>-396362</v>
      </c>
      <c r="F10" s="89"/>
      <c r="G10" s="89">
        <v>45617</v>
      </c>
      <c r="H10" s="122"/>
      <c r="I10" s="89">
        <v>-33558</v>
      </c>
    </row>
    <row r="11" spans="1:9" s="132" customFormat="1" ht="23.25">
      <c r="A11" s="180" t="s">
        <v>186</v>
      </c>
      <c r="C11" s="122"/>
      <c r="D11" s="122"/>
      <c r="E11" s="122"/>
      <c r="F11" s="122"/>
      <c r="G11" s="122"/>
      <c r="H11" s="122"/>
      <c r="I11" s="122"/>
    </row>
    <row r="12" spans="1:9" s="132" customFormat="1" ht="23.25">
      <c r="A12" s="105" t="s">
        <v>187</v>
      </c>
      <c r="C12" s="89">
        <v>-2205</v>
      </c>
      <c r="D12" s="122"/>
      <c r="E12" s="89">
        <v>-45292</v>
      </c>
      <c r="F12" s="122"/>
      <c r="G12" s="122">
        <v>-183</v>
      </c>
      <c r="H12" s="122"/>
      <c r="I12" s="122">
        <v>1212</v>
      </c>
    </row>
    <row r="13" spans="1:9" s="132" customFormat="1" ht="23.25">
      <c r="A13" s="181" t="s">
        <v>126</v>
      </c>
      <c r="C13" s="89">
        <v>-681</v>
      </c>
      <c r="D13" s="89"/>
      <c r="E13" s="89">
        <v>-2742</v>
      </c>
      <c r="F13" s="89"/>
      <c r="G13" s="122">
        <v>-23952</v>
      </c>
      <c r="H13" s="122"/>
      <c r="I13" s="122">
        <v>-16700</v>
      </c>
    </row>
    <row r="14" spans="1:9" s="132" customFormat="1" ht="23.25">
      <c r="A14" s="181" t="s">
        <v>82</v>
      </c>
      <c r="C14" s="89">
        <v>248959</v>
      </c>
      <c r="D14" s="122"/>
      <c r="E14" s="89">
        <v>247318</v>
      </c>
      <c r="F14" s="122"/>
      <c r="G14" s="122">
        <v>74274</v>
      </c>
      <c r="H14" s="122"/>
      <c r="I14" s="122">
        <v>61503</v>
      </c>
    </row>
    <row r="15" spans="1:9" s="132" customFormat="1" ht="23.25">
      <c r="A15" s="105" t="s">
        <v>69</v>
      </c>
      <c r="C15" s="89">
        <v>202484</v>
      </c>
      <c r="D15" s="122"/>
      <c r="E15" s="89">
        <v>208877</v>
      </c>
      <c r="F15" s="122"/>
      <c r="G15" s="122">
        <v>13635</v>
      </c>
      <c r="H15" s="122"/>
      <c r="I15" s="89">
        <v>12866</v>
      </c>
    </row>
    <row r="16" spans="1:9" s="132" customFormat="1" ht="23.25">
      <c r="A16" s="105" t="s">
        <v>91</v>
      </c>
      <c r="C16" s="89">
        <v>1523</v>
      </c>
      <c r="D16" s="122"/>
      <c r="E16" s="89">
        <v>972</v>
      </c>
      <c r="F16" s="122"/>
      <c r="G16" s="122">
        <v>40</v>
      </c>
      <c r="H16" s="122"/>
      <c r="I16" s="89">
        <v>54</v>
      </c>
    </row>
    <row r="17" spans="1:13" s="132" customFormat="1" ht="23.25">
      <c r="A17" s="105" t="s">
        <v>222</v>
      </c>
      <c r="C17" s="89">
        <v>1314</v>
      </c>
      <c r="D17" s="122"/>
      <c r="E17" s="213">
        <v>0</v>
      </c>
      <c r="F17" s="122"/>
      <c r="G17" s="122">
        <v>335</v>
      </c>
      <c r="H17" s="122"/>
      <c r="I17" s="213">
        <v>0</v>
      </c>
    </row>
    <row r="18" spans="1:13" s="132" customFormat="1" ht="23.25">
      <c r="A18" s="105" t="s">
        <v>99</v>
      </c>
      <c r="C18" s="89">
        <v>6563</v>
      </c>
      <c r="D18" s="122"/>
      <c r="E18" s="89">
        <v>3942</v>
      </c>
      <c r="F18" s="89"/>
      <c r="G18" s="89">
        <v>6563</v>
      </c>
      <c r="H18" s="89"/>
      <c r="I18" s="89">
        <v>3942</v>
      </c>
      <c r="J18" s="134"/>
    </row>
    <row r="19" spans="1:13" s="132" customFormat="1" ht="23.25">
      <c r="A19" s="181" t="s">
        <v>134</v>
      </c>
      <c r="C19" s="89">
        <v>5506</v>
      </c>
      <c r="D19" s="122"/>
      <c r="E19" s="89">
        <v>740</v>
      </c>
      <c r="F19" s="89"/>
      <c r="G19" s="89">
        <v>3812</v>
      </c>
      <c r="H19" s="89"/>
      <c r="I19" s="89">
        <v>26</v>
      </c>
    </row>
    <row r="20" spans="1:13" s="132" customFormat="1" ht="23.25">
      <c r="A20" s="181" t="s">
        <v>145</v>
      </c>
      <c r="B20" s="135"/>
      <c r="C20" s="89">
        <v>3180</v>
      </c>
      <c r="D20" s="122"/>
      <c r="E20" s="89">
        <v>1522</v>
      </c>
      <c r="F20" s="89"/>
      <c r="G20" s="89">
        <v>1426</v>
      </c>
      <c r="H20" s="89"/>
      <c r="I20" s="89">
        <v>595</v>
      </c>
    </row>
    <row r="21" spans="1:13" s="132" customFormat="1" ht="23.25">
      <c r="A21" s="181" t="s">
        <v>171</v>
      </c>
      <c r="C21" s="213">
        <v>0</v>
      </c>
      <c r="D21" s="122"/>
      <c r="E21" s="89">
        <v>38</v>
      </c>
      <c r="F21" s="122"/>
      <c r="G21" s="213">
        <v>0</v>
      </c>
      <c r="H21" s="122"/>
      <c r="I21" s="89">
        <v>38</v>
      </c>
    </row>
    <row r="22" spans="1:13" s="132" customFormat="1" ht="23.25">
      <c r="A22" s="181" t="s">
        <v>147</v>
      </c>
      <c r="C22" s="213">
        <v>0</v>
      </c>
      <c r="D22" s="122"/>
      <c r="E22" s="89">
        <v>-1943</v>
      </c>
      <c r="F22" s="122"/>
      <c r="G22" s="213">
        <v>0</v>
      </c>
      <c r="H22" s="122"/>
      <c r="I22" s="213">
        <v>0</v>
      </c>
      <c r="J22" s="122"/>
      <c r="K22" s="206"/>
      <c r="L22" s="122"/>
      <c r="M22" s="213"/>
    </row>
    <row r="23" spans="1:13" s="132" customFormat="1" ht="23.25">
      <c r="A23" s="181" t="s">
        <v>127</v>
      </c>
      <c r="C23" s="213">
        <v>0</v>
      </c>
      <c r="D23" s="122"/>
      <c r="E23" s="89">
        <v>-361</v>
      </c>
      <c r="F23" s="122"/>
      <c r="G23" s="213">
        <v>0</v>
      </c>
      <c r="H23" s="122"/>
      <c r="I23" s="89">
        <v>-361</v>
      </c>
    </row>
    <row r="24" spans="1:13" s="132" customFormat="1" ht="23.25">
      <c r="A24" s="105" t="s">
        <v>101</v>
      </c>
      <c r="C24" s="213">
        <v>0</v>
      </c>
      <c r="D24" s="122"/>
      <c r="E24" s="89">
        <v>-4326</v>
      </c>
      <c r="F24" s="89"/>
      <c r="G24" s="213">
        <v>0</v>
      </c>
      <c r="H24" s="89"/>
      <c r="I24" s="89">
        <v>-52617</v>
      </c>
      <c r="J24" s="89"/>
      <c r="K24" s="89"/>
    </row>
    <row r="25" spans="1:13" s="132" customFormat="1" ht="23.25">
      <c r="A25" s="181" t="s">
        <v>122</v>
      </c>
      <c r="B25" s="136"/>
      <c r="C25" s="200">
        <v>-8957</v>
      </c>
      <c r="D25" s="122"/>
      <c r="E25" s="89">
        <v>-16162</v>
      </c>
      <c r="F25" s="89"/>
      <c r="G25" s="89">
        <v>-8957</v>
      </c>
      <c r="H25" s="89"/>
      <c r="I25" s="89">
        <v>-10010</v>
      </c>
    </row>
    <row r="26" spans="1:13" s="132" customFormat="1" ht="23.25">
      <c r="A26" s="181" t="s">
        <v>136</v>
      </c>
      <c r="C26" s="89"/>
      <c r="D26" s="122"/>
      <c r="E26" s="89"/>
      <c r="F26" s="122"/>
      <c r="G26" s="213"/>
      <c r="H26" s="122"/>
      <c r="I26" s="197"/>
    </row>
    <row r="27" spans="1:13" s="132" customFormat="1" ht="23.25">
      <c r="A27" s="181" t="s">
        <v>207</v>
      </c>
      <c r="C27" s="213">
        <v>0</v>
      </c>
      <c r="D27" s="122"/>
      <c r="E27" s="89">
        <v>-3937</v>
      </c>
      <c r="F27" s="122"/>
      <c r="G27" s="213">
        <v>0</v>
      </c>
      <c r="H27" s="122"/>
      <c r="I27" s="213">
        <v>0</v>
      </c>
    </row>
    <row r="28" spans="1:13" s="132" customFormat="1" ht="23.25">
      <c r="A28" s="105" t="s">
        <v>231</v>
      </c>
      <c r="C28" s="122">
        <v>3</v>
      </c>
      <c r="D28" s="122"/>
      <c r="E28" s="89">
        <v>14</v>
      </c>
      <c r="F28" s="122"/>
      <c r="G28" s="213">
        <v>0</v>
      </c>
      <c r="H28" s="122"/>
      <c r="I28" s="213">
        <v>0</v>
      </c>
    </row>
    <row r="29" spans="1:13" s="132" customFormat="1" ht="23.25">
      <c r="A29" s="181" t="s">
        <v>244</v>
      </c>
      <c r="C29" s="122">
        <v>-670</v>
      </c>
      <c r="D29" s="122"/>
      <c r="E29" s="213">
        <v>0</v>
      </c>
      <c r="F29" s="122"/>
      <c r="G29" s="200">
        <v>-670</v>
      </c>
      <c r="H29" s="122"/>
      <c r="I29" s="213"/>
    </row>
    <row r="30" spans="1:13" s="132" customFormat="1" ht="23.25">
      <c r="A30" s="105" t="s">
        <v>210</v>
      </c>
      <c r="C30" s="122">
        <v>-36</v>
      </c>
      <c r="D30" s="122"/>
      <c r="E30" s="89">
        <v>-377</v>
      </c>
      <c r="F30" s="122"/>
      <c r="G30" s="200">
        <v>-36</v>
      </c>
      <c r="H30" s="122"/>
      <c r="I30" s="89">
        <v>-119</v>
      </c>
    </row>
    <row r="31" spans="1:13" s="132" customFormat="1" ht="23.25">
      <c r="A31" s="105" t="s">
        <v>241</v>
      </c>
      <c r="C31" s="127">
        <v>-266696</v>
      </c>
      <c r="D31" s="122"/>
      <c r="E31" s="233">
        <v>0</v>
      </c>
      <c r="F31" s="122"/>
      <c r="G31" s="233">
        <v>0</v>
      </c>
      <c r="H31" s="122"/>
      <c r="I31" s="233">
        <v>0</v>
      </c>
    </row>
    <row r="32" spans="1:13" s="132" customFormat="1" ht="23.25">
      <c r="A32" s="180" t="s">
        <v>172</v>
      </c>
      <c r="C32" s="55"/>
      <c r="D32" s="55"/>
      <c r="E32" s="55"/>
      <c r="F32" s="55"/>
      <c r="G32" s="55"/>
      <c r="H32" s="55"/>
      <c r="I32" s="55"/>
    </row>
    <row r="33" spans="1:9" s="132" customFormat="1" ht="23.25">
      <c r="A33" s="182" t="s">
        <v>154</v>
      </c>
      <c r="C33" s="122">
        <f>SUM(C10:C31)</f>
        <v>55529</v>
      </c>
      <c r="D33" s="122"/>
      <c r="E33" s="122">
        <f>SUM(E10:E31)</f>
        <v>-8079</v>
      </c>
      <c r="F33" s="122"/>
      <c r="G33" s="122">
        <f>SUM(G10:G31)</f>
        <v>111904</v>
      </c>
      <c r="H33" s="122"/>
      <c r="I33" s="122">
        <f>SUM(I10:I31)</f>
        <v>-33129</v>
      </c>
    </row>
    <row r="34" spans="1:9" s="132" customFormat="1" ht="23.25">
      <c r="A34" s="180" t="s">
        <v>173</v>
      </c>
      <c r="C34" s="89"/>
      <c r="D34" s="89"/>
      <c r="E34" s="89"/>
      <c r="F34" s="89"/>
      <c r="G34" s="122"/>
      <c r="H34" s="122"/>
      <c r="I34" s="89"/>
    </row>
    <row r="35" spans="1:9" s="132" customFormat="1" ht="23.25">
      <c r="A35" s="181" t="s">
        <v>75</v>
      </c>
      <c r="C35" s="89">
        <v>-5249</v>
      </c>
      <c r="D35" s="89"/>
      <c r="E35" s="89">
        <v>104262</v>
      </c>
      <c r="F35" s="89"/>
      <c r="G35" s="122">
        <v>-16256</v>
      </c>
      <c r="H35" s="122"/>
      <c r="I35" s="89">
        <v>-3561</v>
      </c>
    </row>
    <row r="36" spans="1:9" s="132" customFormat="1" ht="23.25">
      <c r="A36" s="181" t="s">
        <v>57</v>
      </c>
      <c r="C36" s="89">
        <v>329084</v>
      </c>
      <c r="D36" s="89"/>
      <c r="E36" s="89">
        <v>-594526</v>
      </c>
      <c r="F36" s="89"/>
      <c r="G36" s="89">
        <v>276772</v>
      </c>
      <c r="H36" s="122"/>
      <c r="I36" s="89">
        <v>-129899</v>
      </c>
    </row>
    <row r="37" spans="1:9" s="132" customFormat="1" ht="23.25">
      <c r="A37" s="181" t="s">
        <v>45</v>
      </c>
      <c r="C37" s="89">
        <v>1601</v>
      </c>
      <c r="D37" s="89"/>
      <c r="E37" s="89">
        <v>2550</v>
      </c>
      <c r="F37" s="122"/>
      <c r="G37" s="213">
        <v>0</v>
      </c>
      <c r="H37" s="122"/>
      <c r="I37" s="213">
        <v>0</v>
      </c>
    </row>
    <row r="38" spans="1:9" s="132" customFormat="1" ht="23.25">
      <c r="A38" s="181" t="s">
        <v>25</v>
      </c>
      <c r="C38" s="89">
        <v>173</v>
      </c>
      <c r="D38" s="89"/>
      <c r="E38" s="89">
        <v>-1614</v>
      </c>
      <c r="F38" s="89"/>
      <c r="G38" s="89">
        <v>2031</v>
      </c>
      <c r="H38" s="122"/>
      <c r="I38" s="89">
        <v>167</v>
      </c>
    </row>
    <row r="39" spans="1:9" s="132" customFormat="1" ht="23.25">
      <c r="A39" s="181" t="s">
        <v>27</v>
      </c>
      <c r="C39" s="89">
        <f>-3781-1</f>
        <v>-3782</v>
      </c>
      <c r="D39" s="89"/>
      <c r="E39" s="89">
        <v>867</v>
      </c>
      <c r="F39" s="89"/>
      <c r="G39" s="89">
        <f>-68-1</f>
        <v>-69</v>
      </c>
      <c r="H39" s="122"/>
      <c r="I39" s="89">
        <v>454</v>
      </c>
    </row>
    <row r="40" spans="1:9" s="132" customFormat="1" ht="23.25">
      <c r="A40" s="181"/>
      <c r="C40" s="89"/>
      <c r="D40" s="89"/>
      <c r="E40" s="89"/>
      <c r="F40" s="89"/>
      <c r="G40" s="89"/>
      <c r="H40" s="122"/>
      <c r="I40" s="89"/>
    </row>
    <row r="41" spans="1:9" s="132" customFormat="1" ht="23.25">
      <c r="A41" s="181"/>
      <c r="C41" s="89"/>
      <c r="D41" s="89"/>
      <c r="E41" s="89"/>
      <c r="F41" s="89"/>
      <c r="G41" s="89"/>
      <c r="H41" s="122"/>
      <c r="I41" s="89"/>
    </row>
    <row r="42" spans="1:9" s="132" customFormat="1" ht="23.25">
      <c r="A42" s="181"/>
      <c r="C42" s="89"/>
      <c r="D42" s="89"/>
      <c r="E42" s="89"/>
      <c r="F42" s="89"/>
      <c r="G42" s="89"/>
      <c r="H42" s="122"/>
      <c r="I42" s="89"/>
    </row>
    <row r="43" spans="1:9" s="132" customFormat="1" ht="23.25">
      <c r="A43" s="181"/>
      <c r="C43" s="89"/>
      <c r="D43" s="89"/>
      <c r="E43" s="89"/>
      <c r="F43" s="89"/>
      <c r="G43" s="89"/>
      <c r="H43" s="122"/>
      <c r="I43" s="89"/>
    </row>
    <row r="44" spans="1:9" s="132" customFormat="1" ht="23.25">
      <c r="A44" s="181"/>
      <c r="C44" s="89"/>
      <c r="D44" s="89"/>
      <c r="E44" s="89"/>
      <c r="F44" s="89"/>
      <c r="G44" s="89"/>
      <c r="H44" s="122"/>
      <c r="I44" s="89"/>
    </row>
    <row r="45" spans="1:9" s="132" customFormat="1" ht="23.25">
      <c r="A45" s="181"/>
      <c r="C45" s="89"/>
      <c r="D45" s="89"/>
      <c r="E45" s="89"/>
      <c r="F45" s="89"/>
      <c r="G45" s="89"/>
      <c r="H45" s="122"/>
      <c r="I45" s="89"/>
    </row>
    <row r="46" spans="1:9" s="132" customFormat="1" ht="23.25">
      <c r="A46" s="181"/>
      <c r="C46" s="89"/>
      <c r="D46" s="89"/>
      <c r="E46" s="89"/>
      <c r="F46" s="89"/>
      <c r="G46" s="89"/>
      <c r="H46" s="122"/>
      <c r="I46" s="89"/>
    </row>
    <row r="47" spans="1:9" s="14" customFormat="1" ht="26.25">
      <c r="A47" s="246" t="s">
        <v>16</v>
      </c>
      <c r="B47" s="246"/>
      <c r="C47" s="246"/>
      <c r="D47" s="246"/>
      <c r="E47" s="246"/>
      <c r="F47" s="246"/>
      <c r="G47" s="246"/>
      <c r="H47" s="246"/>
      <c r="I47" s="246"/>
    </row>
    <row r="48" spans="1:9" s="14" customFormat="1" ht="26.25">
      <c r="A48" s="262" t="s">
        <v>169</v>
      </c>
      <c r="B48" s="262"/>
      <c r="C48" s="262"/>
      <c r="D48" s="262"/>
      <c r="E48" s="262"/>
      <c r="F48" s="262"/>
      <c r="G48" s="262"/>
      <c r="H48" s="262"/>
      <c r="I48" s="262"/>
    </row>
    <row r="49" spans="1:9" s="14" customFormat="1" ht="26.25">
      <c r="A49" s="246" t="s">
        <v>217</v>
      </c>
      <c r="B49" s="246"/>
      <c r="C49" s="246"/>
      <c r="D49" s="246"/>
      <c r="E49" s="246"/>
      <c r="F49" s="246"/>
      <c r="G49" s="246"/>
      <c r="H49" s="246"/>
      <c r="I49" s="246"/>
    </row>
    <row r="50" spans="1:9" s="14" customFormat="1" ht="26.25">
      <c r="A50" s="246" t="s">
        <v>103</v>
      </c>
      <c r="B50" s="246"/>
      <c r="C50" s="246"/>
      <c r="D50" s="246"/>
      <c r="E50" s="246"/>
      <c r="F50" s="246"/>
      <c r="G50" s="246"/>
      <c r="H50" s="246"/>
      <c r="I50" s="246"/>
    </row>
    <row r="51" spans="1:9" s="14" customFormat="1" ht="23.25">
      <c r="A51" s="243" t="s">
        <v>71</v>
      </c>
      <c r="B51" s="243"/>
      <c r="C51" s="243"/>
      <c r="D51" s="243"/>
      <c r="E51" s="243"/>
      <c r="F51" s="243"/>
      <c r="G51" s="243"/>
      <c r="H51" s="243"/>
      <c r="I51" s="243"/>
    </row>
    <row r="52" spans="1:9" s="14" customFormat="1" ht="6.2" customHeight="1">
      <c r="A52" s="15"/>
      <c r="B52" s="15"/>
      <c r="C52" s="15"/>
      <c r="D52" s="15"/>
      <c r="E52" s="15"/>
      <c r="F52" s="15"/>
      <c r="G52" s="15"/>
      <c r="H52" s="15"/>
      <c r="I52" s="15"/>
    </row>
    <row r="53" spans="1:9" s="133" customFormat="1" ht="23.25">
      <c r="A53" s="130"/>
      <c r="B53" s="130"/>
      <c r="C53" s="247" t="s">
        <v>15</v>
      </c>
      <c r="D53" s="247"/>
      <c r="E53" s="247"/>
      <c r="F53" s="131"/>
      <c r="G53" s="247" t="s">
        <v>22</v>
      </c>
      <c r="H53" s="247"/>
      <c r="I53" s="247"/>
    </row>
    <row r="54" spans="1:9" s="133" customFormat="1" ht="23.25">
      <c r="A54" s="132"/>
      <c r="B54" s="132"/>
      <c r="C54" s="176">
        <v>2564</v>
      </c>
      <c r="D54" s="177"/>
      <c r="E54" s="176">
        <v>2563</v>
      </c>
      <c r="F54" s="177"/>
      <c r="G54" s="176">
        <v>2564</v>
      </c>
      <c r="H54" s="177"/>
      <c r="I54" s="176">
        <v>2563</v>
      </c>
    </row>
    <row r="55" spans="1:9" s="132" customFormat="1" ht="23.25">
      <c r="A55" s="179" t="s">
        <v>243</v>
      </c>
      <c r="C55" s="89"/>
      <c r="D55" s="89"/>
      <c r="E55" s="89"/>
      <c r="F55" s="89"/>
      <c r="G55" s="89"/>
      <c r="H55" s="122"/>
      <c r="I55" s="89"/>
    </row>
    <row r="56" spans="1:9" s="132" customFormat="1" ht="23.25">
      <c r="A56" s="180" t="s">
        <v>47</v>
      </c>
      <c r="C56" s="89"/>
      <c r="D56" s="89"/>
      <c r="E56" s="89"/>
      <c r="F56" s="89"/>
      <c r="G56" s="89"/>
      <c r="H56" s="122"/>
      <c r="I56" s="89"/>
    </row>
    <row r="57" spans="1:9" s="132" customFormat="1" ht="23.25">
      <c r="A57" s="105" t="s">
        <v>77</v>
      </c>
      <c r="C57" s="89">
        <v>-72902</v>
      </c>
      <c r="D57" s="89"/>
      <c r="E57" s="89">
        <v>-126656</v>
      </c>
      <c r="F57" s="89"/>
      <c r="G57" s="89">
        <v>3655</v>
      </c>
      <c r="H57" s="122"/>
      <c r="I57" s="89">
        <v>-41894</v>
      </c>
    </row>
    <row r="58" spans="1:9" s="132" customFormat="1" ht="23.25">
      <c r="A58" s="105" t="s">
        <v>223</v>
      </c>
      <c r="C58" s="89">
        <v>-73624</v>
      </c>
      <c r="D58" s="89"/>
      <c r="E58" s="89">
        <v>18723</v>
      </c>
      <c r="F58" s="89"/>
      <c r="G58" s="89">
        <v>-83519</v>
      </c>
      <c r="H58" s="122"/>
      <c r="I58" s="89">
        <v>48696</v>
      </c>
    </row>
    <row r="59" spans="1:9" s="132" customFormat="1" ht="23.25">
      <c r="A59" s="105" t="s">
        <v>42</v>
      </c>
      <c r="C59" s="89">
        <v>-17413</v>
      </c>
      <c r="D59" s="89"/>
      <c r="E59" s="89">
        <v>-4542</v>
      </c>
      <c r="F59" s="89"/>
      <c r="G59" s="89">
        <v>-6079</v>
      </c>
      <c r="H59" s="122"/>
      <c r="I59" s="89">
        <v>3713</v>
      </c>
    </row>
    <row r="60" spans="1:9" s="132" customFormat="1" ht="23.25">
      <c r="A60" s="105" t="s">
        <v>28</v>
      </c>
      <c r="C60" s="89">
        <v>-3004</v>
      </c>
      <c r="D60" s="89"/>
      <c r="E60" s="89">
        <v>-6467</v>
      </c>
      <c r="F60" s="89"/>
      <c r="G60" s="89">
        <v>729</v>
      </c>
      <c r="H60" s="122"/>
      <c r="I60" s="89">
        <v>-598</v>
      </c>
    </row>
    <row r="61" spans="1:9" s="132" customFormat="1" ht="23.25">
      <c r="A61" s="105" t="s">
        <v>68</v>
      </c>
      <c r="C61" s="122">
        <v>224422</v>
      </c>
      <c r="D61" s="122"/>
      <c r="E61" s="122">
        <v>7856</v>
      </c>
      <c r="F61" s="122"/>
      <c r="G61" s="122">
        <v>199218</v>
      </c>
      <c r="H61" s="122"/>
      <c r="I61" s="122">
        <v>130</v>
      </c>
    </row>
    <row r="62" spans="1:9" s="132" customFormat="1" ht="23.25">
      <c r="A62" s="105" t="s">
        <v>157</v>
      </c>
      <c r="C62" s="127">
        <v>-4078</v>
      </c>
      <c r="D62" s="89"/>
      <c r="E62" s="127">
        <v>-2724</v>
      </c>
      <c r="F62" s="89"/>
      <c r="G62" s="233">
        <v>0</v>
      </c>
      <c r="H62" s="122"/>
      <c r="I62" s="127">
        <v>-2724</v>
      </c>
    </row>
    <row r="63" spans="1:9" s="132" customFormat="1" ht="23.25">
      <c r="A63" s="180" t="s">
        <v>174</v>
      </c>
      <c r="C63" s="89">
        <f>C33+C35+C36+C37+C38+C39+C57+C58+C59+C60+C61+C62</f>
        <v>430757</v>
      </c>
      <c r="D63" s="89"/>
      <c r="E63" s="89">
        <f>E33+E35+E36+E37+E38+E39+E57+E58+E59+E60+E61+E62</f>
        <v>-610350</v>
      </c>
      <c r="F63" s="89"/>
      <c r="G63" s="89">
        <f>G33+G35+G36+G37+G38+G39+G57+G58+G59+G60+G61+G62</f>
        <v>488386</v>
      </c>
      <c r="H63" s="122"/>
      <c r="I63" s="89">
        <f>I33+I35+I36+I37+I38+I39+I57+I58+I59+I60+I61+I62</f>
        <v>-158645</v>
      </c>
    </row>
    <row r="64" spans="1:9" s="132" customFormat="1" ht="23.25">
      <c r="A64" s="105" t="s">
        <v>114</v>
      </c>
      <c r="C64" s="127">
        <v>-9757</v>
      </c>
      <c r="D64" s="122"/>
      <c r="E64" s="127">
        <v>2539</v>
      </c>
      <c r="F64" s="122"/>
      <c r="G64" s="127">
        <v>-8086</v>
      </c>
      <c r="H64" s="122"/>
      <c r="I64" s="127">
        <v>7805</v>
      </c>
    </row>
    <row r="65" spans="1:9" s="132" customFormat="1" ht="23.25">
      <c r="A65" s="110" t="s">
        <v>175</v>
      </c>
      <c r="C65" s="138">
        <f>SUM(C63:C64)</f>
        <v>421000</v>
      </c>
      <c r="D65" s="89"/>
      <c r="E65" s="138">
        <f>SUM(E63:E64)</f>
        <v>-607811</v>
      </c>
      <c r="F65" s="89"/>
      <c r="G65" s="138">
        <f>SUM(G63:G64)</f>
        <v>480300</v>
      </c>
      <c r="H65" s="122"/>
      <c r="I65" s="138">
        <f>SUM(I63:I64)</f>
        <v>-150840</v>
      </c>
    </row>
    <row r="66" spans="1:9" s="132" customFormat="1" ht="23.25">
      <c r="A66" s="48"/>
      <c r="C66" s="122"/>
      <c r="D66" s="89"/>
      <c r="E66" s="122"/>
      <c r="F66" s="89"/>
      <c r="G66" s="122"/>
      <c r="H66" s="122"/>
      <c r="I66" s="122"/>
    </row>
    <row r="67" spans="1:9" s="132" customFormat="1" ht="23.25">
      <c r="A67" s="183" t="s">
        <v>48</v>
      </c>
      <c r="C67" s="55"/>
      <c r="D67" s="55"/>
      <c r="E67" s="55"/>
      <c r="F67" s="55"/>
      <c r="G67" s="55"/>
      <c r="H67" s="55"/>
      <c r="I67" s="55"/>
    </row>
    <row r="68" spans="1:9" s="132" customFormat="1" ht="23.25">
      <c r="A68" s="105" t="s">
        <v>115</v>
      </c>
      <c r="C68" s="89">
        <v>240</v>
      </c>
      <c r="D68" s="89"/>
      <c r="E68" s="213">
        <v>0</v>
      </c>
      <c r="F68" s="89"/>
      <c r="G68" s="213">
        <v>0</v>
      </c>
      <c r="H68" s="89"/>
      <c r="I68" s="213">
        <v>0</v>
      </c>
    </row>
    <row r="69" spans="1:9" s="132" customFormat="1" ht="23.25">
      <c r="A69" s="105" t="s">
        <v>121</v>
      </c>
      <c r="C69" s="89">
        <v>13135</v>
      </c>
      <c r="D69" s="89"/>
      <c r="E69" s="89">
        <v>110221</v>
      </c>
      <c r="F69" s="89"/>
      <c r="G69" s="89">
        <v>3135</v>
      </c>
      <c r="H69" s="89"/>
      <c r="I69" s="89">
        <v>105221</v>
      </c>
    </row>
    <row r="70" spans="1:9" s="132" customFormat="1" ht="23.25">
      <c r="A70" s="181" t="s">
        <v>148</v>
      </c>
      <c r="C70" s="89">
        <v>-63174</v>
      </c>
      <c r="D70" s="89"/>
      <c r="E70" s="89">
        <v>-103135</v>
      </c>
      <c r="F70" s="89"/>
      <c r="G70" s="89">
        <v>-3174</v>
      </c>
      <c r="H70" s="89"/>
      <c r="I70" s="89">
        <v>-103135</v>
      </c>
    </row>
    <row r="71" spans="1:9" s="132" customFormat="1" ht="23.25">
      <c r="A71" s="105" t="s">
        <v>141</v>
      </c>
      <c r="C71" s="213">
        <v>0</v>
      </c>
      <c r="D71" s="139"/>
      <c r="E71" s="213">
        <v>0</v>
      </c>
      <c r="F71" s="89"/>
      <c r="G71" s="89">
        <v>30000</v>
      </c>
      <c r="H71" s="89"/>
      <c r="I71" s="89">
        <v>4000</v>
      </c>
    </row>
    <row r="72" spans="1:9" s="132" customFormat="1" ht="23.25">
      <c r="A72" s="181" t="s">
        <v>149</v>
      </c>
      <c r="C72" s="213">
        <v>0</v>
      </c>
      <c r="D72" s="139"/>
      <c r="E72" s="213">
        <v>0</v>
      </c>
      <c r="F72" s="89"/>
      <c r="G72" s="89">
        <v>-321500</v>
      </c>
      <c r="H72" s="89"/>
      <c r="I72" s="89">
        <v>-119500</v>
      </c>
    </row>
    <row r="73" spans="1:9" s="132" customFormat="1" ht="23.25">
      <c r="A73" s="105" t="s">
        <v>196</v>
      </c>
      <c r="C73" s="213">
        <v>0</v>
      </c>
      <c r="D73" s="139"/>
      <c r="E73" s="213">
        <v>0</v>
      </c>
      <c r="F73" s="89"/>
      <c r="G73" s="89">
        <v>73000</v>
      </c>
      <c r="H73" s="89"/>
      <c r="I73" s="213">
        <v>0</v>
      </c>
    </row>
    <row r="74" spans="1:9" s="132" customFormat="1" ht="23.25">
      <c r="A74" s="105" t="s">
        <v>235</v>
      </c>
      <c r="C74" s="213">
        <v>0</v>
      </c>
      <c r="D74" s="139"/>
      <c r="E74" s="213">
        <v>0</v>
      </c>
      <c r="F74" s="89"/>
      <c r="G74" s="89">
        <v>-120000</v>
      </c>
      <c r="H74" s="89"/>
      <c r="I74" s="213">
        <v>0</v>
      </c>
    </row>
    <row r="75" spans="1:9" s="132" customFormat="1" ht="23.25">
      <c r="A75" s="105" t="s">
        <v>156</v>
      </c>
      <c r="C75" s="213">
        <v>0</v>
      </c>
      <c r="D75" s="122"/>
      <c r="E75" s="89">
        <v>209998</v>
      </c>
      <c r="F75" s="89"/>
      <c r="G75" s="213">
        <v>0</v>
      </c>
      <c r="H75" s="89"/>
      <c r="I75" s="89">
        <v>209998</v>
      </c>
    </row>
    <row r="76" spans="1:9" s="132" customFormat="1" ht="23.25">
      <c r="A76" s="181" t="s">
        <v>122</v>
      </c>
      <c r="C76" s="89">
        <v>8957</v>
      </c>
      <c r="D76" s="122"/>
      <c r="E76" s="89">
        <v>16162</v>
      </c>
      <c r="F76" s="89"/>
      <c r="G76" s="89">
        <v>8957</v>
      </c>
      <c r="H76" s="89"/>
      <c r="I76" s="89">
        <v>10010</v>
      </c>
    </row>
    <row r="77" spans="1:9" s="132" customFormat="1" ht="23.25">
      <c r="A77" s="105" t="s">
        <v>199</v>
      </c>
      <c r="C77" s="89">
        <v>7</v>
      </c>
      <c r="D77" s="122"/>
      <c r="E77" s="122">
        <v>6</v>
      </c>
      <c r="F77" s="89"/>
      <c r="G77" s="213">
        <v>0</v>
      </c>
      <c r="H77" s="89"/>
      <c r="I77" s="213">
        <v>0</v>
      </c>
    </row>
    <row r="78" spans="1:9" s="132" customFormat="1" ht="23.25">
      <c r="A78" s="105" t="s">
        <v>200</v>
      </c>
      <c r="C78" s="89">
        <v>-204253</v>
      </c>
      <c r="D78" s="122"/>
      <c r="E78" s="212">
        <v>-221539</v>
      </c>
      <c r="F78" s="89"/>
      <c r="G78" s="89">
        <v>-132</v>
      </c>
      <c r="H78" s="89"/>
      <c r="I78" s="89">
        <v>-1494</v>
      </c>
    </row>
    <row r="79" spans="1:9" s="132" customFormat="1" ht="23.25">
      <c r="A79" s="105" t="s">
        <v>211</v>
      </c>
      <c r="C79" s="89">
        <v>3290</v>
      </c>
      <c r="D79" s="122"/>
      <c r="E79" s="213">
        <v>0</v>
      </c>
      <c r="F79" s="89"/>
      <c r="G79" s="89">
        <v>3290</v>
      </c>
      <c r="H79" s="89"/>
      <c r="I79" s="213">
        <v>0</v>
      </c>
    </row>
    <row r="80" spans="1:9" s="132" customFormat="1" ht="23.25">
      <c r="A80" s="105" t="s">
        <v>117</v>
      </c>
      <c r="C80" s="89">
        <v>-382</v>
      </c>
      <c r="D80" s="122"/>
      <c r="E80" s="212">
        <v>-216</v>
      </c>
      <c r="F80" s="89"/>
      <c r="G80" s="89">
        <v>-13</v>
      </c>
      <c r="H80" s="89"/>
      <c r="I80" s="89">
        <v>-101</v>
      </c>
    </row>
    <row r="81" spans="1:9" s="132" customFormat="1" ht="23.25">
      <c r="A81" s="105" t="s">
        <v>128</v>
      </c>
      <c r="C81" s="140">
        <v>545</v>
      </c>
      <c r="D81" s="122"/>
      <c r="E81" s="122">
        <v>2736</v>
      </c>
      <c r="F81" s="122"/>
      <c r="G81" s="122">
        <v>13575</v>
      </c>
      <c r="H81" s="122"/>
      <c r="I81" s="122">
        <v>11841</v>
      </c>
    </row>
    <row r="82" spans="1:9" s="133" customFormat="1" ht="23.25">
      <c r="A82" s="110" t="s">
        <v>205</v>
      </c>
      <c r="B82" s="132"/>
      <c r="C82" s="138">
        <f>SUM(C68:C81)</f>
        <v>-241635</v>
      </c>
      <c r="D82" s="89"/>
      <c r="E82" s="138">
        <f>SUM(E68:E81)</f>
        <v>14233</v>
      </c>
      <c r="F82" s="89"/>
      <c r="G82" s="138">
        <f>SUM(G68:G81)</f>
        <v>-312862</v>
      </c>
      <c r="H82" s="122"/>
      <c r="I82" s="138">
        <f>SUM(I68:I81)</f>
        <v>116840</v>
      </c>
    </row>
    <row r="83" spans="1:9" s="133" customFormat="1" ht="23.25">
      <c r="A83" s="48"/>
      <c r="B83" s="132"/>
      <c r="C83" s="126"/>
      <c r="D83" s="137"/>
      <c r="E83" s="126"/>
      <c r="F83" s="137"/>
      <c r="G83" s="126"/>
      <c r="H83" s="126"/>
      <c r="I83" s="126"/>
    </row>
    <row r="84" spans="1:9" s="133" customFormat="1" ht="23.25">
      <c r="A84" s="48"/>
      <c r="B84" s="132"/>
      <c r="C84" s="126"/>
      <c r="D84" s="137"/>
      <c r="E84" s="126"/>
      <c r="F84" s="137"/>
      <c r="G84" s="126"/>
      <c r="H84" s="126"/>
      <c r="I84" s="126"/>
    </row>
    <row r="85" spans="1:9" s="133" customFormat="1" ht="23.25">
      <c r="A85" s="48"/>
      <c r="B85" s="132"/>
      <c r="C85" s="126"/>
      <c r="D85" s="137"/>
      <c r="E85" s="126"/>
      <c r="F85" s="137"/>
      <c r="G85" s="126"/>
      <c r="H85" s="126"/>
      <c r="I85" s="126"/>
    </row>
    <row r="86" spans="1:9" s="133" customFormat="1" ht="23.25">
      <c r="A86" s="48"/>
      <c r="B86" s="132"/>
      <c r="C86" s="126"/>
      <c r="D86" s="137"/>
      <c r="E86" s="126"/>
      <c r="F86" s="137"/>
      <c r="G86" s="126"/>
      <c r="H86" s="126"/>
      <c r="I86" s="126"/>
    </row>
    <row r="87" spans="1:9" s="133" customFormat="1" ht="23.25">
      <c r="A87" s="48"/>
      <c r="B87" s="132"/>
      <c r="C87" s="126"/>
      <c r="D87" s="137"/>
      <c r="E87" s="126"/>
      <c r="F87" s="137"/>
      <c r="G87" s="126"/>
      <c r="H87" s="126"/>
      <c r="I87" s="126"/>
    </row>
    <row r="88" spans="1:9" s="133" customFormat="1" ht="23.25">
      <c r="A88" s="48"/>
      <c r="B88" s="132"/>
      <c r="C88" s="126"/>
      <c r="D88" s="137"/>
      <c r="E88" s="126"/>
      <c r="F88" s="137"/>
      <c r="G88" s="126"/>
      <c r="H88" s="126"/>
      <c r="I88" s="126"/>
    </row>
    <row r="89" spans="1:9" s="133" customFormat="1" ht="23.25">
      <c r="A89" s="48"/>
      <c r="B89" s="132"/>
      <c r="C89" s="126"/>
      <c r="D89" s="137"/>
      <c r="E89" s="126"/>
      <c r="F89" s="137"/>
      <c r="G89" s="126"/>
      <c r="H89" s="126"/>
      <c r="I89" s="126"/>
    </row>
    <row r="90" spans="1:9" s="133" customFormat="1" ht="23.25">
      <c r="A90" s="48"/>
      <c r="B90" s="132"/>
      <c r="C90" s="126"/>
      <c r="D90" s="137"/>
      <c r="E90" s="126"/>
      <c r="F90" s="137"/>
      <c r="G90" s="126"/>
      <c r="H90" s="126"/>
      <c r="I90" s="126"/>
    </row>
    <row r="91" spans="1:9" s="133" customFormat="1" ht="23.25">
      <c r="A91" s="48"/>
      <c r="B91" s="132"/>
      <c r="C91" s="126"/>
      <c r="D91" s="137"/>
      <c r="E91" s="126"/>
      <c r="F91" s="137"/>
      <c r="G91" s="126"/>
      <c r="H91" s="126"/>
      <c r="I91" s="126"/>
    </row>
    <row r="92" spans="1:9" s="133" customFormat="1" ht="23.25">
      <c r="A92" s="48"/>
      <c r="B92" s="132"/>
      <c r="C92" s="126"/>
      <c r="D92" s="137"/>
      <c r="E92" s="126"/>
      <c r="F92" s="137"/>
      <c r="G92" s="126"/>
      <c r="H92" s="126"/>
      <c r="I92" s="126"/>
    </row>
    <row r="93" spans="1:9" s="14" customFormat="1" ht="26.25">
      <c r="A93" s="246" t="s">
        <v>16</v>
      </c>
      <c r="B93" s="246"/>
      <c r="C93" s="246"/>
      <c r="D93" s="246"/>
      <c r="E93" s="246"/>
      <c r="F93" s="246"/>
      <c r="G93" s="246"/>
      <c r="H93" s="246"/>
      <c r="I93" s="246"/>
    </row>
    <row r="94" spans="1:9" s="14" customFormat="1" ht="26.25">
      <c r="A94" s="262" t="s">
        <v>169</v>
      </c>
      <c r="B94" s="262"/>
      <c r="C94" s="262"/>
      <c r="D94" s="262"/>
      <c r="E94" s="262"/>
      <c r="F94" s="262"/>
      <c r="G94" s="262"/>
      <c r="H94" s="262"/>
      <c r="I94" s="262"/>
    </row>
    <row r="95" spans="1:9" s="14" customFormat="1" ht="26.25">
      <c r="A95" s="246" t="s">
        <v>217</v>
      </c>
      <c r="B95" s="246"/>
      <c r="C95" s="246"/>
      <c r="D95" s="246"/>
      <c r="E95" s="246"/>
      <c r="F95" s="246"/>
      <c r="G95" s="246"/>
      <c r="H95" s="246"/>
      <c r="I95" s="246"/>
    </row>
    <row r="96" spans="1:9" s="14" customFormat="1" ht="26.25">
      <c r="A96" s="246" t="s">
        <v>103</v>
      </c>
      <c r="B96" s="246"/>
      <c r="C96" s="246"/>
      <c r="D96" s="246"/>
      <c r="E96" s="246"/>
      <c r="F96" s="246"/>
      <c r="G96" s="246"/>
      <c r="H96" s="246"/>
      <c r="I96" s="246"/>
    </row>
    <row r="97" spans="1:9" s="14" customFormat="1" ht="23.25">
      <c r="A97" s="243" t="s">
        <v>71</v>
      </c>
      <c r="B97" s="243"/>
      <c r="C97" s="243"/>
      <c r="D97" s="243"/>
      <c r="E97" s="243"/>
      <c r="F97" s="243"/>
      <c r="G97" s="243"/>
      <c r="H97" s="243"/>
      <c r="I97" s="243"/>
    </row>
    <row r="98" spans="1:9" s="14" customFormat="1" ht="6.2" customHeight="1">
      <c r="A98" s="15"/>
      <c r="B98" s="15"/>
      <c r="C98" s="15"/>
      <c r="D98" s="15"/>
      <c r="E98" s="15"/>
      <c r="F98" s="15"/>
      <c r="G98" s="15"/>
      <c r="H98" s="15"/>
      <c r="I98" s="15"/>
    </row>
    <row r="99" spans="1:9" s="133" customFormat="1" ht="23.25">
      <c r="A99" s="130"/>
      <c r="B99" s="130"/>
      <c r="C99" s="247" t="s">
        <v>15</v>
      </c>
      <c r="D99" s="247"/>
      <c r="E99" s="247"/>
      <c r="F99" s="131"/>
      <c r="G99" s="247" t="s">
        <v>22</v>
      </c>
      <c r="H99" s="247"/>
      <c r="I99" s="247"/>
    </row>
    <row r="100" spans="1:9" s="133" customFormat="1" ht="23.25">
      <c r="A100" s="132"/>
      <c r="B100" s="132"/>
      <c r="C100" s="176">
        <v>2564</v>
      </c>
      <c r="D100" s="177"/>
      <c r="E100" s="176">
        <v>2563</v>
      </c>
      <c r="F100" s="177"/>
      <c r="G100" s="176">
        <v>2564</v>
      </c>
      <c r="H100" s="177"/>
      <c r="I100" s="176">
        <v>2563</v>
      </c>
    </row>
    <row r="101" spans="1:9" s="133" customFormat="1" ht="23.25">
      <c r="A101" s="183" t="s">
        <v>49</v>
      </c>
      <c r="B101" s="132"/>
      <c r="C101" s="123"/>
      <c r="D101" s="123"/>
      <c r="E101" s="123"/>
      <c r="F101" s="123"/>
      <c r="G101" s="123"/>
      <c r="H101" s="29"/>
      <c r="I101" s="123"/>
    </row>
    <row r="102" spans="1:9" s="133" customFormat="1" ht="23.25">
      <c r="A102" s="105" t="s">
        <v>201</v>
      </c>
      <c r="C102" s="122">
        <v>32310</v>
      </c>
      <c r="D102" s="122"/>
      <c r="E102" s="89">
        <v>17759</v>
      </c>
      <c r="F102" s="89"/>
      <c r="G102" s="213">
        <v>0</v>
      </c>
      <c r="H102" s="122"/>
      <c r="I102" s="213">
        <v>0</v>
      </c>
    </row>
    <row r="103" spans="1:9" s="133" customFormat="1" ht="23.25">
      <c r="A103" s="105" t="s">
        <v>113</v>
      </c>
      <c r="B103" s="122"/>
      <c r="C103" s="89">
        <v>490000</v>
      </c>
      <c r="D103" s="122"/>
      <c r="E103" s="89">
        <v>360000</v>
      </c>
      <c r="F103" s="89"/>
      <c r="G103" s="122">
        <v>470000</v>
      </c>
      <c r="H103" s="122"/>
      <c r="I103" s="212">
        <v>330000</v>
      </c>
    </row>
    <row r="104" spans="1:9" s="133" customFormat="1" ht="23.25">
      <c r="A104" s="105" t="s">
        <v>168</v>
      </c>
      <c r="B104" s="122"/>
      <c r="C104" s="89">
        <v>-645680</v>
      </c>
      <c r="D104" s="122"/>
      <c r="E104" s="213">
        <v>0</v>
      </c>
      <c r="G104" s="122">
        <v>-645680</v>
      </c>
      <c r="I104" s="213">
        <v>0</v>
      </c>
    </row>
    <row r="105" spans="1:9" s="132" customFormat="1" ht="23.25">
      <c r="A105" s="105" t="s">
        <v>100</v>
      </c>
      <c r="C105" s="95">
        <v>897459</v>
      </c>
      <c r="D105" s="89"/>
      <c r="E105" s="89">
        <v>838267</v>
      </c>
      <c r="F105" s="89"/>
      <c r="G105" s="89">
        <v>540740</v>
      </c>
      <c r="H105" s="89"/>
      <c r="I105" s="89">
        <v>47539</v>
      </c>
    </row>
    <row r="106" spans="1:9" s="133" customFormat="1" ht="23.25">
      <c r="A106" s="105" t="s">
        <v>98</v>
      </c>
      <c r="C106" s="89">
        <v>-1010697</v>
      </c>
      <c r="D106" s="122"/>
      <c r="E106" s="89">
        <v>-116568</v>
      </c>
      <c r="F106" s="89"/>
      <c r="G106" s="122">
        <v>-359245</v>
      </c>
      <c r="H106" s="122"/>
      <c r="I106" s="213">
        <v>0</v>
      </c>
    </row>
    <row r="107" spans="1:9" s="133" customFormat="1" ht="23.25">
      <c r="A107" s="105" t="s">
        <v>213</v>
      </c>
      <c r="C107" s="89">
        <v>-67000</v>
      </c>
      <c r="D107" s="122"/>
      <c r="E107" s="213">
        <v>0</v>
      </c>
      <c r="F107" s="89"/>
      <c r="G107" s="213">
        <v>0</v>
      </c>
      <c r="H107" s="122"/>
      <c r="I107" s="213">
        <v>0</v>
      </c>
    </row>
    <row r="108" spans="1:9" s="133" customFormat="1" ht="23.25">
      <c r="A108" s="105" t="s">
        <v>202</v>
      </c>
      <c r="C108" s="89">
        <v>253452</v>
      </c>
      <c r="D108" s="122"/>
      <c r="E108" s="89">
        <v>35000</v>
      </c>
      <c r="F108" s="89"/>
      <c r="G108" s="213">
        <v>0</v>
      </c>
      <c r="H108" s="122"/>
      <c r="I108" s="213">
        <v>0</v>
      </c>
    </row>
    <row r="109" spans="1:9" s="132" customFormat="1" ht="23.25">
      <c r="A109" s="105" t="s">
        <v>203</v>
      </c>
      <c r="C109" s="89">
        <v>939312</v>
      </c>
      <c r="D109" s="89"/>
      <c r="E109" s="89">
        <v>285652</v>
      </c>
      <c r="F109" s="89"/>
      <c r="G109" s="122">
        <v>939312</v>
      </c>
      <c r="H109" s="122"/>
      <c r="I109" s="89">
        <v>285652</v>
      </c>
    </row>
    <row r="110" spans="1:9" s="132" customFormat="1" ht="23.25">
      <c r="A110" s="105" t="s">
        <v>140</v>
      </c>
      <c r="C110" s="89">
        <v>-1200000</v>
      </c>
      <c r="D110" s="89"/>
      <c r="E110" s="89">
        <v>-439700</v>
      </c>
      <c r="F110" s="89"/>
      <c r="G110" s="122">
        <v>-1200000</v>
      </c>
      <c r="H110" s="89"/>
      <c r="I110" s="89">
        <v>-439700</v>
      </c>
    </row>
    <row r="111" spans="1:9" s="133" customFormat="1" ht="23.25">
      <c r="A111" s="105" t="s">
        <v>130</v>
      </c>
      <c r="C111" s="89">
        <v>-55247</v>
      </c>
      <c r="D111" s="122"/>
      <c r="E111" s="89">
        <v>-118046</v>
      </c>
      <c r="F111" s="89"/>
      <c r="G111" s="122">
        <v>-10805</v>
      </c>
      <c r="H111" s="122"/>
      <c r="I111" s="212">
        <v>-7096</v>
      </c>
    </row>
    <row r="112" spans="1:9" s="133" customFormat="1" ht="23.25">
      <c r="A112" s="105" t="s">
        <v>212</v>
      </c>
      <c r="C112" s="89">
        <v>-10000</v>
      </c>
      <c r="D112" s="122"/>
      <c r="E112" s="213">
        <v>0</v>
      </c>
      <c r="F112" s="89"/>
      <c r="G112" s="213">
        <v>0</v>
      </c>
      <c r="H112" s="122"/>
      <c r="I112" s="213">
        <v>0</v>
      </c>
    </row>
    <row r="113" spans="1:9" s="132" customFormat="1" ht="23.25">
      <c r="A113" s="105" t="s">
        <v>193</v>
      </c>
      <c r="C113" s="213">
        <v>0</v>
      </c>
      <c r="D113" s="89"/>
      <c r="E113" s="89">
        <v>6</v>
      </c>
      <c r="F113" s="89"/>
      <c r="G113" s="213">
        <v>0</v>
      </c>
      <c r="H113" s="89"/>
      <c r="I113" s="89">
        <v>6</v>
      </c>
    </row>
    <row r="114" spans="1:9" s="132" customFormat="1" ht="23.25">
      <c r="A114" s="105" t="s">
        <v>204</v>
      </c>
      <c r="C114" s="213">
        <v>0</v>
      </c>
      <c r="D114" s="89"/>
      <c r="E114" s="89">
        <v>-16532</v>
      </c>
      <c r="F114" s="89"/>
      <c r="G114" s="213">
        <v>0</v>
      </c>
      <c r="H114" s="89"/>
      <c r="I114" s="89">
        <v>-16532</v>
      </c>
    </row>
    <row r="115" spans="1:9" s="132" customFormat="1" ht="23.25">
      <c r="A115" s="105" t="s">
        <v>246</v>
      </c>
      <c r="C115" s="89">
        <v>120000</v>
      </c>
      <c r="D115" s="89"/>
      <c r="E115" s="213">
        <v>0</v>
      </c>
      <c r="F115" s="89"/>
      <c r="G115" s="213">
        <v>0</v>
      </c>
      <c r="H115" s="89"/>
      <c r="I115" s="213">
        <v>0</v>
      </c>
    </row>
    <row r="116" spans="1:9" s="132" customFormat="1" ht="23.25">
      <c r="A116" s="105" t="s">
        <v>129</v>
      </c>
      <c r="C116" s="89">
        <v>-209276</v>
      </c>
      <c r="D116" s="89"/>
      <c r="E116" s="89">
        <v>-166267</v>
      </c>
      <c r="F116" s="89"/>
      <c r="G116" s="89">
        <v>-127357</v>
      </c>
      <c r="H116" s="122"/>
      <c r="I116" s="89">
        <v>-113547</v>
      </c>
    </row>
    <row r="117" spans="1:9" s="132" customFormat="1" ht="23.25">
      <c r="A117" s="110" t="s">
        <v>206</v>
      </c>
      <c r="C117" s="138">
        <f>SUM(C102:C116)</f>
        <v>-465367</v>
      </c>
      <c r="D117" s="89"/>
      <c r="E117" s="138">
        <f>SUM(E102:E116)</f>
        <v>679571</v>
      </c>
      <c r="F117" s="89"/>
      <c r="G117" s="138">
        <f>SUM(G102:G116)</f>
        <v>-393035</v>
      </c>
      <c r="H117" s="122"/>
      <c r="I117" s="138">
        <f>SUM(I102:I116)</f>
        <v>86322</v>
      </c>
    </row>
    <row r="118" spans="1:9" s="133" customFormat="1" ht="23.25">
      <c r="A118" s="48"/>
      <c r="B118" s="132"/>
      <c r="C118" s="126"/>
      <c r="D118" s="137"/>
      <c r="E118" s="126"/>
      <c r="F118" s="137"/>
      <c r="G118" s="126"/>
      <c r="H118" s="126"/>
      <c r="I118" s="126"/>
    </row>
    <row r="119" spans="1:9" s="132" customFormat="1" ht="23.25">
      <c r="A119" s="184" t="s">
        <v>208</v>
      </c>
      <c r="C119" s="89">
        <f>SUM(C65,C82,C117)</f>
        <v>-286002</v>
      </c>
      <c r="D119" s="89"/>
      <c r="E119" s="89">
        <f>SUM(E65,E82,E117)</f>
        <v>85993</v>
      </c>
      <c r="F119" s="89"/>
      <c r="G119" s="89">
        <f>SUM(G65,G82,G117)</f>
        <v>-225597</v>
      </c>
      <c r="H119" s="122"/>
      <c r="I119" s="89">
        <f>SUM(I65,I82,I117)</f>
        <v>52322</v>
      </c>
    </row>
    <row r="120" spans="1:9" s="132" customFormat="1" ht="23.25">
      <c r="A120" s="68" t="s">
        <v>95</v>
      </c>
      <c r="C120" s="127">
        <f>BS!E13</f>
        <v>568741</v>
      </c>
      <c r="D120" s="89"/>
      <c r="E120" s="127">
        <v>596567</v>
      </c>
      <c r="F120" s="89"/>
      <c r="G120" s="127">
        <f>BS!I13</f>
        <v>333651</v>
      </c>
      <c r="H120" s="122"/>
      <c r="I120" s="127">
        <v>289087</v>
      </c>
    </row>
    <row r="121" spans="1:9" s="132" customFormat="1" ht="24" thickBot="1">
      <c r="A121" s="183" t="s">
        <v>214</v>
      </c>
      <c r="C121" s="141">
        <f>SUM(C119:C120)</f>
        <v>282739</v>
      </c>
      <c r="D121" s="89"/>
      <c r="E121" s="141">
        <f>SUM(E119:E120)</f>
        <v>682560</v>
      </c>
      <c r="F121" s="89"/>
      <c r="G121" s="141">
        <f>SUM(G119:G120)</f>
        <v>108054</v>
      </c>
      <c r="H121" s="122"/>
      <c r="I121" s="141">
        <f>SUM(I119:I120)</f>
        <v>341409</v>
      </c>
    </row>
    <row r="122" spans="1:9" s="13" customFormat="1" ht="22.5" thickTop="1">
      <c r="A122" s="16"/>
      <c r="C122" s="65"/>
      <c r="D122" s="64"/>
      <c r="E122" s="65"/>
      <c r="F122" s="64"/>
      <c r="G122" s="65"/>
      <c r="H122" s="65"/>
      <c r="I122" s="65"/>
    </row>
    <row r="123" spans="1:9" s="13" customFormat="1">
      <c r="A123" s="16"/>
      <c r="C123" s="65"/>
      <c r="D123" s="64"/>
      <c r="E123" s="65"/>
      <c r="F123" s="64"/>
      <c r="G123" s="65"/>
      <c r="H123" s="65"/>
      <c r="I123" s="65"/>
    </row>
    <row r="124" spans="1:9" s="13" customFormat="1">
      <c r="A124" s="16"/>
      <c r="C124" s="65"/>
      <c r="D124" s="64"/>
      <c r="E124" s="65"/>
      <c r="F124" s="64"/>
      <c r="G124" s="65"/>
      <c r="H124" s="65"/>
      <c r="I124" s="65"/>
    </row>
    <row r="139" spans="1:1" ht="23.25">
      <c r="A139" s="68" t="s">
        <v>132</v>
      </c>
    </row>
  </sheetData>
  <mergeCells count="21">
    <mergeCell ref="C99:E99"/>
    <mergeCell ref="G99:I99"/>
    <mergeCell ref="A93:I93"/>
    <mergeCell ref="A95:I95"/>
    <mergeCell ref="A96:I96"/>
    <mergeCell ref="A97:I97"/>
    <mergeCell ref="A94:I94"/>
    <mergeCell ref="C7:E7"/>
    <mergeCell ref="G7:I7"/>
    <mergeCell ref="A1:I1"/>
    <mergeCell ref="A2:I2"/>
    <mergeCell ref="A3:I3"/>
    <mergeCell ref="A4:I4"/>
    <mergeCell ref="A5:I5"/>
    <mergeCell ref="C53:E53"/>
    <mergeCell ref="G53:I53"/>
    <mergeCell ref="A47:I47"/>
    <mergeCell ref="A48:I48"/>
    <mergeCell ref="A49:I49"/>
    <mergeCell ref="A50:I50"/>
    <mergeCell ref="A51:I51"/>
  </mergeCells>
  <pageMargins left="0.8" right="0.3" top="1" bottom="0.5" header="0.6" footer="0.3"/>
  <pageSetup paperSize="9" scale="70" fitToWidth="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5000120748</EngagementID>
  <LogicalEMSServerID>587502520312770826</LogicalEMSServerID>
  <WorkingPaperID>3537304919100008486</WorkingPaperID>
</DAEMSEngagementItemInfo>
</file>

<file path=customXml/itemProps1.xml><?xml version="1.0" encoding="utf-8"?>
<ds:datastoreItem xmlns:ds="http://schemas.openxmlformats.org/officeDocument/2006/customXml" ds:itemID="{2AC37450-A407-4C4E-8F5F-DEAEF39E7B73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9M</vt:lpstr>
      <vt:lpstr>Conso</vt:lpstr>
      <vt:lpstr>Separate</vt:lpstr>
      <vt:lpstr>Cashflow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Kanitta Saetung</dc:creator>
  <cp:lastModifiedBy>User</cp:lastModifiedBy>
  <cp:lastPrinted>2021-11-13T05:42:48Z</cp:lastPrinted>
  <dcterms:created xsi:type="dcterms:W3CDTF">1998-04-20T08:03:23Z</dcterms:created>
  <dcterms:modified xsi:type="dcterms:W3CDTF">2021-11-15T02:51:28Z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2021-07-07T03:54:09Z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42ae82bb-55a0-4bb1-a51a-182aa1466916</vt:lpwstr>
  </property>
  <property fmtid="{D5CDD505-2E9C-101B-9397-08002B2CF9AE}" pid="8" name="MSIP_Label_ea60d57e-af5b-4752-ac57-3e4f28ca11dc_ContentBits">
    <vt:lpwstr>0</vt:lpwstr>
  </property>
</Properties>
</file>