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ruengsinsreesin\Desktop\The steel\Q3\FS\SET file\"/>
    </mc:Choice>
  </mc:AlternateContent>
  <xr:revisionPtr revIDLastSave="0" documentId="13_ncr:1_{254C2640-7CE1-4E58-A657-315FBD60AA10}" xr6:coauthVersionLast="45" xr6:coauthVersionMax="46" xr10:uidLastSave="{00000000-0000-0000-0000-000000000000}"/>
  <bookViews>
    <workbookView xWindow="-110" yWindow="-110" windowWidth="19420" windowHeight="10420" tabRatio="717" activeTab="5" xr2:uid="{00000000-000D-0000-FFFF-FFFF00000000}"/>
  </bookViews>
  <sheets>
    <sheet name="BS 3-5" sheetId="1" r:id="rId1"/>
    <sheet name="PL 3M 6" sheetId="17" r:id="rId2"/>
    <sheet name="PL 9M 7" sheetId="9" r:id="rId3"/>
    <sheet name="SH 8-9" sheetId="5" r:id="rId4"/>
    <sheet name="SH 10-11" sheetId="15" r:id="rId5"/>
    <sheet name="CF 12-13" sheetId="6" r:id="rId6"/>
    <sheet name="CF 10-11 (2)" sheetId="16" state="hidden" r:id="rId7"/>
  </sheets>
  <definedNames>
    <definedName name="_Hlk120336604" localSheetId="6">'CF 10-11 (2)'!#REF!</definedName>
    <definedName name="_Hlk120336604" localSheetId="5">'CF 12-13'!#REF!</definedName>
    <definedName name="_xlnm.Print_Area" localSheetId="0">'BS 3-5'!$A$1:$I$84</definedName>
    <definedName name="_xlnm.Print_Area" localSheetId="6">'CF 10-11 (2)'!$A$1:$J$87</definedName>
    <definedName name="_xlnm.Print_Area" localSheetId="5">'CF 12-13'!$A$1:$J$78</definedName>
    <definedName name="_xlnm.Print_Area" localSheetId="1">'PL 3M 6'!$A$1:$I$43</definedName>
    <definedName name="_xlnm.Print_Area" localSheetId="2">'PL 9M 7'!$A$1:$I$43</definedName>
    <definedName name="_xlnm.Print_Area" localSheetId="4">'SH 10-11'!$A$1:$L$46</definedName>
    <definedName name="_xlnm.Print_Area" localSheetId="3">'SH 8-9'!$A$1:$R$53</definedName>
    <definedName name="Z_A3B3E038_AAE0_4F24_B01A_BCF5B017EAC3_.wvu.PrintArea" localSheetId="0" hidden="1">'BS 3-5'!$A$1:$I$84</definedName>
    <definedName name="Z_A3B3E038_AAE0_4F24_B01A_BCF5B017EAC3_.wvu.PrintArea" localSheetId="6" hidden="1">'CF 10-11 (2)'!$A$1:$J$81</definedName>
    <definedName name="Z_A3B3E038_AAE0_4F24_B01A_BCF5B017EAC3_.wvu.PrintArea" localSheetId="5" hidden="1">'CF 12-13'!$A$1:$J$83</definedName>
    <definedName name="Z_A3B3E038_AAE0_4F24_B01A_BCF5B017EAC3_.wvu.PrintArea" localSheetId="1" hidden="1">'PL 3M 6'!$A$1:$I$44</definedName>
    <definedName name="Z_A3B3E038_AAE0_4F24_B01A_BCF5B017EAC3_.wvu.PrintArea" localSheetId="2" hidden="1">'PL 9M 7'!$A$1:$I$44</definedName>
    <definedName name="Z_A3B3E038_AAE0_4F24_B01A_BCF5B017EAC3_.wvu.PrintArea" localSheetId="4" hidden="1">'SH 10-11'!$A$1:$L$48</definedName>
    <definedName name="Z_A3B3E038_AAE0_4F24_B01A_BCF5B017EAC3_.wvu.PrintArea" localSheetId="3" hidden="1">'SH 8-9'!$A$1:$R$55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55" i="6" l="1"/>
  <c r="J87" i="16" l="1"/>
  <c r="H87" i="16"/>
  <c r="F87" i="16"/>
  <c r="D87" i="16"/>
  <c r="H78" i="16"/>
  <c r="D78" i="16"/>
  <c r="J75" i="16"/>
  <c r="H75" i="16"/>
  <c r="F75" i="16"/>
  <c r="D75" i="16"/>
  <c r="J63" i="16"/>
  <c r="H63" i="16"/>
  <c r="F63" i="16"/>
  <c r="D63" i="16"/>
  <c r="K60" i="16"/>
  <c r="J37" i="16"/>
  <c r="D27" i="16"/>
  <c r="J10" i="16" l="1"/>
  <c r="J30" i="16" s="1"/>
  <c r="J41" i="16" s="1"/>
  <c r="J45" i="16" s="1"/>
  <c r="J77" i="16" s="1"/>
  <c r="J79" i="16" s="1"/>
  <c r="H10" i="16"/>
  <c r="H30" i="16" s="1"/>
  <c r="H41" i="16" s="1"/>
  <c r="H45" i="16" s="1"/>
  <c r="H77" i="16" s="1"/>
  <c r="H79" i="16" s="1"/>
  <c r="L73" i="6" l="1"/>
  <c r="L80" i="16"/>
  <c r="M79" i="16"/>
  <c r="M73" i="6" l="1"/>
  <c r="D10" i="16"/>
  <c r="D30" i="16" s="1"/>
  <c r="D41" i="16" s="1"/>
  <c r="D45" i="16" s="1"/>
  <c r="D77" i="16" s="1"/>
  <c r="D79" i="16" s="1"/>
  <c r="L79" i="16" l="1"/>
  <c r="K80" i="16"/>
  <c r="K73" i="6" l="1"/>
  <c r="F10" i="16" l="1"/>
  <c r="F30" i="16" s="1"/>
  <c r="F41" i="16" s="1"/>
  <c r="F45" i="16" s="1"/>
  <c r="F77" i="16" s="1"/>
  <c r="F79" i="16" s="1"/>
</calcChain>
</file>

<file path=xl/sharedStrings.xml><?xml version="1.0" encoding="utf-8"?>
<sst xmlns="http://schemas.openxmlformats.org/spreadsheetml/2006/main" count="496" uniqueCount="223">
  <si>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</si>
  <si>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</si>
  <si>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</si>
  <si>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</si>
  <si>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</si>
  <si>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</si>
  <si>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</si>
  <si>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</si>
  <si>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</si>
  <si>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</si>
  <si>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</si>
  <si>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</si>
  <si>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</si>
  <si>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</si>
  <si>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</si>
  <si>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</si>
  <si>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</si>
  <si>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</si>
  <si>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</si>
  <si>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</si>
  <si>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</si>
  <si>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</si>
  <si>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</si>
  <si>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</si>
  <si>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</si>
  <si>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</si>
  <si>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 xml:space="preserve">ที่ดิน อาคารและอุปกรณ์ </t>
  </si>
  <si>
    <t>เงินลงทุนในบริษัทย่อย</t>
  </si>
  <si>
    <t>ค่าใช้จ่ายในการบริหาร</t>
  </si>
  <si>
    <t>ต้นทุนทางการเงิน</t>
  </si>
  <si>
    <t>ชำระแล้ว</t>
  </si>
  <si>
    <t>ที่ออกและ</t>
  </si>
  <si>
    <t>กำไร (ขาดทุน) สะสม</t>
  </si>
  <si>
    <t>จัดสรร</t>
  </si>
  <si>
    <t>งบแสดงฐานะการเงิน</t>
  </si>
  <si>
    <t>ส่วนได้เสียที่ไม่มีอำนาจควบคุม</t>
  </si>
  <si>
    <t>ควบคุม</t>
  </si>
  <si>
    <t>ส่วนได้เสีย</t>
  </si>
  <si>
    <t>รวม</t>
  </si>
  <si>
    <t>ส่วนของผู้ถือหุ้น</t>
  </si>
  <si>
    <t>ค่าใช้จ่าย</t>
  </si>
  <si>
    <t xml:space="preserve">    ทุนจดทะเบียน</t>
  </si>
  <si>
    <t xml:space="preserve">    ทุนที่ออกและชำระแล้ว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</si>
  <si>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</si>
  <si>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</si>
  <si>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</si>
  <si>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(พันบาท)</t>
  </si>
  <si>
    <t>รวมส่วนของบริษัทใหญ่</t>
  </si>
  <si>
    <t>มูลค่าหุ้น</t>
  </si>
  <si>
    <t>การเปลี่ยนแปลงในสินทรัพย์และหนี้สินดำเนินงาน</t>
  </si>
  <si>
    <t>31 ธันวาคม</t>
  </si>
  <si>
    <t>กำไรขาดทุนเบ็ดเสร็จสำหรับงวด</t>
  </si>
  <si>
    <t>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</si>
  <si>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</si>
  <si>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</si>
  <si>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ต้นทุนในการจัดจำหน่าย</t>
  </si>
  <si>
    <t>ส่วนเกิน</t>
  </si>
  <si>
    <t>ตาม</t>
  </si>
  <si>
    <t>กฎหมาย</t>
  </si>
  <si>
    <t>ที่ไม่มี</t>
  </si>
  <si>
    <t>อำนาจ</t>
  </si>
  <si>
    <t>ดอกเบี้ยรับ</t>
  </si>
  <si>
    <t>เงินลงทุนในบริษัทร่วม</t>
  </si>
  <si>
    <t>บริษัทใหญ่</t>
  </si>
  <si>
    <t>รายได้อื่น</t>
  </si>
  <si>
    <t>ของ</t>
  </si>
  <si>
    <t>งบการเงินรวม</t>
  </si>
  <si>
    <t xml:space="preserve">งบการเงินเฉพาะกิจการ </t>
  </si>
  <si>
    <t>31 มีนาคม</t>
  </si>
  <si>
    <t>งบการเงินเฉพาะกิจการ</t>
  </si>
  <si>
    <t>กำไรสะสม</t>
  </si>
  <si>
    <t>งบกำไรขาดทุนเบ็ดเสร็จ (ไม่ได้ตรวจสอบ)</t>
  </si>
  <si>
    <t>กำไรขาดทุนเบ็ดเสร็จอื่น</t>
  </si>
  <si>
    <t>รวมกำไรเบ็ดเสร็จสำหรับงวด</t>
  </si>
  <si>
    <t>ทุนสำรอง</t>
  </si>
  <si>
    <t>เงินสดและรายการเทียบเท่าเงินสด ณ 31 มีนาคม</t>
  </si>
  <si>
    <t>เงินสดจ่ายเพื่อซื้อที่ดิน อาคารและอุปกรณ์</t>
  </si>
  <si>
    <t>เงินสดรับจากการเพิ่มทุนในบริษัทย่อย - ส่วนได้เสียที่ไม่มีอำนาจควบคุม</t>
  </si>
  <si>
    <t>เงินปันผลจ่ายให้ผู้ถือหุ้น</t>
  </si>
  <si>
    <t>เงินปันผลจ่ายให้ผู้ถือหุ้นที่ไม่มีอำนาจควบคุมของบริษัทย่อย</t>
  </si>
  <si>
    <t xml:space="preserve">   ชำระภายในหนึ่งปี </t>
  </si>
  <si>
    <t>ส่วนของหนี้สินตามสัญญาเช่าที่ถึงกำหนด</t>
  </si>
  <si>
    <t xml:space="preserve">   ไว้ในกำไรหรือขาดทุนในภายหลัง</t>
  </si>
  <si>
    <t>หนี้สินตามสัญญาเช่า</t>
  </si>
  <si>
    <t>ผลกำไรจากการวัดมูลค่าใหม่ของผลประโยชน์พนักงานที่กำหนดไว้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</si>
  <si>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</si>
  <si>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สินทรัพย์สิทธิการใช้</t>
  </si>
  <si>
    <t>เปลี่ยนแปลง</t>
  </si>
  <si>
    <t>สัดส่วน</t>
  </si>
  <si>
    <t>การถือหุ้น</t>
  </si>
  <si>
    <t>บริษัทย่อย</t>
  </si>
  <si>
    <t>รวมกำไร (ขาดทุน) เบ็ดเสร็จสำหรับงวด</t>
  </si>
  <si>
    <t>ค่าใช้จ่าย (รายได้) ภาษีเงินได้</t>
  </si>
  <si>
    <t>กำไรจากอัตราแลกเปลี่ยนสุทธิ</t>
  </si>
  <si>
    <t>ขาดทุนจากอัตราแลกเปลี่ยนสุทธิ</t>
  </si>
  <si>
    <t>งบแสดงการเปลี่ยนแปลงส่วนของผู้ถือหุ้น (ไม่ได้ตรวจสอบ)</t>
  </si>
  <si>
    <t>ประมาณการหนี้สินสำหรับผลประโยชน์พนักงาน</t>
  </si>
  <si>
    <t>จ่ายประมาณการหนี้สินสำหรับผลประโยชน์พนักงาน</t>
  </si>
  <si>
    <t>ส่วนเกินมูลค่าหุ้น</t>
  </si>
  <si>
    <t>เงินสดจ่ายในเงินลงทุนในบริษัทร่วม</t>
  </si>
  <si>
    <t>เงินสดจ่ายเพื่อซื้อสินทรัพย์สิทธิการใช้</t>
  </si>
  <si>
    <t>เงินสดรับในเงินปันผลบริษัทย่อย</t>
  </si>
  <si>
    <t>เงินจ่ายล่วงหน้าค่าสินค้า</t>
  </si>
  <si>
    <t>อสังหาริมทรัพย์เพื่อการลงทุน</t>
  </si>
  <si>
    <t>เงินเบิกเกินบัญชีและเงินกู้ยืมระยะสั้นจากสถาบันการเงิน</t>
  </si>
  <si>
    <t>เงินรับล่วงหน้าค่าสินค้า</t>
  </si>
  <si>
    <t>กำไร (ขาดทุน) จากกิจกรรมดำเนินงาน</t>
  </si>
  <si>
    <t>ส่วนต่ำจากการ</t>
  </si>
  <si>
    <t>กำไร (ขาดทุน) สำหรับงวด</t>
  </si>
  <si>
    <t>การแบ่งปันกำไร (ขาดทุน)</t>
  </si>
  <si>
    <t>การแบ่งปันกำไร (ขาดทุน) เบ็ดเสร็จรวม</t>
  </si>
  <si>
    <t>ยอดคงเหลือ ณ วันที่ 1 มกราคม 2564</t>
  </si>
  <si>
    <t xml:space="preserve">ยอดคงเหลือ ณ วันที่ 1 มกราคม 2564 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</si>
  <si>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</si>
  <si>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</si>
  <si>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</si>
  <si>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</si>
  <si>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</si>
  <si>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</si>
  <si>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สินทรัพย์ไม่มีตัวตนอื่น</t>
  </si>
  <si>
    <t>หนี้สินไม่หมุนเวียนอื่น</t>
  </si>
  <si>
    <t xml:space="preserve">    (หุ้นสามัญ 1,650,015,240 หุ้น มูลค่า 0.5 บาท ต่อหุ้น)</t>
  </si>
  <si>
    <t xml:space="preserve">    (หุ้นสามัญ 1,102,061,385 หุ้น มูลค่า 0.5 บาท ต่อหุ้น)</t>
  </si>
  <si>
    <t>บริษัท เดอะ สตีล จำกัด (มหาชน) และบริษัทย่อย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</si>
  <si>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</si>
  <si>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</si>
  <si>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</si>
  <si>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ส่วนแบ่ง (กำไร) ขาดทุนของบริษัทร่วมที่ใช้วิธีส่วนได้เสีย</t>
  </si>
  <si>
    <t xml:space="preserve">ยอดคงเหลือ ณ วันที่ 1 มกราคม 2563 </t>
  </si>
  <si>
    <t xml:space="preserve">   กำไร</t>
  </si>
  <si>
    <t xml:space="preserve">   กำไรขาดทุนเบ็ดเสร็จอื่น</t>
  </si>
  <si>
    <r>
      <t>กำไร (ขาดทุน) สำหรับงวด</t>
    </r>
    <r>
      <rPr>
        <b/>
        <sz val="15"/>
        <rFont val="Angsana New"/>
        <family val="1"/>
      </rPr>
      <t xml:space="preserve"> </t>
    </r>
  </si>
  <si>
    <t>ปรับรายการที่กระทบกำไร (ขาดทุน) เป็นเงินสดรับ (จ่าย)</t>
  </si>
  <si>
    <t xml:space="preserve">   ที่ดิน อาคารและอุปกรณ์</t>
  </si>
  <si>
    <t>(กลับรายการ) ผลขาดทุนจากการปรับลดมูลค่าสินค้าคงเหลือ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</si>
  <si>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</si>
  <si>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</si>
  <si>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 xml:space="preserve">เงินเบิกเกินบัญชีและเงินกู้ยืมระยะสั้นจาก </t>
  </si>
  <si>
    <t xml:space="preserve">   สถาบันการเงินเพิ่มขึ้น (ลดลง)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</si>
  <si>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</si>
  <si>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</si>
  <si>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ค่าเสื่อมราคาอสังหาริมทรัพย์เพื่อการลงทุน</t>
  </si>
  <si>
    <t>ภาษีเงินได้รับคืน</t>
  </si>
  <si>
    <t>ภาษีเงินได้จ่ายออก</t>
  </si>
  <si>
    <t>เงินสดรับจากการขายที่ดิน อาคารและอุปกรณ์</t>
  </si>
  <si>
    <t>ดอกเบี้ยจ่าย</t>
  </si>
  <si>
    <t>เงินสดจ่ายชำระหนี้สินตามสัญญาเช่า</t>
  </si>
  <si>
    <t>เงินกู้ยืมระยะสั้นจากบริษัทย่อย</t>
  </si>
  <si>
    <t>เงินสดรับจากเงินกู้ยืมระยะสั้นจากบริษัทย่อย</t>
  </si>
  <si>
    <t>เงินให้กู้ยืมระยะสั้นแก่บริษัทย่อย</t>
  </si>
  <si>
    <t>เงินสดรับชำระคืนจากเงินให้กู้ยืมระยะสั้นแก่บริษัทย่อย</t>
  </si>
  <si>
    <t>เงินสดจ่ายเพื่อชำระเงินกู้ยืมระยะสั้นจากบริษัทย่อย</t>
  </si>
  <si>
    <t>ลูกหนี้การค้า</t>
  </si>
  <si>
    <t>ลูกหนี้อื่น</t>
  </si>
  <si>
    <t>เจ้าหนี้การค้า</t>
  </si>
  <si>
    <t>เจ้าหนี้อื่น</t>
  </si>
  <si>
    <t>ข้อมูลงบกระแสเงินสดเปิดเผยเพิ่มเติม</t>
  </si>
  <si>
    <t>ที่ดิน อาคารและอุปกรณ์จ่ายชำระเป็นเงินสด</t>
  </si>
  <si>
    <t xml:space="preserve">   ในระหว่างงวดมีรายละเอียดมีดังนี้ </t>
  </si>
  <si>
    <t>เพิ่มขึ้นในระหว่างงวด</t>
  </si>
  <si>
    <r>
      <rPr>
        <i/>
        <sz val="15"/>
        <color indexed="8"/>
        <rFont val="Angsana New"/>
        <family val="1"/>
      </rPr>
      <t>บวก (หัก)</t>
    </r>
    <r>
      <rPr>
        <sz val="15"/>
        <rFont val="Angsana New"/>
        <family val="1"/>
      </rPr>
      <t xml:space="preserve"> - การเปลี่ยนแปลงในเจ้าหนี้</t>
    </r>
  </si>
  <si>
    <t>ซื้อมาและจ่ายชำระเป็นเงินสด</t>
  </si>
  <si>
    <t>สินทรัพย์ไม่มีตัวตนอื่นที่จ่ายชำระเป็นเงินสด</t>
  </si>
  <si>
    <t xml:space="preserve">   วิธีส่วนได้เสีย </t>
  </si>
  <si>
    <t>(กลับรายการ) ผลขาดทุนจากการด้อยค่าลูกหนี้การค้า</t>
  </si>
  <si>
    <t>ส่วนแบ่ง (กำไร) ขาดทุนของบริษัทร่วมที่ใช้</t>
  </si>
  <si>
    <t>ภาษีเงินได้ค้างจ่าย</t>
  </si>
  <si>
    <t xml:space="preserve">                 - รับโอนมาจากสินค้าคงเหลือ</t>
  </si>
  <si>
    <t>กระแสเงินสดสุทธิใช้ไปในกิจกรรมจัดหาเงิน</t>
  </si>
  <si>
    <t>กำไรจากอัตราแลกเปลี่ยนที่ยังไม่เกิดขึ้น</t>
  </si>
  <si>
    <t>ผลขาดทุนจากการด้อยค่าเงินจ่ายล่วงหน้าค่าสินค้า</t>
  </si>
  <si>
    <t>ขาดทุนจากการจำหน่ายและตัดจำหน่าย</t>
  </si>
  <si>
    <t>ขาดทุนจากการตัดจำหน่ายภาษีเงินได้ถูกหัก ณ ที่จ่าย</t>
  </si>
  <si>
    <t>ตัดขาดทุนระหว่างกันที่ยังไม่รับรู้จากการขายสินค้าให้บริษัทร่วม</t>
  </si>
  <si>
    <t xml:space="preserve">                 - รับโอนมาจากสินทรัพย์สิทธิการใช้</t>
  </si>
  <si>
    <t>รายการที่ไม่ใช่เงินสด</t>
  </si>
  <si>
    <t>ซื้อที่ดิน อาคารและอุปกรณ์ที่ยังมิได้ชำระเงิน</t>
  </si>
  <si>
    <t>โอนสินค้าคงเหลือไปยังที่ดิน อาคารและอุปกรณ์</t>
  </si>
  <si>
    <t xml:space="preserve">โอนสินทรัพย์สิทธิการใช้ไปยังที่ดิน อาคารและอุปกรณ์ </t>
  </si>
  <si>
    <t>กำไร (ขาดทุน) เบ็ดเสร็จรวมสำหรับงวด</t>
  </si>
  <si>
    <t>ตัดกำไรระหว่างกันที่ยังไม่รับรู้จากการขายสินค้าให้บริษัทร่วม</t>
  </si>
  <si>
    <t>ส่วนต่ำจากการเปลี่ยนแปลงสัดส่วนการถือหุ้นบริษัทย่อย</t>
  </si>
  <si>
    <t>ส่วนต่ำจาก</t>
  </si>
  <si>
    <t>การเปลี่ยนแปลง</t>
  </si>
  <si>
    <t>และชำระแล้ว</t>
  </si>
  <si>
    <t>ทุนเรือนหุ้นที่ออก</t>
  </si>
  <si>
    <t>ทุนสำรองตาม</t>
  </si>
  <si>
    <t>รวมส่วนของ</t>
  </si>
  <si>
    <t xml:space="preserve">ส่วนแบ่ง (กำไร) ขาดทุนของบริษัทร่วมที่ใช้วิธีส่วนได้เสีย </t>
  </si>
  <si>
    <t>รายได้จากการขายสินค้าและการให้บริการ</t>
  </si>
  <si>
    <t>ต้นทุนขายสินค้าและการให้บริการ</t>
  </si>
  <si>
    <t xml:space="preserve">   ขาดทุน</t>
  </si>
  <si>
    <t>รายการกับผู้ถือหุ้นที่บันทึกโดยตรงเข้าส่วนของผู้ถือหุ้น</t>
  </si>
  <si>
    <t>ค่าใช้จ่ายภาษีเงินได้</t>
  </si>
  <si>
    <t>กำไรจากกิจกรรมดำเนินงาน</t>
  </si>
  <si>
    <t>ค่าเสื่อมราคาและค่าตัดจำหน่าย</t>
  </si>
  <si>
    <t>เงินปันผลจ่ายให้ผู้ถือหุ้นของบริษัท</t>
  </si>
  <si>
    <t>กระแสเงินสดสุทธิได้มาจาก (ใช้ไปใน) กิจกรรมจัดหาเงิน</t>
  </si>
  <si>
    <t>2, 3</t>
  </si>
  <si>
    <t>รวมรายการกับผู้เป็นเจ้าของที่บันทึกโดยตรงเข้าส่วนของผู้ถือหุ้น</t>
  </si>
  <si>
    <t>(กำไร) ขาดทุนจากการจำหน่ายและตัดจำหน่ายที่ดิน อาคารและอุปกรณ์</t>
  </si>
  <si>
    <t>กำไร (ขาดทุน) ก่อนค่าใช้จ่ายภาษีเงินได้</t>
  </si>
  <si>
    <t xml:space="preserve">    หุ้นทุนออกให้ตามสิทธิ</t>
  </si>
  <si>
    <t>เงินสดรับจากหุ้นทุนออกให้ตามสิทธิ</t>
  </si>
  <si>
    <t>กลับรายการผลขาดทุนจากการด้อยค่าเงินจ่ายล่วงหน้าค่าสินค้า</t>
  </si>
  <si>
    <t>ผลขาดทุนด้านเครดิตที่คาดว่าจะเกิดขึ้นของลูกหนี้การค้า</t>
  </si>
  <si>
    <t>30 กันยายน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</si>
  <si>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</si>
  <si>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</si>
  <si>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ยอดคงเหลือ ณ วันที่ 30 กันยายน 2564</t>
  </si>
  <si>
    <t xml:space="preserve">    เงินปันผล</t>
  </si>
  <si>
    <t>สำหรับงวดเก้าเดือนสิ้นสุดวันที่</t>
  </si>
  <si>
    <t>สำหรับงวดเก้าเดือนสิ้นสุดวันที่ 30 กันยายน 2564</t>
  </si>
  <si>
    <t>เงินสดและรายการเทียบเท่าเงินสด ณ 30 กันยายน</t>
  </si>
  <si>
    <t>เงินสดและรายการเทียบเท่าเงินสดลดลงสุทธิ</t>
  </si>
  <si>
    <t xml:space="preserve">   การจัดสรรส่วนทุนให้ผู้ถือหุ้น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</si>
  <si>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</si>
  <si>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>กลับรายการจากการปรับลดมูลค่าสินค้าคงเหลือ</t>
  </si>
  <si>
    <t xml:space="preserve">        ทุนสำรองตามกฎหมาย</t>
  </si>
  <si>
    <t xml:space="preserve">   เงินปันผล</t>
  </si>
  <si>
    <r>
      <t xml:space="preserve">งบกระแสเงินสด (ไม่ได้ตรวจสอบ) </t>
    </r>
    <r>
      <rPr>
        <b/>
        <i/>
        <sz val="16"/>
        <rFont val="Angsana New"/>
        <family val="1"/>
      </rPr>
      <t>(ต่อ)</t>
    </r>
  </si>
  <si>
    <t xml:space="preserve">    จัดสรรแล้ว</t>
  </si>
  <si>
    <t xml:space="preserve">     ยังไม่ได้จัดสรร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</si>
</sst>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0.0%"/>
  </numFmts>
  <fonts count="36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i/>
      <sz val="14"/>
      <color indexed="10"/>
      <name val="Angsana New"/>
      <family val="1"/>
    </font>
    <font>
      <i/>
      <sz val="14"/>
      <color indexed="12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i/>
      <sz val="12"/>
      <color indexed="10"/>
      <name val="Angsana New"/>
      <family val="1"/>
    </font>
    <font>
      <i/>
      <sz val="12"/>
      <name val="Angsana New"/>
      <family val="1"/>
    </font>
    <font>
      <b/>
      <sz val="12"/>
      <name val="Angsana New"/>
      <family val="1"/>
    </font>
    <font>
      <sz val="14"/>
      <color indexed="10"/>
      <name val="Angsana New"/>
      <family val="1"/>
    </font>
    <font>
      <sz val="14"/>
      <name val="Arial"/>
      <family val="2"/>
    </font>
    <font>
      <sz val="14"/>
      <name val="CordiaUPC"/>
      <family val="2"/>
    </font>
    <font>
      <sz val="15"/>
      <color indexed="10"/>
      <name val="Angsana New"/>
      <family val="1"/>
    </font>
    <font>
      <sz val="15"/>
      <name val="Arial"/>
      <family val="2"/>
    </font>
    <font>
      <b/>
      <i/>
      <sz val="15"/>
      <color indexed="10"/>
      <name val="Angsana New"/>
      <family val="1"/>
    </font>
    <font>
      <i/>
      <sz val="15"/>
      <name val="Times New Roman"/>
      <family val="1"/>
    </font>
    <font>
      <i/>
      <sz val="15"/>
      <color indexed="12"/>
      <name val="Angsana New"/>
      <family val="1"/>
    </font>
    <font>
      <i/>
      <sz val="15"/>
      <color indexed="10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6"/>
      <name val="Angsana New"/>
      <family val="1"/>
    </font>
    <font>
      <b/>
      <i/>
      <sz val="15"/>
      <color indexed="8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.5"/>
      <name val="Angsana New"/>
      <family val="1"/>
    </font>
    <font>
      <sz val="11"/>
      <color theme="1"/>
      <name val="Calibri"/>
      <family val="2"/>
      <charset val="22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5" fillId="0" borderId="0" applyFont="0" applyFill="0" applyBorder="0" applyAlignment="0" applyProtection="0"/>
  </cellStyleXfs>
  <cellXfs count="222">
    <xf numFmtId="0" fontId="0" fillId="0" borderId="0" xfId="0"/>
    <xf numFmtId="37" fontId="4" fillId="0" borderId="0" xfId="0" applyNumberFormat="1" applyFont="1" applyFill="1" applyAlignment="1"/>
    <xf numFmtId="0" fontId="10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/>
    <xf numFmtId="0" fontId="9" fillId="0" borderId="0" xfId="0" applyFont="1" applyFill="1" applyAlignment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0" fontId="6" fillId="0" borderId="0" xfId="0" applyFont="1" applyFill="1" applyAlignment="1"/>
    <xf numFmtId="37" fontId="4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/>
    <xf numFmtId="0" fontId="5" fillId="0" borderId="0" xfId="0" applyFont="1" applyFill="1" applyAlignment="1">
      <alignment horizontal="left"/>
    </xf>
    <xf numFmtId="0" fontId="9" fillId="0" borderId="0" xfId="0" applyFont="1" applyFill="1" applyBorder="1" applyAlignment="1"/>
    <xf numFmtId="37" fontId="9" fillId="0" borderId="0" xfId="0" applyNumberFormat="1" applyFont="1" applyFill="1" applyAlignment="1">
      <alignment horizontal="right"/>
    </xf>
    <xf numFmtId="37" fontId="9" fillId="0" borderId="0" xfId="0" applyNumberFormat="1" applyFont="1" applyFill="1" applyBorder="1" applyAlignment="1">
      <alignment horizontal="right"/>
    </xf>
    <xf numFmtId="43" fontId="9" fillId="0" borderId="0" xfId="1" applyFont="1" applyFill="1" applyAlignment="1">
      <alignment horizontal="right"/>
    </xf>
    <xf numFmtId="0" fontId="11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0" fontId="5" fillId="0" borderId="0" xfId="0" applyFont="1" applyFill="1" applyAlignment="1"/>
    <xf numFmtId="164" fontId="0" fillId="0" borderId="0" xfId="1" applyNumberFormat="1" applyFont="1" applyFill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17" fillId="0" borderId="0" xfId="0" applyFont="1" applyFill="1" applyBorder="1" applyAlignment="1">
      <alignment horizontal="right"/>
    </xf>
    <xf numFmtId="0" fontId="17" fillId="0" borderId="0" xfId="0" applyFont="1" applyFill="1" applyAlignment="1">
      <alignment horizontal="right"/>
    </xf>
    <xf numFmtId="37" fontId="17" fillId="0" borderId="0" xfId="0" applyNumberFormat="1" applyFont="1" applyFill="1" applyAlignment="1">
      <alignment horizontal="right"/>
    </xf>
    <xf numFmtId="0" fontId="16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7" fillId="0" borderId="0" xfId="0" applyFont="1" applyFill="1" applyBorder="1" applyAlignment="1"/>
    <xf numFmtId="0" fontId="8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9" fillId="0" borderId="0" xfId="0" applyFont="1" applyFill="1" applyAlignment="1">
      <alignment horizontal="left"/>
    </xf>
    <xf numFmtId="43" fontId="9" fillId="0" borderId="0" xfId="1" applyFont="1" applyFill="1" applyAlignment="1"/>
    <xf numFmtId="37" fontId="8" fillId="0" borderId="0" xfId="0" applyNumberFormat="1" applyFont="1" applyFill="1" applyAlignment="1"/>
    <xf numFmtId="37" fontId="8" fillId="0" borderId="0" xfId="0" applyNumberFormat="1" applyFont="1" applyFill="1" applyBorder="1" applyAlignment="1"/>
    <xf numFmtId="0" fontId="18" fillId="0" borderId="0" xfId="0" applyFont="1" applyFill="1" applyAlignment="1">
      <alignment horizontal="left"/>
    </xf>
    <xf numFmtId="0" fontId="9" fillId="2" borderId="0" xfId="0" applyFont="1" applyFill="1" applyAlignment="1"/>
    <xf numFmtId="164" fontId="9" fillId="0" borderId="0" xfId="1" applyNumberFormat="1" applyFont="1" applyFill="1" applyAlignment="1"/>
    <xf numFmtId="164" fontId="4" fillId="0" borderId="0" xfId="1" applyNumberFormat="1" applyFont="1" applyFill="1" applyAlignment="1"/>
    <xf numFmtId="164" fontId="4" fillId="0" borderId="0" xfId="1" applyNumberFormat="1" applyFont="1" applyFill="1" applyBorder="1" applyAlignment="1"/>
    <xf numFmtId="0" fontId="6" fillId="0" borderId="0" xfId="0" applyFont="1" applyFill="1" applyAlignment="1">
      <alignment horizontal="left"/>
    </xf>
    <xf numFmtId="164" fontId="0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/>
    </xf>
    <xf numFmtId="41" fontId="0" fillId="0" borderId="0" xfId="1" applyNumberFormat="1" applyFont="1" applyFill="1" applyAlignment="1"/>
    <xf numFmtId="41" fontId="0" fillId="0" borderId="5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/>
    <xf numFmtId="41" fontId="4" fillId="0" borderId="2" xfId="1" applyNumberFormat="1" applyFont="1" applyFill="1" applyBorder="1" applyAlignment="1">
      <alignment horizontal="right"/>
    </xf>
    <xf numFmtId="41" fontId="4" fillId="0" borderId="0" xfId="1" applyNumberFormat="1" applyFont="1" applyFill="1" applyAlignment="1"/>
    <xf numFmtId="41" fontId="4" fillId="0" borderId="0" xfId="1" applyNumberFormat="1" applyFont="1" applyFill="1" applyAlignment="1">
      <alignment horizontal="right"/>
    </xf>
    <xf numFmtId="41" fontId="4" fillId="0" borderId="2" xfId="1" applyNumberFormat="1" applyFont="1" applyFill="1" applyBorder="1" applyAlignment="1"/>
    <xf numFmtId="41" fontId="4" fillId="0" borderId="3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/>
    <xf numFmtId="164" fontId="9" fillId="2" borderId="0" xfId="1" applyNumberFormat="1" applyFont="1" applyFill="1" applyAlignment="1"/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2" fillId="0" borderId="0" xfId="0" applyFont="1" applyFill="1" applyAlignment="1">
      <alignment horizontal="left"/>
    </xf>
    <xf numFmtId="164" fontId="0" fillId="0" borderId="0" xfId="0" applyNumberFormat="1" applyFont="1" applyFill="1" applyAlignment="1"/>
    <xf numFmtId="0" fontId="0" fillId="0" borderId="0" xfId="0" applyFont="1" applyFill="1" applyBorder="1" applyAlignment="1">
      <alignment horizontal="left"/>
    </xf>
    <xf numFmtId="37" fontId="5" fillId="0" borderId="0" xfId="0" applyNumberFormat="1" applyFont="1" applyFill="1" applyAlignment="1">
      <alignment horizontal="center"/>
    </xf>
    <xf numFmtId="0" fontId="0" fillId="0" borderId="0" xfId="0" applyFont="1" applyFill="1" applyBorder="1" applyAlignment="1">
      <alignment horizontal="left" wrapText="1"/>
    </xf>
    <xf numFmtId="164" fontId="4" fillId="0" borderId="2" xfId="1" applyNumberFormat="1" applyFont="1" applyFill="1" applyBorder="1" applyAlignment="1"/>
    <xf numFmtId="43" fontId="0" fillId="0" borderId="0" xfId="1" applyFont="1" applyFill="1" applyAlignment="1"/>
    <xf numFmtId="43" fontId="0" fillId="0" borderId="0" xfId="0" applyNumberFormat="1" applyFont="1" applyFill="1" applyAlignment="1"/>
    <xf numFmtId="0" fontId="0" fillId="0" borderId="0" xfId="0" applyFont="1" applyFill="1" applyAlignment="1">
      <alignment wrapText="1"/>
    </xf>
    <xf numFmtId="37" fontId="4" fillId="0" borderId="0" xfId="0" applyNumberFormat="1" applyFont="1" applyFill="1" applyBorder="1" applyAlignment="1"/>
    <xf numFmtId="164" fontId="4" fillId="0" borderId="1" xfId="1" applyNumberFormat="1" applyFont="1" applyFill="1" applyBorder="1" applyAlignment="1"/>
    <xf numFmtId="41" fontId="0" fillId="0" borderId="0" xfId="1" quotePrefix="1" applyNumberFormat="1" applyFont="1" applyFill="1" applyAlignment="1">
      <alignment horizontal="right"/>
    </xf>
    <xf numFmtId="164" fontId="4" fillId="0" borderId="4" xfId="1" applyNumberFormat="1" applyFont="1" applyFill="1" applyBorder="1" applyAlignment="1"/>
    <xf numFmtId="0" fontId="5" fillId="0" borderId="0" xfId="0" quotePrefix="1" applyFont="1" applyFill="1" applyAlignment="1">
      <alignment horizontal="center"/>
    </xf>
    <xf numFmtId="0" fontId="5" fillId="0" borderId="0" xfId="0" applyFont="1" applyFill="1" applyAlignment="1">
      <alignment horizontal="left" vertical="center"/>
    </xf>
    <xf numFmtId="37" fontId="0" fillId="0" borderId="1" xfId="0" applyNumberFormat="1" applyFont="1" applyFill="1" applyBorder="1" applyAlignment="1"/>
    <xf numFmtId="37" fontId="4" fillId="0" borderId="2" xfId="0" applyNumberFormat="1" applyFont="1" applyFill="1" applyBorder="1" applyAlignment="1"/>
    <xf numFmtId="37" fontId="4" fillId="0" borderId="1" xfId="0" applyNumberFormat="1" applyFont="1" applyFill="1" applyBorder="1" applyAlignment="1"/>
    <xf numFmtId="3" fontId="0" fillId="0" borderId="0" xfId="0" applyNumberFormat="1" applyFont="1" applyFill="1" applyAlignment="1"/>
    <xf numFmtId="0" fontId="24" fillId="0" borderId="0" xfId="0" applyFont="1" applyFill="1" applyAlignment="1">
      <alignment horizontal="center"/>
    </xf>
    <xf numFmtId="0" fontId="4" fillId="0" borderId="0" xfId="0" applyFont="1" applyFill="1" applyBorder="1" applyAlignment="1"/>
    <xf numFmtId="3" fontId="4" fillId="0" borderId="0" xfId="0" applyNumberFormat="1" applyFont="1" applyFill="1" applyAlignment="1"/>
    <xf numFmtId="164" fontId="4" fillId="0" borderId="5" xfId="1" applyNumberFormat="1" applyFont="1" applyFill="1" applyBorder="1" applyAlignment="1"/>
    <xf numFmtId="0" fontId="0" fillId="0" borderId="0" xfId="0" applyFont="1" applyFill="1" applyBorder="1" applyAlignment="1"/>
    <xf numFmtId="164" fontId="0" fillId="0" borderId="0" xfId="1" applyNumberFormat="1" applyFont="1" applyFill="1" applyBorder="1" applyAlignment="1"/>
    <xf numFmtId="0" fontId="4" fillId="0" borderId="0" xfId="0" applyFont="1" applyFill="1" applyAlignment="1"/>
    <xf numFmtId="0" fontId="0" fillId="0" borderId="4" xfId="0" applyFont="1" applyFill="1" applyBorder="1" applyAlignment="1"/>
    <xf numFmtId="164" fontId="0" fillId="0" borderId="4" xfId="1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0" fillId="3" borderId="0" xfId="0" applyFont="1" applyFill="1" applyAlignment="1"/>
    <xf numFmtId="164" fontId="0" fillId="0" borderId="0" xfId="1" applyNumberFormat="1" applyFont="1" applyFill="1" applyBorder="1" applyAlignment="1">
      <alignment wrapText="1"/>
    </xf>
    <xf numFmtId="164" fontId="0" fillId="0" borderId="0" xfId="1" applyNumberFormat="1" applyFont="1" applyFill="1" applyAlignment="1">
      <alignment wrapText="1"/>
    </xf>
    <xf numFmtId="164" fontId="0" fillId="0" borderId="4" xfId="1" applyNumberFormat="1" applyFont="1" applyFill="1" applyBorder="1" applyAlignment="1">
      <alignment wrapText="1"/>
    </xf>
    <xf numFmtId="164" fontId="0" fillId="0" borderId="0" xfId="1" applyNumberFormat="1" applyFont="1" applyFill="1" applyAlignment="1">
      <alignment vertical="top" wrapText="1"/>
    </xf>
    <xf numFmtId="165" fontId="4" fillId="0" borderId="0" xfId="0" applyNumberFormat="1" applyFont="1" applyAlignment="1">
      <alignment horizontal="left" vertical="center"/>
    </xf>
    <xf numFmtId="164" fontId="4" fillId="0" borderId="1" xfId="1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164" fontId="4" fillId="0" borderId="0" xfId="1" applyNumberFormat="1" applyFont="1" applyFill="1" applyAlignment="1">
      <alignment wrapText="1"/>
    </xf>
    <xf numFmtId="3" fontId="4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164" fontId="4" fillId="0" borderId="0" xfId="1" applyNumberFormat="1" applyFont="1" applyFill="1" applyBorder="1" applyAlignment="1">
      <alignment wrapText="1"/>
    </xf>
    <xf numFmtId="164" fontId="4" fillId="0" borderId="0" xfId="1" applyNumberFormat="1" applyFont="1" applyBorder="1" applyAlignment="1">
      <alignment wrapText="1"/>
    </xf>
    <xf numFmtId="164" fontId="0" fillId="0" borderId="0" xfId="1" applyNumberFormat="1" applyFont="1" applyAlignment="1">
      <alignment wrapText="1"/>
    </xf>
    <xf numFmtId="164" fontId="4" fillId="0" borderId="0" xfId="1" applyNumberFormat="1" applyFont="1" applyAlignment="1">
      <alignment wrapText="1"/>
    </xf>
    <xf numFmtId="0" fontId="21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2" fontId="0" fillId="0" borderId="0" xfId="0" applyNumberFormat="1" applyFont="1" applyFill="1" applyAlignment="1">
      <alignment horizontal="center" wrapText="1"/>
    </xf>
    <xf numFmtId="37" fontId="4" fillId="0" borderId="0" xfId="0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Alignment="1">
      <alignment horizontal="right"/>
    </xf>
    <xf numFmtId="164" fontId="4" fillId="0" borderId="5" xfId="1" applyNumberFormat="1" applyFont="1" applyFill="1" applyBorder="1" applyAlignment="1">
      <alignment horizontal="right"/>
    </xf>
    <xf numFmtId="37" fontId="4" fillId="0" borderId="1" xfId="0" applyNumberFormat="1" applyFont="1" applyFill="1" applyBorder="1" applyAlignment="1">
      <alignment horizontal="right"/>
    </xf>
    <xf numFmtId="0" fontId="25" fillId="0" borderId="0" xfId="0" applyFont="1" applyFill="1" applyAlignment="1">
      <alignment horizontal="left"/>
    </xf>
    <xf numFmtId="41" fontId="0" fillId="0" borderId="0" xfId="1" applyNumberFormat="1" applyFont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0" fontId="26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Alignment="1">
      <alignment horizontal="center"/>
    </xf>
    <xf numFmtId="164" fontId="0" fillId="0" borderId="0" xfId="1" applyNumberFormat="1" applyFont="1" applyFill="1" applyAlignment="1">
      <alignment horizontal="center" wrapText="1"/>
    </xf>
    <xf numFmtId="164" fontId="5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26" fillId="0" borderId="0" xfId="0" applyFont="1" applyFill="1" applyAlignment="1">
      <alignment horizontal="left"/>
    </xf>
    <xf numFmtId="0" fontId="27" fillId="0" borderId="0" xfId="0" applyFont="1" applyFill="1" applyAlignment="1"/>
    <xf numFmtId="0" fontId="28" fillId="0" borderId="0" xfId="0" applyFont="1" applyFill="1" applyAlignment="1"/>
    <xf numFmtId="0" fontId="28" fillId="0" borderId="0" xfId="0" applyFont="1" applyFill="1" applyBorder="1" applyAlignment="1"/>
    <xf numFmtId="41" fontId="0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164" fontId="4" fillId="0" borderId="3" xfId="1" applyNumberFormat="1" applyFont="1" applyFill="1" applyBorder="1" applyAlignment="1"/>
    <xf numFmtId="41" fontId="3" fillId="0" borderId="0" xfId="1" applyNumberFormat="1" applyFont="1" applyFill="1" applyBorder="1" applyAlignment="1"/>
    <xf numFmtId="0" fontId="0" fillId="4" borderId="0" xfId="0" applyFont="1" applyFill="1" applyAlignment="1"/>
    <xf numFmtId="41" fontId="5" fillId="0" borderId="0" xfId="1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41" fontId="34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41" fontId="0" fillId="4" borderId="0" xfId="0" applyNumberFormat="1" applyFill="1" applyAlignment="1">
      <alignment vertical="center"/>
    </xf>
    <xf numFmtId="0" fontId="33" fillId="4" borderId="0" xfId="0" applyFont="1" applyFill="1" applyAlignment="1">
      <alignment vertical="center" wrapText="1"/>
    </xf>
    <xf numFmtId="41" fontId="4" fillId="4" borderId="3" xfId="0" applyNumberFormat="1" applyFont="1" applyFill="1" applyBorder="1" applyAlignment="1">
      <alignment horizontal="right" vertical="center"/>
    </xf>
    <xf numFmtId="41" fontId="4" fillId="4" borderId="0" xfId="0" applyNumberFormat="1" applyFont="1" applyFill="1" applyAlignment="1">
      <alignment horizontal="right" vertical="center"/>
    </xf>
    <xf numFmtId="0" fontId="34" fillId="4" borderId="0" xfId="0" applyFont="1" applyFill="1" applyAlignment="1">
      <alignment vertical="center"/>
    </xf>
    <xf numFmtId="41" fontId="0" fillId="4" borderId="0" xfId="0" applyNumberFormat="1" applyFill="1"/>
    <xf numFmtId="41" fontId="34" fillId="4" borderId="0" xfId="4" applyNumberFormat="1" applyFont="1" applyFill="1" applyAlignment="1">
      <alignment vertical="center"/>
    </xf>
    <xf numFmtId="0" fontId="5" fillId="4" borderId="0" xfId="0" applyFont="1" applyFill="1" applyBorder="1" applyAlignment="1">
      <alignment horizontal="center"/>
    </xf>
    <xf numFmtId="9" fontId="0" fillId="0" borderId="0" xfId="5" applyFont="1" applyFill="1" applyAlignment="1"/>
    <xf numFmtId="166" fontId="0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41" fontId="0" fillId="0" borderId="4" xfId="1" quotePrefix="1" applyNumberFormat="1" applyFont="1" applyFill="1" applyBorder="1" applyAlignment="1">
      <alignment horizontal="right"/>
    </xf>
    <xf numFmtId="0" fontId="30" fillId="0" borderId="0" xfId="0" applyFont="1" applyFill="1" applyAlignment="1">
      <alignment vertical="center" wrapText="1"/>
    </xf>
    <xf numFmtId="41" fontId="34" fillId="0" borderId="0" xfId="0" applyNumberFormat="1" applyFont="1" applyFill="1" applyAlignment="1">
      <alignment vertical="center"/>
    </xf>
    <xf numFmtId="0" fontId="31" fillId="0" borderId="0" xfId="0" applyFont="1" applyFill="1" applyAlignment="1">
      <alignment vertical="center"/>
    </xf>
    <xf numFmtId="0" fontId="31" fillId="0" borderId="0" xfId="0" applyFont="1" applyFill="1" applyAlignment="1">
      <alignment vertical="center" wrapText="1"/>
    </xf>
    <xf numFmtId="41" fontId="0" fillId="0" borderId="0" xfId="0" applyNumberFormat="1" applyFill="1" applyAlignment="1">
      <alignment vertical="center"/>
    </xf>
    <xf numFmtId="0" fontId="33" fillId="0" borderId="0" xfId="0" applyFont="1" applyFill="1" applyAlignment="1">
      <alignment vertical="center" wrapText="1"/>
    </xf>
    <xf numFmtId="41" fontId="4" fillId="0" borderId="3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vertical="center" wrapText="1"/>
    </xf>
    <xf numFmtId="41" fontId="0" fillId="4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3" fontId="4" fillId="0" borderId="1" xfId="0" applyNumberFormat="1" applyFont="1" applyFill="1" applyBorder="1" applyAlignment="1"/>
    <xf numFmtId="43" fontId="4" fillId="0" borderId="0" xfId="1" applyNumberFormat="1" applyFont="1" applyFill="1" applyAlignment="1"/>
    <xf numFmtId="0" fontId="5" fillId="0" borderId="0" xfId="0" applyFont="1" applyFill="1" applyAlignment="1">
      <alignment horizontal="center"/>
    </xf>
    <xf numFmtId="37" fontId="0" fillId="0" borderId="0" xfId="0" applyNumberFormat="1" applyFont="1" applyFill="1" applyBorder="1" applyAlignment="1"/>
    <xf numFmtId="41" fontId="0" fillId="0" borderId="0" xfId="1" quotePrefix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4" fontId="0" fillId="5" borderId="0" xfId="1" applyNumberFormat="1" applyFont="1" applyFill="1" applyAlignment="1"/>
    <xf numFmtId="43" fontId="3" fillId="0" borderId="0" xfId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/>
    <xf numFmtId="164" fontId="3" fillId="0" borderId="0" xfId="1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1" fontId="3" fillId="0" borderId="0" xfId="1" applyNumberFormat="1" applyFont="1" applyFill="1" applyAlignment="1"/>
    <xf numFmtId="0" fontId="5" fillId="0" borderId="0" xfId="0" applyFont="1" applyFill="1" applyAlignment="1">
      <alignment horizontal="center"/>
    </xf>
    <xf numFmtId="37" fontId="4" fillId="0" borderId="2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43" fontId="17" fillId="0" borderId="0" xfId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164" fontId="0" fillId="0" borderId="4" xfId="1" applyNumberFormat="1" applyFont="1" applyFill="1" applyBorder="1" applyAlignment="1">
      <alignment horizontal="right"/>
    </xf>
    <xf numFmtId="165" fontId="4" fillId="0" borderId="0" xfId="0" applyNumberFormat="1" applyFont="1" applyFill="1" applyAlignment="1">
      <alignment horizontal="left" vertical="center"/>
    </xf>
    <xf numFmtId="37" fontId="0" fillId="0" borderId="4" xfId="0" applyNumberFormat="1" applyFont="1" applyFill="1" applyBorder="1" applyAlignment="1"/>
    <xf numFmtId="41" fontId="3" fillId="0" borderId="4" xfId="1" applyNumberFormat="1" applyFont="1" applyFill="1" applyBorder="1" applyAlignment="1"/>
    <xf numFmtId="41" fontId="0" fillId="0" borderId="6" xfId="0" applyNumberFormat="1" applyFont="1" applyFill="1" applyBorder="1" applyAlignment="1"/>
    <xf numFmtId="37" fontId="0" fillId="0" borderId="4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0" fillId="0" borderId="4" xfId="1" applyNumberFormat="1" applyFont="1" applyFill="1" applyBorder="1" applyAlignment="1">
      <alignment horizontal="center"/>
    </xf>
  </cellXfs>
  <cellStyles count="7">
    <cellStyle name="Comma" xfId="1" builtinId="3"/>
    <cellStyle name="Comma 10" xfId="4" xr:uid="{DCAF3DCB-D289-442B-BA44-90B5B0F12E54}"/>
    <cellStyle name="Comma 2" xfId="2" xr:uid="{00000000-0005-0000-0000-000001000000}"/>
    <cellStyle name="Comma 2 2" xfId="6" xr:uid="{C3B3A163-3FC9-4554-9F2F-315D629FE463}"/>
    <cellStyle name="Normal" xfId="0" builtinId="0"/>
    <cellStyle name="Normal 2" xfId="3" xr:uid="{45A9F114-CE4D-417B-B119-C08599877E21}"/>
    <cellStyle name="Percent" xfId="5" builtinId="5"/>
  </cellStyles>
  <dxfs count="0"/>
  <tableStyles count="0" defaultTableStyle="TableStyleMedium9" defaultPivotStyle="PivotStyleLight16"/>
  <colors>
    <mruColors>
      <color rgb="FFCCFF99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60"/>
  <sheetViews>
    <sheetView showGridLines="0" view="pageBreakPreview" topLeftCell="A77" zoomScale="80" zoomScaleNormal="98" zoomScaleSheetLayoutView="80" workbookViewId="0">
      <selection activeCell="C84" sqref="C84"/>
    </sheetView>
  </sheetViews>
  <sheetFormatPr defaultColWidth="9.09765625" defaultRowHeight="20"/>
  <cols>
    <col min="1" max="1" width="46.09765625" style="4" customWidth="1"/>
    <col min="2" max="2" width="8.296875" style="6" customWidth="1"/>
    <col min="3" max="3" width="14" style="6" customWidth="1"/>
    <col min="4" max="4" width="1.3984375" style="6" customWidth="1"/>
    <col min="5" max="5" width="14" style="6" customWidth="1"/>
    <col min="6" max="6" width="1.3984375" style="6" customWidth="1"/>
    <col min="7" max="7" width="14" style="6" customWidth="1"/>
    <col min="8" max="8" width="1.3984375" style="6" customWidth="1"/>
    <col min="9" max="9" width="14" style="6" customWidth="1"/>
    <col min="10" max="10" width="15.296875" style="6" bestFit="1" customWidth="1"/>
    <col min="11" max="11" width="11" style="46" bestFit="1" customWidth="1"/>
    <col min="12" max="12" width="10.3984375" style="46" bestFit="1" customWidth="1"/>
    <col min="13" max="13" width="9.09765625" style="6"/>
    <col min="14" max="15" width="12.09765625" style="6" customWidth="1"/>
    <col min="16" max="16" width="14.8984375" style="6" bestFit="1" customWidth="1"/>
    <col min="17" max="16384" width="9.09765625" style="6"/>
  </cols>
  <sheetData>
    <row r="1" spans="1:16" ht="23">
      <c r="A1" s="3" t="s">
        <v>123</v>
      </c>
    </row>
    <row r="2" spans="1:16" ht="23">
      <c r="A2" s="3" t="s">
        <v>34</v>
      </c>
    </row>
    <row r="3" spans="1:16" ht="23">
      <c r="A3" s="3"/>
    </row>
    <row r="4" spans="1:16" s="23" customFormat="1" ht="22">
      <c r="A4" s="22"/>
      <c r="B4" s="64"/>
      <c r="C4" s="214" t="s">
        <v>66</v>
      </c>
      <c r="D4" s="214"/>
      <c r="E4" s="214"/>
      <c r="F4" s="66"/>
      <c r="G4" s="214" t="s">
        <v>67</v>
      </c>
      <c r="H4" s="214"/>
      <c r="I4" s="214"/>
      <c r="K4" s="27"/>
      <c r="L4" s="27"/>
    </row>
    <row r="5" spans="1:16" s="23" customFormat="1" ht="22">
      <c r="A5" s="22"/>
      <c r="B5" s="64"/>
      <c r="C5" s="64" t="s">
        <v>206</v>
      </c>
      <c r="D5" s="64"/>
      <c r="E5" s="64" t="s">
        <v>50</v>
      </c>
      <c r="F5" s="66"/>
      <c r="G5" s="203" t="s">
        <v>206</v>
      </c>
      <c r="H5" s="64"/>
      <c r="I5" s="64" t="s">
        <v>50</v>
      </c>
      <c r="K5" s="27"/>
      <c r="L5" s="27"/>
    </row>
    <row r="6" spans="1:16" s="23" customFormat="1" ht="23">
      <c r="A6" s="3" t="s">
        <v>0</v>
      </c>
      <c r="B6" s="65" t="s">
        <v>1</v>
      </c>
      <c r="C6" s="64">
        <v>2564</v>
      </c>
      <c r="D6" s="64"/>
      <c r="E6" s="64">
        <v>2563</v>
      </c>
      <c r="F6" s="64"/>
      <c r="G6" s="64">
        <v>2564</v>
      </c>
      <c r="H6" s="64"/>
      <c r="I6" s="64">
        <v>2563</v>
      </c>
      <c r="K6" s="27"/>
      <c r="L6" s="27"/>
    </row>
    <row r="7" spans="1:16" s="23" customFormat="1" ht="22">
      <c r="A7" s="9"/>
      <c r="B7" s="65"/>
      <c r="C7" s="64" t="s">
        <v>52</v>
      </c>
      <c r="E7" s="69"/>
      <c r="F7" s="64"/>
      <c r="G7" s="64" t="s">
        <v>52</v>
      </c>
      <c r="H7" s="64"/>
      <c r="I7" s="69"/>
      <c r="K7" s="27"/>
      <c r="L7" s="27"/>
      <c r="P7" s="27"/>
    </row>
    <row r="8" spans="1:16" s="23" customFormat="1" ht="21.5">
      <c r="A8" s="70"/>
      <c r="B8" s="64"/>
      <c r="C8" s="213" t="s">
        <v>46</v>
      </c>
      <c r="D8" s="213"/>
      <c r="E8" s="213"/>
      <c r="F8" s="213"/>
      <c r="G8" s="213"/>
      <c r="H8" s="213"/>
      <c r="I8" s="213"/>
      <c r="K8" s="27"/>
      <c r="L8" s="27"/>
    </row>
    <row r="9" spans="1:16" s="23" customFormat="1" ht="22">
      <c r="A9" s="49" t="s">
        <v>2</v>
      </c>
      <c r="B9" s="65"/>
      <c r="K9" s="27"/>
      <c r="L9" s="27"/>
      <c r="P9" s="71"/>
    </row>
    <row r="10" spans="1:16" s="23" customFormat="1" ht="21.5">
      <c r="A10" s="22" t="s">
        <v>3</v>
      </c>
      <c r="B10" s="65"/>
      <c r="C10" s="52">
        <v>178181</v>
      </c>
      <c r="D10" s="52"/>
      <c r="E10" s="52">
        <v>199384</v>
      </c>
      <c r="F10" s="27"/>
      <c r="G10" s="27">
        <v>158433</v>
      </c>
      <c r="H10" s="27"/>
      <c r="I10" s="27">
        <v>191916</v>
      </c>
      <c r="J10" s="71"/>
      <c r="K10" s="27"/>
      <c r="L10" s="27"/>
      <c r="N10" s="141"/>
    </row>
    <row r="11" spans="1:16" s="23" customFormat="1" ht="21.5">
      <c r="A11" s="72" t="s">
        <v>152</v>
      </c>
      <c r="B11" s="73" t="s">
        <v>198</v>
      </c>
      <c r="C11" s="52">
        <v>2645436</v>
      </c>
      <c r="D11" s="52"/>
      <c r="E11" s="52">
        <v>1477154</v>
      </c>
      <c r="F11" s="27"/>
      <c r="G11" s="27">
        <v>2630274</v>
      </c>
      <c r="H11" s="27"/>
      <c r="I11" s="27">
        <v>1470531</v>
      </c>
      <c r="J11" s="71"/>
      <c r="K11" s="27"/>
      <c r="L11" s="27"/>
      <c r="N11" s="141"/>
    </row>
    <row r="12" spans="1:16" s="23" customFormat="1" ht="21.5">
      <c r="A12" s="72" t="s">
        <v>153</v>
      </c>
      <c r="B12" s="142">
        <v>2</v>
      </c>
      <c r="C12" s="52">
        <v>17996</v>
      </c>
      <c r="D12" s="52"/>
      <c r="E12" s="52">
        <v>21268</v>
      </c>
      <c r="F12" s="27"/>
      <c r="G12" s="27">
        <v>10276</v>
      </c>
      <c r="H12" s="27"/>
      <c r="I12" s="27">
        <v>5826</v>
      </c>
      <c r="J12" s="71"/>
      <c r="K12" s="27"/>
      <c r="L12" s="27"/>
      <c r="N12" s="141"/>
    </row>
    <row r="13" spans="1:16" s="23" customFormat="1" ht="21.5">
      <c r="A13" s="74" t="s">
        <v>149</v>
      </c>
      <c r="B13" s="73">
        <v>2</v>
      </c>
      <c r="C13" s="52">
        <v>0</v>
      </c>
      <c r="D13" s="52"/>
      <c r="E13" s="81">
        <v>0</v>
      </c>
      <c r="F13" s="27"/>
      <c r="G13" s="27">
        <v>255299</v>
      </c>
      <c r="H13" s="27"/>
      <c r="I13" s="27">
        <v>289000</v>
      </c>
      <c r="J13" s="71"/>
      <c r="K13" s="27"/>
      <c r="L13" s="27"/>
      <c r="N13" s="141"/>
    </row>
    <row r="14" spans="1:16" s="23" customFormat="1" ht="21.5">
      <c r="A14" s="22" t="s">
        <v>4</v>
      </c>
      <c r="B14" s="73">
        <v>4</v>
      </c>
      <c r="C14" s="52">
        <v>1910319</v>
      </c>
      <c r="D14" s="52"/>
      <c r="E14" s="52">
        <v>978420</v>
      </c>
      <c r="F14" s="27"/>
      <c r="G14" s="27">
        <v>1910319</v>
      </c>
      <c r="H14" s="27"/>
      <c r="I14" s="27">
        <v>978420</v>
      </c>
      <c r="J14" s="71"/>
      <c r="K14" s="27"/>
      <c r="L14" s="27"/>
      <c r="N14" s="141"/>
    </row>
    <row r="15" spans="1:16" s="23" customFormat="1" ht="21.5">
      <c r="A15" s="22" t="s">
        <v>102</v>
      </c>
      <c r="B15" s="73">
        <v>2</v>
      </c>
      <c r="C15" s="27">
        <v>26038</v>
      </c>
      <c r="D15" s="52"/>
      <c r="E15" s="52">
        <v>1</v>
      </c>
      <c r="F15" s="27"/>
      <c r="G15" s="27">
        <v>26038</v>
      </c>
      <c r="H15" s="27"/>
      <c r="I15" s="27">
        <v>1</v>
      </c>
      <c r="J15" s="71"/>
      <c r="K15" s="27"/>
      <c r="L15" s="27"/>
      <c r="N15" s="141"/>
    </row>
    <row r="16" spans="1:16" s="23" customFormat="1" ht="22">
      <c r="A16" s="9" t="s">
        <v>5</v>
      </c>
      <c r="B16" s="65"/>
      <c r="C16" s="59">
        <v>4777970</v>
      </c>
      <c r="D16" s="57"/>
      <c r="E16" s="59">
        <v>2676227</v>
      </c>
      <c r="F16" s="47"/>
      <c r="G16" s="75">
        <v>4990639</v>
      </c>
      <c r="H16" s="47"/>
      <c r="I16" s="75">
        <v>2935694</v>
      </c>
      <c r="K16" s="27"/>
      <c r="L16" s="27"/>
    </row>
    <row r="17" spans="1:16" s="23" customFormat="1" ht="21.5">
      <c r="A17" s="22"/>
      <c r="B17" s="65"/>
      <c r="C17" s="52"/>
      <c r="D17" s="52"/>
      <c r="E17" s="52"/>
      <c r="F17" s="25"/>
      <c r="G17" s="76"/>
      <c r="H17" s="25"/>
      <c r="I17" s="25"/>
      <c r="J17" s="77"/>
      <c r="K17" s="27"/>
      <c r="L17" s="27"/>
    </row>
    <row r="18" spans="1:16" s="23" customFormat="1" ht="22">
      <c r="A18" s="49" t="s">
        <v>6</v>
      </c>
      <c r="B18" s="73"/>
      <c r="C18" s="52"/>
      <c r="D18" s="52"/>
      <c r="E18" s="52"/>
      <c r="F18" s="25"/>
      <c r="G18" s="25"/>
      <c r="H18" s="25"/>
      <c r="I18" s="25"/>
      <c r="K18" s="27"/>
      <c r="L18" s="27"/>
    </row>
    <row r="19" spans="1:16" s="23" customFormat="1" ht="21.5">
      <c r="A19" s="23" t="s">
        <v>27</v>
      </c>
      <c r="B19" s="73">
        <v>5</v>
      </c>
      <c r="C19" s="52">
        <v>0</v>
      </c>
      <c r="D19" s="52"/>
      <c r="E19" s="52">
        <v>0</v>
      </c>
      <c r="F19" s="27"/>
      <c r="G19" s="27">
        <v>87453</v>
      </c>
      <c r="H19" s="27"/>
      <c r="I19" s="27">
        <v>87453</v>
      </c>
      <c r="J19" s="71"/>
      <c r="K19" s="27"/>
      <c r="L19" s="27"/>
      <c r="N19" s="141"/>
    </row>
    <row r="20" spans="1:16" s="23" customFormat="1" ht="21.5">
      <c r="A20" s="78" t="s">
        <v>62</v>
      </c>
      <c r="B20" s="73">
        <v>6</v>
      </c>
      <c r="C20" s="52">
        <v>614721</v>
      </c>
      <c r="D20" s="52"/>
      <c r="E20" s="52">
        <v>407768</v>
      </c>
      <c r="F20" s="27"/>
      <c r="G20" s="27">
        <v>410930</v>
      </c>
      <c r="H20" s="27"/>
      <c r="I20" s="27">
        <v>410930</v>
      </c>
      <c r="J20" s="71"/>
      <c r="K20" s="27"/>
      <c r="L20" s="27"/>
      <c r="N20" s="141"/>
      <c r="P20" s="76"/>
    </row>
    <row r="21" spans="1:16" s="23" customFormat="1" ht="21.5">
      <c r="A21" s="78" t="s">
        <v>103</v>
      </c>
      <c r="B21" s="73"/>
      <c r="C21" s="52">
        <v>130262</v>
      </c>
      <c r="D21" s="52"/>
      <c r="E21" s="52">
        <v>132803</v>
      </c>
      <c r="F21" s="27"/>
      <c r="G21" s="27">
        <v>130262</v>
      </c>
      <c r="H21" s="27"/>
      <c r="I21" s="27">
        <v>132803</v>
      </c>
      <c r="J21" s="71"/>
      <c r="K21" s="27"/>
      <c r="L21" s="27"/>
      <c r="N21" s="141"/>
      <c r="P21" s="76"/>
    </row>
    <row r="22" spans="1:16" s="23" customFormat="1" ht="21.5">
      <c r="A22" s="22" t="s">
        <v>26</v>
      </c>
      <c r="B22" s="73">
        <v>7</v>
      </c>
      <c r="C22" s="52">
        <v>956604</v>
      </c>
      <c r="D22" s="52"/>
      <c r="E22" s="52">
        <v>944520</v>
      </c>
      <c r="F22" s="27"/>
      <c r="G22" s="27">
        <v>643991</v>
      </c>
      <c r="H22" s="27"/>
      <c r="I22" s="27">
        <v>669836</v>
      </c>
      <c r="J22" s="71"/>
      <c r="K22" s="27"/>
      <c r="L22" s="191"/>
      <c r="N22" s="141"/>
      <c r="P22" s="76"/>
    </row>
    <row r="23" spans="1:16" s="23" customFormat="1" ht="21.5">
      <c r="A23" s="22" t="s">
        <v>86</v>
      </c>
      <c r="B23" s="73">
        <v>8</v>
      </c>
      <c r="C23" s="52">
        <v>32090</v>
      </c>
      <c r="D23" s="52"/>
      <c r="E23" s="52">
        <v>84318</v>
      </c>
      <c r="F23" s="27"/>
      <c r="G23" s="52">
        <v>0</v>
      </c>
      <c r="H23" s="27"/>
      <c r="I23" s="27">
        <v>10062</v>
      </c>
      <c r="J23" s="71"/>
      <c r="K23" s="27"/>
      <c r="L23" s="27"/>
      <c r="N23" s="141"/>
      <c r="P23" s="76"/>
    </row>
    <row r="24" spans="1:16" s="23" customFormat="1" ht="21.5">
      <c r="A24" s="72" t="s">
        <v>119</v>
      </c>
      <c r="B24" s="73"/>
      <c r="C24" s="52">
        <v>8531</v>
      </c>
      <c r="D24" s="52"/>
      <c r="E24" s="52">
        <v>9046</v>
      </c>
      <c r="F24" s="27"/>
      <c r="G24" s="27">
        <v>8519</v>
      </c>
      <c r="H24" s="27"/>
      <c r="I24" s="27">
        <v>9011</v>
      </c>
      <c r="J24" s="71"/>
      <c r="K24" s="27"/>
      <c r="L24" s="27"/>
      <c r="N24" s="141"/>
      <c r="P24" s="76"/>
    </row>
    <row r="25" spans="1:16" s="23" customFormat="1" ht="21.5">
      <c r="A25" s="22" t="s">
        <v>7</v>
      </c>
      <c r="B25" s="73"/>
      <c r="C25" s="52">
        <v>31396</v>
      </c>
      <c r="D25" s="52"/>
      <c r="E25" s="52">
        <v>28115</v>
      </c>
      <c r="F25" s="27"/>
      <c r="G25" s="27">
        <v>31135</v>
      </c>
      <c r="H25" s="27"/>
      <c r="I25" s="27">
        <v>30158</v>
      </c>
      <c r="J25" s="71"/>
      <c r="K25" s="27"/>
      <c r="L25" s="27"/>
      <c r="N25" s="141"/>
      <c r="P25" s="76"/>
    </row>
    <row r="26" spans="1:16" s="23" customFormat="1" ht="21.5">
      <c r="A26" s="22" t="s">
        <v>8</v>
      </c>
      <c r="B26" s="73"/>
      <c r="C26" s="52">
        <v>36447</v>
      </c>
      <c r="D26" s="52"/>
      <c r="E26" s="52">
        <v>36360</v>
      </c>
      <c r="F26" s="27"/>
      <c r="G26" s="27">
        <v>30156</v>
      </c>
      <c r="H26" s="27"/>
      <c r="I26" s="27">
        <v>30156</v>
      </c>
      <c r="J26" s="71"/>
      <c r="K26" s="27"/>
      <c r="L26" s="27"/>
      <c r="N26" s="141"/>
      <c r="P26" s="76"/>
    </row>
    <row r="27" spans="1:16" s="23" customFormat="1" ht="22.5" thickBot="1">
      <c r="A27" s="9" t="s">
        <v>9</v>
      </c>
      <c r="B27" s="73"/>
      <c r="C27" s="59">
        <v>1810051</v>
      </c>
      <c r="D27" s="57"/>
      <c r="E27" s="59">
        <v>1642930</v>
      </c>
      <c r="F27" s="47"/>
      <c r="G27" s="75">
        <v>1342446</v>
      </c>
      <c r="H27" s="47"/>
      <c r="I27" s="75">
        <v>1380409</v>
      </c>
      <c r="J27" s="76"/>
      <c r="K27" s="27"/>
      <c r="L27" s="27"/>
      <c r="P27" s="76"/>
    </row>
    <row r="28" spans="1:16" s="23" customFormat="1" ht="22.5" thickBot="1">
      <c r="A28" s="9"/>
      <c r="B28" s="73"/>
      <c r="C28" s="79"/>
      <c r="D28" s="79"/>
      <c r="E28" s="79"/>
      <c r="F28" s="79"/>
      <c r="G28" s="79"/>
      <c r="H28" s="79"/>
      <c r="I28" s="79"/>
      <c r="K28" s="27"/>
      <c r="L28" s="27"/>
      <c r="N28" s="211"/>
      <c r="O28" s="71"/>
      <c r="P28" s="76"/>
    </row>
    <row r="29" spans="1:16" s="23" customFormat="1" ht="22.5" thickBot="1">
      <c r="A29" s="9" t="s">
        <v>10</v>
      </c>
      <c r="B29" s="73"/>
      <c r="C29" s="80">
        <v>6588021</v>
      </c>
      <c r="D29" s="47"/>
      <c r="E29" s="80">
        <v>4319157</v>
      </c>
      <c r="F29" s="47"/>
      <c r="G29" s="80">
        <v>6333085</v>
      </c>
      <c r="H29" s="47"/>
      <c r="I29" s="80">
        <v>4316103</v>
      </c>
      <c r="J29" s="71"/>
      <c r="K29" s="27"/>
      <c r="L29" s="27"/>
      <c r="P29" s="76"/>
    </row>
    <row r="30" spans="1:16" s="23" customFormat="1" ht="22" thickTop="1">
      <c r="A30" s="22"/>
      <c r="K30" s="27"/>
      <c r="L30" s="27"/>
      <c r="P30" s="76"/>
    </row>
    <row r="31" spans="1:16" s="23" customFormat="1" ht="23">
      <c r="A31" s="3" t="s">
        <v>123</v>
      </c>
      <c r="K31" s="27"/>
      <c r="L31" s="27"/>
      <c r="P31" s="76"/>
    </row>
    <row r="32" spans="1:16" s="23" customFormat="1" ht="23">
      <c r="A32" s="3" t="s">
        <v>34</v>
      </c>
      <c r="K32" s="27"/>
      <c r="L32" s="27"/>
      <c r="P32" s="76"/>
    </row>
    <row r="33" spans="1:16" s="23" customFormat="1" ht="23">
      <c r="A33" s="3"/>
      <c r="K33" s="27"/>
      <c r="L33" s="27"/>
      <c r="P33" s="76"/>
    </row>
    <row r="34" spans="1:16" s="23" customFormat="1" ht="22">
      <c r="A34" s="70"/>
      <c r="B34" s="64"/>
      <c r="C34" s="214" t="s">
        <v>66</v>
      </c>
      <c r="D34" s="214"/>
      <c r="E34" s="214"/>
      <c r="F34" s="66"/>
      <c r="G34" s="214" t="s">
        <v>69</v>
      </c>
      <c r="H34" s="214"/>
      <c r="I34" s="214"/>
      <c r="K34" s="27"/>
      <c r="L34" s="27"/>
      <c r="P34" s="76"/>
    </row>
    <row r="35" spans="1:16" s="23" customFormat="1" ht="22">
      <c r="A35" s="22"/>
      <c r="B35" s="64"/>
      <c r="C35" s="203" t="s">
        <v>206</v>
      </c>
      <c r="D35" s="64"/>
      <c r="E35" s="64" t="s">
        <v>50</v>
      </c>
      <c r="F35" s="66"/>
      <c r="G35" s="203" t="s">
        <v>206</v>
      </c>
      <c r="H35" s="64"/>
      <c r="I35" s="64" t="s">
        <v>50</v>
      </c>
      <c r="K35" s="27"/>
      <c r="L35" s="27"/>
      <c r="P35" s="76"/>
    </row>
    <row r="36" spans="1:16" s="23" customFormat="1" ht="23">
      <c r="A36" s="3" t="s">
        <v>43</v>
      </c>
      <c r="B36" s="65" t="s">
        <v>1</v>
      </c>
      <c r="C36" s="64">
        <v>2564</v>
      </c>
      <c r="D36" s="64"/>
      <c r="E36" s="64">
        <v>2563</v>
      </c>
      <c r="F36" s="64"/>
      <c r="G36" s="64">
        <v>2564</v>
      </c>
      <c r="H36" s="64"/>
      <c r="I36" s="64">
        <v>2563</v>
      </c>
      <c r="K36" s="27"/>
      <c r="L36" s="27"/>
      <c r="P36" s="76"/>
    </row>
    <row r="37" spans="1:16" s="23" customFormat="1" ht="22">
      <c r="A37" s="9"/>
      <c r="B37" s="65"/>
      <c r="C37" s="64" t="s">
        <v>52</v>
      </c>
      <c r="E37" s="69"/>
      <c r="F37" s="64"/>
      <c r="G37" s="64" t="s">
        <v>52</v>
      </c>
      <c r="H37" s="64"/>
      <c r="I37" s="69"/>
      <c r="K37" s="27"/>
      <c r="L37" s="27"/>
      <c r="P37" s="76"/>
    </row>
    <row r="38" spans="1:16" s="23" customFormat="1" ht="21.5">
      <c r="A38" s="22"/>
      <c r="C38" s="213" t="s">
        <v>46</v>
      </c>
      <c r="D38" s="213"/>
      <c r="E38" s="213"/>
      <c r="F38" s="213"/>
      <c r="G38" s="213"/>
      <c r="H38" s="213"/>
      <c r="I38" s="213"/>
      <c r="J38" s="71"/>
      <c r="K38" s="27"/>
      <c r="L38" s="27"/>
      <c r="P38" s="76"/>
    </row>
    <row r="39" spans="1:16" s="23" customFormat="1" ht="22">
      <c r="A39" s="49" t="s">
        <v>11</v>
      </c>
      <c r="B39" s="64"/>
      <c r="C39" s="25"/>
      <c r="D39" s="25"/>
      <c r="E39" s="25"/>
      <c r="F39" s="25"/>
      <c r="G39" s="25"/>
      <c r="H39" s="25"/>
      <c r="I39" s="25"/>
      <c r="K39" s="27"/>
      <c r="L39" s="27"/>
      <c r="P39" s="76"/>
    </row>
    <row r="40" spans="1:16" s="23" customFormat="1" ht="21.5">
      <c r="A40" s="22" t="s">
        <v>104</v>
      </c>
      <c r="B40" s="183">
        <v>4</v>
      </c>
      <c r="C40" s="27">
        <v>3499556</v>
      </c>
      <c r="D40" s="27"/>
      <c r="E40" s="27">
        <v>2349527</v>
      </c>
      <c r="F40" s="27"/>
      <c r="G40" s="27">
        <v>3499556</v>
      </c>
      <c r="H40" s="27"/>
      <c r="I40" s="27">
        <v>2349527</v>
      </c>
      <c r="J40" s="71"/>
      <c r="K40" s="27"/>
      <c r="L40" s="27"/>
      <c r="P40" s="76"/>
    </row>
    <row r="41" spans="1:16" s="23" customFormat="1" ht="21.5">
      <c r="A41" s="22" t="s">
        <v>154</v>
      </c>
      <c r="B41" s="65">
        <v>2</v>
      </c>
      <c r="C41" s="27">
        <v>567780</v>
      </c>
      <c r="D41" s="27"/>
      <c r="E41" s="27">
        <v>259273</v>
      </c>
      <c r="F41" s="27"/>
      <c r="G41" s="27">
        <v>556781</v>
      </c>
      <c r="H41" s="27"/>
      <c r="I41" s="27">
        <v>257843</v>
      </c>
      <c r="J41" s="71"/>
      <c r="K41" s="27"/>
      <c r="L41" s="27"/>
    </row>
    <row r="42" spans="1:16" s="23" customFormat="1" ht="21.5">
      <c r="A42" s="22" t="s">
        <v>155</v>
      </c>
      <c r="B42" s="142">
        <v>2</v>
      </c>
      <c r="C42" s="27">
        <v>38004</v>
      </c>
      <c r="D42" s="27"/>
      <c r="E42" s="27">
        <v>53547</v>
      </c>
      <c r="F42" s="27"/>
      <c r="G42" s="27">
        <v>36381</v>
      </c>
      <c r="H42" s="27"/>
      <c r="I42" s="27">
        <v>56928</v>
      </c>
      <c r="J42" s="71"/>
      <c r="K42" s="27"/>
      <c r="L42" s="27"/>
    </row>
    <row r="43" spans="1:16" s="23" customFormat="1" ht="21.5">
      <c r="A43" s="22" t="s">
        <v>105</v>
      </c>
      <c r="B43" s="65"/>
      <c r="C43" s="27">
        <v>150609</v>
      </c>
      <c r="D43" s="27"/>
      <c r="E43" s="27">
        <v>5046</v>
      </c>
      <c r="F43" s="27"/>
      <c r="G43" s="27">
        <v>150609</v>
      </c>
      <c r="H43" s="27"/>
      <c r="I43" s="27">
        <v>5046</v>
      </c>
      <c r="J43" s="71"/>
      <c r="K43" s="27"/>
      <c r="L43" s="27"/>
    </row>
    <row r="44" spans="1:16" s="23" customFormat="1" ht="21.5">
      <c r="A44" s="22" t="s">
        <v>81</v>
      </c>
      <c r="B44" s="65"/>
      <c r="C44" s="27"/>
      <c r="D44" s="27"/>
      <c r="E44" s="27"/>
      <c r="F44" s="27"/>
      <c r="G44" s="27"/>
      <c r="H44" s="27"/>
      <c r="I44" s="27"/>
      <c r="J44" s="71"/>
      <c r="K44" s="27"/>
      <c r="L44" s="27"/>
    </row>
    <row r="45" spans="1:16" s="23" customFormat="1" ht="21.5">
      <c r="A45" s="22" t="s">
        <v>80</v>
      </c>
      <c r="B45" s="142">
        <v>2</v>
      </c>
      <c r="C45" s="27">
        <v>6103</v>
      </c>
      <c r="D45" s="27"/>
      <c r="E45" s="27">
        <v>3370</v>
      </c>
      <c r="F45" s="27"/>
      <c r="G45" s="52">
        <v>0</v>
      </c>
      <c r="H45" s="27"/>
      <c r="I45" s="27">
        <v>10449</v>
      </c>
      <c r="J45" s="71"/>
      <c r="K45" s="27"/>
      <c r="L45" s="27"/>
    </row>
    <row r="46" spans="1:16" s="23" customFormat="1" ht="21.5">
      <c r="A46" s="22" t="s">
        <v>147</v>
      </c>
      <c r="B46" s="142">
        <v>2</v>
      </c>
      <c r="C46" s="52">
        <v>0</v>
      </c>
      <c r="D46" s="27"/>
      <c r="E46" s="52">
        <v>0</v>
      </c>
      <c r="F46" s="27"/>
      <c r="G46" s="27">
        <v>21980</v>
      </c>
      <c r="H46" s="27"/>
      <c r="I46" s="27">
        <v>19640</v>
      </c>
      <c r="J46" s="71"/>
      <c r="K46" s="27"/>
      <c r="L46" s="27"/>
    </row>
    <row r="47" spans="1:16" s="23" customFormat="1" ht="21.5">
      <c r="A47" s="22" t="s">
        <v>166</v>
      </c>
      <c r="B47" s="206"/>
      <c r="C47" s="52">
        <v>25184</v>
      </c>
      <c r="D47" s="27"/>
      <c r="E47" s="52">
        <v>0</v>
      </c>
      <c r="F47" s="27"/>
      <c r="G47" s="27">
        <v>25184</v>
      </c>
      <c r="H47" s="27"/>
      <c r="I47" s="81">
        <v>0</v>
      </c>
      <c r="J47" s="71"/>
      <c r="K47" s="27"/>
      <c r="L47" s="27"/>
    </row>
    <row r="48" spans="1:16" s="23" customFormat="1" ht="22">
      <c r="A48" s="9" t="s">
        <v>12</v>
      </c>
      <c r="B48" s="65"/>
      <c r="C48" s="75">
        <v>4287236</v>
      </c>
      <c r="D48" s="47"/>
      <c r="E48" s="75">
        <v>2670763</v>
      </c>
      <c r="F48" s="47"/>
      <c r="G48" s="75">
        <v>4290491</v>
      </c>
      <c r="H48" s="47"/>
      <c r="I48" s="75">
        <v>2699433</v>
      </c>
      <c r="K48" s="27"/>
      <c r="L48" s="27"/>
    </row>
    <row r="49" spans="1:12" s="23" customFormat="1" ht="21.5">
      <c r="A49" s="22"/>
      <c r="B49" s="65"/>
      <c r="C49" s="25"/>
      <c r="D49" s="25"/>
      <c r="E49" s="25"/>
      <c r="F49" s="25"/>
      <c r="G49" s="25"/>
      <c r="H49" s="25"/>
      <c r="I49" s="25"/>
      <c r="K49" s="27"/>
      <c r="L49" s="27"/>
    </row>
    <row r="50" spans="1:12" s="23" customFormat="1" ht="22">
      <c r="A50" s="49" t="s">
        <v>13</v>
      </c>
      <c r="B50" s="65"/>
      <c r="C50" s="25"/>
      <c r="D50" s="25"/>
      <c r="E50" s="25"/>
      <c r="F50" s="25"/>
      <c r="G50" s="25"/>
      <c r="H50" s="25"/>
      <c r="I50" s="25"/>
      <c r="K50" s="27"/>
      <c r="L50" s="27"/>
    </row>
    <row r="51" spans="1:12" s="23" customFormat="1" ht="21.5">
      <c r="A51" s="22" t="s">
        <v>83</v>
      </c>
      <c r="B51" s="142"/>
      <c r="C51" s="52">
        <v>17603</v>
      </c>
      <c r="D51" s="52"/>
      <c r="E51" s="52">
        <v>10935</v>
      </c>
      <c r="F51" s="52"/>
      <c r="G51" s="81">
        <v>0</v>
      </c>
      <c r="H51" s="52"/>
      <c r="I51" s="81">
        <v>0</v>
      </c>
      <c r="J51" s="71"/>
      <c r="K51" s="27"/>
      <c r="L51" s="27"/>
    </row>
    <row r="52" spans="1:12" s="23" customFormat="1" ht="21.5" hidden="1">
      <c r="A52" s="22" t="s">
        <v>14</v>
      </c>
      <c r="B52" s="65"/>
      <c r="C52" s="52"/>
      <c r="D52" s="52"/>
      <c r="E52" s="52">
        <v>0</v>
      </c>
      <c r="F52" s="52"/>
      <c r="G52" s="52"/>
      <c r="H52" s="52"/>
      <c r="I52" s="52">
        <v>0</v>
      </c>
      <c r="J52" s="71"/>
      <c r="K52" s="27"/>
      <c r="L52" s="27"/>
    </row>
    <row r="53" spans="1:12" s="23" customFormat="1" ht="21.5">
      <c r="A53" s="22" t="s">
        <v>96</v>
      </c>
      <c r="B53" s="65"/>
      <c r="C53" s="52">
        <v>20382</v>
      </c>
      <c r="D53" s="52"/>
      <c r="E53" s="52">
        <v>18514</v>
      </c>
      <c r="F53" s="52"/>
      <c r="G53" s="52">
        <v>16682</v>
      </c>
      <c r="H53" s="52"/>
      <c r="I53" s="52">
        <v>15210</v>
      </c>
      <c r="J53" s="71"/>
      <c r="K53" s="27"/>
      <c r="L53" s="27"/>
    </row>
    <row r="54" spans="1:12" s="23" customFormat="1" ht="21.5">
      <c r="A54" s="22" t="s">
        <v>120</v>
      </c>
      <c r="B54" s="65"/>
      <c r="C54" s="52">
        <v>1719</v>
      </c>
      <c r="D54" s="52"/>
      <c r="E54" s="52">
        <v>1617</v>
      </c>
      <c r="F54" s="52"/>
      <c r="G54" s="52">
        <v>0</v>
      </c>
      <c r="H54" s="52"/>
      <c r="I54" s="52">
        <v>0</v>
      </c>
      <c r="J54" s="71"/>
      <c r="K54" s="27"/>
      <c r="L54" s="27"/>
    </row>
    <row r="55" spans="1:12" s="23" customFormat="1" ht="22">
      <c r="A55" s="9" t="s">
        <v>15</v>
      </c>
      <c r="B55" s="65"/>
      <c r="C55" s="59">
        <v>39704</v>
      </c>
      <c r="D55" s="57"/>
      <c r="E55" s="59">
        <v>31066</v>
      </c>
      <c r="F55" s="57"/>
      <c r="G55" s="59">
        <v>16682</v>
      </c>
      <c r="H55" s="57"/>
      <c r="I55" s="59">
        <v>15210</v>
      </c>
      <c r="K55" s="27"/>
      <c r="L55" s="27"/>
    </row>
    <row r="56" spans="1:12" s="23" customFormat="1" ht="22">
      <c r="A56" s="9"/>
      <c r="B56" s="65"/>
      <c r="C56" s="79"/>
      <c r="D56" s="79"/>
      <c r="E56" s="79"/>
      <c r="F56" s="79"/>
      <c r="G56" s="79"/>
      <c r="H56" s="79"/>
      <c r="I56" s="79"/>
      <c r="K56" s="27"/>
      <c r="L56" s="27"/>
    </row>
    <row r="57" spans="1:12" s="23" customFormat="1" ht="22">
      <c r="A57" s="9" t="s">
        <v>16</v>
      </c>
      <c r="B57" s="65"/>
      <c r="C57" s="82">
        <v>4326940</v>
      </c>
      <c r="D57" s="48"/>
      <c r="E57" s="82">
        <v>2701829</v>
      </c>
      <c r="F57" s="48"/>
      <c r="G57" s="82">
        <v>4307173</v>
      </c>
      <c r="H57" s="48"/>
      <c r="I57" s="82">
        <v>2714643</v>
      </c>
      <c r="K57" s="27"/>
      <c r="L57" s="27"/>
    </row>
    <row r="58" spans="1:12" ht="20.5">
      <c r="A58" s="37"/>
      <c r="B58" s="38"/>
      <c r="C58" s="43"/>
      <c r="D58" s="42"/>
      <c r="E58" s="43"/>
      <c r="F58" s="42"/>
      <c r="G58" s="43"/>
      <c r="H58" s="42"/>
      <c r="I58" s="43"/>
    </row>
    <row r="59" spans="1:12" ht="23">
      <c r="A59" s="3" t="s">
        <v>123</v>
      </c>
    </row>
    <row r="60" spans="1:12" ht="23">
      <c r="A60" s="3" t="s">
        <v>34</v>
      </c>
    </row>
    <row r="61" spans="1:12" ht="23">
      <c r="A61" s="3"/>
    </row>
    <row r="62" spans="1:12" ht="22">
      <c r="A62" s="40"/>
      <c r="B62" s="39"/>
      <c r="C62" s="214" t="s">
        <v>66</v>
      </c>
      <c r="D62" s="214"/>
      <c r="E62" s="214"/>
      <c r="F62" s="66"/>
      <c r="G62" s="214" t="s">
        <v>69</v>
      </c>
      <c r="H62" s="214"/>
      <c r="I62" s="214"/>
    </row>
    <row r="63" spans="1:12" ht="22">
      <c r="B63" s="39"/>
      <c r="C63" s="203" t="s">
        <v>206</v>
      </c>
      <c r="D63" s="64"/>
      <c r="E63" s="64" t="s">
        <v>50</v>
      </c>
      <c r="F63" s="66"/>
      <c r="G63" s="203" t="s">
        <v>206</v>
      </c>
      <c r="H63" s="64"/>
      <c r="I63" s="64" t="s">
        <v>50</v>
      </c>
    </row>
    <row r="64" spans="1:12" ht="23">
      <c r="A64" s="3" t="s">
        <v>124</v>
      </c>
      <c r="B64" s="38"/>
      <c r="C64" s="64">
        <v>2564</v>
      </c>
      <c r="D64" s="64"/>
      <c r="E64" s="64">
        <v>2563</v>
      </c>
      <c r="F64" s="64"/>
      <c r="G64" s="64">
        <v>2564</v>
      </c>
      <c r="H64" s="64"/>
      <c r="I64" s="64">
        <v>2563</v>
      </c>
    </row>
    <row r="65" spans="1:12" ht="21.5">
      <c r="A65" s="37"/>
      <c r="B65" s="38"/>
      <c r="C65" s="64" t="s">
        <v>52</v>
      </c>
      <c r="D65" s="23"/>
      <c r="E65" s="69"/>
      <c r="F65" s="64"/>
      <c r="G65" s="64" t="s">
        <v>52</v>
      </c>
      <c r="H65" s="64"/>
      <c r="I65" s="69"/>
    </row>
    <row r="66" spans="1:12" ht="21.5">
      <c r="B66" s="38"/>
      <c r="C66" s="213" t="s">
        <v>46</v>
      </c>
      <c r="D66" s="213"/>
      <c r="E66" s="213"/>
      <c r="F66" s="213"/>
      <c r="G66" s="213"/>
      <c r="H66" s="213"/>
      <c r="I66" s="213"/>
    </row>
    <row r="67" spans="1:12" s="23" customFormat="1" ht="22">
      <c r="A67" s="49" t="s">
        <v>39</v>
      </c>
      <c r="B67" s="65"/>
      <c r="C67" s="25"/>
      <c r="D67" s="25"/>
      <c r="E67" s="25"/>
      <c r="F67" s="25"/>
      <c r="G67" s="25"/>
      <c r="H67" s="25"/>
      <c r="I67" s="25"/>
      <c r="K67" s="27"/>
      <c r="L67" s="27"/>
    </row>
    <row r="68" spans="1:12" s="23" customFormat="1" ht="21.5">
      <c r="A68" s="22" t="s">
        <v>17</v>
      </c>
      <c r="B68" s="83"/>
      <c r="C68" s="25"/>
      <c r="D68" s="25"/>
      <c r="E68" s="25"/>
      <c r="F68" s="25"/>
      <c r="G68" s="25"/>
      <c r="H68" s="25"/>
      <c r="I68" s="25"/>
      <c r="K68" s="27"/>
      <c r="L68" s="27"/>
    </row>
    <row r="69" spans="1:12" s="23" customFormat="1" ht="21.5">
      <c r="A69" s="22" t="s">
        <v>41</v>
      </c>
      <c r="B69" s="65"/>
      <c r="K69" s="27"/>
      <c r="L69" s="27"/>
    </row>
    <row r="70" spans="1:12" s="23" customFormat="1" ht="22" thickBot="1">
      <c r="A70" s="84" t="s">
        <v>121</v>
      </c>
      <c r="B70" s="65"/>
      <c r="C70" s="85">
        <v>825008</v>
      </c>
      <c r="D70" s="25"/>
      <c r="E70" s="85">
        <v>825008</v>
      </c>
      <c r="F70" s="25"/>
      <c r="G70" s="85">
        <v>825008</v>
      </c>
      <c r="H70" s="25"/>
      <c r="I70" s="85">
        <v>825008</v>
      </c>
      <c r="K70" s="27"/>
      <c r="L70" s="27"/>
    </row>
    <row r="71" spans="1:12" s="23" customFormat="1" ht="22" thickTop="1">
      <c r="A71" s="22" t="s">
        <v>42</v>
      </c>
      <c r="B71" s="65"/>
      <c r="C71" s="25"/>
      <c r="D71" s="25"/>
      <c r="E71" s="25"/>
      <c r="F71" s="25"/>
      <c r="G71" s="25"/>
      <c r="H71" s="25"/>
      <c r="I71" s="25"/>
      <c r="K71" s="27"/>
      <c r="L71" s="27"/>
    </row>
    <row r="72" spans="1:12" s="23" customFormat="1" ht="21.5">
      <c r="A72" s="84" t="s">
        <v>122</v>
      </c>
      <c r="B72" s="65"/>
      <c r="C72" s="25">
        <v>551031</v>
      </c>
      <c r="D72" s="25"/>
      <c r="E72" s="25">
        <v>551031</v>
      </c>
      <c r="F72" s="25"/>
      <c r="G72" s="25">
        <v>551031</v>
      </c>
      <c r="H72" s="25"/>
      <c r="I72" s="25">
        <v>551031</v>
      </c>
      <c r="K72" s="27"/>
      <c r="L72" s="27"/>
    </row>
    <row r="73" spans="1:12" s="23" customFormat="1" ht="21.5">
      <c r="A73" s="22" t="s">
        <v>98</v>
      </c>
      <c r="B73" s="65"/>
      <c r="C73" s="25">
        <v>947945</v>
      </c>
      <c r="D73" s="25"/>
      <c r="E73" s="25">
        <v>947945</v>
      </c>
      <c r="F73" s="25"/>
      <c r="G73" s="25">
        <v>947945</v>
      </c>
      <c r="H73" s="25"/>
      <c r="I73" s="25">
        <v>947945</v>
      </c>
      <c r="K73" s="27"/>
      <c r="L73" s="27"/>
    </row>
    <row r="74" spans="1:12" s="23" customFormat="1" ht="21.5">
      <c r="A74" s="22" t="s">
        <v>181</v>
      </c>
      <c r="B74" s="179"/>
      <c r="C74" s="184">
        <v>-203824</v>
      </c>
      <c r="D74" s="184"/>
      <c r="E74" s="184">
        <v>-203824</v>
      </c>
      <c r="F74" s="184"/>
      <c r="G74" s="185">
        <v>0</v>
      </c>
      <c r="H74" s="55"/>
      <c r="I74" s="185">
        <v>0</v>
      </c>
      <c r="K74" s="27"/>
      <c r="L74" s="27"/>
    </row>
    <row r="75" spans="1:12" s="23" customFormat="1" ht="21.5">
      <c r="A75" s="22" t="s">
        <v>70</v>
      </c>
      <c r="B75" s="65"/>
      <c r="C75" s="184"/>
      <c r="D75" s="184"/>
      <c r="E75" s="184"/>
      <c r="F75" s="184"/>
      <c r="G75" s="184"/>
      <c r="H75" s="184"/>
      <c r="I75" s="184"/>
      <c r="K75" s="27"/>
      <c r="L75" s="27"/>
    </row>
    <row r="76" spans="1:12" s="23" customFormat="1" ht="21.5">
      <c r="A76" s="22" t="s">
        <v>221</v>
      </c>
      <c r="B76" s="65"/>
      <c r="C76" s="25"/>
      <c r="D76" s="25"/>
      <c r="E76" s="25"/>
      <c r="F76" s="25"/>
      <c r="G76" s="25"/>
      <c r="H76" s="25"/>
      <c r="I76" s="25"/>
      <c r="K76" s="27"/>
      <c r="L76" s="27"/>
    </row>
    <row r="77" spans="1:12" s="23" customFormat="1" ht="21.5">
      <c r="A77" s="22" t="s">
        <v>218</v>
      </c>
      <c r="B77" s="65"/>
      <c r="C77" s="25">
        <v>38270</v>
      </c>
      <c r="D77" s="25"/>
      <c r="E77" s="25">
        <v>38270</v>
      </c>
      <c r="F77" s="25"/>
      <c r="G77" s="25">
        <v>38270</v>
      </c>
      <c r="H77" s="25"/>
      <c r="I77" s="25">
        <v>38270</v>
      </c>
      <c r="K77" s="27"/>
      <c r="L77" s="27"/>
    </row>
    <row r="78" spans="1:12" s="23" customFormat="1" ht="21.5">
      <c r="A78" s="22" t="s">
        <v>222</v>
      </c>
      <c r="B78" s="206"/>
      <c r="C78" s="209">
        <v>919135</v>
      </c>
      <c r="D78" s="25"/>
      <c r="E78" s="209">
        <v>278148</v>
      </c>
      <c r="F78" s="25"/>
      <c r="G78" s="209">
        <v>488666</v>
      </c>
      <c r="H78" s="25"/>
      <c r="I78" s="209">
        <v>64214</v>
      </c>
      <c r="K78" s="27"/>
      <c r="L78" s="27"/>
    </row>
    <row r="79" spans="1:12" s="23" customFormat="1" ht="22">
      <c r="A79" s="9" t="s">
        <v>47</v>
      </c>
      <c r="B79" s="65"/>
      <c r="C79" s="79">
        <v>2252557</v>
      </c>
      <c r="D79" s="79"/>
      <c r="E79" s="79">
        <v>1611570</v>
      </c>
      <c r="F79" s="1"/>
      <c r="G79" s="79">
        <v>2025912</v>
      </c>
      <c r="H79" s="1"/>
      <c r="I79" s="79">
        <v>1601460</v>
      </c>
      <c r="K79" s="27"/>
      <c r="L79" s="27"/>
    </row>
    <row r="80" spans="1:12" s="23" customFormat="1" ht="21.5">
      <c r="A80" s="22" t="s">
        <v>35</v>
      </c>
      <c r="B80" s="65"/>
      <c r="C80" s="164">
        <v>8524</v>
      </c>
      <c r="D80" s="25"/>
      <c r="E80" s="25">
        <v>5758</v>
      </c>
      <c r="F80" s="25"/>
      <c r="G80" s="164">
        <v>0</v>
      </c>
      <c r="H80" s="52"/>
      <c r="I80" s="164">
        <v>0</v>
      </c>
      <c r="K80" s="27"/>
      <c r="L80" s="27"/>
    </row>
    <row r="81" spans="1:13" s="23" customFormat="1" ht="22">
      <c r="A81" s="9" t="s">
        <v>44</v>
      </c>
      <c r="B81" s="65"/>
      <c r="C81" s="86">
        <v>2261081</v>
      </c>
      <c r="D81" s="1"/>
      <c r="E81" s="86">
        <v>1617328</v>
      </c>
      <c r="F81" s="1"/>
      <c r="G81" s="86">
        <v>2025912</v>
      </c>
      <c r="H81" s="1"/>
      <c r="I81" s="86">
        <v>1601460</v>
      </c>
      <c r="K81" s="27"/>
      <c r="L81" s="27"/>
    </row>
    <row r="82" spans="1:13" s="23" customFormat="1" ht="22">
      <c r="A82" s="9"/>
      <c r="B82" s="65"/>
      <c r="C82" s="79"/>
      <c r="D82" s="1"/>
      <c r="E82" s="79"/>
      <c r="F82" s="1"/>
      <c r="G82" s="79"/>
      <c r="H82" s="1"/>
      <c r="I82" s="79"/>
      <c r="K82" s="27"/>
      <c r="L82" s="27"/>
    </row>
    <row r="83" spans="1:13" s="23" customFormat="1" ht="22.5" thickBot="1">
      <c r="A83" s="9" t="s">
        <v>45</v>
      </c>
      <c r="B83" s="65"/>
      <c r="C83" s="87">
        <v>6588021</v>
      </c>
      <c r="D83" s="1"/>
      <c r="E83" s="87">
        <v>4319157</v>
      </c>
      <c r="F83" s="1"/>
      <c r="G83" s="87">
        <v>6333085</v>
      </c>
      <c r="H83" s="1"/>
      <c r="I83" s="87">
        <v>4316103</v>
      </c>
      <c r="K83" s="27"/>
      <c r="L83" s="27"/>
      <c r="M83" s="76"/>
    </row>
    <row r="84" spans="1:13" s="23" customFormat="1" ht="22.5" thickTop="1">
      <c r="A84" s="9"/>
      <c r="B84" s="65"/>
      <c r="C84" s="79"/>
      <c r="D84" s="1"/>
      <c r="E84" s="79"/>
      <c r="F84" s="1"/>
      <c r="G84" s="79"/>
      <c r="H84" s="1"/>
      <c r="I84" s="79"/>
      <c r="K84" s="27"/>
      <c r="L84" s="27"/>
    </row>
    <row r="85" spans="1:13">
      <c r="A85" s="44"/>
      <c r="B85" s="38"/>
      <c r="C85" s="41">
        <v>0</v>
      </c>
      <c r="E85" s="41">
        <v>0</v>
      </c>
      <c r="G85" s="41">
        <v>0</v>
      </c>
      <c r="I85" s="41">
        <v>0</v>
      </c>
    </row>
    <row r="86" spans="1:13">
      <c r="C86" s="41"/>
      <c r="E86" s="41"/>
      <c r="G86" s="41"/>
      <c r="I86" s="41"/>
    </row>
    <row r="160" spans="1:12" s="45" customFormat="1">
      <c r="A160" s="4"/>
      <c r="B160" s="6"/>
      <c r="C160" s="6"/>
      <c r="D160" s="6"/>
      <c r="E160" s="6"/>
      <c r="F160" s="6"/>
      <c r="G160" s="6"/>
      <c r="H160" s="6"/>
      <c r="I160" s="6"/>
      <c r="K160" s="63"/>
      <c r="L160" s="63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9">
    <mergeCell ref="C66:I66"/>
    <mergeCell ref="C38:I38"/>
    <mergeCell ref="C62:E62"/>
    <mergeCell ref="C4:E4"/>
    <mergeCell ref="G4:I4"/>
    <mergeCell ref="C8:I8"/>
    <mergeCell ref="C34:E34"/>
    <mergeCell ref="G34:I34"/>
    <mergeCell ref="G62:I62"/>
  </mergeCells>
  <phoneticPr fontId="0" type="noConversion"/>
  <pageMargins left="0.79" right="0.79" top="0.48" bottom="0.51" header="0.51" footer="0.51"/>
  <pageSetup paperSize="9" scale="85" firstPageNumber="3" fitToHeight="0" orientation="portrait" useFirstPageNumber="1" r:id="rId2"/>
  <headerFooter alignWithMargins="0">
    <oddFooter xml:space="preserve">&amp;L  หมายเหตุประกอบงบการเงินแบบย่อเป็นส่วนหนึ่งของงบการเงินระหว่างกาลนี้
&amp;C&amp;P&amp;R
</oddFooter>
  </headerFooter>
  <rowBreaks count="2" manualBreakCount="2">
    <brk id="30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C3272-D380-4FCF-B63C-23A47468CAD8}">
  <dimension ref="A1:I44"/>
  <sheetViews>
    <sheetView showGridLines="0" view="pageBreakPreview" topLeftCell="A28" zoomScale="80" zoomScaleNormal="85" zoomScaleSheetLayoutView="80" workbookViewId="0">
      <selection activeCell="K42" sqref="K42"/>
    </sheetView>
  </sheetViews>
  <sheetFormatPr defaultColWidth="9.09765625" defaultRowHeight="20"/>
  <cols>
    <col min="1" max="1" width="43.3984375" style="4" customWidth="1"/>
    <col min="2" max="2" width="9.8984375" style="6" customWidth="1"/>
    <col min="3" max="3" width="14" style="6" customWidth="1"/>
    <col min="4" max="4" width="1.3984375" style="6" customWidth="1"/>
    <col min="5" max="5" width="14" style="6" customWidth="1"/>
    <col min="6" max="6" width="1.3984375" style="6" customWidth="1"/>
    <col min="7" max="7" width="14" style="6" customWidth="1"/>
    <col min="8" max="8" width="1.3984375" style="6" customWidth="1"/>
    <col min="9" max="9" width="14" style="6" customWidth="1"/>
    <col min="10" max="16384" width="9.09765625" style="6"/>
  </cols>
  <sheetData>
    <row r="1" spans="1:9" ht="23">
      <c r="A1" s="3" t="s">
        <v>123</v>
      </c>
      <c r="B1" s="38"/>
      <c r="C1" s="43"/>
      <c r="D1" s="42"/>
      <c r="E1" s="43"/>
      <c r="F1" s="42"/>
      <c r="G1" s="43"/>
      <c r="H1" s="42"/>
      <c r="I1" s="43"/>
    </row>
    <row r="2" spans="1:9" ht="23">
      <c r="A2" s="3" t="s">
        <v>71</v>
      </c>
      <c r="B2" s="39"/>
      <c r="C2" s="7"/>
      <c r="D2" s="7"/>
      <c r="E2" s="7"/>
      <c r="F2" s="7"/>
      <c r="G2" s="7"/>
      <c r="H2" s="7"/>
      <c r="I2" s="8"/>
    </row>
    <row r="3" spans="1:9" ht="23">
      <c r="A3" s="3"/>
      <c r="B3" s="39"/>
      <c r="C3" s="7"/>
      <c r="D3" s="7"/>
      <c r="E3" s="7"/>
      <c r="F3" s="7"/>
      <c r="G3" s="7"/>
      <c r="H3" s="7"/>
      <c r="I3" s="8"/>
    </row>
    <row r="4" spans="1:9" s="23" customFormat="1" ht="22">
      <c r="A4" s="22"/>
      <c r="B4" s="190"/>
      <c r="C4" s="214" t="s">
        <v>66</v>
      </c>
      <c r="D4" s="214"/>
      <c r="E4" s="214"/>
      <c r="F4" s="189"/>
      <c r="G4" s="214" t="s">
        <v>69</v>
      </c>
      <c r="H4" s="214"/>
      <c r="I4" s="214"/>
    </row>
    <row r="5" spans="1:9" s="23" customFormat="1" ht="22">
      <c r="A5" s="22"/>
      <c r="B5" s="190"/>
      <c r="C5" s="215" t="s">
        <v>54</v>
      </c>
      <c r="D5" s="216"/>
      <c r="E5" s="216"/>
      <c r="F5" s="189"/>
      <c r="G5" s="215" t="s">
        <v>54</v>
      </c>
      <c r="H5" s="216"/>
      <c r="I5" s="216"/>
    </row>
    <row r="6" spans="1:9" s="23" customFormat="1" ht="22">
      <c r="A6" s="22"/>
      <c r="B6" s="190"/>
      <c r="C6" s="215" t="s">
        <v>206</v>
      </c>
      <c r="D6" s="215"/>
      <c r="E6" s="215"/>
      <c r="F6" s="189"/>
      <c r="G6" s="215" t="s">
        <v>206</v>
      </c>
      <c r="H6" s="215"/>
      <c r="I6" s="215"/>
    </row>
    <row r="7" spans="1:9" s="23" customFormat="1" ht="21.5">
      <c r="A7" s="22"/>
      <c r="B7" s="188"/>
      <c r="C7" s="190">
        <v>2564</v>
      </c>
      <c r="D7" s="190"/>
      <c r="E7" s="190">
        <v>2563</v>
      </c>
      <c r="F7" s="190"/>
      <c r="G7" s="190">
        <v>2564</v>
      </c>
      <c r="H7" s="190"/>
      <c r="I7" s="190">
        <v>2563</v>
      </c>
    </row>
    <row r="8" spans="1:9" s="23" customFormat="1" ht="22">
      <c r="A8" s="49"/>
      <c r="B8" s="188"/>
      <c r="C8" s="213" t="s">
        <v>46</v>
      </c>
      <c r="D8" s="213"/>
      <c r="E8" s="213"/>
      <c r="F8" s="213"/>
      <c r="G8" s="213"/>
      <c r="H8" s="213"/>
      <c r="I8" s="213"/>
    </row>
    <row r="9" spans="1:9" s="23" customFormat="1" ht="22">
      <c r="A9" s="49" t="s">
        <v>115</v>
      </c>
      <c r="B9" s="188"/>
      <c r="C9" s="188"/>
      <c r="D9" s="188"/>
      <c r="E9" s="188"/>
      <c r="F9" s="188"/>
      <c r="G9" s="192"/>
      <c r="H9" s="192"/>
      <c r="I9" s="192"/>
    </row>
    <row r="10" spans="1:9" s="23" customFormat="1" ht="21.5">
      <c r="A10" s="22" t="s">
        <v>189</v>
      </c>
      <c r="B10" s="188"/>
      <c r="C10" s="27">
        <v>3796171</v>
      </c>
      <c r="D10" s="27"/>
      <c r="E10" s="27">
        <v>1870311</v>
      </c>
      <c r="F10" s="27"/>
      <c r="G10" s="194">
        <v>3896362</v>
      </c>
      <c r="H10" s="194"/>
      <c r="I10" s="194">
        <v>1849111</v>
      </c>
    </row>
    <row r="11" spans="1:9" s="23" customFormat="1" ht="21.5" hidden="1">
      <c r="A11" s="22" t="s">
        <v>93</v>
      </c>
      <c r="B11" s="188"/>
      <c r="C11" s="27">
        <v>0</v>
      </c>
      <c r="D11" s="27"/>
      <c r="E11" s="27">
        <v>0</v>
      </c>
      <c r="F11" s="27"/>
      <c r="G11" s="196">
        <v>0</v>
      </c>
      <c r="H11" s="195"/>
      <c r="I11" s="194">
        <v>0</v>
      </c>
    </row>
    <row r="12" spans="1:9" s="23" customFormat="1" ht="21.5">
      <c r="A12" s="23" t="s">
        <v>64</v>
      </c>
      <c r="B12" s="188"/>
      <c r="C12" s="27">
        <v>11598</v>
      </c>
      <c r="D12" s="27"/>
      <c r="E12" s="27">
        <v>3414</v>
      </c>
      <c r="F12" s="27"/>
      <c r="G12" s="194">
        <v>14025</v>
      </c>
      <c r="H12" s="195"/>
      <c r="I12" s="194">
        <v>7299</v>
      </c>
    </row>
    <row r="13" spans="1:9" s="23" customFormat="1" ht="22">
      <c r="A13" s="9" t="s">
        <v>18</v>
      </c>
      <c r="B13" s="89"/>
      <c r="C13" s="75">
        <v>3807769</v>
      </c>
      <c r="D13" s="48"/>
      <c r="E13" s="75">
        <v>1873725</v>
      </c>
      <c r="F13" s="48"/>
      <c r="G13" s="75">
        <v>3910387</v>
      </c>
      <c r="H13" s="48"/>
      <c r="I13" s="75">
        <v>1856410</v>
      </c>
    </row>
    <row r="14" spans="1:9" s="23" customFormat="1" ht="14.15" customHeight="1">
      <c r="A14" s="9"/>
      <c r="B14" s="188"/>
      <c r="C14" s="47"/>
      <c r="D14" s="48"/>
      <c r="E14" s="47"/>
      <c r="F14" s="48"/>
      <c r="G14" s="47"/>
      <c r="H14" s="48"/>
      <c r="I14" s="47"/>
    </row>
    <row r="15" spans="1:9" s="23" customFormat="1" ht="22">
      <c r="A15" s="49" t="s">
        <v>40</v>
      </c>
      <c r="B15" s="188"/>
      <c r="C15" s="47"/>
      <c r="D15" s="48"/>
      <c r="E15" s="47"/>
      <c r="F15" s="48"/>
      <c r="G15" s="47"/>
      <c r="H15" s="48"/>
      <c r="I15" s="47"/>
    </row>
    <row r="16" spans="1:9" s="23" customFormat="1" ht="21.5">
      <c r="A16" s="22" t="s">
        <v>190</v>
      </c>
      <c r="B16" s="188"/>
      <c r="C16" s="27">
        <v>3490536</v>
      </c>
      <c r="D16" s="27"/>
      <c r="E16" s="27">
        <v>1735048</v>
      </c>
      <c r="F16" s="27"/>
      <c r="G16" s="27">
        <v>3642436</v>
      </c>
      <c r="H16" s="27"/>
      <c r="I16" s="27">
        <v>1727469</v>
      </c>
    </row>
    <row r="17" spans="1:9" s="23" customFormat="1" ht="21.5">
      <c r="A17" s="22" t="s">
        <v>55</v>
      </c>
      <c r="B17" s="188"/>
      <c r="C17" s="27">
        <v>69549</v>
      </c>
      <c r="D17" s="27"/>
      <c r="E17" s="27">
        <v>17970</v>
      </c>
      <c r="F17" s="27"/>
      <c r="G17" s="27">
        <v>19378</v>
      </c>
      <c r="H17" s="27"/>
      <c r="I17" s="27">
        <v>16909</v>
      </c>
    </row>
    <row r="18" spans="1:9" s="23" customFormat="1" ht="21.5">
      <c r="A18" s="22" t="s">
        <v>28</v>
      </c>
      <c r="B18" s="188"/>
      <c r="C18" s="27">
        <v>37774</v>
      </c>
      <c r="D18" s="27"/>
      <c r="E18" s="27">
        <v>42455</v>
      </c>
      <c r="F18" s="27"/>
      <c r="G18" s="27">
        <v>24552</v>
      </c>
      <c r="H18" s="27"/>
      <c r="I18" s="27">
        <v>29579</v>
      </c>
    </row>
    <row r="19" spans="1:9" s="23" customFormat="1" ht="21.5">
      <c r="A19" s="22" t="s">
        <v>94</v>
      </c>
      <c r="B19" s="188"/>
      <c r="C19" s="27">
        <v>87175</v>
      </c>
      <c r="D19" s="27"/>
      <c r="E19" s="27">
        <v>11223</v>
      </c>
      <c r="F19" s="27"/>
      <c r="G19" s="27">
        <v>87175</v>
      </c>
      <c r="H19" s="27"/>
      <c r="I19" s="27">
        <v>11223</v>
      </c>
    </row>
    <row r="20" spans="1:9" s="23" customFormat="1" ht="22">
      <c r="A20" s="9" t="s">
        <v>19</v>
      </c>
      <c r="B20" s="188"/>
      <c r="C20" s="75">
        <v>3685034</v>
      </c>
      <c r="D20" s="48"/>
      <c r="E20" s="75">
        <v>1806696</v>
      </c>
      <c r="F20" s="48"/>
      <c r="G20" s="75">
        <v>3773541</v>
      </c>
      <c r="H20" s="48"/>
      <c r="I20" s="75">
        <v>1785180</v>
      </c>
    </row>
    <row r="21" spans="1:9" s="23" customFormat="1" ht="14.15" customHeight="1">
      <c r="A21" s="22"/>
      <c r="B21" s="188"/>
      <c r="C21" s="27"/>
      <c r="D21" s="27"/>
      <c r="E21" s="27"/>
      <c r="F21" s="27"/>
      <c r="G21" s="27"/>
      <c r="H21" s="27"/>
      <c r="I21" s="27"/>
    </row>
    <row r="22" spans="1:9" s="23" customFormat="1" ht="22">
      <c r="A22" s="9" t="s">
        <v>194</v>
      </c>
      <c r="B22" s="188"/>
      <c r="C22" s="47">
        <v>122735</v>
      </c>
      <c r="D22" s="47"/>
      <c r="E22" s="47">
        <v>67029</v>
      </c>
      <c r="F22" s="47"/>
      <c r="G22" s="47">
        <v>136846</v>
      </c>
      <c r="H22" s="47"/>
      <c r="I22" s="47">
        <v>71230</v>
      </c>
    </row>
    <row r="23" spans="1:9" s="23" customFormat="1" ht="21.5">
      <c r="A23" s="22" t="s">
        <v>29</v>
      </c>
      <c r="B23" s="188"/>
      <c r="C23" s="50">
        <v>14985</v>
      </c>
      <c r="D23" s="27"/>
      <c r="E23" s="50">
        <v>13637</v>
      </c>
      <c r="F23" s="27"/>
      <c r="G23" s="50">
        <v>14987</v>
      </c>
      <c r="H23" s="27"/>
      <c r="I23" s="50">
        <v>13420</v>
      </c>
    </row>
    <row r="24" spans="1:9" s="23" customFormat="1" ht="21.5">
      <c r="A24" s="22" t="s">
        <v>127</v>
      </c>
      <c r="B24" s="188"/>
      <c r="C24" s="50">
        <v>-73139</v>
      </c>
      <c r="D24" s="27"/>
      <c r="E24" s="50">
        <v>64468</v>
      </c>
      <c r="F24" s="27"/>
      <c r="G24" s="185">
        <v>0</v>
      </c>
      <c r="H24" s="27"/>
      <c r="I24" s="185">
        <v>0</v>
      </c>
    </row>
    <row r="25" spans="1:9" s="23" customFormat="1" ht="22">
      <c r="A25" s="9" t="s">
        <v>201</v>
      </c>
      <c r="B25" s="206"/>
      <c r="C25" s="92">
        <v>180889</v>
      </c>
      <c r="D25" s="48"/>
      <c r="E25" s="92">
        <v>-11076</v>
      </c>
      <c r="F25" s="48"/>
      <c r="G25" s="92">
        <v>121859</v>
      </c>
      <c r="H25" s="48"/>
      <c r="I25" s="92">
        <v>57810</v>
      </c>
    </row>
    <row r="26" spans="1:9" s="23" customFormat="1" ht="21.5">
      <c r="A26" s="22" t="s">
        <v>193</v>
      </c>
      <c r="B26" s="206"/>
      <c r="C26" s="207">
        <v>27850</v>
      </c>
      <c r="D26" s="94"/>
      <c r="E26" s="196">
        <v>5826</v>
      </c>
      <c r="F26" s="94"/>
      <c r="G26" s="196">
        <v>28586</v>
      </c>
      <c r="H26" s="94"/>
      <c r="I26" s="207">
        <v>5757</v>
      </c>
    </row>
    <row r="27" spans="1:9" s="23" customFormat="1" ht="22">
      <c r="A27" s="9" t="s">
        <v>108</v>
      </c>
      <c r="B27" s="206"/>
      <c r="C27" s="121">
        <v>153039</v>
      </c>
      <c r="D27" s="48"/>
      <c r="E27" s="121">
        <v>-16902</v>
      </c>
      <c r="F27" s="48"/>
      <c r="G27" s="121">
        <v>93273</v>
      </c>
      <c r="H27" s="48"/>
      <c r="I27" s="121">
        <v>52053</v>
      </c>
    </row>
    <row r="28" spans="1:9" s="23" customFormat="1" ht="22">
      <c r="A28" s="22" t="s">
        <v>72</v>
      </c>
      <c r="B28" s="206"/>
      <c r="C28" s="185">
        <v>0</v>
      </c>
      <c r="D28" s="47"/>
      <c r="E28" s="185">
        <v>0</v>
      </c>
      <c r="F28" s="47"/>
      <c r="G28" s="185">
        <v>0</v>
      </c>
      <c r="H28" s="47"/>
      <c r="I28" s="185">
        <v>0</v>
      </c>
    </row>
    <row r="29" spans="1:9" s="23" customFormat="1" ht="21.5" hidden="1">
      <c r="A29" s="22" t="s">
        <v>84</v>
      </c>
      <c r="B29" s="206"/>
      <c r="C29" s="27"/>
      <c r="D29" s="27"/>
      <c r="E29" s="27">
        <v>0</v>
      </c>
      <c r="F29" s="27"/>
      <c r="G29" s="27"/>
      <c r="H29" s="27"/>
      <c r="I29" s="27">
        <v>0</v>
      </c>
    </row>
    <row r="30" spans="1:9" s="23" customFormat="1" ht="21.5" hidden="1">
      <c r="A30" s="22" t="s">
        <v>85</v>
      </c>
      <c r="B30" s="206"/>
      <c r="C30" s="27"/>
      <c r="D30" s="27"/>
      <c r="E30" s="27"/>
      <c r="F30" s="27"/>
      <c r="G30" s="27"/>
      <c r="H30" s="27"/>
      <c r="I30" s="27"/>
    </row>
    <row r="31" spans="1:9" s="23" customFormat="1" ht="21.5" hidden="1">
      <c r="A31" s="22" t="s">
        <v>82</v>
      </c>
      <c r="B31" s="206"/>
      <c r="C31" s="97"/>
      <c r="D31" s="27"/>
      <c r="E31" s="97">
        <v>0</v>
      </c>
      <c r="F31" s="27"/>
      <c r="G31" s="97"/>
      <c r="H31" s="27"/>
      <c r="I31" s="97">
        <v>0</v>
      </c>
    </row>
    <row r="32" spans="1:9" s="95" customFormat="1" ht="22.5" thickBot="1">
      <c r="A32" s="9" t="s">
        <v>179</v>
      </c>
      <c r="B32" s="98"/>
      <c r="C32" s="143">
        <v>153039</v>
      </c>
      <c r="D32" s="47"/>
      <c r="E32" s="143">
        <v>-16902</v>
      </c>
      <c r="F32" s="47"/>
      <c r="G32" s="143">
        <v>93273</v>
      </c>
      <c r="H32" s="47"/>
      <c r="I32" s="143">
        <v>52053</v>
      </c>
    </row>
    <row r="33" spans="1:9" s="23" customFormat="1" ht="14.15" customHeight="1" thickTop="1">
      <c r="A33" s="9"/>
      <c r="B33" s="206"/>
      <c r="C33" s="47"/>
      <c r="D33" s="48"/>
      <c r="E33" s="47"/>
      <c r="F33" s="48"/>
      <c r="G33" s="47"/>
      <c r="H33" s="48"/>
      <c r="I33" s="47"/>
    </row>
    <row r="34" spans="1:9" s="99" customFormat="1" ht="22">
      <c r="A34" s="9" t="s">
        <v>109</v>
      </c>
      <c r="B34" s="206"/>
      <c r="C34" s="94"/>
      <c r="D34" s="27"/>
      <c r="E34" s="94"/>
      <c r="F34" s="27"/>
      <c r="G34" s="94"/>
      <c r="H34" s="27"/>
      <c r="I34" s="94"/>
    </row>
    <row r="35" spans="1:9" s="99" customFormat="1" ht="21.5">
      <c r="A35" s="22" t="s">
        <v>125</v>
      </c>
      <c r="B35" s="206"/>
      <c r="C35" s="100">
        <v>151823</v>
      </c>
      <c r="D35" s="101"/>
      <c r="E35" s="101">
        <v>-16286</v>
      </c>
      <c r="F35" s="101"/>
      <c r="G35" s="101">
        <v>93273</v>
      </c>
      <c r="H35" s="101"/>
      <c r="I35" s="101">
        <v>52053</v>
      </c>
    </row>
    <row r="36" spans="1:9" s="99" customFormat="1" ht="22">
      <c r="A36" s="22" t="s">
        <v>126</v>
      </c>
      <c r="B36" s="206"/>
      <c r="C36" s="102">
        <v>1216</v>
      </c>
      <c r="D36" s="101"/>
      <c r="E36" s="102">
        <v>-616</v>
      </c>
      <c r="F36" s="103"/>
      <c r="G36" s="164">
        <v>0</v>
      </c>
      <c r="H36" s="47"/>
      <c r="I36" s="164">
        <v>0</v>
      </c>
    </row>
    <row r="37" spans="1:9" s="99" customFormat="1" ht="22.5" thickBot="1">
      <c r="A37" s="208"/>
      <c r="B37" s="206"/>
      <c r="C37" s="105">
        <v>153039</v>
      </c>
      <c r="D37" s="107"/>
      <c r="E37" s="105">
        <v>-16902</v>
      </c>
      <c r="F37" s="107"/>
      <c r="G37" s="105">
        <v>93273</v>
      </c>
      <c r="H37" s="107"/>
      <c r="I37" s="105">
        <v>52053</v>
      </c>
    </row>
    <row r="38" spans="1:9" s="23" customFormat="1" ht="22.5" thickTop="1">
      <c r="A38" s="9" t="s">
        <v>110</v>
      </c>
      <c r="B38" s="206"/>
      <c r="C38" s="110"/>
      <c r="D38" s="110"/>
      <c r="E38" s="110"/>
      <c r="F38" s="110"/>
      <c r="G38" s="110"/>
      <c r="H38" s="110"/>
      <c r="I38" s="110"/>
    </row>
    <row r="39" spans="1:9" s="23" customFormat="1" ht="21.5">
      <c r="A39" s="22" t="s">
        <v>125</v>
      </c>
      <c r="B39" s="206"/>
      <c r="C39" s="100">
        <v>151823</v>
      </c>
      <c r="D39" s="101"/>
      <c r="E39" s="100">
        <v>-16286</v>
      </c>
      <c r="F39" s="101"/>
      <c r="G39" s="101">
        <v>93273</v>
      </c>
      <c r="H39" s="101"/>
      <c r="I39" s="101">
        <v>52053</v>
      </c>
    </row>
    <row r="40" spans="1:9" s="23" customFormat="1" ht="22">
      <c r="A40" s="22" t="s">
        <v>126</v>
      </c>
      <c r="B40" s="188"/>
      <c r="C40" s="102">
        <v>1216</v>
      </c>
      <c r="D40" s="101"/>
      <c r="E40" s="102">
        <v>-616</v>
      </c>
      <c r="F40" s="103"/>
      <c r="G40" s="164">
        <v>0</v>
      </c>
      <c r="H40" s="47"/>
      <c r="I40" s="164">
        <v>0</v>
      </c>
    </row>
    <row r="41" spans="1:9" s="23" customFormat="1" ht="22.5" thickBot="1">
      <c r="A41" s="104"/>
      <c r="B41" s="188"/>
      <c r="C41" s="105">
        <v>153039</v>
      </c>
      <c r="D41" s="107"/>
      <c r="E41" s="105">
        <v>-16902</v>
      </c>
      <c r="F41" s="107"/>
      <c r="G41" s="105">
        <v>93273</v>
      </c>
      <c r="H41" s="113"/>
      <c r="I41" s="105">
        <v>52053</v>
      </c>
    </row>
    <row r="42" spans="1:9" s="23" customFormat="1" ht="14.15" customHeight="1" thickTop="1">
      <c r="A42" s="9"/>
      <c r="B42" s="188"/>
      <c r="C42" s="91"/>
      <c r="D42" s="90"/>
      <c r="E42" s="47"/>
      <c r="F42" s="48"/>
      <c r="G42" s="47"/>
      <c r="H42" s="48"/>
      <c r="I42" s="47"/>
    </row>
    <row r="43" spans="1:9" s="99" customFormat="1" ht="26.25" customHeight="1" thickBot="1">
      <c r="A43" s="9" t="s">
        <v>116</v>
      </c>
      <c r="B43" s="188"/>
      <c r="C43" s="181">
        <v>0.13776279171479619</v>
      </c>
      <c r="D43" s="95"/>
      <c r="E43" s="181">
        <v>-1.477776638498232E-2</v>
      </c>
      <c r="F43" s="182"/>
      <c r="G43" s="181">
        <v>8.4635061035641404E-2</v>
      </c>
      <c r="H43" s="182"/>
      <c r="I43" s="181">
        <v>4.7232412724885466E-2</v>
      </c>
    </row>
    <row r="44" spans="1:9" s="23" customFormat="1" ht="22" thickTop="1">
      <c r="A44" s="114"/>
      <c r="B44" s="188"/>
      <c r="C44" s="93"/>
      <c r="E44" s="94"/>
      <c r="F44" s="27"/>
      <c r="G44" s="94"/>
      <c r="H44" s="27"/>
      <c r="I44" s="94"/>
    </row>
  </sheetData>
  <mergeCells count="7">
    <mergeCell ref="C8:I8"/>
    <mergeCell ref="C4:E4"/>
    <mergeCell ref="G4:I4"/>
    <mergeCell ref="C5:E5"/>
    <mergeCell ref="G5:I5"/>
    <mergeCell ref="C6:E6"/>
    <mergeCell ref="G6:I6"/>
  </mergeCells>
  <pageMargins left="0.79" right="0.79" top="0.48" bottom="0.51" header="0.51" footer="0.51"/>
  <pageSetup paperSize="9" scale="85" firstPageNumber="6" fitToHeight="0" orientation="portrait" useFirstPageNumber="1" r:id="rId1"/>
  <headerFooter alignWithMargins="0">
    <oddFooter xml:space="preserve">&amp;L
   หมายเหตุประกอบงบการเงินแบบย่อเป็นส่วนหนึ่งของงบการเงินระหว่างกาลนี้
&amp;C&amp;P&amp;R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5"/>
  <sheetViews>
    <sheetView showGridLines="0" view="pageBreakPreview" topLeftCell="A35" zoomScale="80" zoomScaleNormal="85" zoomScaleSheetLayoutView="80" workbookViewId="0">
      <selection activeCell="L8" sqref="L8"/>
    </sheetView>
  </sheetViews>
  <sheetFormatPr defaultColWidth="9.09765625" defaultRowHeight="20"/>
  <cols>
    <col min="1" max="1" width="43.3984375" style="4" customWidth="1"/>
    <col min="2" max="2" width="10.09765625" style="6" customWidth="1"/>
    <col min="3" max="3" width="14" style="6" customWidth="1"/>
    <col min="4" max="4" width="1.3984375" style="6" customWidth="1"/>
    <col min="5" max="5" width="14" style="6" customWidth="1"/>
    <col min="6" max="6" width="1.3984375" style="6" customWidth="1"/>
    <col min="7" max="7" width="14" style="6" customWidth="1"/>
    <col min="8" max="8" width="1.3984375" style="6" customWidth="1"/>
    <col min="9" max="9" width="14" style="6" customWidth="1"/>
    <col min="10" max="16384" width="9.09765625" style="6"/>
  </cols>
  <sheetData>
    <row r="1" spans="1:9" ht="23">
      <c r="A1" s="3" t="s">
        <v>123</v>
      </c>
      <c r="B1" s="38"/>
      <c r="C1" s="43"/>
      <c r="D1" s="42"/>
      <c r="E1" s="43"/>
      <c r="F1" s="42"/>
      <c r="G1" s="43"/>
      <c r="H1" s="42"/>
      <c r="I1" s="43"/>
    </row>
    <row r="2" spans="1:9" ht="23">
      <c r="A2" s="3" t="s">
        <v>71</v>
      </c>
      <c r="B2" s="39"/>
      <c r="C2" s="7"/>
      <c r="D2" s="7"/>
      <c r="E2" s="7"/>
      <c r="F2" s="7"/>
      <c r="G2" s="7"/>
      <c r="H2" s="7"/>
      <c r="I2" s="8"/>
    </row>
    <row r="3" spans="1:9" ht="23">
      <c r="A3" s="3"/>
      <c r="B3" s="39"/>
      <c r="C3" s="7"/>
      <c r="D3" s="7"/>
      <c r="E3" s="7"/>
      <c r="F3" s="7"/>
      <c r="G3" s="7"/>
      <c r="H3" s="7"/>
      <c r="I3" s="8"/>
    </row>
    <row r="4" spans="1:9" s="23" customFormat="1" ht="22">
      <c r="A4" s="22"/>
      <c r="B4" s="64"/>
      <c r="C4" s="214" t="s">
        <v>66</v>
      </c>
      <c r="D4" s="214"/>
      <c r="E4" s="214"/>
      <c r="F4" s="66"/>
      <c r="G4" s="214" t="s">
        <v>69</v>
      </c>
      <c r="H4" s="214"/>
      <c r="I4" s="214"/>
    </row>
    <row r="5" spans="1:9" s="23" customFormat="1" ht="22">
      <c r="A5" s="22"/>
      <c r="B5" s="64"/>
      <c r="C5" s="215" t="s">
        <v>211</v>
      </c>
      <c r="D5" s="216"/>
      <c r="E5" s="216"/>
      <c r="F5" s="66"/>
      <c r="G5" s="215" t="s">
        <v>211</v>
      </c>
      <c r="H5" s="216"/>
      <c r="I5" s="216"/>
    </row>
    <row r="6" spans="1:9" s="23" customFormat="1" ht="22">
      <c r="A6" s="22"/>
      <c r="B6" s="64"/>
      <c r="C6" s="215" t="s">
        <v>206</v>
      </c>
      <c r="D6" s="215"/>
      <c r="E6" s="215"/>
      <c r="F6" s="66"/>
      <c r="G6" s="215" t="s">
        <v>206</v>
      </c>
      <c r="H6" s="215"/>
      <c r="I6" s="215"/>
    </row>
    <row r="7" spans="1:9" s="23" customFormat="1" ht="21.5">
      <c r="A7" s="22"/>
      <c r="B7" s="142" t="s">
        <v>1</v>
      </c>
      <c r="C7" s="64">
        <v>2564</v>
      </c>
      <c r="D7" s="64"/>
      <c r="E7" s="64">
        <v>2563</v>
      </c>
      <c r="F7" s="64"/>
      <c r="G7" s="64">
        <v>2564</v>
      </c>
      <c r="H7" s="64"/>
      <c r="I7" s="64">
        <v>2563</v>
      </c>
    </row>
    <row r="8" spans="1:9" s="23" customFormat="1" ht="22">
      <c r="A8" s="49"/>
      <c r="B8" s="65"/>
      <c r="C8" s="213" t="s">
        <v>46</v>
      </c>
      <c r="D8" s="213"/>
      <c r="E8" s="213"/>
      <c r="F8" s="213"/>
      <c r="G8" s="213"/>
      <c r="H8" s="213"/>
      <c r="I8" s="213"/>
    </row>
    <row r="9" spans="1:9" s="23" customFormat="1" ht="22">
      <c r="A9" s="49" t="s">
        <v>115</v>
      </c>
      <c r="B9" s="198">
        <v>2</v>
      </c>
      <c r="C9" s="65"/>
      <c r="D9" s="65"/>
      <c r="E9" s="65"/>
      <c r="F9" s="65"/>
      <c r="G9" s="192"/>
      <c r="H9" s="192"/>
      <c r="I9" s="192"/>
    </row>
    <row r="10" spans="1:9" s="23" customFormat="1" ht="21.5">
      <c r="A10" s="22" t="s">
        <v>189</v>
      </c>
      <c r="B10" s="65"/>
      <c r="C10" s="27">
        <v>11190927</v>
      </c>
      <c r="D10" s="88"/>
      <c r="E10" s="27">
        <v>5283054</v>
      </c>
      <c r="F10" s="27"/>
      <c r="G10" s="194">
        <v>11418188</v>
      </c>
      <c r="H10" s="194"/>
      <c r="I10" s="194">
        <v>5208427</v>
      </c>
    </row>
    <row r="11" spans="1:9" s="23" customFormat="1" ht="22" hidden="1">
      <c r="A11" s="22" t="s">
        <v>93</v>
      </c>
      <c r="B11" s="65"/>
      <c r="C11" s="196">
        <v>0</v>
      </c>
      <c r="D11" s="88"/>
      <c r="E11" s="196">
        <v>0</v>
      </c>
      <c r="F11" s="47"/>
      <c r="G11" s="196">
        <v>0</v>
      </c>
      <c r="H11" s="47"/>
      <c r="I11" s="196">
        <v>0</v>
      </c>
    </row>
    <row r="12" spans="1:9" s="23" customFormat="1" ht="21.5">
      <c r="A12" s="23" t="s">
        <v>64</v>
      </c>
      <c r="B12" s="65"/>
      <c r="C12" s="27">
        <v>20720</v>
      </c>
      <c r="E12" s="27">
        <v>10966</v>
      </c>
      <c r="F12" s="27"/>
      <c r="G12" s="195">
        <v>29358</v>
      </c>
      <c r="H12" s="195"/>
      <c r="I12" s="195">
        <v>21816</v>
      </c>
    </row>
    <row r="13" spans="1:9" s="23" customFormat="1" ht="22">
      <c r="A13" s="9" t="s">
        <v>18</v>
      </c>
      <c r="B13" s="89"/>
      <c r="C13" s="75">
        <v>11211647</v>
      </c>
      <c r="D13" s="90"/>
      <c r="E13" s="75">
        <v>5294020</v>
      </c>
      <c r="F13" s="48"/>
      <c r="G13" s="75">
        <v>11447546</v>
      </c>
      <c r="H13" s="48"/>
      <c r="I13" s="75">
        <v>5230243</v>
      </c>
    </row>
    <row r="14" spans="1:9" s="23" customFormat="1" ht="14.15" customHeight="1">
      <c r="A14" s="9"/>
      <c r="B14" s="65"/>
      <c r="C14" s="91"/>
      <c r="D14" s="90"/>
      <c r="E14" s="47"/>
      <c r="F14" s="48"/>
      <c r="G14" s="47"/>
      <c r="H14" s="48"/>
      <c r="I14" s="47"/>
    </row>
    <row r="15" spans="1:9" s="23" customFormat="1" ht="22">
      <c r="A15" s="49" t="s">
        <v>40</v>
      </c>
      <c r="B15" s="198">
        <v>2</v>
      </c>
      <c r="C15" s="91"/>
      <c r="D15" s="90"/>
      <c r="E15" s="47"/>
      <c r="F15" s="48"/>
      <c r="G15" s="47"/>
      <c r="H15" s="48"/>
      <c r="I15" s="47"/>
    </row>
    <row r="16" spans="1:9" s="23" customFormat="1" ht="21.5">
      <c r="A16" s="22" t="s">
        <v>190</v>
      </c>
      <c r="B16" s="188">
        <v>4</v>
      </c>
      <c r="C16" s="27">
        <v>10001027</v>
      </c>
      <c r="D16" s="88"/>
      <c r="E16" s="195">
        <v>5122637</v>
      </c>
      <c r="F16" s="195"/>
      <c r="G16" s="195">
        <v>10317583</v>
      </c>
      <c r="H16" s="195"/>
      <c r="I16" s="195">
        <v>5102996</v>
      </c>
    </row>
    <row r="17" spans="1:10" s="23" customFormat="1" ht="21.5">
      <c r="A17" s="22" t="s">
        <v>55</v>
      </c>
      <c r="B17" s="188"/>
      <c r="C17" s="27">
        <v>180371</v>
      </c>
      <c r="D17" s="88"/>
      <c r="E17" s="195">
        <v>51188</v>
      </c>
      <c r="F17" s="195"/>
      <c r="G17" s="195">
        <v>64759</v>
      </c>
      <c r="H17" s="195"/>
      <c r="I17" s="195">
        <v>47632</v>
      </c>
    </row>
    <row r="18" spans="1:10" s="23" customFormat="1" ht="21.5">
      <c r="A18" s="22" t="s">
        <v>28</v>
      </c>
      <c r="B18" s="65"/>
      <c r="C18" s="27">
        <v>132944</v>
      </c>
      <c r="D18" s="88"/>
      <c r="E18" s="195">
        <v>119345</v>
      </c>
      <c r="F18" s="195"/>
      <c r="G18" s="195">
        <v>90783</v>
      </c>
      <c r="H18" s="195"/>
      <c r="I18" s="195">
        <v>80339</v>
      </c>
    </row>
    <row r="19" spans="1:10" s="23" customFormat="1" ht="21.5">
      <c r="A19" s="22" t="s">
        <v>94</v>
      </c>
      <c r="B19" s="65"/>
      <c r="C19" s="27">
        <v>131017</v>
      </c>
      <c r="D19" s="88"/>
      <c r="E19" s="27">
        <v>28968</v>
      </c>
      <c r="F19" s="27"/>
      <c r="G19" s="27">
        <v>131017</v>
      </c>
      <c r="H19" s="27"/>
      <c r="I19" s="27">
        <v>28968</v>
      </c>
    </row>
    <row r="20" spans="1:10" s="23" customFormat="1" ht="22">
      <c r="A20" s="9" t="s">
        <v>19</v>
      </c>
      <c r="B20" s="65"/>
      <c r="C20" s="75">
        <v>10445359</v>
      </c>
      <c r="D20" s="48"/>
      <c r="E20" s="75">
        <v>5322138</v>
      </c>
      <c r="F20" s="48"/>
      <c r="G20" s="75">
        <v>10604142</v>
      </c>
      <c r="H20" s="48"/>
      <c r="I20" s="75">
        <v>5259935</v>
      </c>
    </row>
    <row r="21" spans="1:10" s="23" customFormat="1" ht="14.15" customHeight="1">
      <c r="A21" s="22"/>
      <c r="B21" s="65"/>
      <c r="C21" s="27"/>
      <c r="D21" s="88"/>
      <c r="E21" s="27"/>
      <c r="F21" s="27"/>
      <c r="G21" s="27"/>
      <c r="H21" s="27"/>
      <c r="I21" s="27"/>
    </row>
    <row r="22" spans="1:10" s="23" customFormat="1" ht="22">
      <c r="A22" s="9" t="s">
        <v>106</v>
      </c>
      <c r="B22" s="65"/>
      <c r="C22" s="47">
        <v>766288</v>
      </c>
      <c r="D22" s="91"/>
      <c r="E22" s="47">
        <v>-28118</v>
      </c>
      <c r="F22" s="47"/>
      <c r="G22" s="47">
        <v>843404</v>
      </c>
      <c r="H22" s="47"/>
      <c r="I22" s="47">
        <v>-29692</v>
      </c>
    </row>
    <row r="23" spans="1:10" s="23" customFormat="1" ht="21.5">
      <c r="A23" s="22" t="s">
        <v>29</v>
      </c>
      <c r="B23" s="65">
        <v>2</v>
      </c>
      <c r="C23" s="28">
        <v>36238</v>
      </c>
      <c r="E23" s="50">
        <v>45673</v>
      </c>
      <c r="F23" s="27"/>
      <c r="G23" s="50">
        <v>36388</v>
      </c>
      <c r="H23" s="27"/>
      <c r="I23" s="50">
        <v>45121</v>
      </c>
    </row>
    <row r="24" spans="1:10" s="23" customFormat="1" ht="21.5">
      <c r="A24" s="22" t="s">
        <v>127</v>
      </c>
      <c r="B24" s="206"/>
      <c r="C24" s="28">
        <v>-297290</v>
      </c>
      <c r="E24" s="50">
        <v>76706</v>
      </c>
      <c r="F24" s="27"/>
      <c r="G24" s="144">
        <v>0</v>
      </c>
      <c r="H24" s="27"/>
      <c r="I24" s="144">
        <v>0</v>
      </c>
    </row>
    <row r="25" spans="1:10" s="23" customFormat="1" ht="22">
      <c r="A25" s="9" t="s">
        <v>201</v>
      </c>
      <c r="B25" s="206"/>
      <c r="C25" s="92">
        <v>1027340</v>
      </c>
      <c r="D25" s="48"/>
      <c r="E25" s="92">
        <v>-150497</v>
      </c>
      <c r="F25" s="48"/>
      <c r="G25" s="92">
        <v>807016</v>
      </c>
      <c r="H25" s="48"/>
      <c r="I25" s="92">
        <v>-74813</v>
      </c>
    </row>
    <row r="26" spans="1:10" s="23" customFormat="1" ht="21.5">
      <c r="A26" s="22" t="s">
        <v>193</v>
      </c>
      <c r="B26" s="206"/>
      <c r="C26" s="212">
        <v>163227</v>
      </c>
      <c r="D26" s="93"/>
      <c r="E26" s="207">
        <v>8449</v>
      </c>
      <c r="F26" s="94"/>
      <c r="G26" s="144">
        <v>162204</v>
      </c>
      <c r="H26" s="94"/>
      <c r="I26" s="207">
        <v>7015</v>
      </c>
      <c r="J26" s="162"/>
    </row>
    <row r="27" spans="1:10" s="23" customFormat="1" ht="22">
      <c r="A27" s="9" t="s">
        <v>108</v>
      </c>
      <c r="B27" s="206"/>
      <c r="C27" s="121">
        <v>864113</v>
      </c>
      <c r="D27" s="90"/>
      <c r="E27" s="121">
        <v>-158946</v>
      </c>
      <c r="F27" s="48"/>
      <c r="G27" s="121">
        <v>644812</v>
      </c>
      <c r="H27" s="48"/>
      <c r="I27" s="121">
        <v>-81828</v>
      </c>
    </row>
    <row r="28" spans="1:10" s="23" customFormat="1" ht="22">
      <c r="A28" s="22" t="s">
        <v>72</v>
      </c>
      <c r="B28" s="65"/>
      <c r="C28" s="144">
        <v>0</v>
      </c>
      <c r="D28" s="27"/>
      <c r="E28" s="144">
        <v>0</v>
      </c>
      <c r="F28" s="47"/>
      <c r="G28" s="144">
        <v>0</v>
      </c>
      <c r="H28" s="27"/>
      <c r="I28" s="144">
        <v>0</v>
      </c>
    </row>
    <row r="29" spans="1:10" s="23" customFormat="1" ht="21.5" hidden="1">
      <c r="A29" s="22" t="s">
        <v>84</v>
      </c>
      <c r="B29" s="65"/>
      <c r="C29" s="88"/>
      <c r="E29" s="27">
        <v>0</v>
      </c>
      <c r="F29" s="27"/>
      <c r="G29" s="27"/>
      <c r="H29" s="27"/>
      <c r="I29" s="27">
        <v>0</v>
      </c>
    </row>
    <row r="30" spans="1:10" s="23" customFormat="1" ht="21.5" hidden="1">
      <c r="A30" s="22" t="s">
        <v>85</v>
      </c>
      <c r="B30" s="65"/>
      <c r="E30" s="27"/>
      <c r="F30" s="27"/>
      <c r="G30" s="27"/>
      <c r="H30" s="27"/>
      <c r="I30" s="27"/>
    </row>
    <row r="31" spans="1:10" s="23" customFormat="1" ht="21.5" hidden="1">
      <c r="A31" s="22" t="s">
        <v>82</v>
      </c>
      <c r="B31" s="65"/>
      <c r="C31" s="96"/>
      <c r="E31" s="97">
        <v>0</v>
      </c>
      <c r="F31" s="27"/>
      <c r="G31" s="97"/>
      <c r="H31" s="27"/>
      <c r="I31" s="97">
        <v>0</v>
      </c>
    </row>
    <row r="32" spans="1:10" s="95" customFormat="1" ht="22.5" thickBot="1">
      <c r="A32" s="9" t="s">
        <v>179</v>
      </c>
      <c r="B32" s="98"/>
      <c r="C32" s="143">
        <v>864113</v>
      </c>
      <c r="E32" s="143">
        <v>-158946</v>
      </c>
      <c r="F32" s="47"/>
      <c r="G32" s="143">
        <v>644812</v>
      </c>
      <c r="H32" s="47"/>
      <c r="I32" s="143">
        <v>-81828</v>
      </c>
    </row>
    <row r="33" spans="1:9" s="23" customFormat="1" ht="14.15" customHeight="1" thickTop="1">
      <c r="A33" s="9"/>
      <c r="B33" s="65"/>
      <c r="C33" s="91"/>
      <c r="D33" s="90"/>
      <c r="E33" s="47"/>
      <c r="F33" s="48"/>
      <c r="G33" s="47"/>
      <c r="H33" s="48"/>
      <c r="I33" s="47"/>
    </row>
    <row r="34" spans="1:9" s="99" customFormat="1" ht="22">
      <c r="A34" s="9" t="s">
        <v>109</v>
      </c>
      <c r="B34" s="65"/>
      <c r="C34" s="93"/>
      <c r="D34" s="23"/>
      <c r="E34" s="93"/>
      <c r="F34" s="23"/>
      <c r="G34" s="93"/>
      <c r="H34" s="23"/>
      <c r="I34" s="93"/>
    </row>
    <row r="35" spans="1:9" s="99" customFormat="1" ht="21.5">
      <c r="A35" s="22" t="s">
        <v>125</v>
      </c>
      <c r="B35" s="65"/>
      <c r="C35" s="100">
        <v>861347</v>
      </c>
      <c r="D35" s="78"/>
      <c r="E35" s="100">
        <v>-158108</v>
      </c>
      <c r="F35" s="101"/>
      <c r="G35" s="101">
        <v>644812</v>
      </c>
      <c r="H35" s="101"/>
      <c r="I35" s="101">
        <v>-81828</v>
      </c>
    </row>
    <row r="36" spans="1:9" s="99" customFormat="1" ht="21.5">
      <c r="A36" s="22" t="s">
        <v>126</v>
      </c>
      <c r="B36" s="65"/>
      <c r="C36" s="102">
        <v>2766</v>
      </c>
      <c r="D36" s="78"/>
      <c r="E36" s="102">
        <v>-838</v>
      </c>
      <c r="F36" s="103"/>
      <c r="G36" s="210">
        <v>0</v>
      </c>
      <c r="H36" s="27"/>
      <c r="I36" s="210">
        <v>0</v>
      </c>
    </row>
    <row r="37" spans="1:9" s="99" customFormat="1" ht="22.5" thickBot="1">
      <c r="A37" s="104"/>
      <c r="B37" s="65"/>
      <c r="C37" s="105">
        <v>864113</v>
      </c>
      <c r="D37" s="106"/>
      <c r="E37" s="105">
        <v>-158946</v>
      </c>
      <c r="F37" s="107"/>
      <c r="G37" s="105">
        <v>644812</v>
      </c>
      <c r="H37" s="107"/>
      <c r="I37" s="105">
        <v>-81828</v>
      </c>
    </row>
    <row r="38" spans="1:9" s="23" customFormat="1" ht="22.5" thickTop="1">
      <c r="A38" s="9" t="s">
        <v>110</v>
      </c>
      <c r="B38" s="65"/>
      <c r="C38" s="108"/>
      <c r="D38" s="109"/>
      <c r="E38" s="110"/>
      <c r="F38" s="110"/>
      <c r="G38" s="110"/>
      <c r="H38" s="111"/>
      <c r="I38" s="111"/>
    </row>
    <row r="39" spans="1:9" s="23" customFormat="1" ht="21.5">
      <c r="A39" s="22" t="s">
        <v>125</v>
      </c>
      <c r="B39" s="65"/>
      <c r="C39" s="100">
        <v>861347</v>
      </c>
      <c r="D39" s="78"/>
      <c r="E39" s="100">
        <v>-158108</v>
      </c>
      <c r="F39" s="101"/>
      <c r="G39" s="101">
        <v>644812</v>
      </c>
      <c r="H39" s="112"/>
      <c r="I39" s="112">
        <v>-81828</v>
      </c>
    </row>
    <row r="40" spans="1:9" s="23" customFormat="1" ht="21.5">
      <c r="A40" s="22" t="s">
        <v>126</v>
      </c>
      <c r="B40" s="65"/>
      <c r="C40" s="102">
        <v>2766</v>
      </c>
      <c r="D40" s="78"/>
      <c r="E40" s="102">
        <v>-838</v>
      </c>
      <c r="F40" s="103"/>
      <c r="G40" s="210">
        <v>0</v>
      </c>
      <c r="H40" s="27"/>
      <c r="I40" s="210">
        <v>0</v>
      </c>
    </row>
    <row r="41" spans="1:9" s="23" customFormat="1" ht="22.5" thickBot="1">
      <c r="A41" s="104"/>
      <c r="B41" s="65"/>
      <c r="C41" s="105">
        <v>864113</v>
      </c>
      <c r="D41" s="106"/>
      <c r="E41" s="105">
        <v>-158946</v>
      </c>
      <c r="F41" s="107"/>
      <c r="G41" s="105">
        <v>644812</v>
      </c>
      <c r="H41" s="113"/>
      <c r="I41" s="105">
        <v>-81828</v>
      </c>
    </row>
    <row r="42" spans="1:9" s="23" customFormat="1" ht="14.15" customHeight="1" thickTop="1">
      <c r="A42" s="9"/>
      <c r="B42" s="65"/>
      <c r="C42" s="91"/>
      <c r="D42" s="90"/>
      <c r="E42" s="47"/>
      <c r="F42" s="48"/>
      <c r="G42" s="47"/>
      <c r="H42" s="48"/>
      <c r="I42" s="47"/>
    </row>
    <row r="43" spans="1:9" s="99" customFormat="1" ht="26.25" customHeight="1" thickBot="1">
      <c r="A43" s="9" t="s">
        <v>116</v>
      </c>
      <c r="B43" s="65"/>
      <c r="C43" s="181">
        <v>0.7815783336857034</v>
      </c>
      <c r="D43" s="95"/>
      <c r="E43" s="181">
        <v>-0.14346574282185831</v>
      </c>
      <c r="F43" s="182"/>
      <c r="G43" s="181">
        <v>0.585096469251702</v>
      </c>
      <c r="H43" s="182"/>
      <c r="I43" s="181">
        <v>-7.4249973458819424E-2</v>
      </c>
    </row>
    <row r="44" spans="1:9" s="23" customFormat="1" ht="22" thickTop="1">
      <c r="A44" s="114"/>
      <c r="B44" s="65"/>
      <c r="C44" s="93"/>
      <c r="E44" s="94"/>
      <c r="F44" s="27"/>
      <c r="G44" s="94"/>
      <c r="H44" s="27"/>
      <c r="I44" s="94"/>
    </row>
    <row r="45" spans="1:9" s="23" customFormat="1" ht="21.5">
      <c r="A45" s="22"/>
      <c r="C45" s="161">
        <v>0.15888313508672883</v>
      </c>
      <c r="E45" s="161">
        <v>-5.6140653966524248E-2</v>
      </c>
      <c r="G45" s="161">
        <v>0.20099229755048226</v>
      </c>
      <c r="I45" s="161">
        <v>-9.376712603424539E-2</v>
      </c>
    </row>
  </sheetData>
  <mergeCells count="7">
    <mergeCell ref="C4:E4"/>
    <mergeCell ref="G4:I4"/>
    <mergeCell ref="C8:I8"/>
    <mergeCell ref="C5:E5"/>
    <mergeCell ref="G5:I5"/>
    <mergeCell ref="C6:E6"/>
    <mergeCell ref="G6:I6"/>
  </mergeCells>
  <phoneticPr fontId="13" type="noConversion"/>
  <pageMargins left="0.79" right="0.79" top="0.48" bottom="0.51" header="0.51" footer="0.51"/>
  <pageSetup paperSize="9" scale="85" firstPageNumber="7" fitToHeight="0" orientation="portrait" useFirstPageNumber="1" r:id="rId1"/>
  <headerFooter alignWithMargins="0">
    <oddFooter xml:space="preserve">&amp;L
   หมายเหตุประกอบงบการเงินแบบย่อเป็นส่วนหนึ่งของงบการเงินระหว่างกาลนี้
&amp;C&amp;P&amp;R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58"/>
  <sheetViews>
    <sheetView showGridLines="0" view="pageBreakPreview" zoomScale="80" zoomScaleNormal="80" zoomScaleSheetLayoutView="80" workbookViewId="0">
      <selection sqref="A1:XFD1048576"/>
    </sheetView>
  </sheetViews>
  <sheetFormatPr defaultColWidth="9.09765625" defaultRowHeight="20"/>
  <cols>
    <col min="1" max="1" width="51.69921875" style="4" customWidth="1"/>
    <col min="2" max="2" width="9.3984375" style="5" customWidth="1"/>
    <col min="3" max="3" width="1.69921875" style="15" customWidth="1"/>
    <col min="4" max="4" width="11.59765625" style="6" customWidth="1"/>
    <col min="5" max="5" width="1.69921875" style="15" customWidth="1"/>
    <col min="6" max="6" width="11.59765625" style="6" customWidth="1"/>
    <col min="7" max="7" width="1.69921875" style="15" customWidth="1"/>
    <col min="8" max="8" width="16.3984375" style="15" customWidth="1"/>
    <col min="9" max="9" width="1.69921875" style="15" customWidth="1"/>
    <col min="10" max="10" width="11.59765625" style="6" customWidth="1"/>
    <col min="11" max="11" width="1.69921875" style="15" customWidth="1"/>
    <col min="12" max="12" width="11.59765625" style="6" customWidth="1"/>
    <col min="13" max="13" width="1.69921875" style="15" customWidth="1"/>
    <col min="14" max="14" width="11.59765625" style="15" customWidth="1"/>
    <col min="15" max="15" width="1.69921875" style="15" customWidth="1"/>
    <col min="16" max="16" width="11.59765625" style="6" customWidth="1"/>
    <col min="17" max="17" width="1.69921875" style="15" customWidth="1"/>
    <col min="18" max="18" width="11.59765625" style="6" customWidth="1"/>
    <col min="19" max="19" width="1.3984375" style="6" customWidth="1"/>
    <col min="20" max="16384" width="9.09765625" style="6"/>
  </cols>
  <sheetData>
    <row r="1" spans="1:20" ht="23">
      <c r="A1" s="3" t="s">
        <v>123</v>
      </c>
    </row>
    <row r="2" spans="1:20" ht="23">
      <c r="A2" s="3" t="s">
        <v>95</v>
      </c>
    </row>
    <row r="3" spans="1:20" ht="23">
      <c r="A3" s="3"/>
    </row>
    <row r="4" spans="1:20" s="23" customFormat="1" ht="22">
      <c r="A4" s="22"/>
      <c r="B4" s="26"/>
      <c r="C4" s="26"/>
      <c r="D4" s="217" t="s">
        <v>66</v>
      </c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90"/>
    </row>
    <row r="5" spans="1:20" s="23" customFormat="1" ht="22">
      <c r="A5" s="22"/>
      <c r="B5" s="22"/>
      <c r="C5" s="115"/>
      <c r="E5" s="115"/>
      <c r="F5" s="116"/>
      <c r="G5" s="116"/>
      <c r="H5" s="116"/>
      <c r="I5" s="116"/>
      <c r="J5" s="218" t="s">
        <v>70</v>
      </c>
      <c r="K5" s="218"/>
      <c r="L5" s="218"/>
      <c r="M5" s="93"/>
      <c r="N5" s="115"/>
      <c r="O5" s="115"/>
      <c r="P5" s="66"/>
      <c r="Q5" s="93"/>
      <c r="R5" s="66"/>
      <c r="S5" s="66"/>
      <c r="T5" s="66"/>
    </row>
    <row r="6" spans="1:20" s="23" customFormat="1" ht="22">
      <c r="A6" s="22"/>
      <c r="B6" s="22"/>
      <c r="C6" s="115"/>
      <c r="E6" s="115"/>
      <c r="F6" s="116"/>
      <c r="G6" s="116"/>
      <c r="H6" s="116" t="s">
        <v>182</v>
      </c>
      <c r="I6" s="116"/>
      <c r="J6" s="116"/>
      <c r="K6" s="116"/>
      <c r="L6" s="116"/>
      <c r="M6" s="117"/>
      <c r="N6" s="116" t="s">
        <v>38</v>
      </c>
      <c r="O6" s="115"/>
      <c r="P6" s="64"/>
      <c r="Q6" s="93"/>
      <c r="R6" s="66"/>
      <c r="S6" s="66"/>
      <c r="T6" s="66"/>
    </row>
    <row r="7" spans="1:20" s="23" customFormat="1" ht="22">
      <c r="A7" s="22"/>
      <c r="B7" s="22"/>
      <c r="C7" s="115"/>
      <c r="E7" s="115"/>
      <c r="F7" s="116"/>
      <c r="G7" s="116"/>
      <c r="H7" s="116" t="s">
        <v>183</v>
      </c>
      <c r="I7" s="116"/>
      <c r="J7" s="64"/>
      <c r="K7" s="116"/>
      <c r="M7" s="93"/>
      <c r="N7" s="116" t="s">
        <v>20</v>
      </c>
      <c r="O7" s="116"/>
      <c r="P7" s="64" t="s">
        <v>37</v>
      </c>
      <c r="Q7" s="116"/>
      <c r="S7" s="66"/>
      <c r="T7" s="66"/>
    </row>
    <row r="8" spans="1:20" s="23" customFormat="1" ht="21.5">
      <c r="A8" s="22"/>
      <c r="B8" s="64"/>
      <c r="C8" s="93"/>
      <c r="D8" s="64" t="s">
        <v>17</v>
      </c>
      <c r="E8" s="93"/>
      <c r="F8" s="64"/>
      <c r="G8" s="116"/>
      <c r="H8" s="180" t="s">
        <v>88</v>
      </c>
      <c r="I8" s="116"/>
      <c r="J8" s="64" t="s">
        <v>74</v>
      </c>
      <c r="K8" s="93"/>
      <c r="M8" s="93"/>
      <c r="N8" s="116" t="s">
        <v>21</v>
      </c>
      <c r="O8" s="116"/>
      <c r="P8" s="64" t="s">
        <v>59</v>
      </c>
      <c r="Q8" s="116"/>
      <c r="R8" s="64" t="s">
        <v>38</v>
      </c>
      <c r="S8" s="64"/>
      <c r="T8" s="64"/>
    </row>
    <row r="9" spans="1:20" s="23" customFormat="1" ht="21.5">
      <c r="A9" s="22"/>
      <c r="B9" s="64"/>
      <c r="C9" s="93"/>
      <c r="D9" s="64" t="s">
        <v>31</v>
      </c>
      <c r="E9" s="93"/>
      <c r="F9" s="64" t="s">
        <v>56</v>
      </c>
      <c r="G9" s="116"/>
      <c r="H9" s="180" t="s">
        <v>89</v>
      </c>
      <c r="I9" s="116"/>
      <c r="J9" s="64" t="s">
        <v>57</v>
      </c>
      <c r="K9" s="116"/>
      <c r="L9" s="64" t="s">
        <v>25</v>
      </c>
      <c r="M9" s="93"/>
      <c r="N9" s="116" t="s">
        <v>65</v>
      </c>
      <c r="O9" s="116"/>
      <c r="P9" s="64" t="s">
        <v>60</v>
      </c>
      <c r="Q9" s="116"/>
      <c r="R9" s="64" t="s">
        <v>20</v>
      </c>
      <c r="S9" s="64"/>
      <c r="T9" s="64"/>
    </row>
    <row r="10" spans="1:20" s="23" customFormat="1" ht="21.5">
      <c r="A10" s="22"/>
      <c r="B10" s="197"/>
      <c r="C10" s="93"/>
      <c r="D10" s="64" t="s">
        <v>30</v>
      </c>
      <c r="E10" s="93"/>
      <c r="F10" s="118" t="s">
        <v>48</v>
      </c>
      <c r="G10" s="116"/>
      <c r="H10" s="180" t="s">
        <v>90</v>
      </c>
      <c r="I10" s="116"/>
      <c r="J10" s="64" t="s">
        <v>58</v>
      </c>
      <c r="K10" s="116"/>
      <c r="L10" s="64" t="s">
        <v>33</v>
      </c>
      <c r="M10" s="93"/>
      <c r="N10" s="116" t="s">
        <v>63</v>
      </c>
      <c r="O10" s="116"/>
      <c r="P10" s="64" t="s">
        <v>36</v>
      </c>
      <c r="Q10" s="116"/>
      <c r="R10" s="64" t="s">
        <v>21</v>
      </c>
      <c r="S10" s="64"/>
      <c r="T10" s="64"/>
    </row>
    <row r="11" spans="1:20" s="23" customFormat="1" ht="21.5">
      <c r="B11" s="65"/>
      <c r="C11" s="67"/>
      <c r="D11" s="213" t="s">
        <v>46</v>
      </c>
      <c r="E11" s="213"/>
      <c r="F11" s="213"/>
      <c r="G11" s="213"/>
      <c r="H11" s="213"/>
      <c r="I11" s="213"/>
      <c r="J11" s="213"/>
      <c r="K11" s="213"/>
      <c r="L11" s="213"/>
      <c r="M11" s="213"/>
      <c r="N11" s="213"/>
      <c r="O11" s="213"/>
      <c r="P11" s="213"/>
      <c r="Q11" s="213"/>
      <c r="R11" s="213"/>
      <c r="S11" s="26"/>
      <c r="T11" s="64"/>
    </row>
    <row r="12" spans="1:20" s="23" customFormat="1" ht="22">
      <c r="A12" s="9" t="s">
        <v>207</v>
      </c>
      <c r="B12" s="65"/>
      <c r="C12" s="67"/>
      <c r="D12" s="65"/>
      <c r="E12" s="65"/>
      <c r="F12" s="65"/>
      <c r="G12" s="65"/>
      <c r="H12" s="179"/>
      <c r="I12" s="179"/>
      <c r="J12" s="65"/>
      <c r="K12" s="65"/>
      <c r="L12" s="65"/>
      <c r="M12" s="65"/>
      <c r="N12" s="65"/>
      <c r="O12" s="65"/>
      <c r="P12" s="65"/>
      <c r="Q12" s="65"/>
      <c r="R12" s="65"/>
      <c r="S12" s="26"/>
      <c r="T12" s="64"/>
    </row>
    <row r="13" spans="1:20" s="95" customFormat="1" ht="22">
      <c r="A13" s="9" t="s">
        <v>128</v>
      </c>
      <c r="B13" s="98"/>
      <c r="C13" s="30"/>
      <c r="D13" s="30">
        <v>551030</v>
      </c>
      <c r="E13" s="30"/>
      <c r="F13" s="30">
        <v>947941</v>
      </c>
      <c r="G13" s="30"/>
      <c r="H13" s="30">
        <v>-203824</v>
      </c>
      <c r="I13" s="30"/>
      <c r="J13" s="30">
        <v>38270</v>
      </c>
      <c r="K13" s="30"/>
      <c r="L13" s="30">
        <v>441854</v>
      </c>
      <c r="M13" s="30"/>
      <c r="N13" s="30">
        <v>1775271</v>
      </c>
      <c r="O13" s="30"/>
      <c r="P13" s="30">
        <v>7139</v>
      </c>
      <c r="Q13" s="30"/>
      <c r="R13" s="30">
        <v>1782410</v>
      </c>
      <c r="S13" s="119"/>
    </row>
    <row r="14" spans="1:20" s="23" customFormat="1" ht="21.5">
      <c r="A14" s="22"/>
      <c r="B14" s="65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4"/>
    </row>
    <row r="15" spans="1:20" s="23" customFormat="1" ht="22">
      <c r="A15" s="9" t="s">
        <v>192</v>
      </c>
      <c r="B15" s="193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4"/>
    </row>
    <row r="16" spans="1:20" s="23" customFormat="1" ht="22">
      <c r="A16" s="49" t="s">
        <v>216</v>
      </c>
      <c r="B16" s="193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4"/>
    </row>
    <row r="17" spans="1:20" s="23" customFormat="1" ht="21.5">
      <c r="A17" s="22" t="s">
        <v>202</v>
      </c>
      <c r="B17" s="193"/>
      <c r="C17" s="28"/>
      <c r="D17" s="28">
        <v>1</v>
      </c>
      <c r="E17" s="28"/>
      <c r="F17" s="28">
        <v>4</v>
      </c>
      <c r="G17" s="28"/>
      <c r="H17" s="54">
        <v>0</v>
      </c>
      <c r="I17" s="54"/>
      <c r="J17" s="54">
        <v>0</v>
      </c>
      <c r="K17" s="54"/>
      <c r="L17" s="54">
        <v>0</v>
      </c>
      <c r="M17" s="28"/>
      <c r="N17" s="204">
        <v>5</v>
      </c>
      <c r="O17" s="28"/>
      <c r="P17" s="54">
        <v>0</v>
      </c>
      <c r="Q17" s="28"/>
      <c r="R17" s="204">
        <v>5</v>
      </c>
      <c r="S17" s="24"/>
    </row>
    <row r="18" spans="1:20" s="23" customFormat="1" ht="21.5">
      <c r="A18" s="22" t="s">
        <v>210</v>
      </c>
      <c r="B18" s="202"/>
      <c r="C18" s="28"/>
      <c r="D18" s="54">
        <v>0</v>
      </c>
      <c r="E18" s="28"/>
      <c r="F18" s="54">
        <v>0</v>
      </c>
      <c r="G18" s="28"/>
      <c r="H18" s="54">
        <v>0</v>
      </c>
      <c r="I18" s="51"/>
      <c r="J18" s="54">
        <v>0</v>
      </c>
      <c r="K18" s="51"/>
      <c r="L18" s="54">
        <v>-33061</v>
      </c>
      <c r="M18" s="28"/>
      <c r="N18" s="54">
        <v>-33061</v>
      </c>
      <c r="O18" s="28"/>
      <c r="P18" s="54">
        <v>0</v>
      </c>
      <c r="Q18" s="28"/>
      <c r="R18" s="204">
        <v>-33061</v>
      </c>
      <c r="S18" s="24"/>
    </row>
    <row r="19" spans="1:20" s="23" customFormat="1" ht="22">
      <c r="A19" s="9" t="s">
        <v>199</v>
      </c>
      <c r="B19" s="193"/>
      <c r="C19" s="28"/>
      <c r="D19" s="201">
        <v>1</v>
      </c>
      <c r="E19" s="12"/>
      <c r="F19" s="201">
        <v>4</v>
      </c>
      <c r="G19" s="12"/>
      <c r="H19" s="56">
        <v>0</v>
      </c>
      <c r="I19" s="58"/>
      <c r="J19" s="56">
        <v>0</v>
      </c>
      <c r="K19" s="58"/>
      <c r="L19" s="201">
        <v>-33061</v>
      </c>
      <c r="M19" s="12"/>
      <c r="N19" s="201">
        <v>-33056</v>
      </c>
      <c r="O19" s="12"/>
      <c r="P19" s="56">
        <v>0</v>
      </c>
      <c r="Q19" s="12"/>
      <c r="R19" s="201">
        <v>-33056</v>
      </c>
      <c r="S19" s="24"/>
    </row>
    <row r="20" spans="1:20" s="23" customFormat="1" ht="21.5">
      <c r="A20" s="22"/>
      <c r="B20" s="193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4"/>
    </row>
    <row r="21" spans="1:20" s="95" customFormat="1" ht="22">
      <c r="A21" s="9" t="s">
        <v>51</v>
      </c>
      <c r="B21" s="65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119"/>
    </row>
    <row r="22" spans="1:20" s="95" customFormat="1" ht="22">
      <c r="A22" s="22" t="s">
        <v>191</v>
      </c>
      <c r="B22" s="65"/>
      <c r="C22" s="28"/>
      <c r="D22" s="51">
        <v>0</v>
      </c>
      <c r="E22" s="28"/>
      <c r="F22" s="51">
        <v>0</v>
      </c>
      <c r="G22" s="28"/>
      <c r="H22" s="51">
        <v>0</v>
      </c>
      <c r="I22" s="28"/>
      <c r="J22" s="51">
        <v>0</v>
      </c>
      <c r="K22" s="12"/>
      <c r="L22" s="123">
        <v>-158108</v>
      </c>
      <c r="M22" s="12"/>
      <c r="N22" s="50">
        <v>-158108</v>
      </c>
      <c r="O22" s="30"/>
      <c r="P22" s="50">
        <v>-838</v>
      </c>
      <c r="Q22" s="30"/>
      <c r="R22" s="204">
        <v>-158946</v>
      </c>
      <c r="S22" s="119"/>
    </row>
    <row r="23" spans="1:20" s="95" customFormat="1" ht="22">
      <c r="A23" s="22" t="s">
        <v>130</v>
      </c>
      <c r="B23" s="67"/>
      <c r="C23" s="54"/>
      <c r="D23" s="51">
        <v>0</v>
      </c>
      <c r="E23" s="54"/>
      <c r="F23" s="51">
        <v>0</v>
      </c>
      <c r="G23" s="54"/>
      <c r="H23" s="51">
        <v>0</v>
      </c>
      <c r="I23" s="54"/>
      <c r="J23" s="51">
        <v>0</v>
      </c>
      <c r="K23" s="61"/>
      <c r="L23" s="127">
        <v>0</v>
      </c>
      <c r="M23" s="61"/>
      <c r="N23" s="54">
        <v>0</v>
      </c>
      <c r="O23" s="61"/>
      <c r="P23" s="51">
        <v>0</v>
      </c>
      <c r="Q23" s="61"/>
      <c r="R23" s="54">
        <v>0</v>
      </c>
      <c r="S23" s="119"/>
    </row>
    <row r="24" spans="1:20" s="95" customFormat="1" ht="22">
      <c r="A24" s="9" t="s">
        <v>91</v>
      </c>
      <c r="B24" s="98"/>
      <c r="C24" s="30"/>
      <c r="D24" s="56">
        <v>0</v>
      </c>
      <c r="E24" s="30"/>
      <c r="F24" s="56">
        <v>0</v>
      </c>
      <c r="G24" s="30"/>
      <c r="H24" s="56">
        <v>0</v>
      </c>
      <c r="I24" s="30"/>
      <c r="J24" s="56">
        <v>0</v>
      </c>
      <c r="K24" s="30"/>
      <c r="L24" s="121">
        <v>-158108</v>
      </c>
      <c r="M24" s="30"/>
      <c r="N24" s="121">
        <v>-158108</v>
      </c>
      <c r="O24" s="30"/>
      <c r="P24" s="121">
        <v>-838</v>
      </c>
      <c r="Q24" s="30"/>
      <c r="R24" s="121">
        <v>-158946</v>
      </c>
      <c r="S24" s="119"/>
    </row>
    <row r="25" spans="1:20" s="95" customFormat="1" ht="22">
      <c r="A25" s="9"/>
      <c r="B25" s="98"/>
      <c r="C25" s="30"/>
      <c r="D25" s="124"/>
      <c r="E25" s="30"/>
      <c r="F25" s="124"/>
      <c r="G25" s="30"/>
      <c r="H25" s="124"/>
      <c r="I25" s="30"/>
      <c r="J25" s="124"/>
      <c r="K25" s="30"/>
      <c r="L25" s="124"/>
      <c r="M25" s="30"/>
      <c r="N25" s="124"/>
      <c r="O25" s="30"/>
      <c r="P25" s="124"/>
      <c r="Q25" s="30"/>
      <c r="R25" s="124"/>
      <c r="S25" s="119"/>
    </row>
    <row r="26" spans="1:20" s="23" customFormat="1" ht="22.5" thickBot="1">
      <c r="A26" s="9" t="s">
        <v>208</v>
      </c>
      <c r="B26" s="65"/>
      <c r="C26" s="12"/>
      <c r="D26" s="125">
        <v>551031</v>
      </c>
      <c r="E26" s="12"/>
      <c r="F26" s="125">
        <v>947945</v>
      </c>
      <c r="G26" s="12"/>
      <c r="H26" s="125">
        <v>-203824</v>
      </c>
      <c r="I26" s="12"/>
      <c r="J26" s="125">
        <v>38270</v>
      </c>
      <c r="K26" s="12"/>
      <c r="L26" s="125">
        <v>250685</v>
      </c>
      <c r="M26" s="12"/>
      <c r="N26" s="125">
        <v>1584107</v>
      </c>
      <c r="O26" s="12"/>
      <c r="P26" s="125">
        <v>6301</v>
      </c>
      <c r="Q26" s="12"/>
      <c r="R26" s="125">
        <v>1590408</v>
      </c>
      <c r="S26" s="24"/>
    </row>
    <row r="27" spans="1:20" s="23" customFormat="1" ht="22.5" thickTop="1">
      <c r="A27" s="9"/>
      <c r="B27" s="65"/>
      <c r="C27" s="28"/>
      <c r="D27" s="12"/>
      <c r="E27" s="28"/>
      <c r="F27" s="12"/>
      <c r="G27" s="28"/>
      <c r="H27" s="28"/>
      <c r="I27" s="28"/>
      <c r="J27" s="12"/>
      <c r="K27" s="28"/>
      <c r="L27" s="12"/>
      <c r="M27" s="28"/>
      <c r="N27" s="28"/>
      <c r="O27" s="28"/>
      <c r="P27" s="12"/>
      <c r="Q27" s="28"/>
      <c r="R27" s="12"/>
      <c r="S27" s="24"/>
    </row>
    <row r="28" spans="1:20" ht="23">
      <c r="A28" s="3" t="s">
        <v>123</v>
      </c>
      <c r="C28" s="17"/>
      <c r="D28" s="18"/>
      <c r="E28" s="17"/>
      <c r="F28" s="18"/>
      <c r="S28" s="16"/>
    </row>
    <row r="29" spans="1:20" ht="23">
      <c r="A29" s="3" t="s">
        <v>71</v>
      </c>
      <c r="S29" s="16"/>
    </row>
    <row r="30" spans="1:20" ht="23">
      <c r="A30" s="3"/>
      <c r="S30" s="16"/>
    </row>
    <row r="31" spans="1:20" s="23" customFormat="1" ht="22">
      <c r="A31" s="126"/>
      <c r="B31" s="26"/>
      <c r="C31" s="26"/>
      <c r="D31" s="217" t="s">
        <v>66</v>
      </c>
      <c r="E31" s="217"/>
      <c r="F31" s="217"/>
      <c r="G31" s="217"/>
      <c r="H31" s="217"/>
      <c r="I31" s="217"/>
      <c r="J31" s="217"/>
      <c r="K31" s="217"/>
      <c r="L31" s="217"/>
      <c r="M31" s="217"/>
      <c r="N31" s="217"/>
      <c r="O31" s="217"/>
      <c r="P31" s="217"/>
      <c r="Q31" s="217"/>
      <c r="R31" s="217"/>
      <c r="S31" s="90"/>
    </row>
    <row r="32" spans="1:20" s="23" customFormat="1" ht="22">
      <c r="A32" s="22"/>
      <c r="B32" s="22"/>
      <c r="C32" s="115"/>
      <c r="E32" s="115"/>
      <c r="F32" s="116"/>
      <c r="G32" s="116"/>
      <c r="H32" s="116"/>
      <c r="I32" s="116"/>
      <c r="J32" s="218" t="s">
        <v>70</v>
      </c>
      <c r="K32" s="218"/>
      <c r="L32" s="218"/>
      <c r="M32" s="116"/>
      <c r="N32" s="115"/>
      <c r="O32" s="115"/>
      <c r="P32" s="66"/>
      <c r="Q32" s="93"/>
      <c r="R32" s="66"/>
      <c r="S32" s="66"/>
      <c r="T32" s="66"/>
    </row>
    <row r="33" spans="1:20" s="23" customFormat="1" ht="22">
      <c r="A33" s="22"/>
      <c r="B33" s="22"/>
      <c r="C33" s="115"/>
      <c r="E33" s="115"/>
      <c r="F33" s="116"/>
      <c r="G33" s="116"/>
      <c r="H33" s="116" t="s">
        <v>107</v>
      </c>
      <c r="I33" s="116"/>
      <c r="J33" s="116"/>
      <c r="K33" s="116"/>
      <c r="L33" s="116"/>
      <c r="M33" s="116"/>
      <c r="N33" s="116" t="s">
        <v>38</v>
      </c>
      <c r="O33" s="115"/>
      <c r="P33" s="64"/>
      <c r="Q33" s="93"/>
      <c r="R33" s="66"/>
      <c r="S33" s="66"/>
      <c r="T33" s="66"/>
    </row>
    <row r="34" spans="1:20" s="23" customFormat="1" ht="22">
      <c r="A34" s="22"/>
      <c r="B34" s="22"/>
      <c r="C34" s="115"/>
      <c r="E34" s="115"/>
      <c r="F34" s="116"/>
      <c r="G34" s="116"/>
      <c r="H34" s="116" t="s">
        <v>87</v>
      </c>
      <c r="I34" s="116"/>
      <c r="J34" s="64"/>
      <c r="K34" s="116"/>
      <c r="M34" s="116"/>
      <c r="N34" s="64" t="s">
        <v>20</v>
      </c>
      <c r="O34" s="116"/>
      <c r="P34" s="64" t="s">
        <v>37</v>
      </c>
      <c r="Q34" s="116"/>
      <c r="S34" s="66"/>
      <c r="T34" s="66"/>
    </row>
    <row r="35" spans="1:20" s="23" customFormat="1" ht="22">
      <c r="A35" s="22"/>
      <c r="B35" s="64"/>
      <c r="C35" s="93"/>
      <c r="D35" s="64" t="s">
        <v>17</v>
      </c>
      <c r="E35" s="93"/>
      <c r="F35" s="64"/>
      <c r="G35" s="116"/>
      <c r="H35" s="180" t="s">
        <v>88</v>
      </c>
      <c r="I35" s="116"/>
      <c r="J35" s="64" t="s">
        <v>74</v>
      </c>
      <c r="K35" s="93"/>
      <c r="M35" s="116"/>
      <c r="N35" s="64" t="s">
        <v>21</v>
      </c>
      <c r="O35" s="116"/>
      <c r="P35" s="64" t="s">
        <v>59</v>
      </c>
      <c r="Q35" s="116"/>
      <c r="R35" s="64" t="s">
        <v>38</v>
      </c>
      <c r="S35" s="66"/>
      <c r="T35" s="66"/>
    </row>
    <row r="36" spans="1:20" s="23" customFormat="1" ht="21.5">
      <c r="A36" s="22"/>
      <c r="B36" s="64"/>
      <c r="C36" s="93"/>
      <c r="D36" s="64" t="s">
        <v>31</v>
      </c>
      <c r="E36" s="93"/>
      <c r="F36" s="64" t="s">
        <v>56</v>
      </c>
      <c r="G36" s="116"/>
      <c r="H36" s="180" t="s">
        <v>89</v>
      </c>
      <c r="I36" s="116"/>
      <c r="J36" s="64" t="s">
        <v>57</v>
      </c>
      <c r="K36" s="116"/>
      <c r="L36" s="64" t="s">
        <v>25</v>
      </c>
      <c r="M36" s="116"/>
      <c r="N36" s="64" t="s">
        <v>65</v>
      </c>
      <c r="O36" s="116"/>
      <c r="P36" s="64" t="s">
        <v>60</v>
      </c>
      <c r="Q36" s="116"/>
      <c r="R36" s="64" t="s">
        <v>20</v>
      </c>
      <c r="S36" s="64"/>
      <c r="T36" s="64"/>
    </row>
    <row r="37" spans="1:20" s="23" customFormat="1" ht="21.5">
      <c r="A37" s="22"/>
      <c r="B37" s="197" t="s">
        <v>1</v>
      </c>
      <c r="C37" s="93"/>
      <c r="D37" s="64" t="s">
        <v>30</v>
      </c>
      <c r="E37" s="93"/>
      <c r="F37" s="118" t="s">
        <v>48</v>
      </c>
      <c r="G37" s="116"/>
      <c r="H37" s="180" t="s">
        <v>90</v>
      </c>
      <c r="I37" s="116"/>
      <c r="J37" s="64" t="s">
        <v>58</v>
      </c>
      <c r="K37" s="116"/>
      <c r="L37" s="64" t="s">
        <v>33</v>
      </c>
      <c r="M37" s="116"/>
      <c r="N37" s="64" t="s">
        <v>63</v>
      </c>
      <c r="O37" s="116"/>
      <c r="P37" s="64" t="s">
        <v>36</v>
      </c>
      <c r="Q37" s="116"/>
      <c r="R37" s="64" t="s">
        <v>21</v>
      </c>
      <c r="S37" s="64"/>
      <c r="T37" s="64"/>
    </row>
    <row r="38" spans="1:20" s="23" customFormat="1" ht="21.5">
      <c r="B38" s="65"/>
      <c r="C38" s="67"/>
      <c r="D38" s="213" t="s">
        <v>46</v>
      </c>
      <c r="E38" s="213"/>
      <c r="F38" s="213"/>
      <c r="G38" s="213"/>
      <c r="H38" s="213"/>
      <c r="I38" s="213"/>
      <c r="J38" s="213"/>
      <c r="K38" s="213"/>
      <c r="L38" s="213"/>
      <c r="M38" s="213"/>
      <c r="N38" s="213"/>
      <c r="O38" s="213"/>
      <c r="P38" s="213"/>
      <c r="Q38" s="213"/>
      <c r="R38" s="213"/>
      <c r="S38" s="26"/>
      <c r="T38" s="64"/>
    </row>
    <row r="39" spans="1:20" s="23" customFormat="1" ht="22">
      <c r="A39" s="9" t="s">
        <v>212</v>
      </c>
      <c r="B39" s="65"/>
      <c r="C39" s="67"/>
      <c r="D39" s="65"/>
      <c r="E39" s="65"/>
      <c r="F39" s="65"/>
      <c r="G39" s="65"/>
      <c r="H39" s="179"/>
      <c r="I39" s="179"/>
      <c r="J39" s="65"/>
      <c r="K39" s="65"/>
      <c r="L39" s="65"/>
      <c r="M39" s="65"/>
      <c r="N39" s="65"/>
      <c r="O39" s="65"/>
      <c r="P39" s="65"/>
      <c r="Q39" s="65"/>
      <c r="R39" s="65"/>
      <c r="S39" s="26"/>
      <c r="T39" s="64"/>
    </row>
    <row r="40" spans="1:20" s="23" customFormat="1" ht="22">
      <c r="A40" s="9" t="s">
        <v>111</v>
      </c>
      <c r="B40" s="65"/>
      <c r="C40" s="12"/>
      <c r="D40" s="119">
        <v>551031</v>
      </c>
      <c r="E40" s="12"/>
      <c r="F40" s="119">
        <v>947945</v>
      </c>
      <c r="G40" s="12"/>
      <c r="H40" s="119">
        <v>-203824</v>
      </c>
      <c r="I40" s="12"/>
      <c r="J40" s="119">
        <v>38270</v>
      </c>
      <c r="K40" s="12"/>
      <c r="L40" s="119">
        <v>278148</v>
      </c>
      <c r="M40" s="12"/>
      <c r="N40" s="30">
        <v>1611570</v>
      </c>
      <c r="O40" s="12"/>
      <c r="P40" s="119">
        <v>5758</v>
      </c>
      <c r="Q40" s="12"/>
      <c r="R40" s="30">
        <v>1617328</v>
      </c>
      <c r="S40" s="119"/>
    </row>
    <row r="41" spans="1:20" s="23" customFormat="1" ht="22">
      <c r="A41" s="9"/>
      <c r="B41" s="198"/>
      <c r="C41" s="12"/>
      <c r="D41" s="119"/>
      <c r="E41" s="12"/>
      <c r="F41" s="119"/>
      <c r="G41" s="12"/>
      <c r="H41" s="119"/>
      <c r="I41" s="12"/>
      <c r="J41" s="119"/>
      <c r="K41" s="12"/>
      <c r="L41" s="119"/>
      <c r="M41" s="12"/>
      <c r="N41" s="30"/>
      <c r="O41" s="12"/>
      <c r="P41" s="119"/>
      <c r="Q41" s="12"/>
      <c r="R41" s="30"/>
      <c r="S41" s="119"/>
    </row>
    <row r="42" spans="1:20" s="23" customFormat="1" ht="22">
      <c r="A42" s="9" t="s">
        <v>192</v>
      </c>
      <c r="B42" s="187"/>
      <c r="C42" s="50"/>
      <c r="D42" s="122"/>
      <c r="E42" s="50"/>
      <c r="F42" s="122"/>
      <c r="G42" s="50"/>
      <c r="H42" s="122"/>
      <c r="I42" s="50"/>
      <c r="J42" s="122"/>
      <c r="K42" s="50"/>
      <c r="L42" s="122"/>
      <c r="M42" s="50"/>
      <c r="N42" s="28"/>
      <c r="O42" s="50"/>
      <c r="P42" s="122"/>
      <c r="Q42" s="50"/>
      <c r="R42" s="122"/>
      <c r="S42" s="24"/>
    </row>
    <row r="43" spans="1:20" s="23" customFormat="1" ht="22">
      <c r="A43" s="49" t="s">
        <v>215</v>
      </c>
      <c r="B43" s="187"/>
      <c r="C43" s="50"/>
      <c r="D43" s="122"/>
      <c r="E43" s="50"/>
      <c r="F43" s="122"/>
      <c r="G43" s="50"/>
      <c r="H43" s="122"/>
      <c r="I43" s="50"/>
      <c r="J43" s="122"/>
      <c r="K43" s="50"/>
      <c r="L43" s="122"/>
      <c r="M43" s="50"/>
      <c r="N43" s="28"/>
      <c r="O43" s="50"/>
      <c r="P43" s="122"/>
      <c r="Q43" s="50"/>
      <c r="R43" s="122"/>
      <c r="S43" s="24"/>
    </row>
    <row r="44" spans="1:20" s="23" customFormat="1" ht="22">
      <c r="A44" s="22" t="s">
        <v>219</v>
      </c>
      <c r="B44" s="187">
        <v>10</v>
      </c>
      <c r="C44" s="50"/>
      <c r="D44" s="51">
        <v>0</v>
      </c>
      <c r="E44" s="54"/>
      <c r="F44" s="51">
        <v>0</v>
      </c>
      <c r="G44" s="54"/>
      <c r="H44" s="51">
        <v>0</v>
      </c>
      <c r="I44" s="54"/>
      <c r="J44" s="51">
        <v>0</v>
      </c>
      <c r="K44" s="50"/>
      <c r="L44" s="28">
        <v>-220360</v>
      </c>
      <c r="M44" s="50"/>
      <c r="N44" s="54">
        <v>-220360</v>
      </c>
      <c r="O44" s="61"/>
      <c r="P44" s="51">
        <v>0</v>
      </c>
      <c r="Q44" s="61"/>
      <c r="R44" s="54">
        <v>-220360</v>
      </c>
      <c r="S44" s="24"/>
    </row>
    <row r="45" spans="1:20" s="23" customFormat="1" ht="22">
      <c r="A45" s="9" t="s">
        <v>199</v>
      </c>
      <c r="B45" s="187"/>
      <c r="C45" s="50"/>
      <c r="D45" s="56">
        <v>0</v>
      </c>
      <c r="E45" s="30"/>
      <c r="F45" s="56">
        <v>0</v>
      </c>
      <c r="G45" s="30"/>
      <c r="H45" s="56">
        <v>0</v>
      </c>
      <c r="I45" s="30"/>
      <c r="J45" s="56">
        <v>0</v>
      </c>
      <c r="K45" s="30"/>
      <c r="L45" s="56">
        <v>-220360</v>
      </c>
      <c r="M45" s="30"/>
      <c r="N45" s="56">
        <v>-220360</v>
      </c>
      <c r="O45" s="30"/>
      <c r="P45" s="56">
        <v>0</v>
      </c>
      <c r="Q45" s="30"/>
      <c r="R45" s="56">
        <v>-220360</v>
      </c>
      <c r="S45" s="24"/>
    </row>
    <row r="46" spans="1:20" s="23" customFormat="1" ht="22">
      <c r="A46" s="9"/>
      <c r="B46" s="198"/>
      <c r="C46" s="50"/>
      <c r="D46" s="61"/>
      <c r="E46" s="30"/>
      <c r="F46" s="61"/>
      <c r="G46" s="30"/>
      <c r="H46" s="61"/>
      <c r="I46" s="30"/>
      <c r="J46" s="61"/>
      <c r="K46" s="30"/>
      <c r="L46" s="61"/>
      <c r="M46" s="30"/>
      <c r="N46" s="61"/>
      <c r="O46" s="30"/>
      <c r="P46" s="61"/>
      <c r="Q46" s="30"/>
      <c r="R46" s="61"/>
      <c r="S46" s="24"/>
    </row>
    <row r="47" spans="1:20" s="95" customFormat="1" ht="22">
      <c r="A47" s="9" t="s">
        <v>51</v>
      </c>
      <c r="B47" s="65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119"/>
    </row>
    <row r="48" spans="1:20" s="95" customFormat="1" ht="22">
      <c r="A48" s="22" t="s">
        <v>129</v>
      </c>
      <c r="B48" s="65"/>
      <c r="C48" s="54"/>
      <c r="D48" s="51">
        <v>0</v>
      </c>
      <c r="E48" s="54"/>
      <c r="F48" s="51">
        <v>0</v>
      </c>
      <c r="G48" s="54"/>
      <c r="H48" s="51">
        <v>0</v>
      </c>
      <c r="I48" s="54"/>
      <c r="J48" s="51">
        <v>0</v>
      </c>
      <c r="K48" s="61"/>
      <c r="L48" s="51">
        <v>861347</v>
      </c>
      <c r="M48" s="61"/>
      <c r="N48" s="50">
        <v>861347</v>
      </c>
      <c r="O48" s="61"/>
      <c r="P48" s="51">
        <v>2766</v>
      </c>
      <c r="Q48" s="61"/>
      <c r="R48" s="54">
        <v>864113</v>
      </c>
      <c r="S48" s="119"/>
    </row>
    <row r="49" spans="1:19" s="95" customFormat="1" ht="22">
      <c r="A49" s="22" t="s">
        <v>130</v>
      </c>
      <c r="B49" s="65"/>
      <c r="C49" s="54"/>
      <c r="D49" s="51">
        <v>0</v>
      </c>
      <c r="E49" s="54"/>
      <c r="F49" s="51">
        <v>0</v>
      </c>
      <c r="G49" s="54"/>
      <c r="H49" s="51">
        <v>0</v>
      </c>
      <c r="I49" s="54"/>
      <c r="J49" s="51">
        <v>0</v>
      </c>
      <c r="K49" s="61"/>
      <c r="L49" s="51">
        <v>0</v>
      </c>
      <c r="M49" s="61"/>
      <c r="N49" s="54">
        <v>0</v>
      </c>
      <c r="O49" s="61"/>
      <c r="P49" s="51">
        <v>0</v>
      </c>
      <c r="Q49" s="61"/>
      <c r="R49" s="54">
        <v>0</v>
      </c>
      <c r="S49" s="119"/>
    </row>
    <row r="50" spans="1:19" s="95" customFormat="1" ht="22">
      <c r="A50" s="9" t="s">
        <v>73</v>
      </c>
      <c r="B50" s="98"/>
      <c r="C50" s="30"/>
      <c r="D50" s="56">
        <v>0</v>
      </c>
      <c r="E50" s="30"/>
      <c r="F50" s="56">
        <v>0</v>
      </c>
      <c r="G50" s="30"/>
      <c r="H50" s="56">
        <v>0</v>
      </c>
      <c r="I50" s="30"/>
      <c r="J50" s="56">
        <v>0</v>
      </c>
      <c r="K50" s="30"/>
      <c r="L50" s="56">
        <v>861347</v>
      </c>
      <c r="M50" s="30"/>
      <c r="N50" s="56">
        <v>861347</v>
      </c>
      <c r="O50" s="30"/>
      <c r="P50" s="56">
        <v>2766</v>
      </c>
      <c r="Q50" s="30"/>
      <c r="R50" s="56">
        <v>864113</v>
      </c>
      <c r="S50" s="119"/>
    </row>
    <row r="51" spans="1:19" s="95" customFormat="1" ht="22">
      <c r="A51" s="9"/>
      <c r="B51" s="98"/>
      <c r="C51" s="30"/>
      <c r="D51" s="124"/>
      <c r="E51" s="30"/>
      <c r="F51" s="124"/>
      <c r="G51" s="30"/>
      <c r="H51" s="124"/>
      <c r="I51" s="30"/>
      <c r="J51" s="124"/>
      <c r="K51" s="30"/>
      <c r="L51" s="124"/>
      <c r="M51" s="30"/>
      <c r="N51" s="124"/>
      <c r="O51" s="30"/>
      <c r="P51" s="124"/>
      <c r="Q51" s="30"/>
      <c r="R51" s="124"/>
      <c r="S51" s="119"/>
    </row>
    <row r="52" spans="1:19" s="23" customFormat="1" ht="22.5" thickBot="1">
      <c r="A52" s="9" t="s">
        <v>209</v>
      </c>
      <c r="B52" s="117"/>
      <c r="C52" s="30"/>
      <c r="D52" s="128">
        <v>551031</v>
      </c>
      <c r="E52" s="30"/>
      <c r="F52" s="128">
        <v>947945</v>
      </c>
      <c r="G52" s="30"/>
      <c r="H52" s="128">
        <v>-203824</v>
      </c>
      <c r="I52" s="30"/>
      <c r="J52" s="128">
        <v>38270</v>
      </c>
      <c r="K52" s="30"/>
      <c r="L52" s="128">
        <v>919135</v>
      </c>
      <c r="M52" s="30"/>
      <c r="N52" s="128">
        <v>2252557</v>
      </c>
      <c r="O52" s="30"/>
      <c r="P52" s="128">
        <v>8524</v>
      </c>
      <c r="Q52" s="30"/>
      <c r="R52" s="128">
        <v>2261081</v>
      </c>
      <c r="S52" s="24"/>
    </row>
    <row r="53" spans="1:19" s="23" customFormat="1" ht="22.5" thickTop="1">
      <c r="B53" s="117"/>
      <c r="C53" s="130"/>
      <c r="D53" s="129"/>
      <c r="E53" s="130"/>
      <c r="F53" s="130"/>
      <c r="G53" s="93"/>
      <c r="H53" s="93"/>
      <c r="I53" s="93"/>
      <c r="J53" s="93"/>
      <c r="K53" s="93"/>
      <c r="L53" s="93"/>
      <c r="M53" s="93"/>
      <c r="N53" s="93"/>
      <c r="O53" s="93"/>
      <c r="Q53" s="93"/>
      <c r="S53" s="24"/>
    </row>
    <row r="54" spans="1:19" s="13" customFormat="1" ht="17.5">
      <c r="A54" s="36"/>
      <c r="B54" s="34"/>
      <c r="C54" s="31"/>
      <c r="D54" s="35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2"/>
      <c r="Q54" s="31"/>
      <c r="R54" s="205">
        <v>0</v>
      </c>
      <c r="S54" s="33"/>
    </row>
    <row r="55" spans="1:19" ht="20.5">
      <c r="A55" s="20"/>
      <c r="B55" s="2"/>
      <c r="C55" s="21"/>
      <c r="D55" s="19"/>
      <c r="E55" s="21"/>
      <c r="F55" s="8"/>
      <c r="R55" s="41">
        <v>0</v>
      </c>
      <c r="S55" s="16"/>
    </row>
    <row r="56" spans="1:19">
      <c r="Q56" s="6"/>
    </row>
    <row r="57" spans="1:19">
      <c r="Q57" s="6"/>
    </row>
    <row r="58" spans="1:19">
      <c r="Q58" s="6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6">
    <mergeCell ref="D4:R4"/>
    <mergeCell ref="J32:L32"/>
    <mergeCell ref="D38:R38"/>
    <mergeCell ref="D31:R31"/>
    <mergeCell ref="D11:R11"/>
    <mergeCell ref="J5:L5"/>
  </mergeCells>
  <phoneticPr fontId="0" type="noConversion"/>
  <pageMargins left="0.79" right="0.79" top="0.48" bottom="0.51" header="0.51" footer="0.51"/>
  <pageSetup paperSize="9" scale="85" firstPageNumber="8" fitToHeight="0" orientation="landscape" useFirstPageNumber="1" r:id="rId2"/>
  <headerFooter alignWithMargins="0">
    <oddFooter xml:space="preserve">&amp;L
  หมายเหตุประกอบงบการเงินแบบย่อเป็นส่วนหนึ่งของงบการเงินระหว่างกาลนี้
&amp;C&amp;P&amp;R
</oddFooter>
  </headerFooter>
  <rowBreaks count="1" manualBreakCount="1">
    <brk id="27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7FCC9-6C2B-4686-9D31-752B545AB3E5}">
  <sheetPr>
    <pageSetUpPr fitToPage="1"/>
  </sheetPr>
  <dimension ref="A1:N48"/>
  <sheetViews>
    <sheetView showGridLines="0" view="pageBreakPreview" zoomScale="80" zoomScaleNormal="80" zoomScaleSheetLayoutView="80" workbookViewId="0">
      <selection sqref="A1:XFD1048576"/>
    </sheetView>
  </sheetViews>
  <sheetFormatPr defaultColWidth="9.09765625" defaultRowHeight="21.5"/>
  <cols>
    <col min="1" max="1" width="64.3984375" style="22" customWidth="1"/>
    <col min="2" max="2" width="15.59765625" style="26" customWidth="1"/>
    <col min="3" max="3" width="2.296875" style="93" customWidth="1"/>
    <col min="4" max="4" width="18.09765625" style="23" customWidth="1"/>
    <col min="5" max="5" width="2.296875" style="93" customWidth="1"/>
    <col min="6" max="6" width="18.09765625" style="23" customWidth="1"/>
    <col min="7" max="7" width="2.296875" style="93" customWidth="1"/>
    <col min="8" max="8" width="18.09765625" style="23" customWidth="1"/>
    <col min="9" max="9" width="2.296875" style="23" customWidth="1"/>
    <col min="10" max="10" width="18.09765625" style="23" customWidth="1"/>
    <col min="11" max="11" width="2.296875" style="93" customWidth="1"/>
    <col min="12" max="12" width="18.09765625" style="23" customWidth="1"/>
    <col min="13" max="13" width="1.3984375" style="23" customWidth="1"/>
    <col min="14" max="16384" width="9.09765625" style="23"/>
  </cols>
  <sheetData>
    <row r="1" spans="1:14" s="139" customFormat="1" ht="23">
      <c r="A1" s="3" t="s">
        <v>123</v>
      </c>
      <c r="B1" s="138"/>
      <c r="C1" s="140"/>
      <c r="E1" s="140"/>
      <c r="G1" s="140"/>
      <c r="K1" s="140"/>
    </row>
    <row r="2" spans="1:14" s="139" customFormat="1" ht="23">
      <c r="A2" s="3" t="s">
        <v>95</v>
      </c>
      <c r="B2" s="138"/>
      <c r="C2" s="140"/>
      <c r="E2" s="140"/>
      <c r="G2" s="140"/>
      <c r="K2" s="140"/>
    </row>
    <row r="3" spans="1:14" s="139" customFormat="1" ht="23">
      <c r="A3" s="3"/>
      <c r="B3" s="138"/>
      <c r="C3" s="140"/>
      <c r="E3" s="140"/>
      <c r="G3" s="140"/>
      <c r="K3" s="140"/>
    </row>
    <row r="4" spans="1:14" ht="22">
      <c r="C4" s="26"/>
      <c r="D4" s="217" t="s">
        <v>69</v>
      </c>
      <c r="E4" s="217"/>
      <c r="F4" s="217"/>
      <c r="G4" s="217"/>
      <c r="H4" s="217"/>
      <c r="I4" s="217"/>
      <c r="J4" s="217"/>
      <c r="K4" s="217"/>
      <c r="L4" s="217"/>
      <c r="M4" s="90"/>
    </row>
    <row r="5" spans="1:14" ht="22">
      <c r="B5" s="22"/>
      <c r="C5" s="115"/>
      <c r="E5" s="115"/>
      <c r="F5" s="116"/>
      <c r="G5" s="116"/>
      <c r="H5" s="218" t="s">
        <v>70</v>
      </c>
      <c r="I5" s="218"/>
      <c r="J5" s="218"/>
      <c r="M5" s="66"/>
      <c r="N5" s="66"/>
    </row>
    <row r="6" spans="1:14">
      <c r="B6" s="64"/>
      <c r="D6" s="64" t="s">
        <v>185</v>
      </c>
      <c r="F6" s="64" t="s">
        <v>56</v>
      </c>
      <c r="G6" s="116"/>
      <c r="H6" s="64" t="s">
        <v>186</v>
      </c>
      <c r="I6" s="64"/>
      <c r="J6" s="64" t="s">
        <v>25</v>
      </c>
      <c r="K6" s="116"/>
      <c r="L6" s="64" t="s">
        <v>187</v>
      </c>
      <c r="M6" s="64"/>
      <c r="N6" s="64"/>
    </row>
    <row r="7" spans="1:14">
      <c r="B7" s="197"/>
      <c r="D7" s="64" t="s">
        <v>184</v>
      </c>
      <c r="F7" s="118" t="s">
        <v>48</v>
      </c>
      <c r="G7" s="116"/>
      <c r="H7" s="64" t="s">
        <v>58</v>
      </c>
      <c r="I7" s="64"/>
      <c r="J7" s="64" t="s">
        <v>33</v>
      </c>
      <c r="K7" s="116"/>
      <c r="L7" s="64" t="s">
        <v>21</v>
      </c>
      <c r="M7" s="64"/>
      <c r="N7" s="64"/>
    </row>
    <row r="8" spans="1:14">
      <c r="A8" s="23"/>
      <c r="B8" s="65"/>
      <c r="C8" s="67"/>
      <c r="D8" s="213" t="s">
        <v>46</v>
      </c>
      <c r="E8" s="213"/>
      <c r="F8" s="213"/>
      <c r="G8" s="213"/>
      <c r="H8" s="213"/>
      <c r="I8" s="213"/>
      <c r="J8" s="213"/>
      <c r="K8" s="213"/>
      <c r="L8" s="213"/>
      <c r="M8" s="26"/>
      <c r="N8" s="64"/>
    </row>
    <row r="9" spans="1:14" ht="21.65" customHeight="1">
      <c r="A9" s="9" t="s">
        <v>207</v>
      </c>
      <c r="B9" s="65"/>
      <c r="C9" s="67"/>
      <c r="D9" s="65"/>
      <c r="E9" s="65"/>
      <c r="F9" s="65"/>
      <c r="G9" s="65"/>
      <c r="H9" s="65"/>
      <c r="I9" s="65"/>
      <c r="J9" s="65"/>
      <c r="K9" s="65"/>
      <c r="L9" s="65"/>
      <c r="M9" s="26"/>
      <c r="N9" s="64"/>
    </row>
    <row r="10" spans="1:14" ht="21.65" customHeight="1">
      <c r="A10" s="9" t="s">
        <v>128</v>
      </c>
      <c r="B10" s="65"/>
      <c r="C10" s="30"/>
      <c r="D10" s="30">
        <v>551030</v>
      </c>
      <c r="E10" s="30"/>
      <c r="F10" s="30">
        <v>947941</v>
      </c>
      <c r="G10" s="30"/>
      <c r="H10" s="30">
        <v>38270</v>
      </c>
      <c r="I10" s="30"/>
      <c r="J10" s="30">
        <v>247231</v>
      </c>
      <c r="K10" s="30"/>
      <c r="L10" s="30">
        <v>1784472</v>
      </c>
      <c r="M10" s="26"/>
      <c r="N10" s="64"/>
    </row>
    <row r="11" spans="1:14" s="95" customFormat="1" ht="21.65" customHeight="1">
      <c r="A11" s="9"/>
      <c r="B11" s="65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19"/>
    </row>
    <row r="12" spans="1:14" s="95" customFormat="1" ht="21.65" customHeight="1">
      <c r="A12" s="9" t="s">
        <v>192</v>
      </c>
      <c r="B12" s="200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19"/>
    </row>
    <row r="13" spans="1:14" s="95" customFormat="1" ht="21.65" customHeight="1">
      <c r="A13" s="49" t="s">
        <v>216</v>
      </c>
      <c r="B13" s="200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19"/>
    </row>
    <row r="14" spans="1:14" s="95" customFormat="1" ht="21.65" customHeight="1">
      <c r="A14" s="22" t="s">
        <v>202</v>
      </c>
      <c r="B14" s="200"/>
      <c r="C14" s="12"/>
      <c r="D14" s="28">
        <v>1</v>
      </c>
      <c r="E14" s="28"/>
      <c r="F14" s="28">
        <v>4</v>
      </c>
      <c r="G14" s="12"/>
      <c r="H14" s="51">
        <v>0</v>
      </c>
      <c r="I14" s="12"/>
      <c r="J14" s="51">
        <v>0</v>
      </c>
      <c r="K14" s="12"/>
      <c r="L14" s="28">
        <v>5</v>
      </c>
      <c r="M14" s="119"/>
    </row>
    <row r="15" spans="1:14" s="95" customFormat="1" ht="21.65" customHeight="1">
      <c r="A15" s="22" t="s">
        <v>210</v>
      </c>
      <c r="B15" s="202"/>
      <c r="C15" s="12"/>
      <c r="D15" s="51">
        <v>0</v>
      </c>
      <c r="E15" s="28"/>
      <c r="F15" s="51">
        <v>0</v>
      </c>
      <c r="G15" s="12"/>
      <c r="H15" s="51">
        <v>0</v>
      </c>
      <c r="I15" s="12"/>
      <c r="J15" s="51">
        <v>-33061</v>
      </c>
      <c r="K15" s="12"/>
      <c r="L15" s="28">
        <v>-33061</v>
      </c>
      <c r="M15" s="119"/>
    </row>
    <row r="16" spans="1:14" s="95" customFormat="1" ht="21.65" customHeight="1">
      <c r="A16" s="9" t="s">
        <v>199</v>
      </c>
      <c r="B16" s="200"/>
      <c r="C16" s="12"/>
      <c r="D16" s="121">
        <v>1</v>
      </c>
      <c r="E16" s="61"/>
      <c r="F16" s="121">
        <v>4</v>
      </c>
      <c r="G16" s="61"/>
      <c r="H16" s="56">
        <v>0</v>
      </c>
      <c r="I16" s="30"/>
      <c r="J16" s="121">
        <v>-33061</v>
      </c>
      <c r="K16" s="30"/>
      <c r="L16" s="121">
        <v>-33056</v>
      </c>
      <c r="M16" s="119"/>
    </row>
    <row r="17" spans="1:14" s="95" customFormat="1" ht="21.65" customHeight="1">
      <c r="A17" s="49"/>
      <c r="B17" s="200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19"/>
    </row>
    <row r="18" spans="1:14" s="95" customFormat="1" ht="21.65" customHeight="1">
      <c r="A18" s="9" t="s">
        <v>51</v>
      </c>
      <c r="B18" s="198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119"/>
    </row>
    <row r="19" spans="1:14" s="95" customFormat="1" ht="21.65" customHeight="1">
      <c r="A19" s="22" t="s">
        <v>191</v>
      </c>
      <c r="B19" s="65"/>
      <c r="C19" s="54"/>
      <c r="D19" s="51">
        <v>0</v>
      </c>
      <c r="E19" s="54"/>
      <c r="F19" s="51">
        <v>0</v>
      </c>
      <c r="G19" s="54"/>
      <c r="H19" s="51">
        <v>0</v>
      </c>
      <c r="I19" s="122"/>
      <c r="J19" s="122">
        <v>-81828</v>
      </c>
      <c r="K19" s="30"/>
      <c r="L19" s="122">
        <v>-81828</v>
      </c>
      <c r="M19" s="119"/>
    </row>
    <row r="20" spans="1:14" s="95" customFormat="1" ht="21.65" customHeight="1">
      <c r="A20" s="22" t="s">
        <v>130</v>
      </c>
      <c r="B20" s="65"/>
      <c r="C20" s="61"/>
      <c r="D20" s="51">
        <v>0</v>
      </c>
      <c r="E20" s="61"/>
      <c r="F20" s="51">
        <v>0</v>
      </c>
      <c r="G20" s="61"/>
      <c r="H20" s="51">
        <v>0</v>
      </c>
      <c r="I20" s="51"/>
      <c r="J20" s="51">
        <v>0</v>
      </c>
      <c r="K20" s="61"/>
      <c r="L20" s="51">
        <v>0</v>
      </c>
      <c r="M20" s="119"/>
    </row>
    <row r="21" spans="1:14" s="95" customFormat="1" ht="21.65" customHeight="1">
      <c r="A21" s="9" t="s">
        <v>91</v>
      </c>
      <c r="B21" s="98"/>
      <c r="C21" s="61"/>
      <c r="D21" s="56">
        <v>0</v>
      </c>
      <c r="E21" s="61"/>
      <c r="F21" s="56">
        <v>0</v>
      </c>
      <c r="G21" s="61"/>
      <c r="H21" s="56">
        <v>0</v>
      </c>
      <c r="I21" s="30"/>
      <c r="J21" s="121">
        <v>-81828</v>
      </c>
      <c r="K21" s="30"/>
      <c r="L21" s="121">
        <v>-81828</v>
      </c>
      <c r="M21" s="119"/>
    </row>
    <row r="22" spans="1:14" s="95" customFormat="1" ht="21.65" customHeight="1">
      <c r="A22" s="9"/>
      <c r="B22" s="67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19"/>
    </row>
    <row r="23" spans="1:14" ht="21.65" customHeight="1" thickBot="1">
      <c r="A23" s="9" t="s">
        <v>208</v>
      </c>
      <c r="B23" s="65"/>
      <c r="C23" s="30"/>
      <c r="D23" s="128">
        <v>551031</v>
      </c>
      <c r="E23" s="30"/>
      <c r="F23" s="128">
        <v>947945</v>
      </c>
      <c r="G23" s="30"/>
      <c r="H23" s="128">
        <v>38270</v>
      </c>
      <c r="I23" s="30"/>
      <c r="J23" s="128">
        <v>132342</v>
      </c>
      <c r="K23" s="30"/>
      <c r="L23" s="128">
        <v>1669588</v>
      </c>
      <c r="M23" s="24"/>
      <c r="N23" s="71"/>
    </row>
    <row r="24" spans="1:14" s="139" customFormat="1" ht="23.5" thickTop="1">
      <c r="A24" s="3" t="s">
        <v>123</v>
      </c>
      <c r="B24" s="138"/>
      <c r="C24" s="140"/>
      <c r="E24" s="140"/>
      <c r="G24" s="140"/>
      <c r="K24" s="140"/>
    </row>
    <row r="25" spans="1:14" s="139" customFormat="1" ht="23">
      <c r="A25" s="3" t="s">
        <v>95</v>
      </c>
      <c r="B25" s="138"/>
      <c r="C25" s="140"/>
      <c r="E25" s="140"/>
      <c r="G25" s="140"/>
      <c r="K25" s="140"/>
    </row>
    <row r="26" spans="1:14" s="139" customFormat="1" ht="23">
      <c r="A26" s="3"/>
      <c r="B26" s="138"/>
      <c r="C26" s="140"/>
      <c r="E26" s="140"/>
      <c r="G26" s="140"/>
      <c r="K26" s="140"/>
    </row>
    <row r="27" spans="1:14" ht="21.65" customHeight="1">
      <c r="C27" s="26"/>
      <c r="D27" s="220" t="s">
        <v>69</v>
      </c>
      <c r="E27" s="220"/>
      <c r="F27" s="220"/>
      <c r="G27" s="220"/>
      <c r="H27" s="220"/>
      <c r="I27" s="220"/>
      <c r="J27" s="220"/>
      <c r="K27" s="220"/>
      <c r="L27" s="220"/>
      <c r="M27" s="90"/>
    </row>
    <row r="28" spans="1:14" ht="21.65" customHeight="1">
      <c r="B28" s="22"/>
      <c r="C28" s="131"/>
      <c r="D28" s="27"/>
      <c r="E28" s="131"/>
      <c r="F28" s="132"/>
      <c r="G28" s="132"/>
      <c r="H28" s="221" t="s">
        <v>32</v>
      </c>
      <c r="I28" s="221"/>
      <c r="J28" s="221"/>
      <c r="K28" s="94"/>
      <c r="L28" s="27"/>
      <c r="M28" s="66"/>
      <c r="N28" s="66"/>
    </row>
    <row r="29" spans="1:14" ht="21.65" customHeight="1">
      <c r="B29" s="64"/>
      <c r="C29" s="94"/>
      <c r="D29" s="133" t="s">
        <v>17</v>
      </c>
      <c r="E29" s="94"/>
      <c r="F29" s="133"/>
      <c r="G29" s="132"/>
      <c r="H29" s="133" t="s">
        <v>74</v>
      </c>
      <c r="I29" s="133"/>
      <c r="J29" s="27"/>
      <c r="K29" s="132"/>
      <c r="L29" s="133" t="s">
        <v>38</v>
      </c>
      <c r="M29" s="66"/>
      <c r="N29" s="66"/>
    </row>
    <row r="30" spans="1:14" ht="21.65" customHeight="1">
      <c r="B30" s="64"/>
      <c r="C30" s="94"/>
      <c r="D30" s="133" t="s">
        <v>31</v>
      </c>
      <c r="E30" s="94"/>
      <c r="F30" s="133" t="s">
        <v>56</v>
      </c>
      <c r="G30" s="132"/>
      <c r="H30" s="133" t="s">
        <v>57</v>
      </c>
      <c r="I30" s="133"/>
      <c r="J30" s="133" t="s">
        <v>25</v>
      </c>
      <c r="K30" s="132"/>
      <c r="L30" s="133" t="s">
        <v>20</v>
      </c>
      <c r="M30" s="64"/>
      <c r="N30" s="64"/>
    </row>
    <row r="31" spans="1:14" ht="21.65" customHeight="1">
      <c r="B31" s="65" t="s">
        <v>1</v>
      </c>
      <c r="C31" s="94"/>
      <c r="D31" s="133" t="s">
        <v>30</v>
      </c>
      <c r="E31" s="94"/>
      <c r="F31" s="134" t="s">
        <v>48</v>
      </c>
      <c r="G31" s="132"/>
      <c r="H31" s="133" t="s">
        <v>58</v>
      </c>
      <c r="I31" s="133"/>
      <c r="J31" s="133" t="s">
        <v>33</v>
      </c>
      <c r="K31" s="132"/>
      <c r="L31" s="133" t="s">
        <v>21</v>
      </c>
      <c r="M31" s="64"/>
      <c r="N31" s="64"/>
    </row>
    <row r="32" spans="1:14" ht="21.65" customHeight="1">
      <c r="A32" s="23"/>
      <c r="B32" s="65"/>
      <c r="C32" s="67"/>
      <c r="D32" s="219" t="s">
        <v>46</v>
      </c>
      <c r="E32" s="219"/>
      <c r="F32" s="219"/>
      <c r="G32" s="219"/>
      <c r="H32" s="219"/>
      <c r="I32" s="219"/>
      <c r="J32" s="219"/>
      <c r="K32" s="219"/>
      <c r="L32" s="219"/>
      <c r="M32" s="26"/>
      <c r="N32" s="64"/>
    </row>
    <row r="33" spans="1:14" ht="21.65" customHeight="1">
      <c r="A33" s="9" t="s">
        <v>212</v>
      </c>
      <c r="B33" s="65"/>
      <c r="C33" s="135"/>
      <c r="D33" s="135"/>
      <c r="E33" s="135"/>
      <c r="F33" s="135"/>
      <c r="G33" s="135"/>
      <c r="H33" s="135"/>
      <c r="I33" s="135"/>
      <c r="J33" s="135"/>
      <c r="K33" s="135"/>
      <c r="L33" s="135"/>
      <c r="M33" s="26"/>
      <c r="N33" s="64"/>
    </row>
    <row r="34" spans="1:14" ht="21.65" customHeight="1">
      <c r="A34" s="9" t="s">
        <v>112</v>
      </c>
      <c r="B34" s="65"/>
      <c r="C34" s="30"/>
      <c r="D34" s="120">
        <v>551031</v>
      </c>
      <c r="E34" s="30"/>
      <c r="F34" s="120">
        <v>947945</v>
      </c>
      <c r="G34" s="30"/>
      <c r="H34" s="120">
        <v>38270</v>
      </c>
      <c r="I34" s="120"/>
      <c r="J34" s="120">
        <v>64214</v>
      </c>
      <c r="K34" s="30"/>
      <c r="L34" s="30">
        <v>1601460</v>
      </c>
      <c r="M34" s="119"/>
    </row>
    <row r="35" spans="1:14" ht="21.65" customHeight="1">
      <c r="A35" s="9"/>
      <c r="B35" s="198"/>
      <c r="C35" s="30"/>
      <c r="D35" s="120"/>
      <c r="E35" s="30"/>
      <c r="F35" s="120"/>
      <c r="G35" s="30"/>
      <c r="H35" s="120"/>
      <c r="I35" s="120"/>
      <c r="J35" s="120"/>
      <c r="K35" s="30"/>
      <c r="L35" s="30"/>
      <c r="M35" s="119"/>
    </row>
    <row r="36" spans="1:14" s="95" customFormat="1" ht="21.65" customHeight="1">
      <c r="A36" s="9" t="s">
        <v>192</v>
      </c>
      <c r="B36" s="67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19"/>
    </row>
    <row r="37" spans="1:14" s="95" customFormat="1" ht="21.65" customHeight="1">
      <c r="A37" s="49" t="s">
        <v>215</v>
      </c>
      <c r="B37" s="187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19"/>
    </row>
    <row r="38" spans="1:14" s="95" customFormat="1" ht="21.65" customHeight="1">
      <c r="A38" s="22" t="s">
        <v>219</v>
      </c>
      <c r="B38" s="187">
        <v>10</v>
      </c>
      <c r="C38" s="12"/>
      <c r="D38" s="51">
        <v>0</v>
      </c>
      <c r="E38" s="54"/>
      <c r="F38" s="51">
        <v>0</v>
      </c>
      <c r="G38" s="54"/>
      <c r="H38" s="51">
        <v>0</v>
      </c>
      <c r="I38" s="12"/>
      <c r="J38" s="28">
        <v>-220360</v>
      </c>
      <c r="K38" s="12"/>
      <c r="L38" s="127">
        <v>-220360</v>
      </c>
      <c r="M38" s="119"/>
    </row>
    <row r="39" spans="1:14" s="95" customFormat="1" ht="21.65" customHeight="1">
      <c r="A39" s="9" t="s">
        <v>199</v>
      </c>
      <c r="B39" s="187"/>
      <c r="C39" s="12"/>
      <c r="D39" s="56">
        <v>0</v>
      </c>
      <c r="E39" s="61"/>
      <c r="F39" s="56">
        <v>0</v>
      </c>
      <c r="G39" s="61"/>
      <c r="H39" s="56">
        <v>0</v>
      </c>
      <c r="I39" s="61"/>
      <c r="J39" s="56">
        <v>-220360</v>
      </c>
      <c r="K39" s="61"/>
      <c r="L39" s="56">
        <v>-220360</v>
      </c>
      <c r="M39" s="119"/>
    </row>
    <row r="40" spans="1:14" s="95" customFormat="1" ht="21.65" customHeight="1">
      <c r="A40" s="9"/>
      <c r="B40" s="198"/>
      <c r="C40" s="12"/>
      <c r="D40" s="61"/>
      <c r="E40" s="61"/>
      <c r="F40" s="61"/>
      <c r="G40" s="61"/>
      <c r="H40" s="61"/>
      <c r="I40" s="61"/>
      <c r="J40" s="61"/>
      <c r="K40" s="61"/>
      <c r="L40" s="61"/>
      <c r="M40" s="119"/>
    </row>
    <row r="41" spans="1:14" s="95" customFormat="1" ht="21.65" customHeight="1">
      <c r="A41" s="9" t="s">
        <v>51</v>
      </c>
      <c r="B41" s="65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119"/>
    </row>
    <row r="42" spans="1:14" s="95" customFormat="1" ht="21.65" customHeight="1">
      <c r="A42" s="22" t="s">
        <v>129</v>
      </c>
      <c r="B42" s="65"/>
      <c r="C42" s="54"/>
      <c r="D42" s="51">
        <v>0</v>
      </c>
      <c r="E42" s="54"/>
      <c r="F42" s="51">
        <v>0</v>
      </c>
      <c r="G42" s="54"/>
      <c r="H42" s="51">
        <v>0</v>
      </c>
      <c r="I42" s="51"/>
      <c r="J42" s="51">
        <v>644812</v>
      </c>
      <c r="K42" s="61"/>
      <c r="L42" s="51">
        <v>644812</v>
      </c>
      <c r="M42" s="119"/>
    </row>
    <row r="43" spans="1:14" s="95" customFormat="1" ht="21.65" customHeight="1">
      <c r="A43" s="22" t="s">
        <v>130</v>
      </c>
      <c r="B43" s="65"/>
      <c r="C43" s="61"/>
      <c r="D43" s="51">
        <v>0</v>
      </c>
      <c r="E43" s="61"/>
      <c r="F43" s="51">
        <v>0</v>
      </c>
      <c r="G43" s="61"/>
      <c r="H43" s="51">
        <v>0</v>
      </c>
      <c r="I43" s="51"/>
      <c r="J43" s="51">
        <v>0</v>
      </c>
      <c r="K43" s="61"/>
      <c r="L43" s="51">
        <v>0</v>
      </c>
      <c r="M43" s="119"/>
    </row>
    <row r="44" spans="1:14" s="95" customFormat="1" ht="21.65" customHeight="1">
      <c r="A44" s="9" t="s">
        <v>73</v>
      </c>
      <c r="B44" s="98"/>
      <c r="C44" s="61"/>
      <c r="D44" s="56">
        <v>0</v>
      </c>
      <c r="E44" s="61"/>
      <c r="F44" s="56">
        <v>0</v>
      </c>
      <c r="G44" s="61"/>
      <c r="H44" s="56">
        <v>0</v>
      </c>
      <c r="I44" s="61"/>
      <c r="J44" s="56">
        <v>644812</v>
      </c>
      <c r="K44" s="61"/>
      <c r="L44" s="56">
        <v>644812</v>
      </c>
      <c r="M44" s="119"/>
    </row>
    <row r="45" spans="1:14" s="95" customFormat="1" ht="21.65" customHeight="1">
      <c r="A45" s="9"/>
      <c r="B45" s="67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19"/>
    </row>
    <row r="46" spans="1:14" ht="21.65" customHeight="1" thickBot="1">
      <c r="A46" s="9" t="s">
        <v>209</v>
      </c>
      <c r="B46" s="65"/>
      <c r="C46" s="30"/>
      <c r="D46" s="128">
        <v>551031</v>
      </c>
      <c r="E46" s="30"/>
      <c r="F46" s="128">
        <v>947945</v>
      </c>
      <c r="G46" s="30"/>
      <c r="H46" s="128">
        <v>38270</v>
      </c>
      <c r="I46" s="30"/>
      <c r="J46" s="128">
        <v>488666</v>
      </c>
      <c r="K46" s="30"/>
      <c r="L46" s="128">
        <v>2025912</v>
      </c>
      <c r="M46" s="24"/>
    </row>
    <row r="47" spans="1:14" ht="22.5" thickTop="1">
      <c r="A47" s="93"/>
      <c r="B47" s="117"/>
      <c r="C47" s="130"/>
      <c r="D47" s="129"/>
      <c r="E47" s="130"/>
      <c r="F47" s="130"/>
      <c r="G47" s="130"/>
      <c r="H47" s="130"/>
      <c r="I47" s="130"/>
      <c r="J47" s="130"/>
      <c r="K47" s="130"/>
      <c r="L47" s="136"/>
      <c r="M47" s="119"/>
    </row>
    <row r="48" spans="1:14" ht="22">
      <c r="A48" s="126"/>
      <c r="B48" s="65"/>
      <c r="C48" s="130"/>
      <c r="D48" s="137"/>
      <c r="E48" s="130"/>
      <c r="F48" s="136"/>
      <c r="K48" s="130"/>
      <c r="L48" s="76">
        <v>0</v>
      </c>
      <c r="M48" s="24"/>
    </row>
  </sheetData>
  <mergeCells count="6">
    <mergeCell ref="D4:L4"/>
    <mergeCell ref="D8:L8"/>
    <mergeCell ref="D32:L32"/>
    <mergeCell ref="H5:J5"/>
    <mergeCell ref="D27:L27"/>
    <mergeCell ref="H28:J28"/>
  </mergeCells>
  <pageMargins left="0.79" right="0.79" top="0.48" bottom="0.51" header="0.51" footer="0.51"/>
  <pageSetup paperSize="9" scale="81" firstPageNumber="10" fitToHeight="0" orientation="landscape" useFirstPageNumber="1" r:id="rId1"/>
  <headerFooter alignWithMargins="0">
    <oddFooter xml:space="preserve">&amp;L  หมายเหตุประกอบงบการเงินแบบย่อเป็นส่วนหนึ่งของงบการเงินระหว่างกาลนี้
&amp;C&amp;P&amp;R
</oddFooter>
  </headerFooter>
  <rowBreaks count="1" manualBreakCount="1">
    <brk id="23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98"/>
  <sheetViews>
    <sheetView showGridLines="0" tabSelected="1" view="pageBreakPreview" zoomScale="90" zoomScaleNormal="85" zoomScaleSheetLayoutView="90" workbookViewId="0">
      <selection activeCell="F48" sqref="F48"/>
    </sheetView>
  </sheetViews>
  <sheetFormatPr defaultColWidth="35" defaultRowHeight="21.5"/>
  <cols>
    <col min="1" max="1" width="51" style="23" customWidth="1"/>
    <col min="2" max="2" width="8.69921875" style="117" customWidth="1"/>
    <col min="3" max="3" width="1.3984375" style="23" customWidth="1"/>
    <col min="4" max="4" width="12.8984375" style="29" customWidth="1"/>
    <col min="5" max="5" width="1.3984375" style="23" customWidth="1"/>
    <col min="6" max="6" width="12.8984375" style="23" customWidth="1"/>
    <col min="7" max="7" width="1.3984375" style="23" customWidth="1"/>
    <col min="8" max="8" width="12.8984375" style="23" customWidth="1"/>
    <col min="9" max="9" width="1.3984375" style="23" customWidth="1"/>
    <col min="10" max="10" width="12.8984375" style="23" customWidth="1"/>
    <col min="11" max="11" width="20.3984375" style="23" customWidth="1"/>
    <col min="12" max="12" width="19.8984375" style="23" customWidth="1"/>
    <col min="13" max="13" width="14.8984375" style="23" customWidth="1"/>
    <col min="14" max="16384" width="35" style="23"/>
  </cols>
  <sheetData>
    <row r="1" spans="1:11" ht="23">
      <c r="A1" s="3" t="s">
        <v>123</v>
      </c>
      <c r="J1" s="29"/>
    </row>
    <row r="2" spans="1:11" ht="23">
      <c r="A2" s="10" t="s">
        <v>53</v>
      </c>
      <c r="J2" s="29"/>
    </row>
    <row r="3" spans="1:11" ht="12" customHeight="1">
      <c r="A3" s="10"/>
      <c r="J3" s="29"/>
    </row>
    <row r="4" spans="1:11" ht="22">
      <c r="D4" s="214" t="s">
        <v>66</v>
      </c>
      <c r="E4" s="214"/>
      <c r="F4" s="214"/>
      <c r="G4" s="66"/>
      <c r="H4" s="214" t="s">
        <v>69</v>
      </c>
      <c r="I4" s="214"/>
      <c r="J4" s="214"/>
    </row>
    <row r="5" spans="1:11" ht="22" customHeight="1">
      <c r="D5" s="215" t="s">
        <v>211</v>
      </c>
      <c r="E5" s="216"/>
      <c r="F5" s="216"/>
      <c r="G5" s="66"/>
      <c r="H5" s="215" t="s">
        <v>211</v>
      </c>
      <c r="I5" s="216"/>
      <c r="J5" s="216"/>
    </row>
    <row r="6" spans="1:11" ht="22">
      <c r="D6" s="215" t="s">
        <v>206</v>
      </c>
      <c r="E6" s="215"/>
      <c r="F6" s="215"/>
      <c r="G6" s="66"/>
      <c r="H6" s="215" t="s">
        <v>206</v>
      </c>
      <c r="I6" s="215"/>
      <c r="J6" s="215"/>
    </row>
    <row r="7" spans="1:11">
      <c r="B7" s="117" t="s">
        <v>1</v>
      </c>
      <c r="C7" s="68"/>
      <c r="D7" s="64">
        <v>2564</v>
      </c>
      <c r="E7" s="64"/>
      <c r="F7" s="64">
        <v>2563</v>
      </c>
      <c r="G7" s="64"/>
      <c r="H7" s="64">
        <v>2564</v>
      </c>
      <c r="I7" s="64"/>
      <c r="J7" s="64">
        <v>2563</v>
      </c>
    </row>
    <row r="8" spans="1:11">
      <c r="D8" s="213" t="s">
        <v>46</v>
      </c>
      <c r="E8" s="213"/>
      <c r="F8" s="213"/>
      <c r="G8" s="213"/>
      <c r="H8" s="213"/>
      <c r="I8" s="213"/>
      <c r="J8" s="213"/>
    </row>
    <row r="9" spans="1:11" ht="22">
      <c r="A9" s="11" t="s">
        <v>22</v>
      </c>
      <c r="C9" s="52"/>
      <c r="E9" s="52"/>
      <c r="G9" s="52"/>
    </row>
    <row r="10" spans="1:11" ht="22">
      <c r="A10" s="23" t="s">
        <v>131</v>
      </c>
      <c r="B10" s="146"/>
      <c r="C10" s="52"/>
      <c r="D10" s="51">
        <v>864113</v>
      </c>
      <c r="E10" s="52"/>
      <c r="F10" s="52">
        <v>-158946</v>
      </c>
      <c r="G10" s="52"/>
      <c r="H10" s="52">
        <v>644812</v>
      </c>
      <c r="I10" s="52"/>
      <c r="J10" s="52">
        <v>-81828</v>
      </c>
    </row>
    <row r="11" spans="1:11">
      <c r="A11" s="26" t="s">
        <v>132</v>
      </c>
      <c r="B11" s="146"/>
      <c r="C11" s="52"/>
      <c r="D11" s="51"/>
      <c r="E11" s="52"/>
      <c r="F11" s="51"/>
      <c r="G11" s="52"/>
      <c r="H11" s="52"/>
      <c r="I11" s="52"/>
      <c r="J11" s="52"/>
    </row>
    <row r="12" spans="1:11">
      <c r="A12" s="23" t="s">
        <v>193</v>
      </c>
      <c r="B12" s="146"/>
      <c r="C12" s="52"/>
      <c r="D12" s="51">
        <v>163227</v>
      </c>
      <c r="E12" s="52"/>
      <c r="F12" s="51">
        <v>8449</v>
      </c>
      <c r="G12" s="52"/>
      <c r="H12" s="51">
        <v>162204</v>
      </c>
      <c r="I12" s="52"/>
      <c r="J12" s="52">
        <v>7015</v>
      </c>
      <c r="K12" s="76"/>
    </row>
    <row r="13" spans="1:11">
      <c r="A13" s="22" t="s">
        <v>29</v>
      </c>
      <c r="B13" s="146"/>
      <c r="C13" s="52"/>
      <c r="D13" s="52">
        <v>36238</v>
      </c>
      <c r="E13" s="52"/>
      <c r="F13" s="51">
        <v>45673</v>
      </c>
      <c r="G13" s="52"/>
      <c r="H13" s="52">
        <v>36388</v>
      </c>
      <c r="I13" s="52"/>
      <c r="J13" s="52">
        <v>45121</v>
      </c>
      <c r="K13" s="76"/>
    </row>
    <row r="14" spans="1:11">
      <c r="A14" s="23" t="s">
        <v>195</v>
      </c>
      <c r="B14" s="146"/>
      <c r="C14" s="52"/>
      <c r="D14" s="51">
        <v>60101</v>
      </c>
      <c r="E14" s="52"/>
      <c r="F14" s="51">
        <v>73962</v>
      </c>
      <c r="G14" s="52"/>
      <c r="H14" s="52">
        <v>45966</v>
      </c>
      <c r="I14" s="52"/>
      <c r="J14" s="52">
        <v>68975</v>
      </c>
      <c r="K14" s="76"/>
    </row>
    <row r="15" spans="1:11">
      <c r="A15" s="23" t="s">
        <v>96</v>
      </c>
      <c r="B15" s="146"/>
      <c r="C15" s="52"/>
      <c r="D15" s="51">
        <v>1868</v>
      </c>
      <c r="E15" s="52"/>
      <c r="F15" s="51">
        <v>2379</v>
      </c>
      <c r="G15" s="52"/>
      <c r="H15" s="52">
        <v>1472</v>
      </c>
      <c r="I15" s="52"/>
      <c r="J15" s="51">
        <v>1695</v>
      </c>
      <c r="K15" s="76"/>
    </row>
    <row r="16" spans="1:11">
      <c r="A16" s="22" t="s">
        <v>169</v>
      </c>
      <c r="B16" s="146"/>
      <c r="C16" s="52"/>
      <c r="D16" s="52">
        <v>-5566</v>
      </c>
      <c r="E16" s="52"/>
      <c r="F16" s="51">
        <v>-3509</v>
      </c>
      <c r="G16" s="52"/>
      <c r="H16" s="52">
        <v>-5566</v>
      </c>
      <c r="I16" s="52"/>
      <c r="J16" s="52">
        <v>-3509</v>
      </c>
      <c r="K16" s="76"/>
    </row>
    <row r="17" spans="1:13">
      <c r="A17" s="22" t="s">
        <v>205</v>
      </c>
      <c r="B17" s="173">
        <v>3</v>
      </c>
      <c r="C17" s="52"/>
      <c r="D17" s="51">
        <v>4618</v>
      </c>
      <c r="E17" s="52"/>
      <c r="F17" s="52">
        <v>2887</v>
      </c>
      <c r="G17" s="52"/>
      <c r="H17" s="51">
        <v>4618</v>
      </c>
      <c r="I17" s="52"/>
      <c r="J17" s="52">
        <v>2887</v>
      </c>
      <c r="K17" s="76"/>
    </row>
    <row r="18" spans="1:13">
      <c r="A18" s="22" t="s">
        <v>217</v>
      </c>
      <c r="B18" s="186">
        <v>4</v>
      </c>
      <c r="C18" s="52"/>
      <c r="D18" s="51">
        <v>-905</v>
      </c>
      <c r="E18" s="52"/>
      <c r="F18" s="52">
        <v>-35840</v>
      </c>
      <c r="G18" s="52"/>
      <c r="H18" s="51">
        <v>-905</v>
      </c>
      <c r="I18" s="52"/>
      <c r="J18" s="52">
        <v>-35840</v>
      </c>
      <c r="K18" s="76"/>
    </row>
    <row r="19" spans="1:13">
      <c r="A19" s="22" t="s">
        <v>204</v>
      </c>
      <c r="B19" s="146"/>
      <c r="C19" s="52"/>
      <c r="D19" s="52">
        <v>0</v>
      </c>
      <c r="E19" s="52"/>
      <c r="F19" s="52">
        <v>-2767</v>
      </c>
      <c r="G19" s="52"/>
      <c r="H19" s="52">
        <v>0</v>
      </c>
      <c r="I19" s="52"/>
      <c r="J19" s="52">
        <v>0</v>
      </c>
      <c r="K19" s="76"/>
    </row>
    <row r="20" spans="1:13">
      <c r="A20" s="22" t="s">
        <v>200</v>
      </c>
      <c r="B20" s="146"/>
      <c r="C20" s="52"/>
      <c r="D20" s="52">
        <v>3407</v>
      </c>
      <c r="E20" s="52"/>
      <c r="F20" s="52">
        <v>-424</v>
      </c>
      <c r="G20" s="52"/>
      <c r="H20" s="51">
        <v>161</v>
      </c>
      <c r="I20" s="52"/>
      <c r="J20" s="52">
        <v>-22</v>
      </c>
      <c r="K20" s="76"/>
    </row>
    <row r="21" spans="1:13">
      <c r="A21" s="22" t="s">
        <v>172</v>
      </c>
      <c r="B21" s="146"/>
      <c r="C21" s="52"/>
      <c r="D21" s="52">
        <v>0</v>
      </c>
      <c r="E21" s="52"/>
      <c r="F21" s="52">
        <v>669</v>
      </c>
      <c r="G21" s="52"/>
      <c r="H21" s="52">
        <v>0</v>
      </c>
      <c r="I21" s="52"/>
      <c r="J21" s="52">
        <v>0</v>
      </c>
      <c r="K21" s="76"/>
    </row>
    <row r="22" spans="1:13">
      <c r="A22" s="22" t="s">
        <v>188</v>
      </c>
      <c r="B22" s="146"/>
      <c r="C22" s="52"/>
      <c r="D22" s="52">
        <v>-297290</v>
      </c>
      <c r="E22" s="52"/>
      <c r="F22" s="52">
        <v>76706</v>
      </c>
      <c r="G22" s="52"/>
      <c r="H22" s="52">
        <v>0</v>
      </c>
      <c r="I22" s="52"/>
      <c r="J22" s="52">
        <v>0</v>
      </c>
      <c r="K22" s="76"/>
    </row>
    <row r="23" spans="1:13">
      <c r="A23" s="22" t="s">
        <v>180</v>
      </c>
      <c r="B23" s="146"/>
      <c r="C23" s="52"/>
      <c r="D23" s="52">
        <v>90337</v>
      </c>
      <c r="E23" s="52"/>
      <c r="F23" s="52">
        <v>0</v>
      </c>
      <c r="G23" s="52"/>
      <c r="H23" s="52">
        <v>0</v>
      </c>
      <c r="I23" s="52"/>
      <c r="J23" s="52">
        <v>0</v>
      </c>
      <c r="K23" s="76"/>
    </row>
    <row r="24" spans="1:13">
      <c r="A24" s="23" t="s">
        <v>61</v>
      </c>
      <c r="B24" s="146"/>
      <c r="C24" s="52"/>
      <c r="D24" s="52">
        <v>-49</v>
      </c>
      <c r="E24" s="52"/>
      <c r="F24" s="52">
        <v>-48</v>
      </c>
      <c r="G24" s="52"/>
      <c r="H24" s="52">
        <v>-11266</v>
      </c>
      <c r="I24" s="52"/>
      <c r="J24" s="52">
        <v>-11223</v>
      </c>
      <c r="K24" s="76"/>
    </row>
    <row r="25" spans="1:13">
      <c r="B25" s="146"/>
      <c r="C25" s="52"/>
      <c r="D25" s="53">
        <v>920099</v>
      </c>
      <c r="E25" s="52"/>
      <c r="F25" s="53">
        <v>9191</v>
      </c>
      <c r="G25" s="52"/>
      <c r="H25" s="53">
        <v>877884</v>
      </c>
      <c r="I25" s="53"/>
      <c r="J25" s="53">
        <v>-6729</v>
      </c>
      <c r="K25" s="76"/>
    </row>
    <row r="26" spans="1:13">
      <c r="A26" s="14" t="s">
        <v>49</v>
      </c>
      <c r="B26" s="146"/>
      <c r="C26" s="52"/>
      <c r="D26" s="51"/>
      <c r="E26" s="52"/>
      <c r="F26" s="52"/>
      <c r="G26" s="52"/>
      <c r="H26" s="52"/>
      <c r="I26" s="52"/>
      <c r="J26" s="52"/>
      <c r="K26" s="76"/>
      <c r="L26" s="141"/>
    </row>
    <row r="27" spans="1:13">
      <c r="A27" s="72" t="s">
        <v>152</v>
      </c>
      <c r="B27" s="146"/>
      <c r="C27" s="52"/>
      <c r="D27" s="51">
        <v>-1172900</v>
      </c>
      <c r="E27" s="52"/>
      <c r="F27" s="52">
        <v>624933</v>
      </c>
      <c r="G27" s="52"/>
      <c r="H27" s="52">
        <v>-1164361</v>
      </c>
      <c r="I27" s="52"/>
      <c r="J27" s="52">
        <v>611287</v>
      </c>
      <c r="K27" s="76"/>
      <c r="L27" s="76"/>
      <c r="M27" s="76"/>
    </row>
    <row r="28" spans="1:13">
      <c r="A28" s="72" t="s">
        <v>153</v>
      </c>
      <c r="B28" s="146"/>
      <c r="C28" s="52"/>
      <c r="D28" s="51">
        <v>3272</v>
      </c>
      <c r="E28" s="52"/>
      <c r="F28" s="52">
        <v>16682</v>
      </c>
      <c r="G28" s="52"/>
      <c r="H28" s="52">
        <v>-4450</v>
      </c>
      <c r="I28" s="52"/>
      <c r="J28" s="52">
        <v>17352</v>
      </c>
      <c r="K28" s="76"/>
      <c r="L28" s="88"/>
      <c r="M28" s="88"/>
    </row>
    <row r="29" spans="1:13">
      <c r="A29" s="23" t="s">
        <v>4</v>
      </c>
      <c r="B29" s="146"/>
      <c r="C29" s="52"/>
      <c r="D29" s="52">
        <v>-934087</v>
      </c>
      <c r="E29" s="52"/>
      <c r="F29" s="52">
        <v>35068</v>
      </c>
      <c r="G29" s="52"/>
      <c r="H29" s="52">
        <v>-934087</v>
      </c>
      <c r="I29" s="52"/>
      <c r="J29" s="52">
        <v>35068</v>
      </c>
      <c r="K29" s="76"/>
      <c r="L29" s="88"/>
      <c r="M29" s="88"/>
    </row>
    <row r="30" spans="1:13">
      <c r="A30" s="23" t="s">
        <v>102</v>
      </c>
      <c r="B30" s="146"/>
      <c r="C30" s="52"/>
      <c r="D30" s="52">
        <v>-26037</v>
      </c>
      <c r="E30" s="52"/>
      <c r="F30" s="52">
        <v>-16924</v>
      </c>
      <c r="G30" s="52"/>
      <c r="H30" s="52">
        <v>-26037</v>
      </c>
      <c r="I30" s="52"/>
      <c r="J30" s="52">
        <v>-19691</v>
      </c>
      <c r="K30" s="76"/>
      <c r="L30" s="76"/>
      <c r="M30" s="88"/>
    </row>
    <row r="31" spans="1:13">
      <c r="A31" s="23" t="s">
        <v>8</v>
      </c>
      <c r="B31" s="146"/>
      <c r="C31" s="52"/>
      <c r="D31" s="51">
        <v>-87</v>
      </c>
      <c r="E31" s="52"/>
      <c r="F31" s="52">
        <v>0</v>
      </c>
      <c r="G31" s="52"/>
      <c r="H31" s="52">
        <v>0</v>
      </c>
      <c r="I31" s="52"/>
      <c r="J31" s="52">
        <v>0</v>
      </c>
      <c r="K31" s="76"/>
      <c r="L31" s="76"/>
      <c r="M31" s="88"/>
    </row>
    <row r="32" spans="1:13">
      <c r="A32" s="22" t="s">
        <v>154</v>
      </c>
      <c r="B32" s="146"/>
      <c r="C32" s="52"/>
      <c r="D32" s="51">
        <v>308507</v>
      </c>
      <c r="E32" s="52"/>
      <c r="F32" s="52">
        <v>292025</v>
      </c>
      <c r="G32" s="52"/>
      <c r="H32" s="52">
        <v>298938</v>
      </c>
      <c r="I32" s="52"/>
      <c r="J32" s="52">
        <v>296965</v>
      </c>
      <c r="K32" s="76"/>
      <c r="L32" s="76"/>
      <c r="M32" s="88"/>
    </row>
    <row r="33" spans="1:12">
      <c r="A33" s="22" t="s">
        <v>155</v>
      </c>
      <c r="B33" s="146"/>
      <c r="C33" s="52"/>
      <c r="D33" s="51">
        <v>-15543</v>
      </c>
      <c r="E33" s="52"/>
      <c r="F33" s="52">
        <v>-1814</v>
      </c>
      <c r="G33" s="52"/>
      <c r="H33" s="52">
        <v>-20547</v>
      </c>
      <c r="I33" s="52"/>
      <c r="J33" s="52">
        <v>733</v>
      </c>
      <c r="K33" s="76"/>
      <c r="L33" s="76"/>
    </row>
    <row r="34" spans="1:12">
      <c r="A34" s="23" t="s">
        <v>105</v>
      </c>
      <c r="B34" s="146"/>
      <c r="C34" s="52"/>
      <c r="D34" s="52">
        <v>145563</v>
      </c>
      <c r="E34" s="52"/>
      <c r="F34" s="52">
        <v>-18368</v>
      </c>
      <c r="G34" s="52"/>
      <c r="H34" s="52">
        <v>145563</v>
      </c>
      <c r="I34" s="52"/>
      <c r="J34" s="52">
        <v>-18368</v>
      </c>
      <c r="K34" s="76"/>
      <c r="L34" s="77"/>
    </row>
    <row r="35" spans="1:12">
      <c r="A35" s="23" t="s">
        <v>97</v>
      </c>
      <c r="B35" s="146"/>
      <c r="C35" s="52"/>
      <c r="D35" s="55">
        <v>0</v>
      </c>
      <c r="E35" s="55"/>
      <c r="F35" s="55">
        <v>-386</v>
      </c>
      <c r="G35" s="55"/>
      <c r="H35" s="55">
        <v>0</v>
      </c>
      <c r="I35" s="55"/>
      <c r="J35" s="55">
        <v>-289</v>
      </c>
      <c r="K35" s="76"/>
    </row>
    <row r="36" spans="1:12">
      <c r="A36" s="23" t="s">
        <v>120</v>
      </c>
      <c r="B36" s="146"/>
      <c r="C36" s="52"/>
      <c r="D36" s="51">
        <v>102</v>
      </c>
      <c r="E36" s="52"/>
      <c r="F36" s="52">
        <v>48</v>
      </c>
      <c r="G36" s="52"/>
      <c r="H36" s="52">
        <v>0</v>
      </c>
      <c r="I36" s="52"/>
      <c r="J36" s="52">
        <v>0</v>
      </c>
    </row>
    <row r="37" spans="1:12">
      <c r="A37" s="22" t="s">
        <v>135</v>
      </c>
      <c r="B37" s="146"/>
      <c r="C37" s="52"/>
      <c r="D37" s="53">
        <v>-771111</v>
      </c>
      <c r="E37" s="52"/>
      <c r="F37" s="53">
        <v>940455</v>
      </c>
      <c r="G37" s="52"/>
      <c r="H37" s="53">
        <v>-827097</v>
      </c>
      <c r="I37" s="52"/>
      <c r="J37" s="53">
        <v>916328</v>
      </c>
    </row>
    <row r="38" spans="1:12">
      <c r="A38" s="23" t="s">
        <v>142</v>
      </c>
      <c r="B38" s="146"/>
      <c r="C38" s="55"/>
      <c r="D38" s="55">
        <v>0</v>
      </c>
      <c r="E38" s="55"/>
      <c r="F38" s="55">
        <v>1463</v>
      </c>
      <c r="G38" s="55"/>
      <c r="H38" s="55">
        <v>0</v>
      </c>
      <c r="I38" s="55"/>
      <c r="J38" s="55">
        <v>0</v>
      </c>
      <c r="K38" s="93"/>
    </row>
    <row r="39" spans="1:12">
      <c r="A39" s="23" t="s">
        <v>143</v>
      </c>
      <c r="B39" s="146"/>
      <c r="C39" s="52"/>
      <c r="D39" s="52">
        <v>-141324</v>
      </c>
      <c r="E39" s="52"/>
      <c r="F39" s="52">
        <v>-3359</v>
      </c>
      <c r="G39" s="52"/>
      <c r="H39" s="52">
        <v>-137997</v>
      </c>
      <c r="I39" s="52"/>
      <c r="J39" s="52">
        <v>-579</v>
      </c>
    </row>
    <row r="40" spans="1:12" ht="22">
      <c r="A40" s="9" t="s">
        <v>136</v>
      </c>
      <c r="B40" s="147"/>
      <c r="C40" s="57"/>
      <c r="D40" s="56">
        <v>-912435</v>
      </c>
      <c r="E40" s="57"/>
      <c r="F40" s="56">
        <v>938559</v>
      </c>
      <c r="G40" s="57"/>
      <c r="H40" s="56">
        <v>-965094</v>
      </c>
      <c r="I40" s="57"/>
      <c r="J40" s="56">
        <v>915749</v>
      </c>
      <c r="L40" s="141"/>
    </row>
    <row r="41" spans="1:12" ht="23">
      <c r="A41" s="3" t="s">
        <v>123</v>
      </c>
      <c r="J41" s="29"/>
    </row>
    <row r="42" spans="1:12" ht="23">
      <c r="A42" s="10" t="s">
        <v>220</v>
      </c>
      <c r="J42" s="29"/>
    </row>
    <row r="43" spans="1:12" ht="22">
      <c r="D43" s="214" t="s">
        <v>66</v>
      </c>
      <c r="E43" s="214"/>
      <c r="F43" s="214"/>
      <c r="G43" s="66"/>
      <c r="H43" s="214" t="s">
        <v>69</v>
      </c>
      <c r="I43" s="214"/>
      <c r="J43" s="214"/>
    </row>
    <row r="44" spans="1:12" ht="22" customHeight="1">
      <c r="D44" s="215" t="s">
        <v>211</v>
      </c>
      <c r="E44" s="216"/>
      <c r="F44" s="216"/>
      <c r="G44" s="66"/>
      <c r="H44" s="215" t="s">
        <v>211</v>
      </c>
      <c r="I44" s="216"/>
      <c r="J44" s="216"/>
    </row>
    <row r="45" spans="1:12" ht="22">
      <c r="D45" s="215" t="s">
        <v>206</v>
      </c>
      <c r="E45" s="215"/>
      <c r="F45" s="215"/>
      <c r="G45" s="66"/>
      <c r="H45" s="215" t="s">
        <v>206</v>
      </c>
      <c r="I45" s="215"/>
      <c r="J45" s="215"/>
    </row>
    <row r="46" spans="1:12">
      <c r="B46" s="117" t="s">
        <v>1</v>
      </c>
      <c r="C46" s="68"/>
      <c r="D46" s="64">
        <v>2564</v>
      </c>
      <c r="E46" s="64"/>
      <c r="F46" s="64">
        <v>2563</v>
      </c>
      <c r="G46" s="64"/>
      <c r="H46" s="64">
        <v>2564</v>
      </c>
      <c r="I46" s="64"/>
      <c r="J46" s="64">
        <v>2563</v>
      </c>
    </row>
    <row r="47" spans="1:12">
      <c r="D47" s="213" t="s">
        <v>46</v>
      </c>
      <c r="E47" s="213"/>
      <c r="F47" s="213"/>
      <c r="G47" s="213"/>
      <c r="H47" s="213"/>
      <c r="I47" s="213"/>
      <c r="J47" s="213"/>
    </row>
    <row r="48" spans="1:12" ht="22">
      <c r="A48" s="11" t="s">
        <v>23</v>
      </c>
      <c r="B48" s="148"/>
      <c r="C48" s="25"/>
      <c r="D48" s="24"/>
      <c r="E48" s="25"/>
      <c r="F48" s="25"/>
      <c r="G48" s="25"/>
      <c r="H48" s="25"/>
      <c r="I48" s="25"/>
      <c r="J48" s="25"/>
    </row>
    <row r="49" spans="1:11">
      <c r="A49" s="23" t="s">
        <v>150</v>
      </c>
      <c r="B49" s="142">
        <v>2</v>
      </c>
      <c r="C49" s="51"/>
      <c r="D49" s="51">
        <v>0</v>
      </c>
      <c r="E49" s="51"/>
      <c r="F49" s="51">
        <v>0</v>
      </c>
      <c r="G49" s="51"/>
      <c r="H49" s="51">
        <v>33701</v>
      </c>
      <c r="I49" s="51"/>
      <c r="J49" s="51">
        <v>17500</v>
      </c>
    </row>
    <row r="50" spans="1:11" hidden="1">
      <c r="A50" s="23" t="s">
        <v>76</v>
      </c>
      <c r="B50" s="146"/>
      <c r="C50" s="51"/>
      <c r="D50" s="51"/>
      <c r="E50" s="51"/>
      <c r="F50" s="51"/>
      <c r="G50" s="51"/>
      <c r="H50" s="51"/>
      <c r="I50" s="51"/>
      <c r="J50" s="51">
        <v>0</v>
      </c>
    </row>
    <row r="51" spans="1:11" hidden="1">
      <c r="A51" s="23" t="s">
        <v>99</v>
      </c>
      <c r="B51" s="146"/>
      <c r="C51" s="51"/>
      <c r="D51" s="51"/>
      <c r="E51" s="51"/>
      <c r="F51" s="51"/>
      <c r="G51" s="51"/>
      <c r="H51" s="51"/>
      <c r="I51" s="51"/>
      <c r="J51" s="51"/>
    </row>
    <row r="52" spans="1:11">
      <c r="A52" s="23" t="s">
        <v>76</v>
      </c>
      <c r="B52" s="163"/>
      <c r="C52" s="51"/>
      <c r="D52" s="54">
        <v>-4098</v>
      </c>
      <c r="E52" s="51"/>
      <c r="F52" s="51">
        <v>-9911</v>
      </c>
      <c r="G52" s="51"/>
      <c r="H52" s="54">
        <v>-4094</v>
      </c>
      <c r="I52" s="51"/>
      <c r="J52" s="51">
        <v>-9845</v>
      </c>
      <c r="K52" s="76"/>
    </row>
    <row r="53" spans="1:11" s="145" customFormat="1">
      <c r="A53" s="23" t="s">
        <v>144</v>
      </c>
      <c r="B53" s="146"/>
      <c r="C53" s="51"/>
      <c r="D53" s="54">
        <v>2373</v>
      </c>
      <c r="E53" s="51"/>
      <c r="F53" s="54">
        <v>648</v>
      </c>
      <c r="G53" s="51"/>
      <c r="H53" s="51">
        <v>0</v>
      </c>
      <c r="I53" s="51"/>
      <c r="J53" s="51">
        <v>93</v>
      </c>
    </row>
    <row r="54" spans="1:11">
      <c r="A54" s="23" t="s">
        <v>100</v>
      </c>
      <c r="B54" s="163"/>
      <c r="C54" s="51"/>
      <c r="D54" s="51">
        <v>0</v>
      </c>
      <c r="E54" s="51"/>
      <c r="F54" s="51">
        <v>-1710</v>
      </c>
      <c r="G54" s="51"/>
      <c r="H54" s="51">
        <v>0</v>
      </c>
      <c r="I54" s="51"/>
      <c r="J54" s="51">
        <v>0</v>
      </c>
      <c r="K54" s="141"/>
    </row>
    <row r="55" spans="1:11">
      <c r="A55" s="23" t="s">
        <v>61</v>
      </c>
      <c r="B55" s="146"/>
      <c r="C55" s="51"/>
      <c r="D55" s="51">
        <v>49</v>
      </c>
      <c r="E55" s="51"/>
      <c r="F55" s="51">
        <v>48</v>
      </c>
      <c r="G55" s="51"/>
      <c r="H55" s="51">
        <v>11266</v>
      </c>
      <c r="I55" s="51"/>
      <c r="J55" s="51">
        <v>11293</v>
      </c>
      <c r="K55" s="141">
        <f>H55+H24</f>
        <v>0</v>
      </c>
    </row>
    <row r="56" spans="1:11" hidden="1">
      <c r="A56" s="23" t="s">
        <v>101</v>
      </c>
      <c r="B56" s="146"/>
      <c r="C56" s="51"/>
      <c r="D56" s="51"/>
      <c r="E56" s="51"/>
      <c r="F56" s="51"/>
      <c r="G56" s="51"/>
      <c r="H56" s="51"/>
      <c r="I56" s="51"/>
      <c r="J56" s="51"/>
    </row>
    <row r="57" spans="1:11" ht="22">
      <c r="A57" s="9" t="s">
        <v>113</v>
      </c>
      <c r="B57" s="147"/>
      <c r="C57" s="58"/>
      <c r="D57" s="56">
        <v>-1676</v>
      </c>
      <c r="E57" s="58"/>
      <c r="F57" s="56">
        <v>-10925</v>
      </c>
      <c r="G57" s="58"/>
      <c r="H57" s="56">
        <v>40873</v>
      </c>
      <c r="I57" s="58"/>
      <c r="J57" s="56">
        <v>19041</v>
      </c>
    </row>
    <row r="58" spans="1:11" ht="22">
      <c r="A58" s="9"/>
      <c r="B58" s="149"/>
      <c r="C58" s="1"/>
      <c r="D58" s="12"/>
      <c r="E58" s="1"/>
      <c r="F58" s="30"/>
      <c r="G58" s="47"/>
      <c r="H58" s="30"/>
      <c r="I58" s="47"/>
      <c r="J58" s="30"/>
    </row>
    <row r="59" spans="1:11" ht="22">
      <c r="A59" s="11" t="s">
        <v>24</v>
      </c>
      <c r="D59" s="23"/>
      <c r="F59" s="27"/>
      <c r="G59" s="27"/>
      <c r="H59" s="27"/>
      <c r="I59" s="27"/>
      <c r="J59" s="27"/>
    </row>
    <row r="60" spans="1:11">
      <c r="A60" s="23" t="s">
        <v>137</v>
      </c>
      <c r="D60" s="23"/>
      <c r="F60" s="27"/>
      <c r="G60" s="27"/>
      <c r="H60" s="27"/>
      <c r="I60" s="27"/>
      <c r="J60" s="27"/>
    </row>
    <row r="61" spans="1:11">
      <c r="A61" s="23" t="s">
        <v>138</v>
      </c>
      <c r="B61" s="146"/>
      <c r="C61" s="52"/>
      <c r="D61" s="51">
        <v>1155595</v>
      </c>
      <c r="E61" s="52"/>
      <c r="F61" s="51">
        <v>-841690</v>
      </c>
      <c r="G61" s="52"/>
      <c r="H61" s="51">
        <v>1155595</v>
      </c>
      <c r="I61" s="52"/>
      <c r="J61" s="27">
        <v>-841690</v>
      </c>
    </row>
    <row r="62" spans="1:11">
      <c r="A62" s="23" t="s">
        <v>151</v>
      </c>
      <c r="B62" s="142">
        <v>2</v>
      </c>
      <c r="C62" s="52"/>
      <c r="D62" s="52">
        <v>0</v>
      </c>
      <c r="E62" s="52"/>
      <c r="F62" s="52">
        <v>0</v>
      </c>
      <c r="G62" s="52"/>
      <c r="H62" s="52">
        <v>-11060</v>
      </c>
      <c r="I62" s="52"/>
      <c r="J62" s="52">
        <v>-870</v>
      </c>
    </row>
    <row r="63" spans="1:11">
      <c r="A63" s="23" t="s">
        <v>148</v>
      </c>
      <c r="B63" s="142">
        <v>2</v>
      </c>
      <c r="C63" s="52"/>
      <c r="D63" s="51">
        <v>0</v>
      </c>
      <c r="E63" s="52"/>
      <c r="F63" s="51">
        <v>0</v>
      </c>
      <c r="G63" s="52"/>
      <c r="H63" s="51">
        <v>13400</v>
      </c>
      <c r="I63" s="52"/>
      <c r="J63" s="52">
        <v>3400</v>
      </c>
    </row>
    <row r="64" spans="1:11">
      <c r="A64" s="23" t="s">
        <v>146</v>
      </c>
      <c r="B64" s="146"/>
      <c r="C64" s="52"/>
      <c r="D64" s="51">
        <v>-6089</v>
      </c>
      <c r="E64" s="52"/>
      <c r="F64" s="51">
        <v>-16773</v>
      </c>
      <c r="G64" s="52"/>
      <c r="H64" s="51">
        <v>-10449</v>
      </c>
      <c r="I64" s="52"/>
      <c r="J64" s="51">
        <v>-29487</v>
      </c>
    </row>
    <row r="65" spans="1:13">
      <c r="A65" s="23" t="s">
        <v>203</v>
      </c>
      <c r="B65" s="146"/>
      <c r="C65" s="52"/>
      <c r="D65" s="51">
        <v>0</v>
      </c>
      <c r="E65" s="52"/>
      <c r="F65" s="51">
        <v>5</v>
      </c>
      <c r="G65" s="52"/>
      <c r="H65" s="51">
        <v>0</v>
      </c>
      <c r="I65" s="52"/>
      <c r="J65" s="52">
        <v>5</v>
      </c>
    </row>
    <row r="66" spans="1:13">
      <c r="A66" s="23" t="s">
        <v>196</v>
      </c>
      <c r="B66" s="146"/>
      <c r="C66" s="52"/>
      <c r="D66" s="51">
        <v>-220360</v>
      </c>
      <c r="E66" s="52"/>
      <c r="F66" s="52">
        <v>-33067</v>
      </c>
      <c r="G66" s="52"/>
      <c r="H66" s="51">
        <v>-220360</v>
      </c>
      <c r="I66" s="52"/>
      <c r="J66" s="52">
        <v>-33067</v>
      </c>
    </row>
    <row r="67" spans="1:13" hidden="1">
      <c r="A67" s="23" t="s">
        <v>79</v>
      </c>
      <c r="B67" s="146"/>
      <c r="C67" s="52"/>
      <c r="D67" s="51"/>
      <c r="E67" s="52"/>
      <c r="F67" s="51"/>
      <c r="G67" s="52"/>
      <c r="H67" s="51"/>
      <c r="I67" s="52"/>
      <c r="J67" s="52"/>
    </row>
    <row r="68" spans="1:13">
      <c r="A68" s="23" t="s">
        <v>145</v>
      </c>
      <c r="B68" s="146"/>
      <c r="C68" s="52"/>
      <c r="D68" s="51">
        <v>-36238</v>
      </c>
      <c r="E68" s="52"/>
      <c r="F68" s="51">
        <v>-47134</v>
      </c>
      <c r="G68" s="52"/>
      <c r="H68" s="51">
        <v>-36388</v>
      </c>
      <c r="I68" s="52"/>
      <c r="J68" s="51">
        <v>-46582</v>
      </c>
    </row>
    <row r="69" spans="1:13" ht="22">
      <c r="A69" s="9" t="s">
        <v>197</v>
      </c>
      <c r="B69" s="147"/>
      <c r="C69" s="57"/>
      <c r="D69" s="59">
        <v>892908</v>
      </c>
      <c r="E69" s="57"/>
      <c r="F69" s="59">
        <v>-938659</v>
      </c>
      <c r="G69" s="57"/>
      <c r="H69" s="59">
        <v>890738</v>
      </c>
      <c r="I69" s="57"/>
      <c r="J69" s="59">
        <v>-948291</v>
      </c>
    </row>
    <row r="70" spans="1:13" ht="22">
      <c r="A70" s="9"/>
      <c r="B70" s="149"/>
      <c r="C70" s="1"/>
      <c r="D70" s="12"/>
      <c r="E70" s="1"/>
      <c r="F70" s="48"/>
      <c r="G70" s="47"/>
      <c r="H70" s="48"/>
      <c r="I70" s="47"/>
      <c r="J70" s="48"/>
    </row>
    <row r="71" spans="1:13" ht="22">
      <c r="A71" s="9" t="s">
        <v>214</v>
      </c>
      <c r="B71" s="147"/>
      <c r="C71" s="62"/>
      <c r="D71" s="61">
        <v>-21203</v>
      </c>
      <c r="E71" s="62"/>
      <c r="F71" s="61">
        <v>-11025</v>
      </c>
      <c r="G71" s="62"/>
      <c r="H71" s="61">
        <v>-33483</v>
      </c>
      <c r="I71" s="62"/>
      <c r="J71" s="61">
        <v>-13501</v>
      </c>
    </row>
    <row r="72" spans="1:13">
      <c r="A72" s="22" t="s">
        <v>118</v>
      </c>
      <c r="B72" s="146"/>
      <c r="C72" s="52"/>
      <c r="D72" s="54">
        <v>199384</v>
      </c>
      <c r="E72" s="52"/>
      <c r="F72" s="51">
        <v>136674</v>
      </c>
      <c r="G72" s="52"/>
      <c r="H72" s="54">
        <v>191916</v>
      </c>
      <c r="I72" s="52"/>
      <c r="J72" s="51">
        <v>127018</v>
      </c>
    </row>
    <row r="73" spans="1:13" ht="22.5" thickBot="1">
      <c r="A73" s="9" t="s">
        <v>213</v>
      </c>
      <c r="B73" s="147"/>
      <c r="C73" s="57"/>
      <c r="D73" s="60">
        <v>178181</v>
      </c>
      <c r="E73" s="57"/>
      <c r="F73" s="60">
        <v>125649</v>
      </c>
      <c r="G73" s="57"/>
      <c r="H73" s="60">
        <v>158433</v>
      </c>
      <c r="I73" s="57"/>
      <c r="J73" s="60">
        <v>113517</v>
      </c>
      <c r="K73" s="141">
        <f>D73-'BS 3-5'!C10</f>
        <v>0</v>
      </c>
      <c r="L73" s="141">
        <f>H73-'BS 3-5'!G10</f>
        <v>0</v>
      </c>
      <c r="M73" s="141">
        <f>'BS 3-5'!G10-'CF 12-13'!H73</f>
        <v>0</v>
      </c>
    </row>
    <row r="74" spans="1:13" ht="22.5" thickTop="1">
      <c r="A74" s="9"/>
      <c r="B74" s="147"/>
      <c r="C74" s="57"/>
      <c r="D74" s="61"/>
      <c r="E74" s="57"/>
      <c r="F74" s="62"/>
      <c r="G74" s="57"/>
      <c r="H74" s="62"/>
      <c r="I74" s="57"/>
      <c r="J74" s="62"/>
      <c r="K74" s="141"/>
      <c r="L74" s="141"/>
      <c r="M74" s="141"/>
    </row>
    <row r="75" spans="1:13" ht="22">
      <c r="A75" s="49" t="s">
        <v>175</v>
      </c>
      <c r="B75" s="147"/>
      <c r="C75" s="57"/>
      <c r="D75" s="61"/>
      <c r="E75" s="57"/>
      <c r="F75" s="62"/>
      <c r="G75" s="57"/>
      <c r="H75" s="62"/>
      <c r="I75" s="57"/>
      <c r="J75" s="62"/>
      <c r="K75" s="141"/>
      <c r="L75" s="141"/>
      <c r="M75" s="141"/>
    </row>
    <row r="76" spans="1:13" ht="22.5" hidden="1">
      <c r="A76" s="22" t="s">
        <v>176</v>
      </c>
      <c r="B76" s="147"/>
      <c r="C76" s="57"/>
      <c r="D76" s="169">
        <v>0</v>
      </c>
      <c r="E76" s="166"/>
      <c r="F76" s="166">
        <v>0</v>
      </c>
      <c r="G76" s="57"/>
      <c r="H76" s="169">
        <v>0</v>
      </c>
      <c r="I76" s="57"/>
      <c r="J76" s="144">
        <v>0</v>
      </c>
      <c r="K76" s="141"/>
      <c r="L76" s="141"/>
      <c r="M76" s="141"/>
    </row>
    <row r="77" spans="1:13" ht="22.5">
      <c r="A77" s="22" t="s">
        <v>177</v>
      </c>
      <c r="B77" s="147"/>
      <c r="C77" s="57"/>
      <c r="D77" s="169">
        <v>3093</v>
      </c>
      <c r="E77" s="166"/>
      <c r="F77" s="166">
        <v>1238</v>
      </c>
      <c r="G77" s="166"/>
      <c r="H77" s="169">
        <v>3093</v>
      </c>
      <c r="I77" s="166"/>
      <c r="J77" s="166">
        <v>1238</v>
      </c>
      <c r="K77" s="141"/>
      <c r="L77" s="141"/>
      <c r="M77" s="141"/>
    </row>
    <row r="78" spans="1:13" ht="22">
      <c r="A78" s="22" t="s">
        <v>178</v>
      </c>
      <c r="B78" s="147"/>
      <c r="C78" s="57"/>
      <c r="D78" s="178">
        <v>66169</v>
      </c>
      <c r="E78" s="199"/>
      <c r="F78" s="55">
        <v>0</v>
      </c>
      <c r="G78" s="199"/>
      <c r="H78" s="144">
        <v>0</v>
      </c>
      <c r="I78" s="199"/>
      <c r="J78" s="144">
        <v>0</v>
      </c>
      <c r="K78" s="141"/>
      <c r="L78" s="141"/>
      <c r="M78" s="141"/>
    </row>
    <row r="79" spans="1:13" ht="22">
      <c r="A79" s="9"/>
      <c r="B79" s="147"/>
      <c r="C79" s="57"/>
      <c r="D79" s="61"/>
      <c r="E79" s="57"/>
      <c r="F79" s="62"/>
      <c r="G79" s="57"/>
      <c r="H79" s="62"/>
      <c r="I79" s="57"/>
      <c r="J79" s="62"/>
      <c r="K79" s="141"/>
      <c r="L79" s="141"/>
      <c r="M79" s="141"/>
    </row>
    <row r="80" spans="1:13" ht="22" hidden="1">
      <c r="A80" s="9"/>
      <c r="B80" s="147"/>
      <c r="C80" s="57"/>
      <c r="D80" s="61"/>
      <c r="E80" s="57"/>
      <c r="F80" s="62"/>
      <c r="G80" s="57"/>
      <c r="H80" s="62"/>
      <c r="I80" s="57"/>
      <c r="J80" s="62"/>
      <c r="K80" s="141"/>
      <c r="L80" s="141"/>
      <c r="M80" s="141"/>
    </row>
    <row r="81" spans="1:13" ht="22" hidden="1">
      <c r="A81" s="9"/>
      <c r="B81" s="147"/>
      <c r="C81" s="57"/>
      <c r="D81" s="61"/>
      <c r="E81" s="57"/>
      <c r="F81" s="62"/>
      <c r="G81" s="57"/>
      <c r="H81" s="62"/>
      <c r="I81" s="57"/>
      <c r="J81" s="62"/>
      <c r="K81" s="141"/>
      <c r="L81" s="141"/>
      <c r="M81" s="141"/>
    </row>
    <row r="82" spans="1:13" ht="22" hidden="1">
      <c r="A82" s="9"/>
      <c r="B82" s="147"/>
      <c r="C82" s="57"/>
      <c r="D82" s="61"/>
      <c r="E82" s="57"/>
      <c r="F82" s="62"/>
      <c r="G82" s="57"/>
      <c r="H82" s="62"/>
      <c r="I82" s="57"/>
      <c r="J82" s="62"/>
      <c r="K82" s="141"/>
      <c r="L82" s="141"/>
      <c r="M82" s="141"/>
    </row>
    <row r="83" spans="1:13" s="145" customFormat="1" ht="22.5" hidden="1">
      <c r="A83" s="165" t="s">
        <v>156</v>
      </c>
      <c r="B83" s="147"/>
      <c r="C83" s="57"/>
      <c r="D83" s="166"/>
      <c r="E83" s="166"/>
      <c r="F83" s="166"/>
      <c r="G83" s="166"/>
      <c r="H83" s="166"/>
      <c r="I83" s="166"/>
      <c r="J83" s="166"/>
    </row>
    <row r="84" spans="1:13" s="145" customFormat="1" ht="22.5" hidden="1">
      <c r="A84" s="167" t="s">
        <v>157</v>
      </c>
      <c r="B84" s="146"/>
      <c r="C84" s="52"/>
      <c r="D84" s="166"/>
      <c r="E84" s="166"/>
      <c r="F84" s="166"/>
      <c r="G84" s="166"/>
      <c r="H84" s="166"/>
      <c r="I84" s="166"/>
      <c r="J84" s="166"/>
    </row>
    <row r="85" spans="1:13" s="145" customFormat="1" ht="22.5" hidden="1">
      <c r="A85" s="167" t="s">
        <v>158</v>
      </c>
      <c r="B85" s="117"/>
      <c r="C85" s="23"/>
      <c r="D85" s="166"/>
      <c r="E85" s="166"/>
      <c r="F85" s="166"/>
      <c r="G85" s="166"/>
      <c r="H85" s="166"/>
      <c r="I85" s="166"/>
      <c r="J85" s="166"/>
    </row>
    <row r="86" spans="1:13" s="145" customFormat="1" ht="22.5" hidden="1">
      <c r="A86" s="168" t="s">
        <v>159</v>
      </c>
      <c r="B86" s="163">
        <v>8</v>
      </c>
      <c r="C86" s="23"/>
      <c r="D86" s="169">
        <v>70063</v>
      </c>
      <c r="E86" s="166"/>
      <c r="F86" s="169">
        <v>2305</v>
      </c>
      <c r="G86" s="166"/>
      <c r="H86" s="169">
        <v>3894</v>
      </c>
      <c r="I86" s="166"/>
      <c r="J86" s="169">
        <v>2305</v>
      </c>
    </row>
    <row r="87" spans="1:13" s="145" customFormat="1" ht="22.5" hidden="1">
      <c r="A87" s="168" t="s">
        <v>160</v>
      </c>
      <c r="B87" s="117"/>
      <c r="C87" s="23"/>
      <c r="D87" s="169">
        <v>178</v>
      </c>
      <c r="E87" s="166"/>
      <c r="F87" s="166">
        <v>44</v>
      </c>
      <c r="G87" s="166"/>
      <c r="H87" s="169">
        <v>-284</v>
      </c>
      <c r="I87" s="166"/>
      <c r="J87" s="166">
        <v>0</v>
      </c>
    </row>
    <row r="88" spans="1:13" s="145" customFormat="1" ht="22.5" hidden="1">
      <c r="A88" s="176" t="s">
        <v>167</v>
      </c>
      <c r="B88" s="173">
        <v>8</v>
      </c>
      <c r="C88" s="23"/>
      <c r="D88" s="169">
        <v>-1766</v>
      </c>
      <c r="E88" s="166"/>
      <c r="F88" s="166">
        <v>-954</v>
      </c>
      <c r="G88" s="166"/>
      <c r="H88" s="169">
        <v>-1766</v>
      </c>
      <c r="I88" s="166"/>
      <c r="J88" s="166">
        <v>-954</v>
      </c>
    </row>
    <row r="89" spans="1:13" s="145" customFormat="1" ht="22.5" hidden="1">
      <c r="A89" s="176" t="s">
        <v>174</v>
      </c>
      <c r="B89" s="173">
        <v>8</v>
      </c>
      <c r="C89" s="23"/>
      <c r="D89" s="169">
        <v>-66169</v>
      </c>
      <c r="E89" s="166"/>
      <c r="F89" s="166">
        <v>0</v>
      </c>
      <c r="G89" s="166"/>
      <c r="H89" s="169">
        <v>0</v>
      </c>
      <c r="I89" s="166"/>
      <c r="J89" s="166">
        <v>0</v>
      </c>
    </row>
    <row r="90" spans="1:13" s="145" customFormat="1" ht="22.5" hidden="1" thickBot="1">
      <c r="A90" s="170" t="s">
        <v>161</v>
      </c>
      <c r="B90" s="117"/>
      <c r="C90" s="23"/>
      <c r="D90" s="171">
        <v>2306</v>
      </c>
      <c r="E90" s="172"/>
      <c r="F90" s="171">
        <v>1395</v>
      </c>
      <c r="G90" s="172"/>
      <c r="H90" s="171">
        <v>1844</v>
      </c>
      <c r="I90" s="172"/>
      <c r="J90" s="171">
        <v>1351</v>
      </c>
    </row>
    <row r="91" spans="1:13" s="145" customFormat="1" ht="23" hidden="1" thickTop="1">
      <c r="A91" s="157"/>
      <c r="B91" s="160"/>
      <c r="D91" s="150"/>
      <c r="E91" s="150"/>
      <c r="F91" s="150"/>
      <c r="G91" s="150"/>
      <c r="H91" s="153"/>
      <c r="I91" s="150"/>
      <c r="J91" s="150"/>
    </row>
    <row r="92" spans="1:13" s="145" customFormat="1" ht="22.5" hidden="1">
      <c r="A92" s="151" t="s">
        <v>162</v>
      </c>
      <c r="B92" s="160"/>
      <c r="D92" s="150"/>
      <c r="E92" s="150"/>
      <c r="F92" s="150"/>
      <c r="G92" s="150"/>
      <c r="H92" s="153"/>
      <c r="I92" s="150"/>
      <c r="J92" s="150"/>
    </row>
    <row r="93" spans="1:13" s="145" customFormat="1" ht="22.5" hidden="1">
      <c r="A93" s="151" t="s">
        <v>158</v>
      </c>
      <c r="B93" s="160"/>
      <c r="D93" s="150"/>
      <c r="E93" s="150"/>
      <c r="F93" s="150"/>
      <c r="G93" s="150"/>
      <c r="H93" s="158"/>
      <c r="I93" s="150"/>
      <c r="J93" s="150"/>
    </row>
    <row r="94" spans="1:13" s="145" customFormat="1" ht="22.5" hidden="1">
      <c r="A94" s="152" t="s">
        <v>159</v>
      </c>
      <c r="B94" s="160"/>
      <c r="D94" s="159"/>
      <c r="E94" s="150"/>
      <c r="F94" s="159"/>
      <c r="G94" s="150"/>
      <c r="H94" s="153"/>
      <c r="I94" s="150"/>
      <c r="J94" s="159"/>
    </row>
    <row r="95" spans="1:13" s="145" customFormat="1" ht="22.5" hidden="1">
      <c r="A95" s="152" t="s">
        <v>160</v>
      </c>
      <c r="B95" s="160"/>
      <c r="D95" s="159"/>
      <c r="E95" s="150"/>
      <c r="F95" s="159"/>
      <c r="G95" s="150"/>
      <c r="H95" s="153"/>
      <c r="I95" s="150"/>
      <c r="J95" s="159"/>
    </row>
    <row r="96" spans="1:13" s="145" customFormat="1" ht="22.5" hidden="1" thickBot="1">
      <c r="A96" s="154" t="s">
        <v>161</v>
      </c>
      <c r="B96" s="160"/>
      <c r="D96" s="155"/>
      <c r="E96" s="156"/>
      <c r="F96" s="155"/>
      <c r="G96" s="156"/>
      <c r="H96" s="155"/>
      <c r="I96" s="156"/>
      <c r="J96" s="155"/>
    </row>
    <row r="97" spans="6:10" ht="22" hidden="1" thickTop="1"/>
    <row r="98" spans="6:10" hidden="1">
      <c r="F98" s="27">
        <v>117386</v>
      </c>
      <c r="G98" s="27">
        <v>104818</v>
      </c>
      <c r="H98" s="27"/>
      <c r="J98" s="27">
        <v>104818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D44:F44"/>
    <mergeCell ref="H44:J44"/>
    <mergeCell ref="D45:F45"/>
    <mergeCell ref="H45:J45"/>
    <mergeCell ref="D47:J47"/>
    <mergeCell ref="D4:F4"/>
    <mergeCell ref="H4:J4"/>
    <mergeCell ref="D8:J8"/>
    <mergeCell ref="D43:F43"/>
    <mergeCell ref="H43:J43"/>
    <mergeCell ref="D5:F5"/>
    <mergeCell ref="H5:J5"/>
    <mergeCell ref="D6:F6"/>
    <mergeCell ref="H6:J6"/>
  </mergeCells>
  <phoneticPr fontId="0" type="noConversion"/>
  <pageMargins left="0.79" right="0.79" top="0.48" bottom="0.51" header="0.51" footer="0.51"/>
  <pageSetup paperSize="9" scale="83" firstPageNumber="12" fitToHeight="0" orientation="portrait" useFirstPageNumber="1" r:id="rId2"/>
  <headerFooter alignWithMargins="0">
    <oddFooter xml:space="preserve">&amp;L  หมายเหตุประกอบงบการเงินแบบย่อเป็นส่วนหนึ่งของงบการเงินระหว่างกาลนี้
&amp;C&amp;P&amp;R
</oddFooter>
  </headerFooter>
  <rowBreaks count="1" manualBreakCount="1">
    <brk id="40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656C8-3434-4C47-9FB8-9D7B56200770}">
  <sheetPr>
    <tabColor theme="3"/>
    <pageSetUpPr fitToPage="1"/>
  </sheetPr>
  <dimension ref="A1:M94"/>
  <sheetViews>
    <sheetView showGridLines="0" view="pageBreakPreview" topLeftCell="A70" zoomScale="90" zoomScaleNormal="85" zoomScaleSheetLayoutView="90" workbookViewId="0">
      <selection activeCell="F84" sqref="F84"/>
    </sheetView>
  </sheetViews>
  <sheetFormatPr defaultColWidth="35" defaultRowHeight="21.5"/>
  <cols>
    <col min="1" max="1" width="50.09765625" style="23" customWidth="1"/>
    <col min="2" max="2" width="9.59765625" style="117" bestFit="1" customWidth="1"/>
    <col min="3" max="3" width="1.3984375" style="23" customWidth="1"/>
    <col min="4" max="4" width="14" style="29" customWidth="1"/>
    <col min="5" max="5" width="1.3984375" style="23" customWidth="1"/>
    <col min="6" max="6" width="14" style="23" customWidth="1"/>
    <col min="7" max="7" width="1.3984375" style="23" customWidth="1"/>
    <col min="8" max="8" width="14" style="23" customWidth="1"/>
    <col min="9" max="9" width="1.3984375" style="23" customWidth="1"/>
    <col min="10" max="10" width="14" style="23" customWidth="1"/>
    <col min="11" max="11" width="13.3984375" style="23" customWidth="1"/>
    <col min="12" max="12" width="19.8984375" style="23" customWidth="1"/>
    <col min="13" max="13" width="14.8984375" style="23" customWidth="1"/>
    <col min="14" max="16384" width="35" style="23"/>
  </cols>
  <sheetData>
    <row r="1" spans="1:10" ht="23">
      <c r="A1" s="3" t="s">
        <v>123</v>
      </c>
      <c r="J1" s="29"/>
    </row>
    <row r="2" spans="1:10" ht="23">
      <c r="A2" s="10" t="s">
        <v>53</v>
      </c>
      <c r="J2" s="29"/>
    </row>
    <row r="3" spans="1:10" ht="23">
      <c r="A3" s="10"/>
      <c r="J3" s="29"/>
    </row>
    <row r="4" spans="1:10" ht="22">
      <c r="D4" s="214" t="s">
        <v>66</v>
      </c>
      <c r="E4" s="214"/>
      <c r="F4" s="214"/>
      <c r="G4" s="174"/>
      <c r="H4" s="214" t="s">
        <v>69</v>
      </c>
      <c r="I4" s="214"/>
      <c r="J4" s="214"/>
    </row>
    <row r="5" spans="1:10" ht="22">
      <c r="D5" s="215" t="s">
        <v>54</v>
      </c>
      <c r="E5" s="216"/>
      <c r="F5" s="216"/>
      <c r="G5" s="174"/>
      <c r="H5" s="215" t="s">
        <v>54</v>
      </c>
      <c r="I5" s="216"/>
      <c r="J5" s="216"/>
    </row>
    <row r="6" spans="1:10" ht="22">
      <c r="D6" s="215" t="s">
        <v>68</v>
      </c>
      <c r="E6" s="215"/>
      <c r="F6" s="215"/>
      <c r="G6" s="174"/>
      <c r="H6" s="215" t="s">
        <v>68</v>
      </c>
      <c r="I6" s="215"/>
      <c r="J6" s="215"/>
    </row>
    <row r="7" spans="1:10">
      <c r="B7" s="117" t="s">
        <v>1</v>
      </c>
      <c r="C7" s="175"/>
      <c r="D7" s="175">
        <v>2564</v>
      </c>
      <c r="E7" s="175"/>
      <c r="F7" s="175">
        <v>2563</v>
      </c>
      <c r="G7" s="175"/>
      <c r="H7" s="175">
        <v>2564</v>
      </c>
      <c r="I7" s="175"/>
      <c r="J7" s="175">
        <v>2563</v>
      </c>
    </row>
    <row r="8" spans="1:10">
      <c r="D8" s="213" t="s">
        <v>46</v>
      </c>
      <c r="E8" s="213"/>
      <c r="F8" s="213"/>
      <c r="G8" s="213"/>
      <c r="H8" s="213"/>
      <c r="I8" s="213"/>
      <c r="J8" s="213"/>
    </row>
    <row r="9" spans="1:10" ht="22">
      <c r="A9" s="11" t="s">
        <v>22</v>
      </c>
      <c r="C9" s="52"/>
      <c r="E9" s="52"/>
      <c r="G9" s="52"/>
    </row>
    <row r="10" spans="1:10" ht="22">
      <c r="A10" s="23" t="s">
        <v>131</v>
      </c>
      <c r="B10" s="146"/>
      <c r="C10" s="52"/>
      <c r="D10" s="51">
        <f>'PL 9M 7'!C32</f>
        <v>864113</v>
      </c>
      <c r="E10" s="52"/>
      <c r="F10" s="52">
        <f>'PL 9M 7'!E27</f>
        <v>-158946</v>
      </c>
      <c r="G10" s="52"/>
      <c r="H10" s="52">
        <f>'PL 9M 7'!G32</f>
        <v>644812</v>
      </c>
      <c r="I10" s="52"/>
      <c r="J10" s="52">
        <f>'PL 9M 7'!I27</f>
        <v>-81828</v>
      </c>
    </row>
    <row r="11" spans="1:10">
      <c r="A11" s="26" t="s">
        <v>132</v>
      </c>
      <c r="B11" s="146"/>
      <c r="C11" s="52"/>
      <c r="D11" s="51"/>
      <c r="E11" s="52"/>
      <c r="F11" s="51"/>
      <c r="G11" s="52"/>
      <c r="H11" s="52"/>
      <c r="I11" s="52"/>
      <c r="J11" s="52"/>
    </row>
    <row r="12" spans="1:10">
      <c r="A12" s="23" t="s">
        <v>92</v>
      </c>
      <c r="B12" s="146"/>
      <c r="C12" s="52"/>
      <c r="D12" s="51">
        <v>64842</v>
      </c>
      <c r="E12" s="52"/>
      <c r="F12" s="51">
        <v>-4183</v>
      </c>
      <c r="G12" s="52"/>
      <c r="H12" s="51">
        <v>62910</v>
      </c>
      <c r="I12" s="52"/>
      <c r="J12" s="52">
        <v>-5410</v>
      </c>
    </row>
    <row r="13" spans="1:10">
      <c r="A13" s="22" t="s">
        <v>29</v>
      </c>
      <c r="B13" s="146"/>
      <c r="C13" s="52"/>
      <c r="D13" s="52">
        <v>9739</v>
      </c>
      <c r="E13" s="52"/>
      <c r="F13" s="51">
        <v>17665</v>
      </c>
      <c r="G13" s="52"/>
      <c r="H13" s="52">
        <v>9859</v>
      </c>
      <c r="I13" s="52"/>
      <c r="J13" s="52">
        <v>17544</v>
      </c>
    </row>
    <row r="14" spans="1:10" hidden="1">
      <c r="A14" s="22" t="s">
        <v>141</v>
      </c>
      <c r="B14" s="146"/>
      <c r="C14" s="52"/>
      <c r="D14" s="51"/>
      <c r="E14" s="52"/>
      <c r="F14" s="51"/>
      <c r="G14" s="52"/>
      <c r="H14" s="52"/>
      <c r="I14" s="52"/>
      <c r="J14" s="52"/>
    </row>
    <row r="15" spans="1:10" hidden="1">
      <c r="A15" s="22" t="s">
        <v>139</v>
      </c>
      <c r="B15" s="146"/>
      <c r="C15" s="52"/>
      <c r="D15" s="51"/>
      <c r="E15" s="52"/>
      <c r="F15" s="51"/>
      <c r="G15" s="52"/>
      <c r="H15" s="52"/>
      <c r="I15" s="52"/>
      <c r="J15" s="52"/>
    </row>
    <row r="16" spans="1:10" hidden="1">
      <c r="A16" s="22" t="s">
        <v>140</v>
      </c>
      <c r="B16" s="146"/>
      <c r="C16" s="52"/>
      <c r="D16" s="51"/>
      <c r="E16" s="52"/>
      <c r="F16" s="51"/>
      <c r="G16" s="52"/>
      <c r="H16" s="52"/>
      <c r="I16" s="52"/>
      <c r="J16" s="52"/>
    </row>
    <row r="17" spans="1:10">
      <c r="A17" s="23" t="s">
        <v>117</v>
      </c>
      <c r="B17" s="146"/>
      <c r="C17" s="52"/>
      <c r="D17" s="51">
        <v>19582</v>
      </c>
      <c r="E17" s="52"/>
      <c r="F17" s="51">
        <v>24825</v>
      </c>
      <c r="G17" s="52"/>
      <c r="H17" s="52">
        <v>22426</v>
      </c>
      <c r="I17" s="52"/>
      <c r="J17" s="52">
        <v>14679</v>
      </c>
    </row>
    <row r="18" spans="1:10">
      <c r="A18" s="23" t="s">
        <v>96</v>
      </c>
      <c r="B18" s="146"/>
      <c r="C18" s="52"/>
      <c r="D18" s="51">
        <v>622</v>
      </c>
      <c r="E18" s="52"/>
      <c r="F18" s="51">
        <v>793</v>
      </c>
      <c r="G18" s="52"/>
      <c r="H18" s="52">
        <v>490</v>
      </c>
      <c r="I18" s="52"/>
      <c r="J18" s="51">
        <v>565</v>
      </c>
    </row>
    <row r="19" spans="1:10">
      <c r="A19" s="22" t="s">
        <v>169</v>
      </c>
      <c r="B19" s="146"/>
      <c r="C19" s="52"/>
      <c r="D19" s="51">
        <v>-7739</v>
      </c>
      <c r="E19" s="52"/>
      <c r="F19" s="51">
        <v>-39005</v>
      </c>
      <c r="G19" s="52"/>
      <c r="H19" s="52">
        <v>-7739</v>
      </c>
      <c r="I19" s="52"/>
      <c r="J19" s="52">
        <v>-39005</v>
      </c>
    </row>
    <row r="20" spans="1:10">
      <c r="A20" s="22" t="s">
        <v>164</v>
      </c>
      <c r="B20" s="173">
        <v>4</v>
      </c>
      <c r="C20" s="52"/>
      <c r="D20" s="52">
        <v>-2778</v>
      </c>
      <c r="E20" s="52"/>
      <c r="F20" s="52">
        <v>2331</v>
      </c>
      <c r="G20" s="52"/>
      <c r="H20" s="51">
        <v>-2778</v>
      </c>
      <c r="I20" s="52"/>
      <c r="J20" s="52">
        <v>2331</v>
      </c>
    </row>
    <row r="21" spans="1:10">
      <c r="A21" s="22" t="s">
        <v>134</v>
      </c>
      <c r="B21" s="146"/>
      <c r="C21" s="52"/>
      <c r="D21" s="52">
        <v>-518</v>
      </c>
      <c r="E21" s="52"/>
      <c r="F21" s="52">
        <v>21611</v>
      </c>
      <c r="G21" s="52"/>
      <c r="H21" s="51">
        <v>-518</v>
      </c>
      <c r="I21" s="52"/>
      <c r="J21" s="52">
        <v>21611</v>
      </c>
    </row>
    <row r="22" spans="1:10">
      <c r="A22" s="22" t="s">
        <v>170</v>
      </c>
      <c r="B22" s="146"/>
      <c r="C22" s="52"/>
      <c r="D22" s="52">
        <v>0</v>
      </c>
      <c r="E22" s="52"/>
      <c r="F22" s="52">
        <v>2469</v>
      </c>
      <c r="G22" s="52"/>
      <c r="H22" s="51">
        <v>0</v>
      </c>
      <c r="I22" s="52"/>
      <c r="J22" s="52">
        <v>2469</v>
      </c>
    </row>
    <row r="23" spans="1:10">
      <c r="A23" s="22" t="s">
        <v>171</v>
      </c>
      <c r="B23" s="146"/>
      <c r="C23" s="52"/>
      <c r="D23" s="52"/>
      <c r="E23" s="52"/>
      <c r="F23" s="52"/>
      <c r="G23" s="52"/>
      <c r="H23" s="51"/>
      <c r="I23" s="52"/>
      <c r="J23" s="52"/>
    </row>
    <row r="24" spans="1:10">
      <c r="A24" s="22" t="s">
        <v>133</v>
      </c>
      <c r="B24" s="146"/>
      <c r="C24" s="52"/>
      <c r="D24" s="52">
        <v>2599</v>
      </c>
      <c r="E24" s="52"/>
      <c r="F24" s="52">
        <v>4</v>
      </c>
      <c r="G24" s="52"/>
      <c r="H24" s="51">
        <v>81</v>
      </c>
      <c r="I24" s="52"/>
      <c r="J24" s="52">
        <v>4</v>
      </c>
    </row>
    <row r="25" spans="1:10">
      <c r="A25" s="22" t="s">
        <v>172</v>
      </c>
      <c r="B25" s="146"/>
      <c r="C25" s="52"/>
      <c r="D25" s="52">
        <v>0</v>
      </c>
      <c r="E25" s="52"/>
      <c r="F25" s="52">
        <v>10</v>
      </c>
      <c r="G25" s="52"/>
      <c r="H25" s="51">
        <v>0</v>
      </c>
      <c r="I25" s="52"/>
      <c r="J25" s="52">
        <v>0</v>
      </c>
    </row>
    <row r="26" spans="1:10">
      <c r="A26" s="22" t="s">
        <v>165</v>
      </c>
      <c r="B26" s="146"/>
      <c r="C26" s="52"/>
      <c r="D26" s="52"/>
      <c r="E26" s="52"/>
      <c r="F26" s="52"/>
      <c r="G26" s="52"/>
      <c r="H26" s="51"/>
      <c r="I26" s="52"/>
      <c r="J26" s="52"/>
    </row>
    <row r="27" spans="1:10">
      <c r="A27" s="22" t="s">
        <v>163</v>
      </c>
      <c r="B27" s="146"/>
      <c r="C27" s="52"/>
      <c r="D27" s="52">
        <f>'PL 9M 7'!C24</f>
        <v>-297290</v>
      </c>
      <c r="E27" s="52"/>
      <c r="F27" s="52">
        <v>31346</v>
      </c>
      <c r="G27" s="52"/>
      <c r="H27" s="51">
        <v>0</v>
      </c>
      <c r="I27" s="52"/>
      <c r="J27" s="52">
        <v>0</v>
      </c>
    </row>
    <row r="28" spans="1:10">
      <c r="A28" s="22" t="s">
        <v>173</v>
      </c>
      <c r="B28" s="146"/>
      <c r="C28" s="52"/>
      <c r="D28" s="52">
        <v>12901</v>
      </c>
      <c r="E28" s="52"/>
      <c r="F28" s="52">
        <v>3758</v>
      </c>
      <c r="G28" s="52"/>
      <c r="H28" s="51">
        <v>0</v>
      </c>
      <c r="I28" s="52"/>
      <c r="J28" s="52">
        <v>0</v>
      </c>
    </row>
    <row r="29" spans="1:10">
      <c r="A29" s="23" t="s">
        <v>61</v>
      </c>
      <c r="B29" s="146"/>
      <c r="C29" s="52"/>
      <c r="D29" s="52">
        <v>0</v>
      </c>
      <c r="E29" s="52"/>
      <c r="F29" s="52">
        <v>0</v>
      </c>
      <c r="G29" s="52"/>
      <c r="H29" s="52">
        <v>-3857</v>
      </c>
      <c r="I29" s="52"/>
      <c r="J29" s="52">
        <v>-3800</v>
      </c>
    </row>
    <row r="30" spans="1:10">
      <c r="B30" s="146"/>
      <c r="C30" s="52"/>
      <c r="D30" s="53">
        <f>SUM(D10:D29)</f>
        <v>666073</v>
      </c>
      <c r="E30" s="52"/>
      <c r="F30" s="53">
        <f>SUM(F10:F29)</f>
        <v>-97322</v>
      </c>
      <c r="G30" s="52"/>
      <c r="H30" s="53">
        <f>SUM(H10:H29)</f>
        <v>725686</v>
      </c>
      <c r="I30" s="53"/>
      <c r="J30" s="53">
        <f>SUM(J10:J29)</f>
        <v>-70840</v>
      </c>
    </row>
    <row r="31" spans="1:10">
      <c r="A31" s="14" t="s">
        <v>49</v>
      </c>
      <c r="B31" s="146"/>
      <c r="C31" s="52"/>
      <c r="D31" s="51"/>
      <c r="E31" s="52"/>
      <c r="F31" s="52"/>
      <c r="G31" s="52"/>
      <c r="H31" s="52"/>
      <c r="I31" s="52"/>
      <c r="J31" s="52"/>
    </row>
    <row r="32" spans="1:10">
      <c r="A32" s="72" t="s">
        <v>152</v>
      </c>
      <c r="B32" s="146"/>
      <c r="C32" s="52"/>
      <c r="D32" s="51">
        <v>-170279</v>
      </c>
      <c r="E32" s="52"/>
      <c r="F32" s="52">
        <v>123488</v>
      </c>
      <c r="G32" s="52"/>
      <c r="H32" s="52">
        <v>-161938</v>
      </c>
      <c r="I32" s="52"/>
      <c r="J32" s="52">
        <v>119007</v>
      </c>
    </row>
    <row r="33" spans="1:11">
      <c r="A33" s="72" t="s">
        <v>153</v>
      </c>
      <c r="B33" s="146"/>
      <c r="C33" s="52"/>
      <c r="D33" s="51">
        <v>2322</v>
      </c>
      <c r="E33" s="52"/>
      <c r="F33" s="52">
        <v>14936</v>
      </c>
      <c r="G33" s="52"/>
      <c r="H33" s="52">
        <v>1764</v>
      </c>
      <c r="I33" s="52"/>
      <c r="J33" s="52">
        <v>16153</v>
      </c>
    </row>
    <row r="34" spans="1:11">
      <c r="A34" s="23" t="s">
        <v>4</v>
      </c>
      <c r="B34" s="146"/>
      <c r="C34" s="52"/>
      <c r="D34" s="51">
        <v>-239981</v>
      </c>
      <c r="E34" s="52"/>
      <c r="F34" s="52">
        <v>204356</v>
      </c>
      <c r="G34" s="52"/>
      <c r="H34" s="52">
        <v>-239981</v>
      </c>
      <c r="I34" s="52"/>
      <c r="J34" s="52">
        <v>204356</v>
      </c>
    </row>
    <row r="35" spans="1:11">
      <c r="A35" s="23" t="s">
        <v>102</v>
      </c>
      <c r="B35" s="146"/>
      <c r="C35" s="52"/>
      <c r="D35" s="51">
        <v>-20141</v>
      </c>
      <c r="E35" s="52"/>
      <c r="F35" s="52">
        <v>-59572</v>
      </c>
      <c r="G35" s="52"/>
      <c r="H35" s="52">
        <v>-20141</v>
      </c>
      <c r="I35" s="52"/>
      <c r="J35" s="52">
        <v>-59572</v>
      </c>
    </row>
    <row r="36" spans="1:11">
      <c r="A36" s="23" t="s">
        <v>8</v>
      </c>
      <c r="B36" s="146"/>
      <c r="C36" s="52"/>
      <c r="D36" s="51">
        <v>-128</v>
      </c>
      <c r="E36" s="52"/>
      <c r="F36" s="52">
        <v>0</v>
      </c>
      <c r="G36" s="52"/>
      <c r="H36" s="52">
        <v>0</v>
      </c>
      <c r="I36" s="52"/>
      <c r="J36" s="52">
        <v>0</v>
      </c>
    </row>
    <row r="37" spans="1:11">
      <c r="A37" s="22" t="s">
        <v>154</v>
      </c>
      <c r="B37" s="146"/>
      <c r="C37" s="52"/>
      <c r="D37" s="51">
        <v>257711</v>
      </c>
      <c r="E37" s="52"/>
      <c r="F37" s="52">
        <v>-127693</v>
      </c>
      <c r="G37" s="52"/>
      <c r="H37" s="52">
        <v>254197</v>
      </c>
      <c r="I37" s="52"/>
      <c r="J37" s="52">
        <f>-149363-J38</f>
        <v>-128867</v>
      </c>
      <c r="K37" s="23">
        <v>-149363</v>
      </c>
    </row>
    <row r="38" spans="1:11">
      <c r="A38" s="22" t="s">
        <v>155</v>
      </c>
      <c r="B38" s="146"/>
      <c r="C38" s="52"/>
      <c r="D38" s="51">
        <v>-3755</v>
      </c>
      <c r="E38" s="52"/>
      <c r="F38" s="52">
        <v>-20851</v>
      </c>
      <c r="G38" s="52"/>
      <c r="H38" s="52">
        <v>-7127</v>
      </c>
      <c r="I38" s="52"/>
      <c r="J38" s="52">
        <v>-20496</v>
      </c>
    </row>
    <row r="39" spans="1:11">
      <c r="A39" s="23" t="s">
        <v>105</v>
      </c>
      <c r="B39" s="146"/>
      <c r="C39" s="52"/>
      <c r="D39" s="51">
        <v>3563</v>
      </c>
      <c r="E39" s="52"/>
      <c r="F39" s="52">
        <v>-18018</v>
      </c>
      <c r="G39" s="52"/>
      <c r="H39" s="52">
        <v>3563</v>
      </c>
      <c r="I39" s="52"/>
      <c r="J39" s="52">
        <v>-18107</v>
      </c>
    </row>
    <row r="40" spans="1:11">
      <c r="A40" s="23" t="s">
        <v>120</v>
      </c>
      <c r="B40" s="146"/>
      <c r="C40" s="52"/>
      <c r="D40" s="51">
        <v>33</v>
      </c>
      <c r="E40" s="52"/>
      <c r="F40" s="52">
        <v>11</v>
      </c>
      <c r="G40" s="52"/>
      <c r="H40" s="52">
        <v>0</v>
      </c>
      <c r="I40" s="52"/>
      <c r="J40" s="52">
        <v>0</v>
      </c>
    </row>
    <row r="41" spans="1:11">
      <c r="A41" s="22" t="s">
        <v>135</v>
      </c>
      <c r="B41" s="146"/>
      <c r="C41" s="52"/>
      <c r="D41" s="53">
        <f>SUM(D30:D40)</f>
        <v>495418</v>
      </c>
      <c r="E41" s="52"/>
      <c r="F41" s="53">
        <f>SUM(F30:F40)</f>
        <v>19335</v>
      </c>
      <c r="G41" s="52"/>
      <c r="H41" s="53">
        <f>SUM(H30:H40)</f>
        <v>556023</v>
      </c>
      <c r="I41" s="52"/>
      <c r="J41" s="53">
        <f>SUM(J30:J40)</f>
        <v>41634</v>
      </c>
    </row>
    <row r="42" spans="1:11" hidden="1">
      <c r="A42" s="23" t="s">
        <v>97</v>
      </c>
      <c r="B42" s="146"/>
      <c r="C42" s="55"/>
      <c r="D42" s="54"/>
      <c r="E42" s="55"/>
      <c r="F42" s="55">
        <v>0</v>
      </c>
      <c r="G42" s="55"/>
      <c r="H42" s="55">
        <v>0</v>
      </c>
      <c r="I42" s="55"/>
      <c r="J42" s="55">
        <v>0</v>
      </c>
      <c r="K42" s="93"/>
    </row>
    <row r="43" spans="1:11">
      <c r="A43" s="23" t="s">
        <v>142</v>
      </c>
      <c r="B43" s="146"/>
      <c r="C43" s="55"/>
      <c r="D43" s="54">
        <v>0</v>
      </c>
      <c r="E43" s="55"/>
      <c r="F43" s="55">
        <v>1463</v>
      </c>
      <c r="G43" s="55"/>
      <c r="H43" s="55">
        <v>0</v>
      </c>
      <c r="I43" s="55"/>
      <c r="J43" s="55">
        <v>0</v>
      </c>
      <c r="K43" s="93"/>
    </row>
    <row r="44" spans="1:11">
      <c r="A44" s="23" t="s">
        <v>143</v>
      </c>
      <c r="B44" s="146"/>
      <c r="C44" s="52"/>
      <c r="D44" s="51">
        <v>-2595</v>
      </c>
      <c r="E44" s="52"/>
      <c r="F44" s="52">
        <v>-898</v>
      </c>
      <c r="G44" s="52"/>
      <c r="H44" s="52">
        <v>-357</v>
      </c>
      <c r="I44" s="52"/>
      <c r="J44" s="52">
        <v>-198</v>
      </c>
    </row>
    <row r="45" spans="1:11" ht="22">
      <c r="A45" s="9" t="s">
        <v>136</v>
      </c>
      <c r="B45" s="147"/>
      <c r="C45" s="57"/>
      <c r="D45" s="56">
        <f>SUM(D41:D44)</f>
        <v>492823</v>
      </c>
      <c r="E45" s="57"/>
      <c r="F45" s="56">
        <f>SUM(F41:F44)</f>
        <v>19900</v>
      </c>
      <c r="G45" s="57"/>
      <c r="H45" s="56">
        <f>SUM(H41:H44)</f>
        <v>555666</v>
      </c>
      <c r="I45" s="57"/>
      <c r="J45" s="56">
        <f>SUM(J41:J44)</f>
        <v>41436</v>
      </c>
    </row>
    <row r="47" spans="1:11" ht="23">
      <c r="A47" s="3" t="s">
        <v>123</v>
      </c>
      <c r="J47" s="29"/>
    </row>
    <row r="48" spans="1:11" ht="23">
      <c r="A48" s="10" t="s">
        <v>53</v>
      </c>
      <c r="J48" s="29"/>
    </row>
    <row r="49" spans="1:11" ht="22">
      <c r="D49" s="214" t="s">
        <v>66</v>
      </c>
      <c r="E49" s="214"/>
      <c r="F49" s="214"/>
      <c r="G49" s="174"/>
      <c r="H49" s="214" t="s">
        <v>69</v>
      </c>
      <c r="I49" s="214"/>
      <c r="J49" s="214"/>
    </row>
    <row r="50" spans="1:11" ht="22">
      <c r="D50" s="215" t="s">
        <v>54</v>
      </c>
      <c r="E50" s="216"/>
      <c r="F50" s="216"/>
      <c r="G50" s="174"/>
      <c r="H50" s="215" t="s">
        <v>54</v>
      </c>
      <c r="I50" s="216"/>
      <c r="J50" s="216"/>
    </row>
    <row r="51" spans="1:11" ht="22">
      <c r="D51" s="215" t="s">
        <v>68</v>
      </c>
      <c r="E51" s="215"/>
      <c r="F51" s="215"/>
      <c r="G51" s="174"/>
      <c r="H51" s="215" t="s">
        <v>68</v>
      </c>
      <c r="I51" s="215"/>
      <c r="J51" s="215"/>
    </row>
    <row r="52" spans="1:11">
      <c r="C52" s="175"/>
      <c r="D52" s="175">
        <v>2564</v>
      </c>
      <c r="E52" s="175"/>
      <c r="F52" s="175">
        <v>2563</v>
      </c>
      <c r="G52" s="175"/>
      <c r="H52" s="175">
        <v>2564</v>
      </c>
      <c r="I52" s="175"/>
      <c r="J52" s="175">
        <v>2563</v>
      </c>
    </row>
    <row r="53" spans="1:11">
      <c r="D53" s="213" t="s">
        <v>46</v>
      </c>
      <c r="E53" s="213"/>
      <c r="F53" s="213"/>
      <c r="G53" s="213"/>
      <c r="H53" s="213"/>
      <c r="I53" s="213"/>
      <c r="J53" s="213"/>
    </row>
    <row r="54" spans="1:11" ht="22">
      <c r="A54" s="11" t="s">
        <v>23</v>
      </c>
      <c r="B54" s="148"/>
      <c r="C54" s="25"/>
      <c r="D54" s="24"/>
      <c r="E54" s="25"/>
      <c r="F54" s="25"/>
      <c r="G54" s="25"/>
      <c r="H54" s="25"/>
      <c r="I54" s="25"/>
      <c r="J54" s="25"/>
    </row>
    <row r="55" spans="1:11">
      <c r="A55" s="23" t="s">
        <v>150</v>
      </c>
      <c r="B55" s="173">
        <v>3</v>
      </c>
      <c r="C55" s="51"/>
      <c r="D55" s="51">
        <v>0</v>
      </c>
      <c r="E55" s="51"/>
      <c r="F55" s="51">
        <v>0</v>
      </c>
      <c r="G55" s="51"/>
      <c r="H55" s="51">
        <v>12201</v>
      </c>
      <c r="I55" s="51"/>
      <c r="J55" s="51">
        <v>8000</v>
      </c>
    </row>
    <row r="56" spans="1:11" hidden="1">
      <c r="A56" s="23" t="s">
        <v>76</v>
      </c>
      <c r="B56" s="146"/>
      <c r="C56" s="51"/>
      <c r="D56" s="51"/>
      <c r="E56" s="51"/>
      <c r="F56" s="51"/>
      <c r="G56" s="51"/>
      <c r="H56" s="51">
        <v>0</v>
      </c>
      <c r="I56" s="51"/>
      <c r="J56" s="51">
        <v>0</v>
      </c>
    </row>
    <row r="57" spans="1:11" hidden="1">
      <c r="A57" s="23" t="s">
        <v>99</v>
      </c>
      <c r="B57" s="146"/>
      <c r="C57" s="51"/>
      <c r="D57" s="51"/>
      <c r="E57" s="51"/>
      <c r="F57" s="51"/>
      <c r="G57" s="51"/>
      <c r="H57" s="51"/>
      <c r="I57" s="51"/>
      <c r="J57" s="51"/>
    </row>
    <row r="58" spans="1:11">
      <c r="A58" s="23" t="s">
        <v>76</v>
      </c>
      <c r="B58" s="173"/>
      <c r="C58" s="51"/>
      <c r="D58" s="54">
        <v>-2306</v>
      </c>
      <c r="E58" s="51"/>
      <c r="F58" s="51">
        <v>-1395</v>
      </c>
      <c r="G58" s="51"/>
      <c r="H58" s="177">
        <v>-1844</v>
      </c>
      <c r="I58" s="51"/>
      <c r="J58" s="51">
        <v>-1351</v>
      </c>
      <c r="K58" s="76">
        <v>119087.79</v>
      </c>
    </row>
    <row r="59" spans="1:11" s="145" customFormat="1">
      <c r="A59" s="23" t="s">
        <v>144</v>
      </c>
      <c r="B59" s="146"/>
      <c r="C59" s="51"/>
      <c r="D59" s="54">
        <v>1360</v>
      </c>
      <c r="E59" s="51"/>
      <c r="F59" s="54">
        <v>0</v>
      </c>
      <c r="G59" s="51"/>
      <c r="H59" s="54">
        <v>0</v>
      </c>
      <c r="I59" s="51"/>
      <c r="J59" s="51">
        <v>0</v>
      </c>
      <c r="K59" s="145">
        <v>6769</v>
      </c>
    </row>
    <row r="60" spans="1:11">
      <c r="A60" s="23" t="s">
        <v>100</v>
      </c>
      <c r="B60" s="173">
        <v>9</v>
      </c>
      <c r="C60" s="51"/>
      <c r="D60" s="54">
        <v>0</v>
      </c>
      <c r="E60" s="51"/>
      <c r="F60" s="51">
        <v>-1710</v>
      </c>
      <c r="G60" s="51"/>
      <c r="H60" s="54">
        <v>0</v>
      </c>
      <c r="I60" s="51"/>
      <c r="J60" s="51">
        <v>0</v>
      </c>
      <c r="K60" s="141">
        <f>K59+H58</f>
        <v>4925</v>
      </c>
    </row>
    <row r="61" spans="1:11">
      <c r="A61" s="23" t="s">
        <v>61</v>
      </c>
      <c r="B61" s="146"/>
      <c r="C61" s="51"/>
      <c r="D61" s="51">
        <v>0</v>
      </c>
      <c r="E61" s="51"/>
      <c r="F61" s="51">
        <v>0</v>
      </c>
      <c r="G61" s="51"/>
      <c r="H61" s="51">
        <v>3043</v>
      </c>
      <c r="I61" s="51"/>
      <c r="J61" s="51">
        <v>3819</v>
      </c>
    </row>
    <row r="62" spans="1:11" hidden="1">
      <c r="A62" s="23" t="s">
        <v>101</v>
      </c>
      <c r="B62" s="146"/>
      <c r="C62" s="51"/>
      <c r="D62" s="51"/>
      <c r="E62" s="51"/>
      <c r="F62" s="51"/>
      <c r="G62" s="51"/>
      <c r="H62" s="51"/>
      <c r="I62" s="51"/>
      <c r="J62" s="51"/>
    </row>
    <row r="63" spans="1:11" ht="22">
      <c r="A63" s="9" t="s">
        <v>113</v>
      </c>
      <c r="B63" s="147"/>
      <c r="C63" s="58"/>
      <c r="D63" s="56">
        <f>SUM(D55:D61)</f>
        <v>-946</v>
      </c>
      <c r="E63" s="58"/>
      <c r="F63" s="56">
        <f>SUM(F55:F61)</f>
        <v>-3105</v>
      </c>
      <c r="G63" s="58"/>
      <c r="H63" s="56">
        <f>SUM(H55:H61)</f>
        <v>13400</v>
      </c>
      <c r="I63" s="58"/>
      <c r="J63" s="56">
        <f>SUM(J55:J61)</f>
        <v>10468</v>
      </c>
    </row>
    <row r="64" spans="1:11" ht="22">
      <c r="A64" s="9"/>
      <c r="B64" s="149"/>
      <c r="C64" s="1"/>
      <c r="D64" s="12"/>
      <c r="E64" s="1"/>
      <c r="F64" s="30"/>
      <c r="G64" s="47"/>
      <c r="H64" s="30"/>
      <c r="I64" s="47"/>
      <c r="J64" s="30"/>
    </row>
    <row r="65" spans="1:13" ht="22">
      <c r="A65" s="11" t="s">
        <v>24</v>
      </c>
      <c r="D65" s="23"/>
      <c r="F65" s="27"/>
      <c r="G65" s="27"/>
      <c r="H65" s="27"/>
      <c r="I65" s="27"/>
      <c r="J65" s="27"/>
    </row>
    <row r="66" spans="1:13">
      <c r="A66" s="23" t="s">
        <v>137</v>
      </c>
      <c r="D66" s="23"/>
      <c r="F66" s="27"/>
      <c r="G66" s="27"/>
      <c r="H66" s="27"/>
      <c r="I66" s="27"/>
      <c r="J66" s="27"/>
    </row>
    <row r="67" spans="1:13">
      <c r="A67" s="23" t="s">
        <v>138</v>
      </c>
      <c r="B67" s="146"/>
      <c r="C67" s="52"/>
      <c r="D67" s="52">
        <v>-82822</v>
      </c>
      <c r="E67" s="52"/>
      <c r="F67" s="51">
        <v>2675</v>
      </c>
      <c r="G67" s="52"/>
      <c r="H67" s="51">
        <v>-82822</v>
      </c>
      <c r="I67" s="52"/>
      <c r="J67" s="52">
        <v>2675</v>
      </c>
    </row>
    <row r="68" spans="1:13">
      <c r="A68" s="23" t="s">
        <v>151</v>
      </c>
      <c r="B68" s="173">
        <v>3</v>
      </c>
      <c r="C68" s="52"/>
      <c r="D68" s="52">
        <v>0</v>
      </c>
      <c r="E68" s="52"/>
      <c r="F68" s="52">
        <v>0</v>
      </c>
      <c r="G68" s="52"/>
      <c r="H68" s="52">
        <v>-460</v>
      </c>
      <c r="I68" s="52"/>
      <c r="J68" s="52">
        <v>0</v>
      </c>
    </row>
    <row r="69" spans="1:13">
      <c r="A69" s="23" t="s">
        <v>148</v>
      </c>
      <c r="B69" s="173">
        <v>3</v>
      </c>
      <c r="C69" s="52"/>
      <c r="D69" s="52">
        <v>0</v>
      </c>
      <c r="E69" s="52"/>
      <c r="F69" s="51">
        <v>0</v>
      </c>
      <c r="G69" s="52"/>
      <c r="H69" s="51">
        <v>0</v>
      </c>
      <c r="I69" s="52"/>
      <c r="J69" s="52">
        <v>3400</v>
      </c>
    </row>
    <row r="70" spans="1:13">
      <c r="A70" s="23" t="s">
        <v>146</v>
      </c>
      <c r="B70" s="146"/>
      <c r="C70" s="52"/>
      <c r="D70" s="51">
        <v>45</v>
      </c>
      <c r="E70" s="52"/>
      <c r="F70" s="51">
        <v>-5082</v>
      </c>
      <c r="G70" s="52"/>
      <c r="H70" s="51">
        <v>-10500</v>
      </c>
      <c r="I70" s="52"/>
      <c r="J70" s="51">
        <v>0</v>
      </c>
    </row>
    <row r="71" spans="1:13" hidden="1">
      <c r="A71" s="23" t="s">
        <v>77</v>
      </c>
      <c r="B71" s="146"/>
      <c r="C71" s="52"/>
      <c r="D71" s="51"/>
      <c r="E71" s="52"/>
      <c r="F71" s="51"/>
      <c r="G71" s="52"/>
      <c r="H71" s="51"/>
      <c r="I71" s="52"/>
      <c r="J71" s="52"/>
    </row>
    <row r="72" spans="1:13" hidden="1">
      <c r="A72" s="23" t="s">
        <v>78</v>
      </c>
      <c r="B72" s="146"/>
      <c r="C72" s="52"/>
      <c r="D72" s="51"/>
      <c r="E72" s="52"/>
      <c r="F72" s="52"/>
      <c r="G72" s="52"/>
      <c r="H72" s="51"/>
      <c r="I72" s="52"/>
      <c r="J72" s="52"/>
    </row>
    <row r="73" spans="1:13" hidden="1">
      <c r="A73" s="23" t="s">
        <v>79</v>
      </c>
      <c r="B73" s="146"/>
      <c r="C73" s="52"/>
      <c r="D73" s="51"/>
      <c r="E73" s="52"/>
      <c r="F73" s="51"/>
      <c r="G73" s="52"/>
      <c r="H73" s="51"/>
      <c r="I73" s="52"/>
      <c r="J73" s="52"/>
    </row>
    <row r="74" spans="1:13">
      <c r="A74" s="23" t="s">
        <v>145</v>
      </c>
      <c r="B74" s="146"/>
      <c r="C74" s="52"/>
      <c r="D74" s="51">
        <v>-9739</v>
      </c>
      <c r="E74" s="52"/>
      <c r="F74" s="51">
        <v>-18501</v>
      </c>
      <c r="G74" s="52"/>
      <c r="H74" s="51">
        <v>-9709</v>
      </c>
      <c r="I74" s="52"/>
      <c r="J74" s="51">
        <v>-18380</v>
      </c>
    </row>
    <row r="75" spans="1:13" ht="22">
      <c r="A75" s="9" t="s">
        <v>168</v>
      </c>
      <c r="B75" s="147"/>
      <c r="C75" s="57"/>
      <c r="D75" s="59">
        <f>SUM(D67:E74)</f>
        <v>-92516</v>
      </c>
      <c r="E75" s="57"/>
      <c r="F75" s="59">
        <f>SUM(F67:G74)</f>
        <v>-20908</v>
      </c>
      <c r="G75" s="57"/>
      <c r="H75" s="59">
        <f>SUM(H67:I74)</f>
        <v>-103491</v>
      </c>
      <c r="I75" s="57"/>
      <c r="J75" s="59">
        <f>SUM(J67:J74)</f>
        <v>-12305</v>
      </c>
    </row>
    <row r="76" spans="1:13" ht="22">
      <c r="A76" s="9"/>
      <c r="B76" s="149"/>
      <c r="C76" s="1"/>
      <c r="D76" s="12"/>
      <c r="E76" s="1"/>
      <c r="F76" s="48"/>
      <c r="G76" s="47"/>
      <c r="H76" s="48"/>
      <c r="I76" s="47"/>
      <c r="J76" s="48"/>
    </row>
    <row r="77" spans="1:13" ht="22">
      <c r="A77" s="9" t="s">
        <v>114</v>
      </c>
      <c r="B77" s="147"/>
      <c r="C77" s="62"/>
      <c r="D77" s="61">
        <f>SUM(D45,D63,D75)</f>
        <v>399361</v>
      </c>
      <c r="E77" s="62"/>
      <c r="F77" s="61">
        <f>SUM(F45,F63,F75)</f>
        <v>-4113</v>
      </c>
      <c r="G77" s="62"/>
      <c r="H77" s="61">
        <f>SUM(H45,H63,H75)</f>
        <v>465575</v>
      </c>
      <c r="I77" s="62"/>
      <c r="J77" s="61">
        <f>SUM(J45,J63,J75)</f>
        <v>39599</v>
      </c>
    </row>
    <row r="78" spans="1:13">
      <c r="A78" s="22" t="s">
        <v>118</v>
      </c>
      <c r="B78" s="146"/>
      <c r="C78" s="52"/>
      <c r="D78" s="54">
        <f>'BS 3-5'!E10</f>
        <v>199384</v>
      </c>
      <c r="E78" s="52"/>
      <c r="F78" s="51">
        <v>136674</v>
      </c>
      <c r="G78" s="52"/>
      <c r="H78" s="54">
        <f>'BS 3-5'!I10</f>
        <v>191916</v>
      </c>
      <c r="I78" s="52"/>
      <c r="J78" s="51">
        <v>127018</v>
      </c>
    </row>
    <row r="79" spans="1:13" ht="22.5" thickBot="1">
      <c r="A79" s="9" t="s">
        <v>75</v>
      </c>
      <c r="B79" s="147"/>
      <c r="C79" s="57"/>
      <c r="D79" s="60">
        <f>SUM(D77:D78)</f>
        <v>598745</v>
      </c>
      <c r="E79" s="57"/>
      <c r="F79" s="60">
        <f>SUM(F77:F78)</f>
        <v>132561</v>
      </c>
      <c r="G79" s="57"/>
      <c r="H79" s="60">
        <f>SUM(H77:H78)</f>
        <v>657491</v>
      </c>
      <c r="I79" s="57"/>
      <c r="J79" s="60">
        <f>SUM(J77:J78)</f>
        <v>166617</v>
      </c>
      <c r="L79" s="141">
        <f>'BS 3-5'!C10-'CF 10-11 (2)'!D79</f>
        <v>-420564</v>
      </c>
      <c r="M79" s="141">
        <f>'BS 3-5'!G10-'CF 10-11 (2)'!H79</f>
        <v>-499058</v>
      </c>
    </row>
    <row r="80" spans="1:13" ht="22.5" thickTop="1">
      <c r="A80" s="9"/>
      <c r="B80" s="147"/>
      <c r="C80" s="57"/>
      <c r="D80" s="61"/>
      <c r="E80" s="57"/>
      <c r="F80" s="62"/>
      <c r="G80" s="57"/>
      <c r="H80" s="62"/>
      <c r="I80" s="57"/>
      <c r="J80" s="62"/>
      <c r="K80" s="141">
        <f>D79-'BS 3-5'!C10</f>
        <v>420564</v>
      </c>
      <c r="L80" s="141">
        <f>H79-'BS 3-5'!G10</f>
        <v>499058</v>
      </c>
      <c r="M80" s="141"/>
    </row>
    <row r="81" spans="1:10" s="145" customFormat="1" ht="22.5">
      <c r="A81" s="165" t="s">
        <v>156</v>
      </c>
      <c r="B81" s="147"/>
      <c r="C81" s="57"/>
      <c r="D81" s="166"/>
      <c r="E81" s="166"/>
      <c r="F81" s="166"/>
      <c r="G81" s="166"/>
      <c r="H81" s="166"/>
      <c r="I81" s="166"/>
      <c r="J81" s="166"/>
    </row>
    <row r="82" spans="1:10" s="145" customFormat="1" ht="22.5">
      <c r="A82" s="167" t="s">
        <v>157</v>
      </c>
      <c r="B82" s="146"/>
      <c r="C82" s="52"/>
      <c r="D82" s="166"/>
      <c r="E82" s="166"/>
      <c r="F82" s="166"/>
      <c r="G82" s="166"/>
      <c r="H82" s="166"/>
      <c r="I82" s="166"/>
      <c r="J82" s="166"/>
    </row>
    <row r="83" spans="1:10" s="145" customFormat="1" ht="22.5">
      <c r="A83" s="167" t="s">
        <v>158</v>
      </c>
      <c r="B83" s="117"/>
      <c r="C83" s="23"/>
      <c r="D83" s="166"/>
      <c r="E83" s="166"/>
      <c r="F83" s="166"/>
      <c r="G83" s="166"/>
      <c r="H83" s="166"/>
      <c r="I83" s="166"/>
      <c r="J83" s="166"/>
    </row>
    <row r="84" spans="1:10" s="145" customFormat="1" ht="22.5">
      <c r="A84" s="168" t="s">
        <v>159</v>
      </c>
      <c r="B84" s="173">
        <v>8</v>
      </c>
      <c r="C84" s="23"/>
      <c r="D84" s="169">
        <v>3895</v>
      </c>
      <c r="E84" s="166"/>
      <c r="F84" s="169">
        <v>2349</v>
      </c>
      <c r="G84" s="166"/>
      <c r="H84" s="169">
        <v>3895</v>
      </c>
      <c r="I84" s="166"/>
      <c r="J84" s="169">
        <v>2305</v>
      </c>
    </row>
    <row r="85" spans="1:10" s="145" customFormat="1" ht="22.5">
      <c r="A85" s="168" t="s">
        <v>160</v>
      </c>
      <c r="B85" s="117"/>
      <c r="C85" s="23"/>
      <c r="D85" s="169">
        <v>177</v>
      </c>
      <c r="E85" s="166"/>
      <c r="F85" s="166">
        <v>0</v>
      </c>
      <c r="G85" s="166"/>
      <c r="H85" s="169">
        <v>177</v>
      </c>
      <c r="I85" s="166"/>
      <c r="J85" s="166">
        <v>0</v>
      </c>
    </row>
    <row r="86" spans="1:10" s="145" customFormat="1" ht="22.5">
      <c r="A86" s="176" t="s">
        <v>167</v>
      </c>
      <c r="B86" s="117"/>
      <c r="C86" s="23"/>
      <c r="D86" s="169">
        <v>-1766</v>
      </c>
      <c r="E86" s="166"/>
      <c r="F86" s="166">
        <v>-954</v>
      </c>
      <c r="G86" s="166"/>
      <c r="H86" s="169">
        <v>-1766</v>
      </c>
      <c r="I86" s="166"/>
      <c r="J86" s="166">
        <v>-954</v>
      </c>
    </row>
    <row r="87" spans="1:10" s="145" customFormat="1" ht="22.5" thickBot="1">
      <c r="A87" s="170" t="s">
        <v>161</v>
      </c>
      <c r="B87" s="117"/>
      <c r="C87" s="23"/>
      <c r="D87" s="171">
        <f>SUM(D84:D86)</f>
        <v>2306</v>
      </c>
      <c r="E87" s="172"/>
      <c r="F87" s="171">
        <f>SUM(F84:F86)</f>
        <v>1395</v>
      </c>
      <c r="G87" s="172"/>
      <c r="H87" s="171">
        <f>SUM(H84:H86)</f>
        <v>2306</v>
      </c>
      <c r="I87" s="172"/>
      <c r="J87" s="171">
        <f>SUM(J84:J86)</f>
        <v>1351</v>
      </c>
    </row>
    <row r="88" spans="1:10" s="145" customFormat="1" ht="23" thickTop="1">
      <c r="A88" s="157"/>
      <c r="B88" s="160"/>
      <c r="D88" s="150"/>
      <c r="E88" s="150"/>
      <c r="F88" s="150"/>
      <c r="G88" s="150"/>
      <c r="H88" s="153"/>
      <c r="I88" s="150"/>
      <c r="J88" s="150"/>
    </row>
    <row r="89" spans="1:10" s="145" customFormat="1" ht="22.5">
      <c r="A89" s="151" t="s">
        <v>162</v>
      </c>
      <c r="B89" s="160"/>
      <c r="D89" s="150"/>
      <c r="E89" s="150"/>
      <c r="F89" s="150"/>
      <c r="G89" s="150"/>
      <c r="H89" s="153"/>
      <c r="I89" s="150"/>
      <c r="J89" s="150"/>
    </row>
    <row r="90" spans="1:10" s="145" customFormat="1" ht="22.5">
      <c r="A90" s="151" t="s">
        <v>158</v>
      </c>
      <c r="B90" s="160"/>
      <c r="D90" s="150"/>
      <c r="E90" s="150"/>
      <c r="F90" s="150"/>
      <c r="G90" s="150"/>
      <c r="H90" s="158"/>
      <c r="I90" s="150"/>
      <c r="J90" s="150"/>
    </row>
    <row r="91" spans="1:10" s="145" customFormat="1" ht="22.5">
      <c r="A91" s="152" t="s">
        <v>159</v>
      </c>
      <c r="B91" s="160"/>
      <c r="D91" s="159"/>
      <c r="E91" s="150"/>
      <c r="F91" s="159"/>
      <c r="G91" s="150"/>
      <c r="H91" s="153"/>
      <c r="I91" s="150"/>
      <c r="J91" s="159"/>
    </row>
    <row r="92" spans="1:10" s="145" customFormat="1" ht="22.5">
      <c r="A92" s="152" t="s">
        <v>160</v>
      </c>
      <c r="B92" s="160"/>
      <c r="D92" s="159"/>
      <c r="E92" s="150"/>
      <c r="F92" s="159"/>
      <c r="G92" s="150"/>
      <c r="H92" s="153"/>
      <c r="I92" s="150"/>
      <c r="J92" s="159"/>
    </row>
    <row r="93" spans="1:10" s="145" customFormat="1" ht="22.5" thickBot="1">
      <c r="A93" s="154" t="s">
        <v>161</v>
      </c>
      <c r="B93" s="160"/>
      <c r="D93" s="155"/>
      <c r="E93" s="156"/>
      <c r="F93" s="155"/>
      <c r="G93" s="156"/>
      <c r="H93" s="155"/>
      <c r="I93" s="156"/>
      <c r="J93" s="155"/>
    </row>
    <row r="94" spans="1:10" ht="22" thickTop="1"/>
  </sheetData>
  <mergeCells count="14">
    <mergeCell ref="D4:F4"/>
    <mergeCell ref="H4:J4"/>
    <mergeCell ref="D5:F5"/>
    <mergeCell ref="H5:J5"/>
    <mergeCell ref="D6:F6"/>
    <mergeCell ref="H6:J6"/>
    <mergeCell ref="D53:J53"/>
    <mergeCell ref="D8:J8"/>
    <mergeCell ref="D49:F49"/>
    <mergeCell ref="H49:J49"/>
    <mergeCell ref="D50:F50"/>
    <mergeCell ref="H50:J50"/>
    <mergeCell ref="D51:F51"/>
    <mergeCell ref="H51:J51"/>
  </mergeCells>
  <pageMargins left="0.79" right="0.79" top="0.48" bottom="0.51" header="0.51" footer="0.51"/>
  <pageSetup paperSize="9" scale="80" firstPageNumber="10" fitToHeight="0" orientation="portrait" useFirstPageNumber="1" r:id="rId1"/>
  <headerFooter alignWithMargins="0">
    <oddFooter xml:space="preserve">&amp;L  หมายเหตุประกอบงบการเงินแบบย่อเป็นส่วนหนึ่งของงบการเงินระหว่างกาลนี้
&amp;C&amp;P&amp;R
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3M 6</vt:lpstr>
      <vt:lpstr>PL 9M 7</vt:lpstr>
      <vt:lpstr>SH 8-9</vt:lpstr>
      <vt:lpstr>SH 10-11</vt:lpstr>
      <vt:lpstr>CF 12-13</vt:lpstr>
      <vt:lpstr>CF 10-11 (2)</vt:lpstr>
      <vt:lpstr>'BS 3-5'!Print_Area</vt:lpstr>
      <vt:lpstr>'CF 10-11 (2)'!Print_Area</vt:lpstr>
      <vt:lpstr>'CF 12-13'!Print_Area</vt:lpstr>
      <vt:lpstr>'PL 3M 6'!Print_Area</vt:lpstr>
      <vt:lpstr>'PL 9M 7'!Print_Area</vt:lpstr>
      <vt:lpstr>'SH 10-11'!Print_Area</vt:lpstr>
      <vt:lpstr>'SH 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Thitirat, Ruengsinsreesin</cp:lastModifiedBy>
  <cp:lastPrinted>2021-11-15T03:51:59Z</cp:lastPrinted>
  <dcterms:created xsi:type="dcterms:W3CDTF">2006-01-06T08:39:44Z</dcterms:created>
  <dcterms:modified xsi:type="dcterms:W3CDTF">2021-11-15T04:28:07Z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