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inthong Industrial Park Public Company Limited\Pinthong Industrisl_SepQ3-21 (MEP-14) ☻\"/>
    </mc:Choice>
  </mc:AlternateContent>
  <xr:revisionPtr revIDLastSave="0" documentId="13_ncr:1_{43F448E2-0D88-4262-B176-8AFFCE767FA3}" xr6:coauthVersionLast="46" xr6:coauthVersionMax="46" xr10:uidLastSave="{00000000-0000-0000-0000-000000000000}"/>
  <bookViews>
    <workbookView xWindow="-120" yWindow="-120" windowWidth="21840" windowHeight="13140" tabRatio="855" activeTab="5" xr2:uid="{7CD0E505-C75C-48B5-97CB-03431B91731F}"/>
  </bookViews>
  <sheets>
    <sheet name="Thai 2-4" sheetId="1" r:id="rId1"/>
    <sheet name="Thai 5-6" sheetId="2" r:id="rId2"/>
    <sheet name="Thai 7-8" sheetId="3" r:id="rId3"/>
    <sheet name="Thai 9" sheetId="7" r:id="rId4"/>
    <sheet name="Thai 10" sheetId="4" r:id="rId5"/>
    <sheet name="Thai 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ccounting_records">[1]Scoping!$G$19</definedName>
    <definedName name="Accruals">[1]Scoping!$G$30</definedName>
    <definedName name="AuraStyleDefaultsReset" hidden="1">#N/A</definedName>
    <definedName name="Cash">[1]Scoping!$G$20</definedName>
    <definedName name="Construction_contracts">[1]Scoping!$G$23</definedName>
    <definedName name="Goodwill">[1]Scoping!$G$27</definedName>
    <definedName name="Intangibles">[1]Scoping!$G$28</definedName>
    <definedName name="Inventory">[1]Scoping!$G$22</definedName>
    <definedName name="Invest_properties">[1]Scoping!$G$25</definedName>
    <definedName name="Invest_subsidiaries">[1]Scoping!$G$26</definedName>
    <definedName name="Name10a">'[2]Library Procedures'!$K$187</definedName>
    <definedName name="Name10b">'[2]Library Procedures'!$K$188</definedName>
    <definedName name="Name10c">'[2]Library Procedures'!$K$202</definedName>
    <definedName name="Name10d">'[2]Library Procedures'!$K$203</definedName>
    <definedName name="Name1a">'[3]Library Procedures'!$K$10</definedName>
    <definedName name="Name1b">'[3]Library Procedures'!$K$11</definedName>
    <definedName name="Name1c">'[4]Library Procedures'!$K$12</definedName>
    <definedName name="Name1d">'[5]Library Procedures'!$K$18</definedName>
    <definedName name="Name1e">'[5]Library Procedures'!$K$19</definedName>
    <definedName name="Name1f">'[5]Library Procedures'!$K$20</definedName>
    <definedName name="Name1g">'[5]Library Procedures'!$K$21</definedName>
    <definedName name="Name1h">'[6]Library Procedures'!$K$25</definedName>
    <definedName name="Name1i">'[6]Library Procedures'!$K$26</definedName>
    <definedName name="Name2a">'[2]Library Procedures'!$K$14</definedName>
    <definedName name="Name2b">'[2]Library Procedures'!$K$15</definedName>
    <definedName name="Name2c">'[2]Library Procedures'!$K$16</definedName>
    <definedName name="Name2d">'[2]Library Procedures'!$K$17</definedName>
    <definedName name="Name3a">'[2]Library Procedures'!$K$26</definedName>
    <definedName name="Name3b">'[2]Library Procedures'!$K$27</definedName>
    <definedName name="Name4a">'[2]Library Procedures'!$K$38</definedName>
    <definedName name="Name4b">'[2]Library Procedures'!$K$39</definedName>
    <definedName name="Name4c">'[2]Library Procedures'!$K$43</definedName>
    <definedName name="Name4d">'[2]Library Procedures'!$K$48</definedName>
    <definedName name="Name4e">'[2]Library Procedures'!$K$49</definedName>
    <definedName name="Name4f">'[2]Library Procedures'!$K$53</definedName>
    <definedName name="Name4g">'[2]Library Procedures'!$K$58</definedName>
    <definedName name="Name4h">'[2]Library Procedures'!$K$59</definedName>
    <definedName name="Name4i">'[2]Library Procedures'!$K$60</definedName>
    <definedName name="Name4j">'[2]Library Procedures'!$K$61</definedName>
    <definedName name="Name5a">'[2]Library Procedures'!$K$71</definedName>
    <definedName name="Name5b">'[2]Library Procedures'!$K$72</definedName>
    <definedName name="Name5c">'[2]Library Procedures'!$K$81</definedName>
    <definedName name="Name5d">'[2]Library Procedures'!$K$82</definedName>
    <definedName name="Name6a">'[2]Library Procedures'!$K$92</definedName>
    <definedName name="Name6b">'[2]Library Procedures'!$K$93</definedName>
    <definedName name="Name6c">'[2]Library Procedures'!$K$103</definedName>
    <definedName name="Name6d">'[2]Library Procedures'!$K$104</definedName>
    <definedName name="Name7a">'[2]Library Procedures'!$K$114</definedName>
    <definedName name="Name7b">'[2]Library Procedures'!$K$115</definedName>
    <definedName name="Name7c">'[2]Library Procedures'!$K$128</definedName>
    <definedName name="Name7d">'[2]Library Procedures'!$K$129</definedName>
    <definedName name="Name8a">'[2]Library Procedures'!$K$139</definedName>
    <definedName name="Name8b">'[2]Library Procedures'!$K$140</definedName>
    <definedName name="Name8c">'[2]Library Procedures'!$K$152</definedName>
    <definedName name="Name8d">'[2]Library Procedures'!$K$153</definedName>
    <definedName name="Name9a">'[2]Library Procedures'!$K$163</definedName>
    <definedName name="Name9b">'[2]Library Procedures'!$K$164</definedName>
    <definedName name="Name9c">'[2]Library Procedures'!$K$178</definedName>
    <definedName name="Name9d">'[2]Library Procedures'!$K$179</definedName>
    <definedName name="Notes_payable">[1]Scoping!$G$31</definedName>
    <definedName name="NSProjectionMethodIndex">'[7]Non-Statistical Sampling Master'!$C$63</definedName>
    <definedName name="NSRequiredLevelOfEvidenceItems">'[7]Non-Statistical Sampling Master'!$C$50:$C$53</definedName>
    <definedName name="NSTargetedTestingItems">'[7]Two Step Revenue Testing Master'!$E$47</definedName>
    <definedName name="Payables">[1]Scoping!$G$29</definedName>
    <definedName name="PIE">'[7]Two Step Revenue Testing Master'!$C$87</definedName>
    <definedName name="PPE">[1]Scoping!$G$24</definedName>
    <definedName name="Receivables">[1]Scoping!$G$21</definedName>
    <definedName name="Revenue">[1]Scoping!$G$33</definedName>
    <definedName name="Taxes">[1]Scoping!$G$32</definedName>
    <definedName name="TTDesiredLevelOfEvidenceItems">'[7]Global Data'!$B$92:$B$95</definedName>
    <definedName name="TwoStepMisstatementIdentified">'[7]Two Step Revenue Testing Master'!$C$85</definedName>
    <definedName name="TwoStepTolerableEstMisstmtCalc">'[7]Two Step Revenue Testing Master'!$T$45</definedName>
    <definedName name="YesNoNa">[1]Scoping!$G$2:$G$5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8" i="6" l="1"/>
  <c r="H75" i="6"/>
  <c r="J75" i="6"/>
  <c r="H59" i="6"/>
  <c r="H38" i="6"/>
  <c r="H71" i="2" l="1"/>
  <c r="J71" i="2"/>
  <c r="M16" i="7" l="1"/>
  <c r="I16" i="7"/>
  <c r="G16" i="7"/>
  <c r="O14" i="7"/>
  <c r="O13" i="7"/>
  <c r="K12" i="7"/>
  <c r="K16" i="7" s="1"/>
  <c r="A3" i="7"/>
  <c r="O14" i="4"/>
  <c r="H102" i="6"/>
  <c r="H64" i="3"/>
  <c r="H66" i="3" s="1"/>
  <c r="H27" i="3"/>
  <c r="H17" i="3"/>
  <c r="H64" i="2"/>
  <c r="H66" i="2" s="1"/>
  <c r="H27" i="2"/>
  <c r="H17" i="2"/>
  <c r="H111" i="1"/>
  <c r="H76" i="1"/>
  <c r="H67" i="1"/>
  <c r="H35" i="1"/>
  <c r="H20" i="1"/>
  <c r="H29" i="2" l="1"/>
  <c r="H32" i="2" s="1"/>
  <c r="H68" i="2" s="1"/>
  <c r="H105" i="6"/>
  <c r="H108" i="6" s="1"/>
  <c r="H29" i="3"/>
  <c r="H32" i="3" s="1"/>
  <c r="H68" i="3" s="1"/>
  <c r="H78" i="1"/>
  <c r="O12" i="7"/>
  <c r="O16" i="7" s="1"/>
  <c r="H37" i="1"/>
  <c r="H113" i="1"/>
  <c r="A3" i="6" l="1"/>
  <c r="A46" i="6" s="1"/>
  <c r="A86" i="6" s="1"/>
  <c r="L102" i="6"/>
  <c r="J102" i="6"/>
  <c r="L75" i="6"/>
  <c r="A45" i="6"/>
  <c r="A85" i="6" s="1"/>
  <c r="A43" i="6"/>
  <c r="A124" i="6" s="1"/>
  <c r="L38" i="6"/>
  <c r="L59" i="6" s="1"/>
  <c r="J38" i="6"/>
  <c r="J59" i="6" s="1"/>
  <c r="J105" i="6" l="1"/>
  <c r="J108" i="6" s="1"/>
  <c r="L105" i="6"/>
  <c r="A83" i="6"/>
  <c r="L24" i="3" l="1"/>
  <c r="L24" i="2" l="1"/>
  <c r="L108" i="1" l="1"/>
  <c r="L62" i="1"/>
  <c r="L17" i="1"/>
  <c r="K18" i="4"/>
  <c r="K12" i="4"/>
  <c r="A79" i="3" l="1"/>
  <c r="A40" i="3"/>
  <c r="A79" i="2"/>
  <c r="A40" i="2"/>
  <c r="K16" i="4" l="1"/>
  <c r="M16" i="4"/>
  <c r="I16" i="4"/>
  <c r="G16" i="4"/>
  <c r="O12" i="4" l="1"/>
  <c r="O19" i="4" l="1"/>
  <c r="M22" i="4"/>
  <c r="K22" i="4"/>
  <c r="I22" i="4"/>
  <c r="G22" i="4"/>
  <c r="O18" i="4" l="1"/>
  <c r="O20" i="4" l="1"/>
  <c r="O22" i="4" s="1"/>
  <c r="O13" i="4"/>
  <c r="A3" i="4"/>
  <c r="L64" i="3"/>
  <c r="L66" i="3" s="1"/>
  <c r="J64" i="3"/>
  <c r="J66" i="3" s="1"/>
  <c r="A43" i="3"/>
  <c r="A41" i="3"/>
  <c r="L27" i="3"/>
  <c r="J27" i="3"/>
  <c r="L17" i="3"/>
  <c r="J17" i="3"/>
  <c r="A1" i="3"/>
  <c r="A1" i="6" s="1"/>
  <c r="A44" i="6" s="1"/>
  <c r="A84" i="6" s="1"/>
  <c r="L64" i="2"/>
  <c r="L66" i="2" s="1"/>
  <c r="J64" i="2"/>
  <c r="J66" i="2" s="1"/>
  <c r="L27" i="2"/>
  <c r="J27" i="2"/>
  <c r="L17" i="2"/>
  <c r="J17" i="2"/>
  <c r="A1" i="2"/>
  <c r="A41" i="2" s="1"/>
  <c r="A123" i="1"/>
  <c r="L111" i="1"/>
  <c r="J111" i="1"/>
  <c r="A86" i="1"/>
  <c r="A85" i="1"/>
  <c r="A84" i="1"/>
  <c r="A83" i="1"/>
  <c r="L76" i="1"/>
  <c r="J76" i="1"/>
  <c r="L67" i="1"/>
  <c r="L78" i="1" s="1"/>
  <c r="L113" i="1" s="1"/>
  <c r="J67" i="1"/>
  <c r="A45" i="1"/>
  <c r="A44" i="1"/>
  <c r="A43" i="1"/>
  <c r="L35" i="1"/>
  <c r="J35" i="1"/>
  <c r="L20" i="1"/>
  <c r="J20" i="1"/>
  <c r="L37" i="1" l="1"/>
  <c r="J78" i="1"/>
  <c r="J113" i="1" s="1"/>
  <c r="J37" i="1"/>
  <c r="O16" i="4"/>
  <c r="L29" i="3"/>
  <c r="L32" i="3" s="1"/>
  <c r="L71" i="3" s="1"/>
  <c r="L29" i="2"/>
  <c r="J29" i="3"/>
  <c r="J32" i="3" s="1"/>
  <c r="J68" i="3" s="1"/>
  <c r="J29" i="2"/>
  <c r="J32" i="2" s="1"/>
  <c r="L32" i="2" l="1"/>
  <c r="L68" i="2"/>
  <c r="L68" i="3"/>
  <c r="J68" i="2"/>
  <c r="L71" i="2" l="1"/>
</calcChain>
</file>

<file path=xl/sharedStrings.xml><?xml version="1.0" encoding="utf-8"?>
<sst xmlns="http://schemas.openxmlformats.org/spreadsheetml/2006/main" count="383" uniqueCount="179">
  <si>
    <t>บริษัท ปิ่นทอง อินดัสเตรียล ปาร์ค จำกัด (มหาชน)</t>
  </si>
  <si>
    <t>งบแสดงฐานะการเงิน</t>
  </si>
  <si>
    <t>ยังไม่ได้ตรวจสอบ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</si>
  <si>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</si>
  <si>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</si>
  <si>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</si>
  <si>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</si>
  <si>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</si>
  <si>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</si>
  <si>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</si>
  <si>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</si>
  <si>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</si>
  <si>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</si>
  <si>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</si>
  <si>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</si>
  <si>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</si>
  <si>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</si>
  <si>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</si>
  <si>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</si>
  <si>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</si>
  <si>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</si>
  <si>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</si>
  <si>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</si>
  <si>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</si>
  <si>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      กรรมการ  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</si>
  <si>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</si>
  <si>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</si>
  <si>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</si>
  <si>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</si>
  <si>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</si>
  <si>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</si>
  <si>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</si>
  <si>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</si>
  <si>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</si>
  <si>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เงินกู้ระยะยาวจากสถาบันการเงิน</t>
  </si>
  <si>
    <t>หนี้สินภาษีเงินได้รอการตัดบัญชี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</si>
  <si>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</si>
  <si>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</si>
  <si>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</si>
  <si>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</si>
  <si>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</si>
  <si>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</si>
  <si>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</si>
  <si>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</si>
  <si>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1,160,000,000 หุ้น </t>
  </si>
  <si>
    <t>มูลค่าที่ตราไว้ หุ้นละ 1 บาท</t>
  </si>
  <si>
    <t>ทุนที่ออกและชำระแล้ว</t>
  </si>
  <si>
    <t xml:space="preserve">หุ้นสามัญ จำนวน 870,000,000 หุ้น </t>
  </si>
  <si>
    <t>จ่ายชำระแล้ว หุ้นละ 1 บาท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</si>
  <si>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</si>
  <si>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</si>
  <si>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</si>
  <si>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</si>
  <si>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</si>
  <si>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</si>
  <si>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</si>
  <si>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</si>
  <si>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</si>
  <si>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</si>
  <si>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</si>
  <si>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</si>
  <si>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</si>
  <si>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ต้นทุนจากการขายอสังหาริมทรัพย์</t>
  </si>
  <si>
    <t>ต้นทุนจากการให้เช่าและบริการ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</si>
  <si>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</si>
  <si>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</si>
  <si>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</si>
  <si>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</si>
  <si>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ภาษีเงินได้</t>
  </si>
  <si>
    <t>กำไรขาดทุนเบ็ดเสร็จอื่น</t>
  </si>
  <si>
    <t>กำไรหรือขาดทุนในภายหลัง</t>
  </si>
  <si>
    <t>กำไรเบ็ดเสร็จอื่นสำหรับงวด - สุทธิจากภาษี</t>
  </si>
  <si>
    <t>กำไร (ขาดทุน) เบ็ดเสร็จรวมสำหรับงวด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</si>
  <si>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</si>
  <si>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</si>
  <si>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</si>
  <si>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</si>
  <si>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</si>
  <si>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</si>
  <si>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องค์ประกอบอื่น</t>
  </si>
  <si>
    <t>ของส่วนของเจ้าของ</t>
  </si>
  <si>
    <t>ทุนที่ออกและ</t>
  </si>
  <si>
    <t>จัดสรรแล้ว -</t>
  </si>
  <si>
    <t>ชำระแล้ว</t>
  </si>
  <si>
    <t>ทุนสำรองตามกฎหมาย</t>
  </si>
  <si>
    <t>รวม</t>
  </si>
  <si>
    <t>เงินปันผลจ่าย</t>
  </si>
  <si>
    <t>ยอดคงเหลือ ณ สิ้นงวด พ.ศ. 2563</t>
  </si>
  <si>
    <t>ยอดคงเหลือ ณ สิ้นงวด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</si>
  <si>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</si>
  <si>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</si>
  <si>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</si>
  <si>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</si>
  <si>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</si>
  <si>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ตัดจำหน่ายที่ดิน อาคารและอุปกรณ์</t>
  </si>
  <si>
    <t>ผลประโยชน์พนักงาน</t>
  </si>
  <si>
    <t>รายได้ดอกเบี้ยรับ</t>
  </si>
  <si>
    <t>รายได้เงินปันผล</t>
  </si>
  <si>
    <t>การเปลี่ยนแปลงของเงินทุนหมุนเวียน</t>
  </si>
  <si>
    <t>จ่ายภาระผูกพันผลประโยชน์พนักงาน</t>
  </si>
  <si>
    <t>กระแสเงินสดจากการดำเนินงาน</t>
  </si>
  <si>
    <t>ดอกเบี้ยรับ</t>
  </si>
  <si>
    <t>ดอกเบี้ยจ่าย</t>
  </si>
  <si>
    <t>ภาษีเงินได้จ่าย</t>
  </si>
  <si>
    <t>กระแสเงินสดจากกิจกรรมลงทุน</t>
  </si>
  <si>
    <t>วิธีราคาทุนตัดจำหน่าย</t>
  </si>
  <si>
    <t>เงินปันผลรับ</t>
  </si>
  <si>
    <t>กระแสเงินสดจากกิจกรรมจัดหาเงิน</t>
  </si>
  <si>
    <t>เงินสดรับจากเงินกู้ระยะสั้น</t>
  </si>
  <si>
    <t>เงินสดรับจากเงินกู้ระยะยาว</t>
  </si>
  <si>
    <t>เงินสดจ่ายคืนเงินกู้ระยะสั้น</t>
  </si>
  <si>
    <t>เงินสดจ่ายคืนหนี้สินตามสัญญาเช่า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</si>
  <si>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</si>
  <si>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</si>
  <si>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รายการที่มิใช่เงินสด</t>
  </si>
  <si>
    <t>เจ้าหนี้จากการซื้อที่ดิน อาคารและอุปกรณ์</t>
  </si>
  <si>
    <t>ปรับปรุงใหม่</t>
  </si>
  <si>
    <t>กำไรเบ็ดเสร็จรวมสำหรับงวด - ปรับปรุงใหม่</t>
  </si>
  <si>
    <t>ตรวจสอบแล้ว</t>
  </si>
  <si>
    <t>ยอดคงเหลือ ณ ต้นงวด พ.ศ. 2564</t>
  </si>
  <si>
    <t>ยอดคงเหลือ ณ ต้นงวด พ.ศ. 2563</t>
  </si>
  <si>
    <t>สินทรัพย์ทางการเงิน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</si>
  <si>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</si>
  <si>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</si>
  <si>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</si>
  <si>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</si>
  <si>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หนี้สูญ</t>
  </si>
  <si>
    <t>ภาษีเงินได้รับ</t>
  </si>
  <si>
    <t>ยกเลิกสินทรัพย์สิทธิการใช้</t>
  </si>
  <si>
    <t>ยกเลิกหนี้สินตามสัญญาเช่า</t>
  </si>
  <si>
    <t>การจัดประเภทอสังหาริมทรัพย์เพื่อการลงทุนเป็น</t>
  </si>
  <si>
    <t>สินทรัพย์ไม่หมุนเวียนที่ถือไว้เพื่อขาย</t>
  </si>
  <si>
    <t>ข้อมูลทางการเงินเฉพาะกิจการ</t>
  </si>
  <si>
    <t>ข้อมูลทางการเงินรวม</t>
  </si>
  <si>
    <t>ข้อมูลทาง</t>
  </si>
  <si>
    <t>การเงินรวม</t>
  </si>
  <si>
    <t>สินทรัพย์ทางการเงินที่วัดมูลค่าด้วย</t>
  </si>
  <si>
    <t>มูลค่ายุติธรรมผ่าน</t>
  </si>
  <si>
    <t>ที่ถึงกำหนดชำระภายในหนึ่งปี</t>
  </si>
  <si>
    <t>หนี้สินตามสัญญาเช่าส่วน</t>
  </si>
  <si>
    <t>ในภายหลัง</t>
  </si>
  <si>
    <t>การเปลี่ยนแปลงในมูลค่ายุติธรรม</t>
  </si>
  <si>
    <t>ของสินทรัพย์ทางการเงิน</t>
  </si>
  <si>
    <t>ภาษีเงินได้ของรายการที่จะ</t>
  </si>
  <si>
    <t>ไม่จัดประเภทรายการใหม่</t>
  </si>
  <si>
    <t>เข้าไปไว้ในกำไรหรือขาดทุน</t>
  </si>
  <si>
    <t>รวมรายการที่จะไม่จัดประเภท</t>
  </si>
  <si>
    <t>รายการใหม่เข้าไปไว้ใน</t>
  </si>
  <si>
    <t>รายการที่จะไม่จัดประเภท</t>
  </si>
  <si>
    <t>กำไรจากการยกเลิกสินทรัพย์</t>
  </si>
  <si>
    <t>และหนี้สินจากสัญญาเช่า</t>
  </si>
  <si>
    <t>ผลขาดทุนด้านเครดิตที่คาดว่า</t>
  </si>
  <si>
    <t>จะเกิดขึ้น</t>
  </si>
  <si>
    <t>เงินสดสุทธิได้มาจาก(ใช้ไปใน)</t>
  </si>
  <si>
    <t>กิจกรรมดำเนินงาน</t>
  </si>
  <si>
    <t>เงินสดรับจากการจำหน่ายสินทรัพย์</t>
  </si>
  <si>
    <t>ทางการเงินที่วัดมูลค่าด้วย</t>
  </si>
  <si>
    <t>เงินสดจ่ายเพื่อซื้ออสังหาริมทรัพย์</t>
  </si>
  <si>
    <t>เพื่อการลงทุน</t>
  </si>
  <si>
    <t>เงินสดจ่ายเพื่อซื้อที่ดิน อาคาร</t>
  </si>
  <si>
    <t>และอุปกรณ์</t>
  </si>
  <si>
    <t>เงินสดรับจากการจำหน่ายที่ดิน อาคาร</t>
  </si>
  <si>
    <t>กิจกรรมจัดหาเงิน</t>
  </si>
  <si>
    <t>สินทรัพย์และหนี้สินจากสัญญาเช่า</t>
  </si>
  <si>
    <t>เพิ่มขึ้นจากสัญญาใหม่</t>
  </si>
  <si>
    <t>การเปลี่ยนแปลงในมูลค่ายุติธรรมของ</t>
  </si>
  <si>
    <t>9, 10, 11</t>
  </si>
  <si>
    <t>เงินลงทุนในบริษัทย่อย</t>
  </si>
  <si>
    <t>เงินสดจ่ายเพื่อลงทุนในบริษัทย่อย</t>
  </si>
  <si>
    <t>6 , 13</t>
  </si>
  <si>
    <t>เงินปันผลค้างจ่าย</t>
  </si>
  <si>
    <t>ตัดจำหน่ายสินทรัพย์ไม่มีตัวตน</t>
  </si>
  <si>
    <t>เงินสดจ่ายค่าธรรมเนียมเงินกู้ระระยาว</t>
  </si>
  <si>
    <t>เจ้าหนี้จากการซื้อสินทรัพย์ไม่มีตัวตน</t>
  </si>
  <si>
    <t>ขาดทุนจากการจำหน่าย</t>
  </si>
  <si>
    <t>กิจกรรมลงทุน</t>
  </si>
  <si>
    <t>เพิ่มขึ้น (ลดลง) สุทธิ</t>
  </si>
  <si>
    <t>ปรับปรุงสินทรัพย์และหนี้สินจากสัญญาเช่า</t>
  </si>
  <si>
    <t>จากการประเมินใหม่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</si>
</sst>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#,###;\(#,##0\);\-"/>
    <numFmt numFmtId="169" formatCode="#,##0;\(#,##0\);&quot;-&quot;"/>
  </numFmts>
  <fonts count="14" x14ac:knownFonts="1"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5"/>
      <name val="AngsanaUPC"/>
      <family val="1"/>
    </font>
    <font>
      <sz val="14"/>
      <name val="Browallia New"/>
      <family val="2"/>
    </font>
    <font>
      <i/>
      <sz val="14"/>
      <name val="Browallia New"/>
      <family val="2"/>
    </font>
    <font>
      <sz val="15"/>
      <name val="AngsanaUPC"/>
      <family val="1"/>
      <charset val="222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5"/>
      <name val="AngsanaUPC"/>
      <family val="1"/>
    </font>
    <font>
      <b/>
      <sz val="14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2" fillId="0" borderId="0"/>
    <xf numFmtId="0" fontId="2" fillId="0" borderId="0"/>
    <xf numFmtId="16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0" fontId="5" fillId="0" borderId="0"/>
    <xf numFmtId="43" fontId="7" fillId="0" borderId="0" applyFont="0" applyFill="0" applyBorder="0" applyAlignment="0" applyProtection="0"/>
    <xf numFmtId="0" fontId="9" fillId="0" borderId="4" applyNumberFormat="0" applyFill="0" applyBorder="0" applyAlignment="0">
      <protection locked="0"/>
    </xf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2" fillId="0" borderId="0"/>
  </cellStyleXfs>
  <cellXfs count="153">
    <xf numFmtId="0" fontId="0" fillId="0" borderId="0" xfId="0"/>
    <xf numFmtId="164" fontId="1" fillId="0" borderId="0" xfId="0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4" fontId="1" fillId="0" borderId="0" xfId="1" applyNumberFormat="1" applyFont="1" applyAlignment="1">
      <alignment vertical="center"/>
    </xf>
    <xf numFmtId="164" fontId="1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165" fontId="1" fillId="0" borderId="0" xfId="1" applyNumberFormat="1" applyFont="1" applyAlignment="1">
      <alignment horizontal="right" vertical="center"/>
    </xf>
    <xf numFmtId="165" fontId="1" fillId="0" borderId="0" xfId="1" applyNumberFormat="1" applyFont="1" applyAlignment="1">
      <alignment vertical="center"/>
    </xf>
    <xf numFmtId="0" fontId="1" fillId="0" borderId="1" xfId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0" applyFont="1"/>
    <xf numFmtId="165" fontId="3" fillId="0" borderId="1" xfId="0" applyNumberFormat="1" applyFont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4" fontId="1" fillId="0" borderId="0" xfId="2" applyNumberFormat="1" applyFont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7" fontId="4" fillId="0" borderId="0" xfId="3" applyFont="1" applyFill="1" applyBorder="1" applyAlignment="1">
      <alignment horizontal="right" vertical="center"/>
    </xf>
    <xf numFmtId="167" fontId="3" fillId="0" borderId="0" xfId="3" applyFont="1" applyFill="1" applyBorder="1" applyAlignment="1">
      <alignment horizontal="right" vertical="center"/>
    </xf>
    <xf numFmtId="167" fontId="3" fillId="0" borderId="0" xfId="3" applyFont="1" applyFill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0" fontId="1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1" fillId="0" borderId="0" xfId="3" applyNumberFormat="1" applyFont="1" applyFill="1" applyBorder="1" applyAlignment="1">
      <alignment horizontal="right" vertical="center"/>
    </xf>
    <xf numFmtId="165" fontId="1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5" fontId="1" fillId="0" borderId="0" xfId="2" applyNumberFormat="1" applyFont="1" applyAlignment="1">
      <alignment horizontal="right" vertical="center"/>
    </xf>
    <xf numFmtId="165" fontId="1" fillId="0" borderId="0" xfId="2" applyNumberFormat="1" applyFont="1" applyAlignment="1">
      <alignment vertical="center"/>
    </xf>
    <xf numFmtId="165" fontId="1" fillId="0" borderId="3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vertical="center"/>
    </xf>
    <xf numFmtId="168" fontId="3" fillId="0" borderId="0" xfId="3" applyNumberFormat="1" applyFont="1" applyFill="1" applyBorder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168" fontId="3" fillId="0" borderId="1" xfId="3" applyNumberFormat="1" applyFont="1" applyFill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/>
    </xf>
    <xf numFmtId="168" fontId="3" fillId="2" borderId="0" xfId="3" applyNumberFormat="1" applyFont="1" applyFill="1" applyBorder="1" applyAlignment="1">
      <alignment horizontal="right" vertical="center"/>
    </xf>
    <xf numFmtId="168" fontId="3" fillId="2" borderId="1" xfId="2" applyNumberFormat="1" applyFont="1" applyFill="1" applyBorder="1" applyAlignment="1">
      <alignment horizontal="right" vertical="center"/>
    </xf>
    <xf numFmtId="168" fontId="3" fillId="2" borderId="1" xfId="3" applyNumberFormat="1" applyFont="1" applyFill="1" applyBorder="1" applyAlignment="1">
      <alignment horizontal="right" vertical="center"/>
    </xf>
    <xf numFmtId="165" fontId="3" fillId="2" borderId="2" xfId="3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2" borderId="0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0" fontId="0" fillId="0" borderId="0" xfId="0" applyFill="1"/>
    <xf numFmtId="0" fontId="1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8" fontId="3" fillId="0" borderId="0" xfId="2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1" xfId="1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vertical="center"/>
    </xf>
    <xf numFmtId="0" fontId="6" fillId="0" borderId="0" xfId="0" applyFont="1"/>
    <xf numFmtId="0" fontId="6" fillId="0" borderId="0" xfId="0" applyFont="1" applyFill="1"/>
    <xf numFmtId="164" fontId="1" fillId="0" borderId="0" xfId="1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164" fontId="3" fillId="0" borderId="0" xfId="1" applyNumberFormat="1" applyFont="1" applyAlignment="1">
      <alignment horizontal="center" vertical="top"/>
    </xf>
    <xf numFmtId="165" fontId="3" fillId="0" borderId="0" xfId="1" applyNumberFormat="1" applyFont="1" applyAlignment="1">
      <alignment vertical="top"/>
    </xf>
    <xf numFmtId="165" fontId="3" fillId="0" borderId="0" xfId="1" applyNumberFormat="1" applyFont="1" applyAlignment="1">
      <alignment horizontal="center" vertical="top"/>
    </xf>
    <xf numFmtId="164" fontId="1" fillId="0" borderId="1" xfId="1" applyNumberFormat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164" fontId="3" fillId="0" borderId="1" xfId="1" applyNumberFormat="1" applyFont="1" applyBorder="1" applyAlignment="1">
      <alignment horizontal="center" vertical="top"/>
    </xf>
    <xf numFmtId="165" fontId="3" fillId="0" borderId="1" xfId="1" applyNumberFormat="1" applyFont="1" applyBorder="1" applyAlignment="1">
      <alignment vertical="top"/>
    </xf>
    <xf numFmtId="165" fontId="3" fillId="0" borderId="1" xfId="1" applyNumberFormat="1" applyFont="1" applyBorder="1" applyAlignment="1">
      <alignment horizontal="center" vertical="top"/>
    </xf>
    <xf numFmtId="165" fontId="3" fillId="0" borderId="3" xfId="1" applyNumberFormat="1" applyFont="1" applyBorder="1" applyAlignment="1">
      <alignment vertical="top"/>
    </xf>
    <xf numFmtId="165" fontId="3" fillId="0" borderId="3" xfId="1" applyNumberFormat="1" applyFont="1" applyBorder="1" applyAlignment="1">
      <alignment horizontal="center" vertical="top"/>
    </xf>
    <xf numFmtId="164" fontId="3" fillId="0" borderId="0" xfId="1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165" fontId="3" fillId="2" borderId="0" xfId="1" applyNumberFormat="1" applyFont="1" applyFill="1" applyAlignment="1">
      <alignment vertical="center"/>
    </xf>
    <xf numFmtId="0" fontId="3" fillId="0" borderId="0" xfId="1" applyFont="1" applyAlignment="1">
      <alignment horizontal="left" vertical="center"/>
    </xf>
    <xf numFmtId="164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3" fillId="0" borderId="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top"/>
    </xf>
    <xf numFmtId="165" fontId="3" fillId="0" borderId="0" xfId="1" applyNumberFormat="1" applyFont="1" applyAlignment="1">
      <alignment horizontal="right" vertical="top"/>
    </xf>
    <xf numFmtId="165" fontId="1" fillId="0" borderId="0" xfId="1" applyNumberFormat="1" applyFont="1" applyAlignment="1">
      <alignment vertical="top"/>
    </xf>
    <xf numFmtId="165" fontId="1" fillId="0" borderId="1" xfId="1" applyNumberFormat="1" applyFont="1" applyBorder="1" applyAlignment="1">
      <alignment horizontal="right" vertical="top"/>
    </xf>
    <xf numFmtId="165" fontId="3" fillId="2" borderId="0" xfId="1" applyNumberFormat="1" applyFont="1" applyFill="1" applyAlignment="1">
      <alignment horizontal="right" vertical="top"/>
    </xf>
    <xf numFmtId="165" fontId="3" fillId="0" borderId="0" xfId="1" applyNumberFormat="1" applyFont="1" applyBorder="1" applyAlignment="1">
      <alignment vertical="top"/>
    </xf>
    <xf numFmtId="165" fontId="3" fillId="0" borderId="0" xfId="1" applyNumberFormat="1" applyFont="1" applyBorder="1" applyAlignment="1">
      <alignment horizontal="center" vertical="top"/>
    </xf>
    <xf numFmtId="165" fontId="3" fillId="0" borderId="0" xfId="1" applyNumberFormat="1" applyFont="1" applyBorder="1" applyAlignment="1">
      <alignment vertical="center"/>
    </xf>
    <xf numFmtId="165" fontId="1" fillId="0" borderId="1" xfId="1" applyNumberFormat="1" applyFont="1" applyBorder="1" applyAlignment="1">
      <alignment horizontal="center" vertical="center"/>
    </xf>
    <xf numFmtId="165" fontId="1" fillId="0" borderId="0" xfId="1" applyNumberFormat="1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0" fontId="1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vertical="center"/>
    </xf>
    <xf numFmtId="0" fontId="0" fillId="0" borderId="0" xfId="0" applyFill="1" applyBorder="1"/>
    <xf numFmtId="0" fontId="3" fillId="0" borderId="0" xfId="2" applyFont="1" applyBorder="1" applyAlignment="1">
      <alignment vertical="center"/>
    </xf>
    <xf numFmtId="0" fontId="3" fillId="0" borderId="0" xfId="2" applyFont="1" applyBorder="1" applyAlignment="1">
      <alignment horizontal="center" vertical="center"/>
    </xf>
    <xf numFmtId="168" fontId="3" fillId="0" borderId="0" xfId="2" applyNumberFormat="1" applyFont="1" applyBorder="1" applyAlignment="1">
      <alignment vertical="center"/>
    </xf>
    <xf numFmtId="0" fontId="0" fillId="0" borderId="0" xfId="0" applyBorder="1"/>
    <xf numFmtId="168" fontId="3" fillId="0" borderId="0" xfId="2" applyNumberFormat="1" applyFont="1" applyBorder="1" applyAlignment="1">
      <alignment horizontal="right" vertical="center"/>
    </xf>
    <xf numFmtId="165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2" borderId="1" xfId="3" applyNumberFormat="1" applyFont="1" applyFill="1" applyBorder="1" applyAlignment="1">
      <alignment vertical="center"/>
    </xf>
    <xf numFmtId="165" fontId="3" fillId="0" borderId="0" xfId="1" applyNumberFormat="1" applyFont="1" applyBorder="1" applyAlignment="1">
      <alignment horizontal="center" vertical="center"/>
    </xf>
    <xf numFmtId="165" fontId="3" fillId="0" borderId="0" xfId="1" applyNumberFormat="1" applyFont="1" applyFill="1" applyAlignment="1">
      <alignment vertical="top"/>
    </xf>
    <xf numFmtId="169" fontId="13" fillId="0" borderId="5" xfId="0" applyNumberFormat="1" applyFont="1" applyBorder="1" applyAlignment="1">
      <alignment horizontal="center" vertical="center"/>
    </xf>
    <xf numFmtId="0" fontId="3" fillId="0" borderId="5" xfId="0" applyFont="1" applyBorder="1"/>
    <xf numFmtId="169" fontId="13" fillId="0" borderId="1" xfId="0" applyNumberFormat="1" applyFont="1" applyBorder="1" applyAlignment="1">
      <alignment horizontal="center" vertical="center"/>
    </xf>
    <xf numFmtId="165" fontId="1" fillId="0" borderId="1" xfId="3" applyNumberFormat="1" applyFont="1" applyFill="1" applyBorder="1" applyAlignment="1">
      <alignment horizontal="center" vertical="center"/>
    </xf>
    <xf numFmtId="164" fontId="3" fillId="3" borderId="0" xfId="1" applyNumberFormat="1" applyFont="1" applyFill="1" applyAlignment="1">
      <alignment vertical="center"/>
    </xf>
    <xf numFmtId="165" fontId="3" fillId="3" borderId="0" xfId="1" applyNumberFormat="1" applyFont="1" applyFill="1" applyAlignment="1">
      <alignment vertical="center"/>
    </xf>
  </cellXfs>
  <cellStyles count="25">
    <cellStyle name="Comma 10 2" xfId="21" xr:uid="{453FCDD5-FA39-4A48-BB81-3E421669FCCB}"/>
    <cellStyle name="Comma 2" xfId="3" xr:uid="{5AD478EF-55E4-4348-B155-EA83ACD883E7}"/>
    <cellStyle name="Comma 2 16" xfId="16" xr:uid="{1CF270EB-8425-4278-A1D5-78B3C2B24D81}"/>
    <cellStyle name="Comma 2 2" xfId="6" xr:uid="{73320C74-AA68-43CF-8E36-C2735452B565}"/>
    <cellStyle name="Comma 3" xfId="4" xr:uid="{D96B3E13-07F4-4666-B0D0-AA16C4C0038A}"/>
    <cellStyle name="Comma 4" xfId="9" xr:uid="{80389BB7-47BE-4C28-9E16-7FCBB63C1DF4}"/>
    <cellStyle name="Comma 9 6 2" xfId="19" xr:uid="{1298E565-D2EB-48D9-A992-74F1D704843C}"/>
    <cellStyle name="Comma 98" xfId="13" xr:uid="{76E40708-44FC-4C1B-BFD0-3C929C4B3301}"/>
    <cellStyle name="Hyperlink 2 2" xfId="20" xr:uid="{1D303888-3972-41C5-BD9F-C8FBE1B20EFB}"/>
    <cellStyle name="Normal" xfId="0" builtinId="0"/>
    <cellStyle name="Normal 101" xfId="1" xr:uid="{B462B6A2-FC9D-4DED-A720-A1FE3F2E93D7}"/>
    <cellStyle name="Normal 114" xfId="12" xr:uid="{5AA771BB-7B28-48F3-97CE-887DBE480EA5}"/>
    <cellStyle name="Normal 115" xfId="22" xr:uid="{32F6F013-4E02-4279-B696-034B4C0A4520}"/>
    <cellStyle name="Normal 2" xfId="24" xr:uid="{63C035A3-E9EB-4529-BC0F-0FAB364DB84B}"/>
    <cellStyle name="Normal 2 11" xfId="15" xr:uid="{3742545B-75BA-4E74-94EE-DC6AE6FC1668}"/>
    <cellStyle name="Normal 2 2 2 8" xfId="10" xr:uid="{E6D357D5-5E3E-42B1-ACB9-4F3438922F7D}"/>
    <cellStyle name="Normal 2 3" xfId="18" xr:uid="{9EF9539E-42D1-4CB4-9668-13140814C0FD}"/>
    <cellStyle name="Normal 2 4 7" xfId="17" xr:uid="{E255B658-0301-4528-8A24-5C57F5F4C3B2}"/>
    <cellStyle name="Normal 4 2 4" xfId="8" xr:uid="{C7120FF5-468C-4582-9D60-74FCFE396397}"/>
    <cellStyle name="Normal 4 4" xfId="2" xr:uid="{778997F6-4A51-4B5F-92E3-E6198A0E2EF3}"/>
    <cellStyle name="Normal 8" xfId="5" xr:uid="{62D14BF3-692C-406E-8387-326483C182DE}"/>
    <cellStyle name="Percent 2 2" xfId="11" xr:uid="{D4EE3BF8-FDD2-4336-9782-71E6AAE58A5E}"/>
    <cellStyle name="Percent 3" xfId="7" xr:uid="{EE5301A3-5D44-497E-8BD8-4D1BC23527E8}"/>
    <cellStyle name="Percent 51 3" xfId="23" xr:uid="{D9897987-ACB4-49D6-919D-37C5B97BCEA5}"/>
    <cellStyle name="Percent 55" xfId="14" xr:uid="{27F67E6C-EE10-43AE-A78D-8C718645D9F2}"/>
  </cellStyles>
  <dxfs count="0"/>
  <tableStyles count="0" defaultTableStyle="TableStyleMedium2" defaultPivotStyle="PivotStyleLight16"/>
  <colors>
    <mruColors>
      <color rgb="FFFF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da%20Wajanasiri\AppData\Local\Aura\4.0\Files\50\AF\0396233e-cfed-47f7-a7fb-341e059af907000000000000000000050218\20130517%20-%20Inquiries%20for%20FSLIs%20-%20ISRE%2024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tira%20ornsuksri\Desktop\PIP%20Q1%202019\cashflow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chaya%20assadorndec\Desktop\Collateral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tira%20Ornsuksri\AppData\Local\Aura\6.0\Files\14\AF\92965dc0-3549-4de3-8c65-a24a207dfb94000000000000000001065124\92965dc0-3549-4de3-8c65-a24a207dfb9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%20Canada\2015%20July\Tier%202\1P.%20Accruals%20(4)\SL%20-%20Accruals%20-%20Obtain%20movement%20schedule%20and%20test%20provisions%20associated%20with%20restructuring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supa%20phunprakorn\Documents\PIP%20Q119\collecteral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ornwejam001\Documents\My%20Work\2020\PIP\Q3'20\FS\PIP_Sep%2063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Master_Accounting_records"/>
      <sheetName val="Accounting_records"/>
      <sheetName val="Master_Cash"/>
      <sheetName val="Master_Receivables"/>
      <sheetName val="Master_Inventory"/>
      <sheetName val="Master_Construction_contracts"/>
      <sheetName val="Master_PPE"/>
      <sheetName val="Master_Invest_properties"/>
      <sheetName val="Master_Invest_subsidiaries"/>
      <sheetName val="Master_Goodwill"/>
      <sheetName val="Master_Intangibles"/>
      <sheetName val="Master_Payables"/>
      <sheetName val="Master_Accruals"/>
      <sheetName val="Master_Notes_payable"/>
      <sheetName val="Master_Taxes"/>
      <sheetName val="Master_Revenue_and_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Cashflow"/>
      <sheetName val="Reconcile"/>
      <sheetName val="Loans"/>
      <sheetName val="Loan Movement "/>
      <sheetName val="Thai 2-4"/>
      <sheetName val="TB Q1 23apr"/>
      <sheetName val="Thai 5"/>
      <sheetName val="Thai 6"/>
      <sheetName val="BF AP"/>
      <sheetName val="Addition IP"/>
      <sheetName val="Addition PPE"/>
      <sheetName val="Addition Intang"/>
      <sheetName val="Movement &gt;"/>
      <sheetName val="Agree FAR"/>
      <sheetName val="IP"/>
      <sheetName val="PPE"/>
      <sheetName val="Intang"/>
    </sheetNames>
    <sheetDataSet>
      <sheetData sheetId="0"/>
      <sheetData sheetId="1">
        <row r="14">
          <cell r="K14" t="b">
            <v>1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1</v>
          </cell>
        </row>
        <row r="27">
          <cell r="K27" t="b">
            <v>0</v>
          </cell>
        </row>
        <row r="38">
          <cell r="K38" t="b">
            <v>1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1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0</v>
          </cell>
        </row>
        <row r="59">
          <cell r="K59" t="b">
            <v>1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1</v>
          </cell>
        </row>
        <row r="103">
          <cell r="K103" t="b">
            <v>1</v>
          </cell>
        </row>
        <row r="104">
          <cell r="K104" t="b">
            <v>0</v>
          </cell>
        </row>
        <row r="115">
          <cell r="K115" t="b">
            <v>1</v>
          </cell>
        </row>
        <row r="128">
          <cell r="K128" t="b">
            <v>1</v>
          </cell>
        </row>
        <row r="129">
          <cell r="K129" t="b">
            <v>0</v>
          </cell>
        </row>
        <row r="140">
          <cell r="K140" t="b">
            <v>1</v>
          </cell>
        </row>
        <row r="152">
          <cell r="K152" t="b">
            <v>1</v>
          </cell>
        </row>
        <row r="153">
          <cell r="K153" t="b">
            <v>0</v>
          </cell>
        </row>
        <row r="163">
          <cell r="K163" t="b">
            <v>1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1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greement"/>
      <sheetName val="Summary - Collateral"/>
      <sheetName val="Collateral - SCB"/>
      <sheetName val="Collateral - BAY"/>
      <sheetName val="Land deeds"/>
      <sheetName val="Client &gt;&gt;"/>
      <sheetName val="11-03-04-00"/>
      <sheetName val="11-03-05-06"/>
      <sheetName val="11-03-05-12"/>
      <sheetName val="ด.12-17"/>
      <sheetName val="สรุปวงเงิน ด.12-17"/>
    </sheetNames>
    <sheetDataSet>
      <sheetData sheetId="0">
        <row r="10">
          <cell r="K10" t="b">
            <v>0</v>
          </cell>
        </row>
        <row r="11">
          <cell r="K11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 xml:space="preserve"> 31 ธันวาคม 2560</v>
          </cell>
        </row>
      </sheetData>
      <sheetData sheetId="8">
        <row r="36">
          <cell r="O36">
            <v>20499626.413999099</v>
          </cell>
        </row>
      </sheetData>
      <sheetData sheetId="9">
        <row r="4">
          <cell r="B4" t="str">
            <v>เลขที่โฉนด</v>
          </cell>
        </row>
      </sheetData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Lead"/>
      <sheetName val="Loan"/>
      <sheetName val="Loan Movement"/>
      <sheetName val="MLR"/>
      <sheetName val="SCB"/>
      <sheetName val="BAY"/>
      <sheetName val="Summary - Collateral"/>
      <sheetName val="Collateral - SCB"/>
      <sheetName val="Collateral - BAY"/>
    </sheetNames>
    <sheetDataSet>
      <sheetData sheetId="0">
        <row r="12">
          <cell r="K12" t="b">
            <v>0</v>
          </cell>
        </row>
      </sheetData>
      <sheetData sheetId="1" refreshError="1"/>
      <sheetData sheetId="2"/>
      <sheetData sheetId="3">
        <row r="8">
          <cell r="F8">
            <v>-575000000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Header"/>
      <sheetName val="Library Procedures"/>
      <sheetName val="Summary collateral"/>
      <sheetName val="Collateral - SCB"/>
      <sheetName val="Collateral - BAY"/>
      <sheetName val="Collateral - TMB"/>
      <sheetName val="Land deeds"/>
      <sheetName val="cust collat_update"/>
    </sheetNames>
    <sheetDataSet>
      <sheetData sheetId="0"/>
      <sheetData sheetId="1">
        <row r="25">
          <cell r="K25" t="b">
            <v>0</v>
          </cell>
        </row>
        <row r="26">
          <cell r="K26" t="b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TB Mapping"/>
      <sheetName val="Breadown TB"/>
      <sheetName val="Review of CN"/>
      <sheetName val="Header"/>
      <sheetName val="Процедуры из библиотеки"/>
      <sheetName val="Sheet2"/>
      <sheetName val="20140328 - Test additions - Pro"/>
      <sheetName val="Sheet1"/>
      <sheetName val="Newspaper"/>
      <sheetName val="TB-2001-Apr'01"/>
      <sheetName val="Movement schedule"/>
      <sheetName val="Data"/>
      <sheetName val="P&amp;L_Act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"/>
      <sheetName val="Chemlist"/>
      <sheetName val="currency"/>
      <sheetName val="EMAS Overview"/>
      <sheetName val="SEA"/>
      <sheetName val="Name List"/>
      <sheetName val="Permanent info"/>
      <sheetName val="Control 1999"/>
      <sheetName val="wtb"/>
      <sheetName val="BS-Q1'04"/>
      <sheetName val="UTC Profit Consolidation"/>
      <sheetName val="Fluctuation Analytics"/>
      <sheetName val="FE-1771$.P1"/>
      <sheetName val="NQSO_07 22 05"/>
      <sheetName val="Movement final"/>
      <sheetName val="GL 3387"/>
      <sheetName val="B"/>
      <sheetName val="FSA"/>
      <sheetName val="BGia"/>
      <sheetName val="20200512"/>
      <sheetName val="调整汇总"/>
      <sheetName val="ocean voyage"/>
      <sheetName val="UNIT4 Metadata"/>
      <sheetName val="Mov‘2008"/>
      <sheetName val="Mov‘2007"/>
      <sheetName val="Mov‘2005"/>
      <sheetName val="Mov‘2006"/>
      <sheetName val=" Breakdown 管理费用"/>
      <sheetName val="Book of account"/>
      <sheetName val="Type"/>
      <sheetName val="销售-利亚华南"/>
      <sheetName val="分店分析-利亚华南"/>
      <sheetName val="TT 2017"/>
      <sheetName val="1701"/>
      <sheetName val="XS98-1"/>
      <sheetName val="20170630 TT"/>
      <sheetName val="Katalog"/>
      <sheetName val="parameters"/>
      <sheetName val="TT-2016.12.31"/>
      <sheetName val="VW 08_98 Simulation"/>
      <sheetName val="VW PSK 03-99 inkl. Japan (2)"/>
      <sheetName val="成本测算分表（ERP）"/>
      <sheetName val="ke5z-cost ที่ยกเว้น"/>
      <sheetName val="Angk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YA97"/>
      <sheetName val="33 Samples"/>
      <sheetName val="Data validator"/>
      <sheetName val="Tax Form 1909"/>
      <sheetName val="Tax Form 1912"/>
      <sheetName val="Sheet6"/>
      <sheetName val="Sheet5"/>
      <sheetName val="Consolisdated Balance Sheet"/>
      <sheetName val="TimeDtlSummaryByStaff"/>
      <sheetName val="รายงานสมุดบัญชีแยกประเภท รูปแบบ"/>
      <sheetName val="Nov'04"/>
      <sheetName val="Service Fee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Lead schedule"/>
      <sheetName val="MMR"/>
      <sheetName val="СКЛАД"/>
      <sheetName val="ФИЛИАЛЫ"/>
      <sheetName val="Additions"/>
      <sheetName val="Short-term prepaid detail"/>
      <sheetName val="Long-term prepaid detail"/>
      <sheetName val="PL詳細推移RMB"/>
      <sheetName val="HEADCOUNT REPORT"/>
      <sheetName val="Disclosure"/>
      <sheetName val="IICP"/>
      <sheetName val="TB IICP"/>
      <sheetName val="TB 30.09.2017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T-Movement"/>
      <sheetName val="PRC0101 货币资金表"/>
      <sheetName val="120005-AR Other"/>
      <sheetName val="公司报表披露_KCST"/>
      <sheetName val="LS"/>
      <sheetName val="Final_G&amp;A_Console"/>
      <sheetName val="Sales taxes"/>
      <sheetName val="Task allocation"/>
      <sheetName val="Repayment Summary"/>
      <sheetName val="int"/>
      <sheetName val="เงินกู้ธนชาติ"/>
      <sheetName val="เงินกู้ MGC"/>
      <sheetName val="IS01"/>
      <sheetName val="MAP"/>
      <sheetName val="ПБ"/>
      <sheetName val="GL"/>
      <sheetName val="Graphs"/>
      <sheetName val="Deductions Reasonableness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CONSOLIDA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>
        <row r="50">
          <cell r="C50" t="str">
            <v>?</v>
          </cell>
        </row>
      </sheetData>
      <sheetData sheetId="61"/>
      <sheetData sheetId="62">
        <row r="45">
          <cell r="T45">
            <v>0</v>
          </cell>
        </row>
      </sheetData>
      <sheetData sheetId="63"/>
      <sheetData sheetId="64"/>
      <sheetData sheetId="65">
        <row r="92">
          <cell r="B92" t="str">
            <v>?</v>
          </cell>
        </row>
      </sheetData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45">
          <cell r="T45">
            <v>43923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>
        <row r="47">
          <cell r="E47" t="str">
            <v>Year to date</v>
          </cell>
        </row>
      </sheetData>
      <sheetData sheetId="127"/>
      <sheetData sheetId="128"/>
      <sheetData sheetId="129"/>
      <sheetData sheetId="130" refreshError="1"/>
      <sheetData sheetId="131">
        <row r="45">
          <cell r="T45" t="str">
            <v>2,221.6</v>
          </cell>
        </row>
      </sheetData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>
        <row r="85">
          <cell r="C85">
            <v>0</v>
          </cell>
        </row>
      </sheetData>
      <sheetData sheetId="171">
        <row r="92">
          <cell r="B92"/>
        </row>
      </sheetData>
      <sheetData sheetId="172"/>
      <sheetData sheetId="173">
        <row r="92">
          <cell r="B92"/>
        </row>
      </sheetData>
      <sheetData sheetId="174"/>
      <sheetData sheetId="175">
        <row r="47">
          <cell r="E47"/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50">
          <cell r="C50" t="str">
            <v xml:space="preserve">   ?</v>
          </cell>
        </row>
      </sheetData>
      <sheetData sheetId="221"/>
      <sheetData sheetId="222">
        <row r="45">
          <cell r="T45">
            <v>0</v>
          </cell>
        </row>
      </sheetData>
      <sheetData sheetId="223"/>
      <sheetData sheetId="224"/>
      <sheetData sheetId="225">
        <row r="92">
          <cell r="B92" t="str">
            <v xml:space="preserve">   ?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>
        <row r="50">
          <cell r="C50" t="str">
            <v>Other long-term receivables</v>
          </cell>
        </row>
      </sheetData>
      <sheetData sheetId="248">
        <row r="45">
          <cell r="T45">
            <v>0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ai 3-5"/>
      <sheetName val="Thai 6-7"/>
      <sheetName val="Thai 8-9"/>
      <sheetName val="Thai 10"/>
      <sheetName val="Thai 11-13"/>
    </sheetNames>
    <sheetDataSet>
      <sheetData sheetId="0">
        <row r="41">
          <cell r="A41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 refreshError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9D5ED-CC24-44FA-861F-4D82E00AB76F}">
  <dimension ref="A1:L123"/>
  <sheetViews>
    <sheetView zoomScaleNormal="100" workbookViewId="0">
      <selection activeCell="D8" sqref="D8"/>
    </sheetView>
  </sheetViews>
  <sheetFormatPr defaultColWidth="9.140625" defaultRowHeight="21.75" customHeight="1" x14ac:dyDescent="0.4"/>
  <cols>
    <col min="1" max="3" width="1.7109375" style="95" customWidth="1"/>
    <col min="4" max="4" width="23.28515625" style="95" customWidth="1"/>
    <col min="5" max="5" width="1" style="95" customWidth="1"/>
    <col min="6" max="6" width="8.42578125" style="95" customWidth="1"/>
    <col min="7" max="7" width="0.85546875" style="95" customWidth="1"/>
    <col min="8" max="8" width="15.7109375" style="95" customWidth="1"/>
    <col min="9" max="9" width="0.85546875" style="95" customWidth="1"/>
    <col min="10" max="10" width="15.7109375" style="95" customWidth="1"/>
    <col min="11" max="11" width="0.85546875" style="95" customWidth="1"/>
    <col min="12" max="12" width="14.7109375" style="96" customWidth="1"/>
    <col min="13" max="16384" width="9.140625" style="95"/>
  </cols>
  <sheetData>
    <row r="1" spans="1:12" ht="21.75" customHeight="1" x14ac:dyDescent="0.4">
      <c r="A1" s="1" t="s">
        <v>0</v>
      </c>
      <c r="B1" s="2"/>
      <c r="C1" s="2"/>
      <c r="D1" s="2"/>
      <c r="E1" s="3"/>
      <c r="F1" s="4"/>
      <c r="G1" s="3"/>
      <c r="H1" s="4"/>
      <c r="I1" s="3"/>
      <c r="J1" s="4"/>
      <c r="K1" s="3"/>
      <c r="L1" s="84"/>
    </row>
    <row r="2" spans="1:12" ht="21.75" customHeight="1" x14ac:dyDescent="0.4">
      <c r="A2" s="5" t="s">
        <v>1</v>
      </c>
      <c r="B2" s="2"/>
      <c r="C2" s="2"/>
      <c r="D2" s="2"/>
      <c r="E2" s="3"/>
      <c r="F2" s="4"/>
      <c r="G2" s="3"/>
      <c r="H2" s="4"/>
      <c r="I2" s="3"/>
      <c r="J2" s="4"/>
      <c r="K2" s="3"/>
      <c r="L2" s="84"/>
    </row>
    <row r="3" spans="1:12" ht="21.75" customHeight="1" x14ac:dyDescent="0.4">
      <c r="A3" s="6" t="s">
        <v>122</v>
      </c>
      <c r="B3" s="7"/>
      <c r="C3" s="7"/>
      <c r="D3" s="7"/>
      <c r="E3" s="8"/>
      <c r="F3" s="9"/>
      <c r="G3" s="8"/>
      <c r="H3" s="9"/>
      <c r="I3" s="8"/>
      <c r="J3" s="9"/>
      <c r="K3" s="8"/>
      <c r="L3" s="85"/>
    </row>
    <row r="4" spans="1:12" ht="21.75" customHeight="1" x14ac:dyDescent="0.4">
      <c r="A4" s="5"/>
      <c r="B4" s="2"/>
      <c r="C4" s="2"/>
      <c r="D4" s="2"/>
      <c r="E4" s="3"/>
      <c r="F4" s="4"/>
      <c r="G4" s="3"/>
      <c r="I4" s="3"/>
      <c r="J4" s="4"/>
      <c r="K4" s="3"/>
      <c r="L4" s="84"/>
    </row>
    <row r="5" spans="1:12" ht="21.75" customHeight="1" x14ac:dyDescent="0.4">
      <c r="A5" s="2"/>
      <c r="B5" s="2"/>
      <c r="C5" s="2"/>
      <c r="D5" s="2"/>
      <c r="E5" s="3"/>
      <c r="F5" s="4"/>
      <c r="G5" s="3"/>
      <c r="H5" s="127" t="s">
        <v>134</v>
      </c>
      <c r="I5" s="3"/>
      <c r="J5" s="4"/>
      <c r="K5" s="3"/>
      <c r="L5" s="84"/>
    </row>
    <row r="6" spans="1:12" ht="21.75" customHeight="1" x14ac:dyDescent="0.4">
      <c r="A6" s="14"/>
      <c r="B6" s="14"/>
      <c r="C6" s="14"/>
      <c r="D6" s="14"/>
      <c r="E6" s="15"/>
      <c r="F6" s="16"/>
      <c r="G6" s="18"/>
      <c r="H6" s="126" t="s">
        <v>135</v>
      </c>
      <c r="I6" s="15"/>
      <c r="J6" s="147" t="s">
        <v>132</v>
      </c>
      <c r="K6" s="148"/>
      <c r="L6" s="148"/>
    </row>
    <row r="7" spans="1:12" ht="21.75" customHeight="1" x14ac:dyDescent="0.4">
      <c r="A7" s="2"/>
      <c r="B7" s="2"/>
      <c r="C7" s="2"/>
      <c r="D7" s="2"/>
      <c r="E7" s="3"/>
      <c r="F7" s="10"/>
      <c r="G7" s="10"/>
      <c r="H7" s="10" t="s">
        <v>2</v>
      </c>
      <c r="I7" s="10"/>
      <c r="J7" s="10" t="s">
        <v>2</v>
      </c>
      <c r="K7" s="10"/>
      <c r="L7" s="86" t="s">
        <v>118</v>
      </c>
    </row>
    <row r="8" spans="1:12" ht="21.75" customHeight="1" x14ac:dyDescent="0.4">
      <c r="A8" s="2"/>
      <c r="B8" s="2"/>
      <c r="C8" s="2"/>
      <c r="D8" s="2"/>
      <c r="E8" s="3"/>
      <c r="F8" s="10"/>
      <c r="G8" s="10"/>
      <c r="H8" s="10" t="s">
        <v>123</v>
      </c>
      <c r="I8" s="10"/>
      <c r="J8" s="10" t="s">
        <v>123</v>
      </c>
      <c r="K8" s="10"/>
      <c r="L8" s="86" t="s">
        <v>3</v>
      </c>
    </row>
    <row r="9" spans="1:12" ht="21.75" customHeight="1" x14ac:dyDescent="0.4">
      <c r="A9" s="2"/>
      <c r="B9" s="2"/>
      <c r="C9" s="2"/>
      <c r="D9" s="2"/>
      <c r="E9" s="3"/>
      <c r="F9" s="10"/>
      <c r="G9" s="10"/>
      <c r="H9" s="10" t="s">
        <v>4</v>
      </c>
      <c r="I9" s="3"/>
      <c r="J9" s="10" t="s">
        <v>4</v>
      </c>
      <c r="K9" s="3"/>
      <c r="L9" s="86" t="s">
        <v>5</v>
      </c>
    </row>
    <row r="10" spans="1:12" ht="21.75" customHeight="1" x14ac:dyDescent="0.4">
      <c r="A10" s="2"/>
      <c r="B10" s="2"/>
      <c r="C10" s="2"/>
      <c r="D10" s="2"/>
      <c r="E10" s="11"/>
      <c r="F10" s="12" t="s">
        <v>6</v>
      </c>
      <c r="G10" s="10"/>
      <c r="H10" s="13" t="s">
        <v>7</v>
      </c>
      <c r="I10" s="11"/>
      <c r="J10" s="13" t="s">
        <v>7</v>
      </c>
      <c r="K10" s="11"/>
      <c r="L10" s="87" t="s">
        <v>7</v>
      </c>
    </row>
    <row r="11" spans="1:12" ht="21.75" customHeight="1" x14ac:dyDescent="0.4">
      <c r="A11" s="1" t="s">
        <v>8</v>
      </c>
      <c r="B11" s="14"/>
      <c r="C11" s="14"/>
      <c r="D11" s="14"/>
      <c r="E11" s="15"/>
      <c r="F11" s="16"/>
      <c r="G11" s="15"/>
      <c r="H11" s="17"/>
      <c r="I11" s="15"/>
      <c r="J11" s="17"/>
      <c r="K11" s="15"/>
      <c r="L11" s="83"/>
    </row>
    <row r="12" spans="1:12" ht="6" customHeight="1" x14ac:dyDescent="0.4">
      <c r="A12" s="1"/>
      <c r="B12" s="14"/>
      <c r="C12" s="14"/>
      <c r="D12" s="14"/>
      <c r="E12" s="15"/>
      <c r="F12" s="16"/>
      <c r="G12" s="15"/>
      <c r="H12" s="17"/>
      <c r="I12" s="15"/>
      <c r="J12" s="17"/>
      <c r="K12" s="15"/>
      <c r="L12" s="83"/>
    </row>
    <row r="13" spans="1:12" ht="21.75" customHeight="1" x14ac:dyDescent="0.4">
      <c r="A13" s="1" t="s">
        <v>9</v>
      </c>
      <c r="B13" s="14"/>
      <c r="C13" s="14"/>
      <c r="D13" s="14"/>
      <c r="E13" s="15"/>
      <c r="F13" s="16"/>
      <c r="G13" s="15"/>
      <c r="H13" s="17"/>
      <c r="I13" s="15"/>
      <c r="J13" s="17"/>
      <c r="K13" s="15"/>
      <c r="L13" s="83"/>
    </row>
    <row r="14" spans="1:12" ht="6" customHeight="1" x14ac:dyDescent="0.4">
      <c r="A14" s="1"/>
      <c r="B14" s="14"/>
      <c r="C14" s="14"/>
      <c r="D14" s="14"/>
      <c r="E14" s="15"/>
      <c r="F14" s="16"/>
      <c r="G14" s="15"/>
      <c r="H14" s="17"/>
      <c r="I14" s="15"/>
      <c r="J14" s="17"/>
      <c r="K14" s="15"/>
      <c r="L14" s="83"/>
    </row>
    <row r="15" spans="1:12" ht="21.75" customHeight="1" x14ac:dyDescent="0.4">
      <c r="A15" s="14" t="s">
        <v>10</v>
      </c>
      <c r="B15" s="14"/>
      <c r="C15" s="14"/>
      <c r="D15" s="14"/>
      <c r="E15" s="15"/>
      <c r="F15" s="16"/>
      <c r="G15" s="18"/>
      <c r="H15" s="17">
        <v>63445062</v>
      </c>
      <c r="I15" s="15"/>
      <c r="J15" s="17">
        <v>62445362</v>
      </c>
      <c r="K15" s="15"/>
      <c r="L15" s="83">
        <v>152261574</v>
      </c>
    </row>
    <row r="16" spans="1:12" ht="21.75" customHeight="1" x14ac:dyDescent="0.4">
      <c r="A16" s="14" t="s">
        <v>11</v>
      </c>
      <c r="B16" s="14"/>
      <c r="C16" s="14"/>
      <c r="D16" s="14"/>
      <c r="E16" s="15"/>
      <c r="F16" s="16">
        <v>7</v>
      </c>
      <c r="G16" s="18"/>
      <c r="H16" s="17">
        <v>38630554</v>
      </c>
      <c r="I16" s="15"/>
      <c r="J16" s="17">
        <v>38630554</v>
      </c>
      <c r="K16" s="15"/>
      <c r="L16" s="83">
        <v>30562832</v>
      </c>
    </row>
    <row r="17" spans="1:12" ht="21.75" customHeight="1" x14ac:dyDescent="0.4">
      <c r="A17" s="14" t="s">
        <v>12</v>
      </c>
      <c r="B17" s="14"/>
      <c r="C17" s="14"/>
      <c r="D17" s="14"/>
      <c r="E17" s="15"/>
      <c r="F17" s="16"/>
      <c r="G17" s="15"/>
      <c r="H17" s="17">
        <v>3436298046</v>
      </c>
      <c r="I17" s="15"/>
      <c r="J17" s="17">
        <v>3436298046</v>
      </c>
      <c r="K17" s="15"/>
      <c r="L17" s="83">
        <f>3345496676-11625301</f>
        <v>3333871375</v>
      </c>
    </row>
    <row r="18" spans="1:12" ht="21.75" customHeight="1" x14ac:dyDescent="0.4">
      <c r="A18" s="14" t="s">
        <v>13</v>
      </c>
      <c r="B18" s="14"/>
      <c r="C18" s="14"/>
      <c r="D18" s="14"/>
      <c r="E18" s="15"/>
      <c r="F18" s="16"/>
      <c r="G18" s="15"/>
      <c r="H18" s="19">
        <v>9717527</v>
      </c>
      <c r="I18" s="15"/>
      <c r="J18" s="19">
        <v>9717527</v>
      </c>
      <c r="K18" s="15"/>
      <c r="L18" s="88">
        <v>1447564</v>
      </c>
    </row>
    <row r="19" spans="1:12" ht="6" customHeight="1" x14ac:dyDescent="0.4">
      <c r="A19" s="1"/>
      <c r="B19" s="14"/>
      <c r="C19" s="14"/>
      <c r="D19" s="14"/>
      <c r="E19" s="15"/>
      <c r="F19" s="16"/>
      <c r="G19" s="18"/>
      <c r="H19" s="17"/>
      <c r="I19" s="15"/>
      <c r="J19" s="17"/>
      <c r="K19" s="15"/>
      <c r="L19" s="83"/>
    </row>
    <row r="20" spans="1:12" ht="21.75" customHeight="1" x14ac:dyDescent="0.4">
      <c r="A20" s="1" t="s">
        <v>14</v>
      </c>
      <c r="B20" s="14"/>
      <c r="C20" s="14"/>
      <c r="D20" s="14"/>
      <c r="E20" s="15"/>
      <c r="F20" s="16"/>
      <c r="G20" s="18"/>
      <c r="H20" s="19">
        <f>SUM(H15:H18)</f>
        <v>3548091189</v>
      </c>
      <c r="I20" s="15"/>
      <c r="J20" s="19">
        <f>SUM(J15:J18)</f>
        <v>3547091489</v>
      </c>
      <c r="K20" s="15"/>
      <c r="L20" s="88">
        <f>SUM(L15:L18)</f>
        <v>3518143345</v>
      </c>
    </row>
    <row r="21" spans="1:12" ht="21.75" customHeight="1" x14ac:dyDescent="0.4">
      <c r="A21" s="14"/>
      <c r="B21" s="14"/>
      <c r="C21" s="14"/>
      <c r="D21" s="14"/>
      <c r="E21" s="15"/>
      <c r="F21" s="16"/>
      <c r="G21" s="18"/>
      <c r="H21" s="17"/>
      <c r="I21" s="15"/>
      <c r="J21" s="17"/>
      <c r="K21" s="15"/>
      <c r="L21" s="83"/>
    </row>
    <row r="22" spans="1:12" ht="21.75" customHeight="1" x14ac:dyDescent="0.4">
      <c r="A22" s="1" t="s">
        <v>15</v>
      </c>
      <c r="B22" s="14"/>
      <c r="C22" s="14"/>
      <c r="D22" s="14"/>
      <c r="E22" s="15"/>
      <c r="F22" s="16"/>
      <c r="G22" s="18"/>
      <c r="H22" s="17"/>
      <c r="I22" s="15"/>
      <c r="J22" s="17"/>
      <c r="K22" s="15"/>
      <c r="L22" s="83"/>
    </row>
    <row r="23" spans="1:12" ht="6" customHeight="1" x14ac:dyDescent="0.4">
      <c r="A23" s="1"/>
      <c r="B23" s="14"/>
      <c r="C23" s="14"/>
      <c r="D23" s="14"/>
      <c r="E23" s="15"/>
      <c r="F23" s="16"/>
      <c r="G23" s="18"/>
      <c r="H23" s="17"/>
      <c r="I23" s="15"/>
      <c r="J23" s="17"/>
      <c r="K23" s="15"/>
      <c r="L23" s="83"/>
    </row>
    <row r="24" spans="1:12" ht="21.75" customHeight="1" x14ac:dyDescent="0.4">
      <c r="A24" s="14" t="s">
        <v>16</v>
      </c>
      <c r="B24" s="14"/>
      <c r="C24" s="14"/>
      <c r="D24" s="14"/>
      <c r="E24" s="15"/>
      <c r="F24" s="16"/>
      <c r="G24" s="15"/>
      <c r="H24" s="21">
        <v>50697</v>
      </c>
      <c r="I24" s="15"/>
      <c r="J24" s="21">
        <v>50697</v>
      </c>
      <c r="K24" s="15"/>
      <c r="L24" s="82">
        <v>50697</v>
      </c>
    </row>
    <row r="25" spans="1:12" ht="21.75" customHeight="1" x14ac:dyDescent="0.4">
      <c r="A25" s="14" t="s">
        <v>136</v>
      </c>
      <c r="B25" s="14"/>
      <c r="C25" s="14"/>
      <c r="D25" s="14"/>
      <c r="E25" s="15"/>
      <c r="F25" s="16"/>
      <c r="G25" s="18"/>
      <c r="H25" s="21"/>
      <c r="I25" s="15"/>
      <c r="J25" s="21"/>
      <c r="K25" s="15"/>
      <c r="L25" s="83"/>
    </row>
    <row r="26" spans="1:12" ht="21.75" customHeight="1" x14ac:dyDescent="0.4">
      <c r="A26" s="14"/>
      <c r="B26" s="14" t="s">
        <v>137</v>
      </c>
      <c r="C26" s="14"/>
      <c r="D26" s="14"/>
      <c r="E26" s="15"/>
      <c r="F26" s="16"/>
      <c r="G26" s="18"/>
      <c r="H26" s="21"/>
      <c r="I26" s="15"/>
      <c r="J26" s="21"/>
      <c r="K26" s="15"/>
      <c r="L26" s="83"/>
    </row>
    <row r="27" spans="1:12" ht="21.75" customHeight="1" x14ac:dyDescent="0.4">
      <c r="A27" s="14"/>
      <c r="B27" s="14" t="s">
        <v>69</v>
      </c>
      <c r="C27" s="14"/>
      <c r="D27" s="14"/>
      <c r="E27" s="15"/>
      <c r="F27" s="16">
        <v>6</v>
      </c>
      <c r="G27" s="18"/>
      <c r="H27" s="21">
        <v>380544450</v>
      </c>
      <c r="I27" s="15"/>
      <c r="J27" s="21">
        <v>380544450</v>
      </c>
      <c r="K27" s="15"/>
      <c r="L27" s="83">
        <v>383912100</v>
      </c>
    </row>
    <row r="28" spans="1:12" ht="21.75" customHeight="1" x14ac:dyDescent="0.4">
      <c r="A28" s="14" t="s">
        <v>167</v>
      </c>
      <c r="B28" s="14"/>
      <c r="C28" s="14"/>
      <c r="D28" s="14"/>
      <c r="E28" s="15"/>
      <c r="F28" s="143">
        <v>8</v>
      </c>
      <c r="G28" s="18"/>
      <c r="H28" s="21">
        <v>0</v>
      </c>
      <c r="I28" s="15"/>
      <c r="J28" s="21">
        <v>1000000</v>
      </c>
      <c r="K28" s="15"/>
      <c r="L28" s="83">
        <v>0</v>
      </c>
    </row>
    <row r="29" spans="1:12" ht="21.75" customHeight="1" x14ac:dyDescent="0.4">
      <c r="A29" s="22" t="s">
        <v>17</v>
      </c>
      <c r="B29" s="14"/>
      <c r="C29" s="14"/>
      <c r="D29" s="14"/>
      <c r="E29" s="15"/>
      <c r="F29" s="16">
        <v>9</v>
      </c>
      <c r="G29" s="15"/>
      <c r="H29" s="21">
        <v>374237384</v>
      </c>
      <c r="I29" s="15"/>
      <c r="J29" s="21">
        <v>374237384</v>
      </c>
      <c r="K29" s="15"/>
      <c r="L29" s="83">
        <v>386651276</v>
      </c>
    </row>
    <row r="30" spans="1:12" ht="21.75" customHeight="1" x14ac:dyDescent="0.4">
      <c r="A30" s="14" t="s">
        <v>18</v>
      </c>
      <c r="B30" s="14"/>
      <c r="C30" s="14"/>
      <c r="D30" s="14"/>
      <c r="E30" s="15"/>
      <c r="F30" s="16">
        <v>10</v>
      </c>
      <c r="G30" s="18"/>
      <c r="H30" s="21">
        <v>391914056</v>
      </c>
      <c r="I30" s="15"/>
      <c r="J30" s="21">
        <v>391914056</v>
      </c>
      <c r="K30" s="15"/>
      <c r="L30" s="83">
        <v>360057612</v>
      </c>
    </row>
    <row r="31" spans="1:12" ht="21.75" customHeight="1" x14ac:dyDescent="0.4">
      <c r="A31" s="14" t="s">
        <v>19</v>
      </c>
      <c r="B31" s="14"/>
      <c r="C31" s="14"/>
      <c r="D31" s="14"/>
      <c r="E31" s="15"/>
      <c r="F31" s="16">
        <v>11</v>
      </c>
      <c r="G31" s="18"/>
      <c r="H31" s="21">
        <v>10528601</v>
      </c>
      <c r="I31" s="15"/>
      <c r="J31" s="21">
        <v>10528601</v>
      </c>
      <c r="K31" s="15"/>
      <c r="L31" s="83">
        <v>10406960</v>
      </c>
    </row>
    <row r="32" spans="1:12" ht="21.75" customHeight="1" x14ac:dyDescent="0.4">
      <c r="A32" s="14" t="s">
        <v>20</v>
      </c>
      <c r="B32" s="14"/>
      <c r="C32" s="14"/>
      <c r="D32" s="14"/>
      <c r="E32" s="15"/>
      <c r="F32" s="16"/>
      <c r="G32" s="18"/>
      <c r="H32" s="21">
        <v>5077036</v>
      </c>
      <c r="I32" s="15"/>
      <c r="J32" s="21">
        <v>5077036</v>
      </c>
      <c r="K32" s="15"/>
      <c r="L32" s="83">
        <v>7710195</v>
      </c>
    </row>
    <row r="33" spans="1:12" ht="21.75" customHeight="1" x14ac:dyDescent="0.4">
      <c r="A33" s="14" t="s">
        <v>21</v>
      </c>
      <c r="B33" s="14"/>
      <c r="C33" s="14"/>
      <c r="D33" s="14"/>
      <c r="E33" s="15"/>
      <c r="F33" s="16"/>
      <c r="G33" s="18"/>
      <c r="H33" s="23">
        <v>980555</v>
      </c>
      <c r="I33" s="15"/>
      <c r="J33" s="23">
        <v>980555</v>
      </c>
      <c r="K33" s="15"/>
      <c r="L33" s="88">
        <v>662955</v>
      </c>
    </row>
    <row r="34" spans="1:12" ht="6" customHeight="1" x14ac:dyDescent="0.4">
      <c r="A34" s="1"/>
      <c r="B34" s="14"/>
      <c r="C34" s="14"/>
      <c r="D34" s="14"/>
      <c r="E34" s="15"/>
      <c r="F34" s="16"/>
      <c r="G34" s="18"/>
      <c r="H34" s="17"/>
      <c r="I34" s="15"/>
      <c r="J34" s="17"/>
      <c r="K34" s="15"/>
      <c r="L34" s="83"/>
    </row>
    <row r="35" spans="1:12" ht="21.75" customHeight="1" x14ac:dyDescent="0.4">
      <c r="A35" s="1" t="s">
        <v>22</v>
      </c>
      <c r="B35" s="14"/>
      <c r="C35" s="14"/>
      <c r="D35" s="14"/>
      <c r="E35" s="15"/>
      <c r="F35" s="16"/>
      <c r="G35" s="18"/>
      <c r="H35" s="19">
        <f>SUM(H24:H34)</f>
        <v>1163332779</v>
      </c>
      <c r="I35" s="15"/>
      <c r="J35" s="19">
        <f>SUM(J24:J34)</f>
        <v>1164332779</v>
      </c>
      <c r="K35" s="15"/>
      <c r="L35" s="88">
        <f>SUM(L24:L34)</f>
        <v>1149451795</v>
      </c>
    </row>
    <row r="36" spans="1:12" ht="6" customHeight="1" x14ac:dyDescent="0.4">
      <c r="A36" s="14"/>
      <c r="B36" s="14"/>
      <c r="C36" s="14"/>
      <c r="D36" s="14"/>
      <c r="E36" s="15"/>
      <c r="F36" s="16"/>
      <c r="G36" s="18"/>
      <c r="H36" s="17"/>
      <c r="I36" s="15"/>
      <c r="J36" s="17"/>
      <c r="K36" s="15"/>
      <c r="L36" s="83"/>
    </row>
    <row r="37" spans="1:12" ht="21.75" customHeight="1" thickBot="1" x14ac:dyDescent="0.45">
      <c r="A37" s="1" t="s">
        <v>23</v>
      </c>
      <c r="B37" s="14"/>
      <c r="C37" s="14"/>
      <c r="D37" s="14"/>
      <c r="E37" s="15"/>
      <c r="F37" s="16"/>
      <c r="G37" s="18"/>
      <c r="H37" s="24">
        <f>H20+H35</f>
        <v>4711423968</v>
      </c>
      <c r="I37" s="15"/>
      <c r="J37" s="24">
        <f>J20+J35</f>
        <v>4711424268</v>
      </c>
      <c r="K37" s="15"/>
      <c r="L37" s="89">
        <f>L20+L35</f>
        <v>4667595140</v>
      </c>
    </row>
    <row r="38" spans="1:12" ht="21.75" customHeight="1" thickTop="1" x14ac:dyDescent="0.4">
      <c r="A38" s="14"/>
      <c r="B38" s="14"/>
      <c r="C38" s="14"/>
      <c r="D38" s="14"/>
      <c r="E38" s="15"/>
      <c r="F38" s="16"/>
      <c r="G38" s="15"/>
      <c r="H38" s="18"/>
      <c r="I38" s="15"/>
      <c r="J38" s="18"/>
      <c r="K38" s="15"/>
      <c r="L38" s="83"/>
    </row>
    <row r="39" spans="1:12" ht="14.25" customHeight="1" x14ac:dyDescent="0.4">
      <c r="A39" s="2"/>
      <c r="B39" s="2"/>
      <c r="C39" s="2"/>
      <c r="D39" s="2"/>
      <c r="E39" s="3"/>
      <c r="F39" s="4"/>
      <c r="G39" s="3"/>
      <c r="H39" s="4"/>
      <c r="I39" s="3"/>
      <c r="J39" s="4"/>
      <c r="K39" s="3"/>
      <c r="L39" s="84"/>
    </row>
    <row r="40" spans="1:12" ht="21.75" customHeight="1" x14ac:dyDescent="0.4">
      <c r="A40" s="2" t="s">
        <v>24</v>
      </c>
      <c r="B40" s="2"/>
      <c r="C40" s="2"/>
      <c r="D40" s="2"/>
      <c r="E40" s="3"/>
      <c r="F40" s="4"/>
      <c r="G40" s="3"/>
      <c r="H40" s="4"/>
      <c r="I40" s="3"/>
      <c r="J40" s="4"/>
      <c r="K40" s="3"/>
      <c r="L40" s="84"/>
    </row>
    <row r="41" spans="1:12" ht="5.25" customHeight="1" x14ac:dyDescent="0.4">
      <c r="A41" s="2"/>
      <c r="B41" s="2"/>
      <c r="C41" s="2"/>
      <c r="D41" s="2"/>
      <c r="E41" s="3"/>
      <c r="F41" s="4"/>
      <c r="G41" s="3"/>
      <c r="H41" s="4"/>
      <c r="I41" s="3"/>
      <c r="J41" s="4"/>
      <c r="K41" s="3"/>
      <c r="L41" s="84"/>
    </row>
    <row r="42" spans="1:12" ht="21.95" customHeight="1" x14ac:dyDescent="0.4">
      <c r="A42" s="7" t="s">
        <v>25</v>
      </c>
      <c r="B42" s="7"/>
      <c r="C42" s="7"/>
      <c r="D42" s="7"/>
      <c r="E42" s="8"/>
      <c r="F42" s="9"/>
      <c r="G42" s="8"/>
      <c r="H42" s="9"/>
      <c r="I42" s="8"/>
      <c r="J42" s="9"/>
      <c r="K42" s="8"/>
      <c r="L42" s="85"/>
    </row>
    <row r="43" spans="1:12" ht="21.75" customHeight="1" x14ac:dyDescent="0.4">
      <c r="A43" s="1" t="str">
        <f>A1</f>
        <v>บริษัท ปิ่นทอง อินดัสเตรียล ปาร์ค จำกัด (มหาชน)</v>
      </c>
      <c r="B43" s="2"/>
      <c r="C43" s="2"/>
      <c r="D43" s="2"/>
      <c r="E43" s="3"/>
      <c r="F43" s="4"/>
      <c r="G43" s="3"/>
      <c r="H43" s="4"/>
      <c r="I43" s="3"/>
      <c r="J43" s="4"/>
      <c r="K43" s="3"/>
      <c r="L43" s="84"/>
    </row>
    <row r="44" spans="1:12" ht="21.75" customHeight="1" x14ac:dyDescent="0.4">
      <c r="A44" s="5" t="str">
        <f>A2</f>
        <v>งบแสดงฐานะการเงิน</v>
      </c>
      <c r="B44" s="2"/>
      <c r="C44" s="2"/>
      <c r="D44" s="2"/>
      <c r="E44" s="3"/>
      <c r="F44" s="4"/>
      <c r="G44" s="3"/>
      <c r="H44" s="4"/>
      <c r="I44" s="3"/>
      <c r="J44" s="4"/>
      <c r="K44" s="3"/>
      <c r="L44" s="84"/>
    </row>
    <row r="45" spans="1:12" ht="21.75" customHeight="1" x14ac:dyDescent="0.4">
      <c r="A45" s="6" t="str">
        <f>A3</f>
        <v>ณ วันที่ 30 กันยายน พ.ศ. 2564</v>
      </c>
      <c r="B45" s="7"/>
      <c r="C45" s="7"/>
      <c r="D45" s="7"/>
      <c r="E45" s="8"/>
      <c r="F45" s="9"/>
      <c r="G45" s="8"/>
      <c r="H45" s="9"/>
      <c r="I45" s="8"/>
      <c r="J45" s="9"/>
      <c r="K45" s="8"/>
      <c r="L45" s="85"/>
    </row>
    <row r="46" spans="1:12" ht="21.75" customHeight="1" x14ac:dyDescent="0.4">
      <c r="A46" s="5"/>
      <c r="B46" s="2"/>
      <c r="C46" s="2"/>
      <c r="D46" s="2"/>
      <c r="E46" s="3"/>
      <c r="F46" s="4"/>
      <c r="G46" s="3"/>
      <c r="H46" s="4"/>
      <c r="I46" s="3"/>
      <c r="J46" s="4"/>
      <c r="K46" s="3"/>
      <c r="L46" s="84"/>
    </row>
    <row r="47" spans="1:12" ht="21.75" customHeight="1" x14ac:dyDescent="0.4">
      <c r="A47" s="5"/>
      <c r="B47" s="2"/>
      <c r="C47" s="2"/>
      <c r="D47" s="2"/>
      <c r="E47" s="3"/>
      <c r="F47" s="30"/>
      <c r="G47" s="3"/>
      <c r="H47" s="127" t="s">
        <v>134</v>
      </c>
      <c r="I47" s="3"/>
      <c r="J47" s="4"/>
      <c r="K47" s="3"/>
      <c r="L47" s="84"/>
    </row>
    <row r="48" spans="1:12" ht="21.75" customHeight="1" x14ac:dyDescent="0.4">
      <c r="A48" s="5"/>
      <c r="B48" s="2"/>
      <c r="C48" s="2"/>
      <c r="D48" s="2"/>
      <c r="E48" s="3"/>
      <c r="F48" s="30"/>
      <c r="G48" s="26"/>
      <c r="H48" s="126" t="s">
        <v>135</v>
      </c>
      <c r="I48" s="15"/>
      <c r="J48" s="147" t="s">
        <v>132</v>
      </c>
      <c r="K48" s="148"/>
      <c r="L48" s="148"/>
    </row>
    <row r="49" spans="1:12" ht="21.75" customHeight="1" x14ac:dyDescent="0.4">
      <c r="A49" s="2"/>
      <c r="B49" s="2"/>
      <c r="C49" s="2"/>
      <c r="D49" s="2"/>
      <c r="E49" s="3"/>
      <c r="F49" s="10"/>
      <c r="G49" s="10"/>
      <c r="H49" s="10" t="s">
        <v>2</v>
      </c>
      <c r="I49" s="3"/>
      <c r="J49" s="10" t="s">
        <v>2</v>
      </c>
      <c r="K49" s="3"/>
      <c r="L49" s="86" t="s">
        <v>118</v>
      </c>
    </row>
    <row r="50" spans="1:12" ht="21.75" customHeight="1" x14ac:dyDescent="0.4">
      <c r="A50" s="2"/>
      <c r="B50" s="2"/>
      <c r="C50" s="2"/>
      <c r="D50" s="2"/>
      <c r="E50" s="3"/>
      <c r="F50" s="10"/>
      <c r="G50" s="10"/>
      <c r="H50" s="10" t="s">
        <v>123</v>
      </c>
      <c r="I50" s="3"/>
      <c r="J50" s="10" t="s">
        <v>123</v>
      </c>
      <c r="K50" s="3"/>
      <c r="L50" s="86" t="s">
        <v>3</v>
      </c>
    </row>
    <row r="51" spans="1:12" ht="21.75" customHeight="1" x14ac:dyDescent="0.4">
      <c r="A51" s="2"/>
      <c r="B51" s="2"/>
      <c r="C51" s="2"/>
      <c r="D51" s="2"/>
      <c r="E51" s="3"/>
      <c r="F51" s="10"/>
      <c r="G51" s="10"/>
      <c r="H51" s="10" t="s">
        <v>4</v>
      </c>
      <c r="I51" s="3"/>
      <c r="J51" s="10" t="s">
        <v>4</v>
      </c>
      <c r="K51" s="3"/>
      <c r="L51" s="86" t="s">
        <v>5</v>
      </c>
    </row>
    <row r="52" spans="1:12" ht="21.75" customHeight="1" x14ac:dyDescent="0.4">
      <c r="A52" s="2"/>
      <c r="B52" s="2"/>
      <c r="C52" s="2"/>
      <c r="D52" s="2"/>
      <c r="E52" s="11"/>
      <c r="F52" s="12" t="s">
        <v>6</v>
      </c>
      <c r="G52" s="10"/>
      <c r="H52" s="13" t="s">
        <v>7</v>
      </c>
      <c r="I52" s="11"/>
      <c r="J52" s="13" t="s">
        <v>7</v>
      </c>
      <c r="K52" s="11"/>
      <c r="L52" s="87" t="s">
        <v>7</v>
      </c>
    </row>
    <row r="53" spans="1:12" ht="21.75" customHeight="1" x14ac:dyDescent="0.4">
      <c r="A53" s="1" t="s">
        <v>26</v>
      </c>
      <c r="B53" s="14"/>
      <c r="C53" s="14"/>
      <c r="D53" s="14"/>
      <c r="E53" s="15"/>
      <c r="F53" s="10"/>
      <c r="G53" s="15"/>
      <c r="H53" s="21"/>
      <c r="I53" s="15"/>
      <c r="J53" s="21"/>
      <c r="K53" s="15"/>
      <c r="L53" s="82"/>
    </row>
    <row r="54" spans="1:12" ht="6" customHeight="1" x14ac:dyDescent="0.4">
      <c r="A54" s="1"/>
      <c r="B54" s="14"/>
      <c r="C54" s="14"/>
      <c r="D54" s="14"/>
      <c r="E54" s="15"/>
      <c r="F54" s="10"/>
      <c r="G54" s="15"/>
      <c r="H54" s="21"/>
      <c r="I54" s="15"/>
      <c r="J54" s="21"/>
      <c r="K54" s="15"/>
      <c r="L54" s="82"/>
    </row>
    <row r="55" spans="1:12" ht="21.75" customHeight="1" x14ac:dyDescent="0.4">
      <c r="A55" s="1" t="s">
        <v>27</v>
      </c>
      <c r="B55" s="14"/>
      <c r="C55" s="14"/>
      <c r="D55" s="14"/>
      <c r="E55" s="15"/>
      <c r="F55" s="10"/>
      <c r="G55" s="15"/>
      <c r="H55" s="21"/>
      <c r="I55" s="15"/>
      <c r="J55" s="21"/>
      <c r="K55" s="15"/>
      <c r="L55" s="82"/>
    </row>
    <row r="56" spans="1:12" ht="6" customHeight="1" x14ac:dyDescent="0.4">
      <c r="A56" s="1"/>
      <c r="B56" s="14"/>
      <c r="C56" s="14"/>
      <c r="D56" s="14"/>
      <c r="E56" s="15"/>
      <c r="F56" s="10"/>
      <c r="G56" s="15"/>
      <c r="H56" s="21"/>
      <c r="I56" s="15"/>
      <c r="J56" s="21"/>
      <c r="K56" s="15"/>
      <c r="L56" s="82"/>
    </row>
    <row r="57" spans="1:12" ht="21.75" customHeight="1" x14ac:dyDescent="0.4">
      <c r="A57" s="14" t="s">
        <v>28</v>
      </c>
      <c r="B57" s="14"/>
      <c r="C57" s="14"/>
      <c r="D57" s="14"/>
      <c r="E57" s="15"/>
      <c r="F57" s="10"/>
      <c r="G57" s="15"/>
      <c r="H57" s="21">
        <v>914700000</v>
      </c>
      <c r="I57" s="15"/>
      <c r="J57" s="21">
        <v>914700000</v>
      </c>
      <c r="K57" s="15"/>
      <c r="L57" s="82">
        <v>485000000</v>
      </c>
    </row>
    <row r="58" spans="1:12" ht="21.75" customHeight="1" x14ac:dyDescent="0.4">
      <c r="A58" s="14" t="s">
        <v>29</v>
      </c>
      <c r="B58" s="14"/>
      <c r="C58" s="14"/>
      <c r="D58" s="14"/>
      <c r="E58" s="15"/>
      <c r="F58" s="16">
        <v>12</v>
      </c>
      <c r="G58" s="15"/>
      <c r="H58" s="21">
        <v>82048380</v>
      </c>
      <c r="I58" s="15"/>
      <c r="J58" s="21">
        <v>82048380</v>
      </c>
      <c r="K58" s="15"/>
      <c r="L58" s="82">
        <v>80687088</v>
      </c>
    </row>
    <row r="59" spans="1:12" ht="21.75" customHeight="1" x14ac:dyDescent="0.4">
      <c r="A59" s="14" t="s">
        <v>170</v>
      </c>
      <c r="B59" s="14"/>
      <c r="C59" s="14"/>
      <c r="D59" s="14"/>
      <c r="E59" s="15"/>
      <c r="F59" s="16"/>
      <c r="G59" s="15"/>
      <c r="H59" s="21">
        <v>88753630</v>
      </c>
      <c r="I59" s="15"/>
      <c r="J59" s="21">
        <v>88753630</v>
      </c>
      <c r="K59" s="15"/>
      <c r="L59" s="82">
        <v>0</v>
      </c>
    </row>
    <row r="60" spans="1:12" ht="21.75" customHeight="1" x14ac:dyDescent="0.4">
      <c r="A60" s="14" t="s">
        <v>34</v>
      </c>
      <c r="B60" s="14"/>
      <c r="C60" s="14"/>
      <c r="D60" s="14"/>
      <c r="E60" s="15"/>
      <c r="F60" s="16"/>
      <c r="G60" s="15"/>
      <c r="H60" s="21"/>
      <c r="I60" s="15"/>
      <c r="J60" s="21"/>
      <c r="K60" s="15"/>
      <c r="L60" s="82"/>
    </row>
    <row r="61" spans="1:12" ht="21.75" customHeight="1" x14ac:dyDescent="0.4">
      <c r="A61" s="14"/>
      <c r="B61" s="14" t="s">
        <v>138</v>
      </c>
      <c r="C61" s="14"/>
      <c r="D61" s="14"/>
      <c r="E61" s="15"/>
      <c r="F61" s="16" t="s">
        <v>169</v>
      </c>
      <c r="G61" s="15"/>
      <c r="H61" s="21">
        <v>364023558</v>
      </c>
      <c r="I61" s="15"/>
      <c r="J61" s="21">
        <v>364023558</v>
      </c>
      <c r="K61" s="15"/>
      <c r="L61" s="82">
        <v>100000000</v>
      </c>
    </row>
    <row r="62" spans="1:12" ht="21.75" customHeight="1" x14ac:dyDescent="0.4">
      <c r="A62" s="14" t="s">
        <v>30</v>
      </c>
      <c r="B62" s="14"/>
      <c r="C62" s="14"/>
      <c r="D62" s="14"/>
      <c r="E62" s="15"/>
      <c r="F62" s="10"/>
      <c r="G62" s="15"/>
      <c r="H62" s="17">
        <v>6015905</v>
      </c>
      <c r="I62" s="15"/>
      <c r="J62" s="17">
        <v>6015905</v>
      </c>
      <c r="K62" s="15"/>
      <c r="L62" s="83">
        <f>15417336-1100276</f>
        <v>14317060</v>
      </c>
    </row>
    <row r="63" spans="1:12" ht="21.75" customHeight="1" x14ac:dyDescent="0.4">
      <c r="A63" s="14" t="s">
        <v>139</v>
      </c>
      <c r="B63" s="2"/>
      <c r="C63" s="2"/>
      <c r="D63" s="2"/>
      <c r="E63" s="3"/>
      <c r="F63" s="26"/>
      <c r="G63" s="26"/>
      <c r="H63" s="17"/>
      <c r="I63" s="15"/>
      <c r="J63" s="17"/>
      <c r="K63" s="3"/>
      <c r="L63" s="92"/>
    </row>
    <row r="64" spans="1:12" ht="21.75" customHeight="1" x14ac:dyDescent="0.4">
      <c r="B64" s="14" t="s">
        <v>138</v>
      </c>
      <c r="C64" s="14"/>
      <c r="D64" s="14"/>
      <c r="E64" s="15"/>
      <c r="F64" s="10"/>
      <c r="G64" s="15"/>
      <c r="H64" s="17">
        <v>5467860</v>
      </c>
      <c r="I64" s="15"/>
      <c r="J64" s="17">
        <v>5467860</v>
      </c>
      <c r="K64" s="15"/>
      <c r="L64" s="83">
        <v>5282718</v>
      </c>
    </row>
    <row r="65" spans="1:12" ht="21.75" customHeight="1" x14ac:dyDescent="0.4">
      <c r="A65" s="22" t="s">
        <v>31</v>
      </c>
      <c r="B65" s="14"/>
      <c r="C65" s="14"/>
      <c r="D65" s="14"/>
      <c r="E65" s="15"/>
      <c r="F65" s="10"/>
      <c r="G65" s="15"/>
      <c r="H65" s="19">
        <v>22285821</v>
      </c>
      <c r="I65" s="15"/>
      <c r="J65" s="19">
        <v>22285821</v>
      </c>
      <c r="K65" s="15"/>
      <c r="L65" s="88">
        <v>2608937</v>
      </c>
    </row>
    <row r="66" spans="1:12" ht="6" customHeight="1" x14ac:dyDescent="0.4">
      <c r="A66" s="1"/>
      <c r="B66" s="14"/>
      <c r="C66" s="14"/>
      <c r="D66" s="14"/>
      <c r="E66" s="15"/>
      <c r="F66" s="10"/>
      <c r="G66" s="15"/>
      <c r="H66" s="17"/>
      <c r="I66" s="15"/>
      <c r="J66" s="17"/>
      <c r="K66" s="15"/>
      <c r="L66" s="83"/>
    </row>
    <row r="67" spans="1:12" ht="21.75" customHeight="1" x14ac:dyDescent="0.4">
      <c r="A67" s="1" t="s">
        <v>32</v>
      </c>
      <c r="B67" s="14"/>
      <c r="C67" s="14"/>
      <c r="D67" s="14"/>
      <c r="E67" s="15"/>
      <c r="F67" s="10"/>
      <c r="G67" s="18"/>
      <c r="H67" s="19">
        <f>SUM(H57:H65)</f>
        <v>1483295154</v>
      </c>
      <c r="I67" s="15"/>
      <c r="J67" s="19">
        <f>SUM(J57:J65)</f>
        <v>1483295154</v>
      </c>
      <c r="K67" s="15"/>
      <c r="L67" s="88">
        <f>SUM(L57:L65)</f>
        <v>687895803</v>
      </c>
    </row>
    <row r="68" spans="1:12" ht="21.75" customHeight="1" x14ac:dyDescent="0.4">
      <c r="A68" s="14"/>
      <c r="B68" s="14"/>
      <c r="C68" s="14"/>
      <c r="D68" s="14"/>
      <c r="E68" s="15"/>
      <c r="F68" s="10"/>
      <c r="G68" s="15"/>
      <c r="H68" s="17"/>
      <c r="I68" s="15"/>
      <c r="J68" s="17"/>
      <c r="K68" s="15"/>
      <c r="L68" s="83"/>
    </row>
    <row r="69" spans="1:12" ht="21.75" customHeight="1" x14ac:dyDescent="0.4">
      <c r="A69" s="1" t="s">
        <v>33</v>
      </c>
      <c r="B69" s="14"/>
      <c r="C69" s="14"/>
      <c r="D69" s="14"/>
      <c r="E69" s="15"/>
      <c r="F69" s="10"/>
      <c r="G69" s="15"/>
      <c r="H69" s="17"/>
      <c r="I69" s="15"/>
      <c r="J69" s="17"/>
      <c r="K69" s="15"/>
      <c r="L69" s="83"/>
    </row>
    <row r="70" spans="1:12" ht="6" customHeight="1" x14ac:dyDescent="0.4">
      <c r="A70" s="1"/>
      <c r="B70" s="14"/>
      <c r="C70" s="14"/>
      <c r="D70" s="14"/>
      <c r="E70" s="15"/>
      <c r="F70" s="10"/>
      <c r="G70" s="15"/>
      <c r="H70" s="21"/>
      <c r="I70" s="15"/>
      <c r="J70" s="21"/>
      <c r="K70" s="15"/>
      <c r="L70" s="82"/>
    </row>
    <row r="71" spans="1:12" ht="21.75" customHeight="1" x14ac:dyDescent="0.4">
      <c r="A71" s="14" t="s">
        <v>34</v>
      </c>
      <c r="B71" s="14"/>
      <c r="C71" s="14"/>
      <c r="D71" s="14"/>
      <c r="E71" s="15"/>
      <c r="F71" s="16" t="s">
        <v>169</v>
      </c>
      <c r="G71" s="15"/>
      <c r="H71" s="17">
        <v>1994263829</v>
      </c>
      <c r="I71" s="15"/>
      <c r="J71" s="17">
        <v>1994263829</v>
      </c>
      <c r="K71" s="15"/>
      <c r="L71" s="83">
        <v>1060000000</v>
      </c>
    </row>
    <row r="72" spans="1:12" ht="21.75" customHeight="1" x14ac:dyDescent="0.4">
      <c r="A72" s="14" t="s">
        <v>35</v>
      </c>
      <c r="B72" s="14"/>
      <c r="C72" s="14"/>
      <c r="D72" s="14"/>
      <c r="E72" s="15"/>
      <c r="F72" s="16"/>
      <c r="G72" s="15"/>
      <c r="H72" s="17">
        <v>1229018</v>
      </c>
      <c r="I72" s="15"/>
      <c r="J72" s="17">
        <v>1229018</v>
      </c>
      <c r="K72" s="15"/>
      <c r="L72" s="83">
        <v>4119985</v>
      </c>
    </row>
    <row r="73" spans="1:12" ht="21.75" customHeight="1" x14ac:dyDescent="0.4">
      <c r="A73" s="27" t="s">
        <v>36</v>
      </c>
      <c r="B73" s="14"/>
      <c r="C73" s="14"/>
      <c r="D73" s="14"/>
      <c r="E73" s="15"/>
      <c r="F73" s="16"/>
      <c r="G73" s="15"/>
      <c r="H73" s="17">
        <v>4815155</v>
      </c>
      <c r="I73" s="15"/>
      <c r="J73" s="17">
        <v>4815155</v>
      </c>
      <c r="K73" s="15"/>
      <c r="L73" s="83">
        <v>5361279</v>
      </c>
    </row>
    <row r="74" spans="1:12" ht="21.75" customHeight="1" x14ac:dyDescent="0.4">
      <c r="A74" s="14" t="s">
        <v>37</v>
      </c>
      <c r="B74" s="14"/>
      <c r="C74" s="14"/>
      <c r="D74" s="14"/>
      <c r="E74" s="15"/>
      <c r="F74" s="16"/>
      <c r="G74" s="15"/>
      <c r="H74" s="23">
        <v>10922533</v>
      </c>
      <c r="I74" s="15"/>
      <c r="J74" s="23">
        <v>10922533</v>
      </c>
      <c r="K74" s="15"/>
      <c r="L74" s="90">
        <v>9859117</v>
      </c>
    </row>
    <row r="75" spans="1:12" ht="6" customHeight="1" x14ac:dyDescent="0.4">
      <c r="A75" s="1"/>
      <c r="B75" s="14"/>
      <c r="C75" s="14"/>
      <c r="D75" s="14"/>
      <c r="E75" s="15"/>
      <c r="F75" s="16"/>
      <c r="G75" s="15"/>
      <c r="H75" s="21"/>
      <c r="I75" s="15"/>
      <c r="J75" s="21"/>
      <c r="K75" s="15"/>
      <c r="L75" s="82"/>
    </row>
    <row r="76" spans="1:12" ht="21.75" customHeight="1" x14ac:dyDescent="0.4">
      <c r="A76" s="1" t="s">
        <v>38</v>
      </c>
      <c r="B76" s="14"/>
      <c r="C76" s="14"/>
      <c r="D76" s="14"/>
      <c r="E76" s="15"/>
      <c r="F76" s="16"/>
      <c r="G76" s="15"/>
      <c r="H76" s="23">
        <f>SUM(H71:H75)</f>
        <v>2011230535</v>
      </c>
      <c r="I76" s="15"/>
      <c r="J76" s="23">
        <f>SUM(J71:J75)</f>
        <v>2011230535</v>
      </c>
      <c r="K76" s="15"/>
      <c r="L76" s="88">
        <f>SUM(L71:L75)</f>
        <v>1079340381</v>
      </c>
    </row>
    <row r="77" spans="1:12" ht="6" customHeight="1" x14ac:dyDescent="0.4">
      <c r="A77" s="1"/>
      <c r="B77" s="14"/>
      <c r="C77" s="14"/>
      <c r="D77" s="14"/>
      <c r="E77" s="15"/>
      <c r="F77" s="16"/>
      <c r="G77" s="15"/>
      <c r="H77" s="29"/>
      <c r="I77" s="15"/>
      <c r="J77" s="29"/>
      <c r="K77" s="15"/>
      <c r="L77" s="91"/>
    </row>
    <row r="78" spans="1:12" ht="21.75" customHeight="1" x14ac:dyDescent="0.4">
      <c r="A78" s="1" t="s">
        <v>39</v>
      </c>
      <c r="B78" s="14"/>
      <c r="C78" s="14"/>
      <c r="D78" s="14"/>
      <c r="E78" s="15"/>
      <c r="F78" s="16"/>
      <c r="G78" s="15"/>
      <c r="H78" s="23">
        <f>H67+H76</f>
        <v>3494525689</v>
      </c>
      <c r="I78" s="15"/>
      <c r="J78" s="23">
        <f>J67+J76</f>
        <v>3494525689</v>
      </c>
      <c r="K78" s="15"/>
      <c r="L78" s="88">
        <f>L67+L76</f>
        <v>1767236184</v>
      </c>
    </row>
    <row r="79" spans="1:12" ht="21.75" customHeight="1" x14ac:dyDescent="0.4">
      <c r="A79" s="14"/>
      <c r="B79" s="14"/>
      <c r="C79" s="14"/>
      <c r="D79" s="14"/>
      <c r="E79" s="15"/>
      <c r="F79" s="16"/>
      <c r="G79" s="15"/>
      <c r="H79" s="18"/>
      <c r="I79" s="15"/>
      <c r="J79" s="18"/>
      <c r="K79" s="15"/>
      <c r="L79" s="83"/>
    </row>
    <row r="80" spans="1:12" ht="21.75" customHeight="1" x14ac:dyDescent="0.4">
      <c r="A80" s="5"/>
      <c r="B80" s="2"/>
      <c r="C80" s="2"/>
      <c r="D80" s="2"/>
      <c r="E80" s="3"/>
      <c r="F80" s="26"/>
      <c r="G80" s="26"/>
      <c r="H80" s="26"/>
      <c r="I80" s="3"/>
      <c r="J80" s="26"/>
      <c r="K80" s="3"/>
      <c r="L80" s="92"/>
    </row>
    <row r="81" spans="1:12" ht="21.75" customHeight="1" x14ac:dyDescent="0.4">
      <c r="A81" s="5"/>
      <c r="B81" s="2"/>
      <c r="C81" s="2"/>
      <c r="D81" s="2"/>
      <c r="E81" s="3"/>
      <c r="F81" s="26"/>
      <c r="G81" s="26"/>
      <c r="H81" s="26"/>
      <c r="I81" s="3"/>
      <c r="J81" s="26"/>
      <c r="K81" s="3"/>
      <c r="L81" s="92"/>
    </row>
    <row r="82" spans="1:12" ht="18" customHeight="1" x14ac:dyDescent="0.4">
      <c r="A82" s="5"/>
      <c r="B82" s="2"/>
      <c r="C82" s="2"/>
      <c r="D82" s="2"/>
      <c r="E82" s="3"/>
      <c r="F82" s="26"/>
      <c r="G82" s="26"/>
      <c r="H82" s="26"/>
      <c r="I82" s="3"/>
      <c r="J82" s="26"/>
      <c r="K82" s="3"/>
      <c r="L82" s="92"/>
    </row>
    <row r="83" spans="1:12" ht="21.95" customHeight="1" x14ac:dyDescent="0.4">
      <c r="A83" s="7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3" s="7"/>
      <c r="C83" s="7"/>
      <c r="D83" s="7"/>
      <c r="E83" s="8"/>
      <c r="F83" s="31"/>
      <c r="G83" s="8"/>
      <c r="H83" s="31"/>
      <c r="I83" s="8"/>
      <c r="J83" s="31"/>
      <c r="K83" s="8"/>
      <c r="L83" s="93"/>
    </row>
    <row r="84" spans="1:12" ht="21.75" customHeight="1" x14ac:dyDescent="0.4">
      <c r="A84" s="32" t="str">
        <f>A1</f>
        <v>บริษัท ปิ่นทอง อินดัสเตรียล ปาร์ค จำกัด (มหาชน)</v>
      </c>
      <c r="B84" s="2"/>
      <c r="C84" s="2"/>
      <c r="D84" s="2"/>
      <c r="E84" s="3"/>
      <c r="F84" s="4"/>
      <c r="G84" s="3"/>
      <c r="H84" s="4"/>
      <c r="I84" s="3"/>
      <c r="J84" s="4"/>
      <c r="K84" s="3"/>
      <c r="L84" s="84"/>
    </row>
    <row r="85" spans="1:12" ht="21.75" customHeight="1" x14ac:dyDescent="0.4">
      <c r="A85" s="5" t="str">
        <f>A2</f>
        <v>งบแสดงฐานะการเงิน</v>
      </c>
      <c r="B85" s="2"/>
      <c r="C85" s="2"/>
      <c r="D85" s="2"/>
      <c r="E85" s="3"/>
      <c r="F85" s="4"/>
      <c r="G85" s="3"/>
      <c r="H85" s="4"/>
      <c r="I85" s="3"/>
      <c r="J85" s="4"/>
      <c r="K85" s="3"/>
      <c r="L85" s="84"/>
    </row>
    <row r="86" spans="1:12" ht="21.75" customHeight="1" x14ac:dyDescent="0.4">
      <c r="A86" s="6" t="str">
        <f>A3</f>
        <v>ณ วันที่ 30 กันยายน พ.ศ. 2564</v>
      </c>
      <c r="B86" s="7"/>
      <c r="C86" s="7"/>
      <c r="D86" s="7"/>
      <c r="E86" s="8"/>
      <c r="F86" s="9"/>
      <c r="G86" s="8"/>
      <c r="H86" s="9"/>
      <c r="I86" s="8"/>
      <c r="J86" s="9"/>
      <c r="K86" s="8"/>
      <c r="L86" s="85"/>
    </row>
    <row r="87" spans="1:12" ht="21.75" customHeight="1" x14ac:dyDescent="0.4">
      <c r="A87" s="5"/>
      <c r="B87" s="2"/>
      <c r="C87" s="2"/>
      <c r="D87" s="2"/>
      <c r="E87" s="3"/>
      <c r="F87" s="4"/>
      <c r="G87" s="3"/>
      <c r="H87" s="4"/>
      <c r="I87" s="3"/>
      <c r="J87" s="4"/>
      <c r="K87" s="3"/>
      <c r="L87" s="84"/>
    </row>
    <row r="88" spans="1:12" ht="21.75" customHeight="1" x14ac:dyDescent="0.4">
      <c r="A88" s="1"/>
      <c r="B88" s="14"/>
      <c r="C88" s="14"/>
      <c r="D88" s="14"/>
      <c r="E88" s="15"/>
      <c r="F88" s="35"/>
      <c r="G88" s="35"/>
      <c r="H88" s="127" t="s">
        <v>134</v>
      </c>
      <c r="I88" s="3"/>
      <c r="J88" s="4"/>
      <c r="K88" s="3"/>
      <c r="L88" s="84"/>
    </row>
    <row r="89" spans="1:12" ht="21.75" customHeight="1" x14ac:dyDescent="0.4">
      <c r="A89" s="1"/>
      <c r="B89" s="14"/>
      <c r="C89" s="14"/>
      <c r="D89" s="14"/>
      <c r="E89" s="15"/>
      <c r="F89" s="35"/>
      <c r="G89" s="35"/>
      <c r="H89" s="126" t="s">
        <v>135</v>
      </c>
      <c r="I89" s="15"/>
      <c r="J89" s="147" t="s">
        <v>132</v>
      </c>
      <c r="K89" s="148"/>
      <c r="L89" s="148"/>
    </row>
    <row r="90" spans="1:12" ht="21.75" customHeight="1" x14ac:dyDescent="0.4">
      <c r="A90" s="5"/>
      <c r="B90" s="2"/>
      <c r="C90" s="2"/>
      <c r="D90" s="2"/>
      <c r="E90" s="3"/>
      <c r="F90" s="10"/>
      <c r="G90" s="10"/>
      <c r="H90" s="10" t="s">
        <v>2</v>
      </c>
      <c r="I90" s="3"/>
      <c r="J90" s="10" t="s">
        <v>2</v>
      </c>
      <c r="K90" s="3"/>
      <c r="L90" s="86" t="s">
        <v>118</v>
      </c>
    </row>
    <row r="91" spans="1:12" ht="21.75" customHeight="1" x14ac:dyDescent="0.4">
      <c r="A91" s="5"/>
      <c r="B91" s="2"/>
      <c r="C91" s="2"/>
      <c r="D91" s="2"/>
      <c r="E91" s="3"/>
      <c r="F91" s="10"/>
      <c r="G91" s="10"/>
      <c r="H91" s="10" t="s">
        <v>123</v>
      </c>
      <c r="I91" s="3"/>
      <c r="J91" s="10" t="s">
        <v>123</v>
      </c>
      <c r="K91" s="3"/>
      <c r="L91" s="86" t="s">
        <v>3</v>
      </c>
    </row>
    <row r="92" spans="1:12" ht="21.75" customHeight="1" x14ac:dyDescent="0.4">
      <c r="A92" s="5"/>
      <c r="B92" s="2"/>
      <c r="C92" s="2"/>
      <c r="D92" s="2"/>
      <c r="E92" s="3"/>
      <c r="F92" s="10"/>
      <c r="G92" s="10"/>
      <c r="H92" s="10" t="s">
        <v>4</v>
      </c>
      <c r="I92" s="3"/>
      <c r="J92" s="10" t="s">
        <v>4</v>
      </c>
      <c r="K92" s="3"/>
      <c r="L92" s="86" t="s">
        <v>5</v>
      </c>
    </row>
    <row r="93" spans="1:12" ht="21.75" customHeight="1" x14ac:dyDescent="0.4">
      <c r="A93" s="2"/>
      <c r="B93" s="2"/>
      <c r="C93" s="2"/>
      <c r="D93" s="2"/>
      <c r="E93" s="11"/>
      <c r="F93" s="10"/>
      <c r="G93" s="10"/>
      <c r="H93" s="13" t="s">
        <v>7</v>
      </c>
      <c r="I93" s="11"/>
      <c r="J93" s="13" t="s">
        <v>7</v>
      </c>
      <c r="K93" s="11"/>
      <c r="L93" s="87" t="s">
        <v>7</v>
      </c>
    </row>
    <row r="94" spans="1:12" ht="21.75" customHeight="1" x14ac:dyDescent="0.4">
      <c r="A94" s="1" t="s">
        <v>40</v>
      </c>
      <c r="B94" s="14"/>
      <c r="C94" s="14"/>
      <c r="D94" s="14"/>
      <c r="E94" s="15"/>
      <c r="F94" s="15"/>
      <c r="G94" s="15"/>
      <c r="H94" s="21"/>
      <c r="I94" s="15"/>
      <c r="J94" s="21"/>
      <c r="K94" s="15"/>
      <c r="L94" s="82"/>
    </row>
    <row r="95" spans="1:12" ht="6" customHeight="1" x14ac:dyDescent="0.4">
      <c r="A95" s="1"/>
      <c r="B95" s="14"/>
      <c r="C95" s="14"/>
      <c r="D95" s="14"/>
      <c r="E95" s="15"/>
      <c r="F95" s="15"/>
      <c r="G95" s="15"/>
      <c r="H95" s="21"/>
      <c r="I95" s="15"/>
      <c r="J95" s="21"/>
      <c r="K95" s="15"/>
      <c r="L95" s="82"/>
    </row>
    <row r="96" spans="1:12" ht="21.75" customHeight="1" x14ac:dyDescent="0.4">
      <c r="A96" s="1" t="s">
        <v>41</v>
      </c>
      <c r="B96" s="14"/>
      <c r="C96" s="14"/>
      <c r="D96" s="14"/>
      <c r="E96" s="15"/>
      <c r="F96" s="15"/>
      <c r="G96" s="15"/>
      <c r="H96" s="21"/>
      <c r="I96" s="15"/>
      <c r="J96" s="21"/>
      <c r="K96" s="15"/>
      <c r="L96" s="82"/>
    </row>
    <row r="97" spans="1:12" ht="6" customHeight="1" x14ac:dyDescent="0.4">
      <c r="A97" s="1"/>
      <c r="B97" s="14"/>
      <c r="C97" s="14"/>
      <c r="D97" s="14"/>
      <c r="E97" s="15"/>
      <c r="F97" s="15"/>
      <c r="G97" s="15"/>
      <c r="H97" s="21"/>
      <c r="I97" s="15"/>
      <c r="J97" s="21"/>
      <c r="K97" s="15"/>
      <c r="L97" s="82"/>
    </row>
    <row r="98" spans="1:12" ht="21.75" customHeight="1" x14ac:dyDescent="0.4">
      <c r="A98" s="14" t="s">
        <v>42</v>
      </c>
      <c r="B98" s="14"/>
      <c r="C98" s="14"/>
      <c r="D98" s="14"/>
      <c r="E98" s="15"/>
      <c r="F98" s="15"/>
      <c r="G98" s="15"/>
      <c r="H98" s="21"/>
      <c r="I98" s="15"/>
      <c r="J98" s="21"/>
      <c r="K98" s="15"/>
      <c r="L98" s="82"/>
    </row>
    <row r="99" spans="1:12" ht="21.75" customHeight="1" x14ac:dyDescent="0.4">
      <c r="A99" s="14"/>
      <c r="B99" s="14" t="s">
        <v>43</v>
      </c>
      <c r="C99" s="14"/>
      <c r="D99" s="14"/>
      <c r="E99" s="15"/>
      <c r="F99" s="15"/>
      <c r="G99" s="15"/>
      <c r="H99" s="21"/>
      <c r="I99" s="15"/>
      <c r="J99" s="21"/>
      <c r="K99" s="15"/>
      <c r="L99" s="82"/>
    </row>
    <row r="100" spans="1:12" ht="21.75" customHeight="1" x14ac:dyDescent="0.4">
      <c r="A100" s="14"/>
      <c r="B100" s="14"/>
      <c r="C100" s="14" t="s">
        <v>44</v>
      </c>
      <c r="D100" s="14"/>
      <c r="E100" s="15"/>
      <c r="F100" s="15"/>
      <c r="G100" s="15"/>
      <c r="H100" s="21"/>
      <c r="I100" s="15"/>
      <c r="J100" s="21"/>
      <c r="K100" s="15"/>
      <c r="L100" s="82"/>
    </row>
    <row r="101" spans="1:12" ht="21.75" customHeight="1" thickBot="1" x14ac:dyDescent="0.45">
      <c r="A101" s="14"/>
      <c r="B101" s="14"/>
      <c r="C101" s="2"/>
      <c r="D101" s="14" t="s">
        <v>45</v>
      </c>
      <c r="E101" s="15"/>
      <c r="F101" s="15"/>
      <c r="G101" s="15"/>
      <c r="H101" s="24">
        <v>1160000000</v>
      </c>
      <c r="I101" s="15"/>
      <c r="J101" s="24">
        <v>1160000000</v>
      </c>
      <c r="K101" s="15"/>
      <c r="L101" s="89">
        <v>1160000000</v>
      </c>
    </row>
    <row r="102" spans="1:12" ht="6" customHeight="1" thickTop="1" x14ac:dyDescent="0.4">
      <c r="A102" s="22"/>
      <c r="B102" s="14"/>
      <c r="C102" s="14"/>
      <c r="D102" s="14"/>
      <c r="E102" s="15"/>
      <c r="F102" s="18"/>
      <c r="G102" s="15"/>
      <c r="H102" s="17"/>
      <c r="I102" s="15"/>
      <c r="J102" s="17"/>
      <c r="K102" s="15"/>
      <c r="L102" s="83"/>
    </row>
    <row r="103" spans="1:12" ht="21.75" customHeight="1" x14ac:dyDescent="0.4">
      <c r="A103" s="1"/>
      <c r="B103" s="14" t="s">
        <v>46</v>
      </c>
      <c r="C103" s="14"/>
      <c r="D103" s="14"/>
      <c r="E103" s="15"/>
      <c r="F103" s="18"/>
      <c r="G103" s="15"/>
      <c r="H103" s="17"/>
      <c r="I103" s="15"/>
      <c r="J103" s="17"/>
      <c r="K103" s="15"/>
      <c r="L103" s="83"/>
    </row>
    <row r="104" spans="1:12" ht="21.75" customHeight="1" x14ac:dyDescent="0.4">
      <c r="A104" s="1"/>
      <c r="B104" s="14"/>
      <c r="C104" s="14" t="s">
        <v>47</v>
      </c>
      <c r="D104" s="14"/>
      <c r="E104" s="15"/>
      <c r="F104" s="18"/>
      <c r="G104" s="15"/>
      <c r="H104" s="17"/>
      <c r="I104" s="15"/>
      <c r="J104" s="17"/>
      <c r="K104" s="15"/>
      <c r="L104" s="83"/>
    </row>
    <row r="105" spans="1:12" ht="21.75" customHeight="1" x14ac:dyDescent="0.4">
      <c r="A105" s="1"/>
      <c r="B105" s="14"/>
      <c r="C105" s="2"/>
      <c r="D105" s="14" t="s">
        <v>48</v>
      </c>
      <c r="E105" s="15"/>
      <c r="F105" s="18"/>
      <c r="G105" s="18"/>
      <c r="H105" s="17">
        <v>870000000</v>
      </c>
      <c r="I105" s="15"/>
      <c r="J105" s="17">
        <v>870000000</v>
      </c>
      <c r="K105" s="15"/>
      <c r="L105" s="83">
        <v>870000000</v>
      </c>
    </row>
    <row r="106" spans="1:12" ht="21.75" customHeight="1" x14ac:dyDescent="0.4">
      <c r="A106" s="14" t="s">
        <v>49</v>
      </c>
      <c r="B106" s="14"/>
      <c r="C106" s="14"/>
      <c r="D106" s="14"/>
      <c r="E106" s="15"/>
      <c r="F106" s="18"/>
      <c r="G106" s="15"/>
      <c r="H106" s="17"/>
      <c r="I106" s="15"/>
      <c r="J106" s="17"/>
      <c r="K106" s="15"/>
      <c r="L106" s="83"/>
    </row>
    <row r="107" spans="1:12" ht="21.75" customHeight="1" x14ac:dyDescent="0.4">
      <c r="A107" s="1"/>
      <c r="B107" s="14" t="s">
        <v>50</v>
      </c>
      <c r="C107" s="14"/>
      <c r="D107" s="14"/>
      <c r="E107" s="15"/>
      <c r="F107" s="15"/>
      <c r="G107" s="15"/>
      <c r="H107" s="21">
        <v>116000000</v>
      </c>
      <c r="I107" s="15"/>
      <c r="J107" s="21">
        <v>116000000</v>
      </c>
      <c r="K107" s="15"/>
      <c r="L107" s="82">
        <v>116000000</v>
      </c>
    </row>
    <row r="108" spans="1:12" ht="21.75" customHeight="1" x14ac:dyDescent="0.4">
      <c r="A108" s="14"/>
      <c r="B108" s="14" t="s">
        <v>51</v>
      </c>
      <c r="C108" s="14"/>
      <c r="D108" s="14"/>
      <c r="E108" s="15"/>
      <c r="F108" s="15"/>
      <c r="G108" s="15"/>
      <c r="H108" s="21">
        <v>195874719</v>
      </c>
      <c r="I108" s="15"/>
      <c r="J108" s="21">
        <v>195875019</v>
      </c>
      <c r="K108" s="15"/>
      <c r="L108" s="83">
        <f>1887166301-10525025</f>
        <v>1876641276</v>
      </c>
    </row>
    <row r="109" spans="1:12" ht="21.75" customHeight="1" x14ac:dyDescent="0.4">
      <c r="A109" s="14" t="s">
        <v>52</v>
      </c>
      <c r="B109" s="14"/>
      <c r="C109" s="14"/>
      <c r="D109" s="14"/>
      <c r="E109" s="15"/>
      <c r="F109" s="15"/>
      <c r="G109" s="15"/>
      <c r="H109" s="19">
        <v>35023560</v>
      </c>
      <c r="I109" s="15"/>
      <c r="J109" s="19">
        <v>35023560</v>
      </c>
      <c r="K109" s="15"/>
      <c r="L109" s="88">
        <v>37717680</v>
      </c>
    </row>
    <row r="110" spans="1:12" ht="6" customHeight="1" x14ac:dyDescent="0.4">
      <c r="A110" s="14"/>
      <c r="B110" s="14"/>
      <c r="C110" s="14"/>
      <c r="D110" s="14"/>
      <c r="E110" s="15"/>
      <c r="F110" s="18"/>
      <c r="G110" s="15"/>
      <c r="H110" s="21"/>
      <c r="I110" s="15"/>
      <c r="J110" s="21"/>
      <c r="K110" s="15"/>
      <c r="L110" s="82"/>
    </row>
    <row r="111" spans="1:12" ht="21.75" customHeight="1" x14ac:dyDescent="0.4">
      <c r="A111" s="1" t="s">
        <v>53</v>
      </c>
      <c r="B111" s="14"/>
      <c r="C111" s="14"/>
      <c r="D111" s="14"/>
      <c r="E111" s="15"/>
      <c r="F111" s="15"/>
      <c r="G111" s="15"/>
      <c r="H111" s="19">
        <f>SUM(H105:H109)</f>
        <v>1216898279</v>
      </c>
      <c r="I111" s="15"/>
      <c r="J111" s="19">
        <f>SUM(J105:J109)</f>
        <v>1216898579</v>
      </c>
      <c r="K111" s="15"/>
      <c r="L111" s="90">
        <f>SUM(L105:L109)</f>
        <v>2900358956</v>
      </c>
    </row>
    <row r="112" spans="1:12" ht="6" customHeight="1" x14ac:dyDescent="0.4">
      <c r="A112" s="1"/>
      <c r="B112" s="14"/>
      <c r="C112" s="14"/>
      <c r="D112" s="14"/>
      <c r="E112" s="15"/>
      <c r="F112" s="18"/>
      <c r="G112" s="15"/>
      <c r="H112" s="17"/>
      <c r="I112" s="15"/>
      <c r="J112" s="17"/>
      <c r="K112" s="15"/>
      <c r="L112" s="83"/>
    </row>
    <row r="113" spans="1:12" ht="21.75" customHeight="1" thickBot="1" x14ac:dyDescent="0.45">
      <c r="A113" s="1" t="s">
        <v>54</v>
      </c>
      <c r="B113" s="14"/>
      <c r="C113" s="14"/>
      <c r="D113" s="14"/>
      <c r="E113" s="15"/>
      <c r="F113" s="15"/>
      <c r="G113" s="15"/>
      <c r="H113" s="33">
        <f>SUM(H111,H78)</f>
        <v>4711423968</v>
      </c>
      <c r="I113" s="15"/>
      <c r="J113" s="33">
        <f>SUM(J111,J78)</f>
        <v>4711424268</v>
      </c>
      <c r="K113" s="15"/>
      <c r="L113" s="94">
        <f>SUM(L111,L78)</f>
        <v>4667595140</v>
      </c>
    </row>
    <row r="114" spans="1:12" ht="21.75" customHeight="1" thickTop="1" x14ac:dyDescent="0.4">
      <c r="A114" s="1"/>
      <c r="B114" s="14"/>
      <c r="C114" s="14"/>
      <c r="D114" s="14"/>
      <c r="E114" s="15"/>
      <c r="F114" s="18"/>
      <c r="G114" s="15"/>
      <c r="H114" s="34"/>
      <c r="I114" s="34"/>
      <c r="J114" s="34"/>
      <c r="K114" s="34"/>
      <c r="L114" s="34"/>
    </row>
    <row r="115" spans="1:12" ht="21.75" customHeight="1" x14ac:dyDescent="0.4">
      <c r="A115" s="1"/>
      <c r="B115" s="14"/>
      <c r="C115" s="14"/>
      <c r="D115" s="14"/>
      <c r="E115" s="15"/>
      <c r="F115" s="35"/>
      <c r="G115" s="35"/>
      <c r="H115" s="36"/>
      <c r="I115" s="35"/>
      <c r="J115" s="36"/>
      <c r="K115" s="35"/>
      <c r="L115" s="36"/>
    </row>
    <row r="116" spans="1:12" ht="21.75" customHeight="1" x14ac:dyDescent="0.4">
      <c r="A116" s="5"/>
      <c r="B116" s="2"/>
      <c r="C116" s="2"/>
      <c r="D116" s="2"/>
      <c r="E116" s="3"/>
      <c r="F116" s="37"/>
      <c r="G116" s="37"/>
      <c r="H116" s="37"/>
      <c r="I116" s="37"/>
      <c r="J116" s="37"/>
      <c r="K116" s="37"/>
      <c r="L116" s="37"/>
    </row>
    <row r="117" spans="1:12" ht="21.75" customHeight="1" x14ac:dyDescent="0.4">
      <c r="A117" s="5"/>
      <c r="B117" s="2"/>
      <c r="C117" s="2"/>
      <c r="D117" s="2"/>
      <c r="E117" s="3"/>
      <c r="F117" s="37"/>
      <c r="G117" s="37"/>
      <c r="H117" s="37"/>
      <c r="I117" s="37"/>
      <c r="J117" s="37"/>
      <c r="K117" s="37"/>
      <c r="L117" s="37"/>
    </row>
    <row r="118" spans="1:12" ht="21.75" customHeight="1" x14ac:dyDescent="0.4">
      <c r="A118" s="5"/>
      <c r="B118" s="2"/>
      <c r="C118" s="2"/>
      <c r="D118" s="2"/>
      <c r="E118" s="3"/>
      <c r="F118" s="37"/>
      <c r="G118" s="37"/>
      <c r="H118" s="37"/>
      <c r="I118" s="37"/>
      <c r="J118" s="37"/>
      <c r="K118" s="37"/>
      <c r="L118" s="37"/>
    </row>
    <row r="119" spans="1:12" ht="21.75" customHeight="1" x14ac:dyDescent="0.4">
      <c r="A119" s="5"/>
      <c r="B119" s="2"/>
      <c r="C119" s="2"/>
      <c r="D119" s="2"/>
      <c r="E119" s="3"/>
      <c r="F119" s="37"/>
      <c r="G119" s="37"/>
      <c r="H119" s="37"/>
      <c r="I119" s="37"/>
      <c r="J119" s="37"/>
      <c r="K119" s="37"/>
      <c r="L119" s="37"/>
    </row>
    <row r="120" spans="1:12" ht="21.75" customHeight="1" x14ac:dyDescent="0.4">
      <c r="A120" s="5"/>
      <c r="B120" s="2"/>
      <c r="C120" s="2"/>
      <c r="D120" s="2"/>
      <c r="E120" s="3"/>
      <c r="F120" s="37"/>
      <c r="G120" s="37"/>
      <c r="H120" s="37"/>
      <c r="I120" s="37"/>
      <c r="J120" s="37"/>
      <c r="K120" s="37"/>
      <c r="L120" s="37"/>
    </row>
    <row r="121" spans="1:12" ht="21.75" customHeight="1" x14ac:dyDescent="0.4">
      <c r="A121" s="5"/>
      <c r="B121" s="2"/>
      <c r="C121" s="2"/>
      <c r="D121" s="2"/>
      <c r="E121" s="3"/>
      <c r="F121" s="37"/>
      <c r="G121" s="37"/>
      <c r="H121" s="37"/>
      <c r="I121" s="37"/>
      <c r="J121" s="37"/>
      <c r="K121" s="37"/>
      <c r="L121" s="37"/>
    </row>
    <row r="122" spans="1:12" ht="24" customHeight="1" x14ac:dyDescent="0.4">
      <c r="A122" s="5"/>
      <c r="B122" s="2"/>
      <c r="C122" s="2"/>
      <c r="D122" s="2"/>
      <c r="E122" s="3"/>
      <c r="F122" s="37"/>
      <c r="G122" s="37"/>
      <c r="H122" s="37"/>
      <c r="I122" s="38"/>
      <c r="J122" s="37"/>
      <c r="K122" s="38"/>
      <c r="L122" s="37"/>
    </row>
    <row r="123" spans="1:12" ht="21.95" customHeight="1" x14ac:dyDescent="0.4">
      <c r="A123" s="7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123" s="7"/>
      <c r="C123" s="7"/>
      <c r="D123" s="7"/>
      <c r="E123" s="8"/>
      <c r="F123" s="9"/>
      <c r="G123" s="31"/>
      <c r="H123" s="9"/>
      <c r="I123" s="8"/>
      <c r="J123" s="9"/>
      <c r="K123" s="8"/>
      <c r="L123" s="85"/>
    </row>
  </sheetData>
  <mergeCells count="3">
    <mergeCell ref="J6:L6"/>
    <mergeCell ref="J48:L48"/>
    <mergeCell ref="J89:L89"/>
  </mergeCells>
  <pageMargins left="0.78740157480314965" right="0.74803149606299213" top="0.51181102362204722" bottom="0.59055118110236227" header="0.47244094488188981" footer="0.39370078740157483"/>
  <pageSetup paperSize="9" firstPageNumber="2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11CDD-D099-43DF-9FD7-BBD6B67A0DD8}">
  <dimension ref="A1:L79"/>
  <sheetViews>
    <sheetView zoomScaleNormal="100" workbookViewId="0">
      <selection activeCell="H9" sqref="H9"/>
    </sheetView>
  </sheetViews>
  <sheetFormatPr defaultRowHeight="21.75" customHeight="1" x14ac:dyDescent="0.25"/>
  <cols>
    <col min="1" max="3" width="1.7109375" customWidth="1"/>
    <col min="4" max="4" width="23.42578125" customWidth="1"/>
    <col min="5" max="5" width="0.85546875" customWidth="1"/>
    <col min="6" max="6" width="8.42578125" customWidth="1"/>
    <col min="7" max="7" width="0.85546875" customWidth="1"/>
    <col min="8" max="8" width="15.7109375" customWidth="1"/>
    <col min="9" max="9" width="0.85546875" customWidth="1"/>
    <col min="10" max="10" width="15.7109375" customWidth="1"/>
    <col min="11" max="11" width="0.85546875" customWidth="1"/>
    <col min="12" max="12" width="14.7109375" customWidth="1"/>
  </cols>
  <sheetData>
    <row r="1" spans="1:12" ht="21.75" customHeight="1" x14ac:dyDescent="0.25">
      <c r="A1" s="1" t="str">
        <f>'Thai 2-4'!A1</f>
        <v>บริษัท ปิ่นทอง อินดัสเตรียล ปาร์ค จำกัด (มหาชน)</v>
      </c>
      <c r="B1" s="14"/>
      <c r="C1" s="14"/>
      <c r="D1" s="14"/>
      <c r="E1" s="14"/>
      <c r="F1" s="39"/>
      <c r="G1" s="15"/>
      <c r="H1" s="39"/>
      <c r="I1" s="15"/>
      <c r="J1" s="39"/>
      <c r="K1" s="15"/>
      <c r="L1" s="39"/>
    </row>
    <row r="2" spans="1:12" ht="21.75" customHeight="1" x14ac:dyDescent="0.25">
      <c r="A2" s="1" t="s">
        <v>55</v>
      </c>
      <c r="B2" s="14"/>
      <c r="C2" s="14"/>
      <c r="D2" s="14"/>
      <c r="E2" s="14"/>
      <c r="F2" s="39"/>
      <c r="G2" s="15"/>
      <c r="H2" s="39"/>
      <c r="I2" s="15"/>
      <c r="J2" s="39"/>
      <c r="K2" s="15"/>
      <c r="L2" s="39"/>
    </row>
    <row r="3" spans="1:12" ht="21.75" customHeight="1" x14ac:dyDescent="0.25">
      <c r="A3" s="40" t="s">
        <v>124</v>
      </c>
      <c r="B3" s="41"/>
      <c r="C3" s="41"/>
      <c r="D3" s="41"/>
      <c r="E3" s="41"/>
      <c r="F3" s="42"/>
      <c r="G3" s="28"/>
      <c r="H3" s="42"/>
      <c r="I3" s="28"/>
      <c r="J3" s="42"/>
      <c r="K3" s="28"/>
      <c r="L3" s="42"/>
    </row>
    <row r="4" spans="1:12" ht="21.75" customHeight="1" x14ac:dyDescent="0.25">
      <c r="A4" s="14"/>
      <c r="B4" s="14"/>
      <c r="C4" s="14"/>
      <c r="D4" s="14"/>
      <c r="E4" s="14"/>
      <c r="F4" s="39"/>
      <c r="G4" s="15"/>
      <c r="H4" s="39"/>
      <c r="I4" s="15"/>
      <c r="J4" s="39"/>
      <c r="K4" s="15"/>
      <c r="L4" s="39"/>
    </row>
    <row r="5" spans="1:12" ht="21.75" customHeight="1" x14ac:dyDescent="0.25">
      <c r="A5" s="1"/>
      <c r="B5" s="14"/>
      <c r="C5" s="14"/>
      <c r="D5" s="14"/>
      <c r="E5" s="14"/>
      <c r="F5" s="16"/>
      <c r="G5" s="14"/>
      <c r="H5" s="127" t="s">
        <v>134</v>
      </c>
      <c r="I5" s="3"/>
      <c r="J5" s="4"/>
      <c r="K5" s="3"/>
      <c r="L5" s="84"/>
    </row>
    <row r="6" spans="1:12" ht="21.75" customHeight="1" x14ac:dyDescent="0.4">
      <c r="A6" s="1"/>
      <c r="B6" s="14"/>
      <c r="C6" s="14"/>
      <c r="D6" s="14"/>
      <c r="E6" s="14"/>
      <c r="F6" s="16"/>
      <c r="G6" s="14"/>
      <c r="H6" s="126" t="s">
        <v>135</v>
      </c>
      <c r="I6" s="15"/>
      <c r="J6" s="147" t="s">
        <v>132</v>
      </c>
      <c r="K6" s="148"/>
      <c r="L6" s="148"/>
    </row>
    <row r="7" spans="1:12" ht="21.75" customHeight="1" x14ac:dyDescent="0.25">
      <c r="A7" s="1"/>
      <c r="B7" s="14"/>
      <c r="C7" s="14"/>
      <c r="D7" s="14"/>
      <c r="E7" s="14"/>
      <c r="F7" s="16"/>
      <c r="G7" s="18"/>
      <c r="H7" s="18"/>
      <c r="I7" s="18"/>
      <c r="J7" s="18"/>
      <c r="K7" s="18"/>
      <c r="L7" s="10" t="s">
        <v>116</v>
      </c>
    </row>
    <row r="8" spans="1:12" ht="21.75" customHeight="1" x14ac:dyDescent="0.25">
      <c r="A8" s="1"/>
      <c r="B8" s="14"/>
      <c r="C8" s="14"/>
      <c r="D8" s="14"/>
      <c r="E8" s="14"/>
      <c r="F8" s="16"/>
      <c r="G8" s="43"/>
      <c r="H8" s="43" t="s">
        <v>4</v>
      </c>
      <c r="I8" s="43"/>
      <c r="J8" s="43" t="s">
        <v>4</v>
      </c>
      <c r="K8" s="15"/>
      <c r="L8" s="43" t="s">
        <v>5</v>
      </c>
    </row>
    <row r="9" spans="1:12" ht="21.75" customHeight="1" x14ac:dyDescent="0.25">
      <c r="A9" s="14"/>
      <c r="B9" s="14"/>
      <c r="C9" s="14"/>
      <c r="D9" s="14"/>
      <c r="E9" s="14"/>
      <c r="F9" s="12" t="s">
        <v>6</v>
      </c>
      <c r="G9" s="43"/>
      <c r="H9" s="44" t="s">
        <v>7</v>
      </c>
      <c r="I9" s="43"/>
      <c r="J9" s="44" t="s">
        <v>7</v>
      </c>
      <c r="K9" s="45"/>
      <c r="L9" s="44" t="s">
        <v>7</v>
      </c>
    </row>
    <row r="10" spans="1:12" ht="21.75" customHeight="1" x14ac:dyDescent="0.25">
      <c r="A10" s="14"/>
      <c r="B10" s="14"/>
      <c r="C10" s="14"/>
      <c r="D10" s="14"/>
      <c r="E10" s="14"/>
      <c r="F10" s="16"/>
      <c r="G10" s="15"/>
      <c r="H10" s="21"/>
      <c r="I10" s="15"/>
      <c r="J10" s="21"/>
      <c r="K10" s="14"/>
      <c r="L10" s="15"/>
    </row>
    <row r="11" spans="1:12" ht="21.75" customHeight="1" x14ac:dyDescent="0.25">
      <c r="A11" s="1" t="s">
        <v>56</v>
      </c>
      <c r="B11" s="14"/>
      <c r="C11" s="14"/>
      <c r="D11" s="14"/>
      <c r="E11" s="14"/>
      <c r="F11" s="16"/>
      <c r="G11" s="15"/>
      <c r="H11" s="17"/>
      <c r="I11" s="15"/>
      <c r="J11" s="17"/>
      <c r="K11" s="14"/>
      <c r="L11" s="18"/>
    </row>
    <row r="12" spans="1:12" ht="6" customHeight="1" x14ac:dyDescent="0.25">
      <c r="A12" s="14"/>
      <c r="B12" s="14"/>
      <c r="C12" s="14"/>
      <c r="D12" s="14"/>
      <c r="E12" s="14"/>
      <c r="F12" s="16"/>
      <c r="G12" s="15"/>
      <c r="H12" s="21"/>
      <c r="I12" s="15"/>
      <c r="J12" s="21"/>
      <c r="K12" s="14"/>
      <c r="L12" s="15"/>
    </row>
    <row r="13" spans="1:12" ht="21.75" customHeight="1" x14ac:dyDescent="0.25">
      <c r="A13" s="14" t="s">
        <v>57</v>
      </c>
      <c r="B13" s="14"/>
      <c r="C13" s="14"/>
      <c r="D13" s="14"/>
      <c r="E13" s="14"/>
      <c r="F13" s="16"/>
      <c r="G13" s="15"/>
      <c r="H13" s="17">
        <v>45284800</v>
      </c>
      <c r="I13" s="15"/>
      <c r="J13" s="17">
        <v>45284800</v>
      </c>
      <c r="K13" s="18"/>
      <c r="L13" s="18">
        <v>380452575</v>
      </c>
    </row>
    <row r="14" spans="1:12" ht="21.75" customHeight="1" x14ac:dyDescent="0.25">
      <c r="A14" s="14" t="s">
        <v>58</v>
      </c>
      <c r="B14" s="14"/>
      <c r="C14" s="14"/>
      <c r="D14" s="14"/>
      <c r="E14" s="14"/>
      <c r="F14" s="16"/>
      <c r="G14" s="15"/>
      <c r="H14" s="17">
        <v>48682031</v>
      </c>
      <c r="I14" s="15"/>
      <c r="J14" s="17">
        <v>48682031</v>
      </c>
      <c r="K14" s="18"/>
      <c r="L14" s="18">
        <v>44798435</v>
      </c>
    </row>
    <row r="15" spans="1:12" ht="21.75" customHeight="1" x14ac:dyDescent="0.25">
      <c r="A15" s="14" t="s">
        <v>59</v>
      </c>
      <c r="B15" s="14"/>
      <c r="C15" s="14"/>
      <c r="D15" s="14"/>
      <c r="E15" s="14"/>
      <c r="F15" s="16"/>
      <c r="G15" s="15"/>
      <c r="H15" s="19">
        <v>10034361</v>
      </c>
      <c r="I15" s="15"/>
      <c r="J15" s="19">
        <v>10034361</v>
      </c>
      <c r="K15" s="15"/>
      <c r="L15" s="20">
        <v>9697873</v>
      </c>
    </row>
    <row r="16" spans="1:12" ht="6" customHeight="1" x14ac:dyDescent="0.25">
      <c r="A16" s="14"/>
      <c r="B16" s="14"/>
      <c r="C16" s="14"/>
      <c r="D16" s="14"/>
      <c r="E16" s="14"/>
      <c r="F16" s="16"/>
      <c r="G16" s="14"/>
      <c r="H16" s="21"/>
      <c r="I16" s="14"/>
      <c r="J16" s="21"/>
      <c r="K16" s="15"/>
      <c r="L16" s="15"/>
    </row>
    <row r="17" spans="1:12" ht="21.75" customHeight="1" x14ac:dyDescent="0.25">
      <c r="A17" s="1" t="s">
        <v>60</v>
      </c>
      <c r="B17" s="14"/>
      <c r="C17" s="14"/>
      <c r="D17" s="14"/>
      <c r="E17" s="14"/>
      <c r="F17" s="16"/>
      <c r="G17" s="14"/>
      <c r="H17" s="19">
        <f>SUM(H13:H15)</f>
        <v>104001192</v>
      </c>
      <c r="I17" s="14"/>
      <c r="J17" s="19">
        <f>SUM(J13:J15)</f>
        <v>104001192</v>
      </c>
      <c r="K17" s="18"/>
      <c r="L17" s="20">
        <f>SUM(L13:L15)</f>
        <v>434948883</v>
      </c>
    </row>
    <row r="18" spans="1:12" ht="21.75" customHeight="1" x14ac:dyDescent="0.25">
      <c r="A18" s="14"/>
      <c r="B18" s="14"/>
      <c r="C18" s="14"/>
      <c r="D18" s="14"/>
      <c r="E18" s="14"/>
      <c r="F18" s="16"/>
      <c r="G18" s="14"/>
      <c r="H18" s="17"/>
      <c r="I18" s="14"/>
      <c r="J18" s="17"/>
      <c r="K18" s="15"/>
      <c r="L18" s="18"/>
    </row>
    <row r="19" spans="1:12" ht="21.75" customHeight="1" x14ac:dyDescent="0.25">
      <c r="A19" s="1" t="s">
        <v>61</v>
      </c>
      <c r="B19" s="14"/>
      <c r="C19" s="14"/>
      <c r="D19" s="14"/>
      <c r="E19" s="14"/>
      <c r="F19" s="16"/>
      <c r="G19" s="14"/>
      <c r="H19" s="17"/>
      <c r="I19" s="14"/>
      <c r="J19" s="17"/>
      <c r="K19" s="15"/>
      <c r="L19" s="18"/>
    </row>
    <row r="20" spans="1:12" ht="6" customHeight="1" x14ac:dyDescent="0.25">
      <c r="A20" s="14"/>
      <c r="B20" s="14"/>
      <c r="C20" s="14"/>
      <c r="D20" s="14"/>
      <c r="E20" s="14"/>
      <c r="F20" s="16"/>
      <c r="G20" s="14"/>
      <c r="H20" s="21"/>
      <c r="I20" s="14"/>
      <c r="J20" s="21"/>
      <c r="K20" s="15"/>
      <c r="L20" s="15"/>
    </row>
    <row r="21" spans="1:12" ht="21.75" customHeight="1" x14ac:dyDescent="0.25">
      <c r="A21" s="14" t="s">
        <v>62</v>
      </c>
      <c r="B21" s="14"/>
      <c r="C21" s="14"/>
      <c r="D21" s="14"/>
      <c r="E21" s="14"/>
      <c r="F21" s="16"/>
      <c r="G21" s="14"/>
      <c r="H21" s="17">
        <v>23540680</v>
      </c>
      <c r="I21" s="14"/>
      <c r="J21" s="17">
        <v>23540680</v>
      </c>
      <c r="K21" s="15"/>
      <c r="L21" s="18">
        <v>146456136</v>
      </c>
    </row>
    <row r="22" spans="1:12" ht="21.75" customHeight="1" x14ac:dyDescent="0.25">
      <c r="A22" s="14" t="s">
        <v>63</v>
      </c>
      <c r="B22" s="14"/>
      <c r="C22" s="14"/>
      <c r="D22" s="14"/>
      <c r="E22" s="14"/>
      <c r="F22" s="39">
        <v>4</v>
      </c>
      <c r="G22" s="16"/>
      <c r="H22" s="17">
        <v>35787751</v>
      </c>
      <c r="I22" s="16"/>
      <c r="J22" s="17">
        <v>35787751</v>
      </c>
      <c r="K22" s="18"/>
      <c r="L22" s="18">
        <v>42606956</v>
      </c>
    </row>
    <row r="23" spans="1:12" ht="21.75" customHeight="1" x14ac:dyDescent="0.25">
      <c r="A23" s="14" t="s">
        <v>64</v>
      </c>
      <c r="B23" s="14"/>
      <c r="C23" s="14"/>
      <c r="D23" s="14"/>
      <c r="E23" s="14"/>
      <c r="F23" s="18"/>
      <c r="G23" s="16"/>
      <c r="H23" s="17">
        <v>4488514</v>
      </c>
      <c r="I23" s="16"/>
      <c r="J23" s="17">
        <v>4488514</v>
      </c>
      <c r="K23" s="18"/>
      <c r="L23" s="18">
        <v>13485638</v>
      </c>
    </row>
    <row r="24" spans="1:12" ht="21.75" customHeight="1" x14ac:dyDescent="0.25">
      <c r="A24" s="14" t="s">
        <v>65</v>
      </c>
      <c r="B24" s="14"/>
      <c r="C24" s="14"/>
      <c r="D24" s="14"/>
      <c r="E24" s="14"/>
      <c r="F24" s="18"/>
      <c r="G24" s="16"/>
      <c r="H24" s="17">
        <v>36124518</v>
      </c>
      <c r="I24" s="16"/>
      <c r="J24" s="17">
        <v>36124218</v>
      </c>
      <c r="K24" s="18"/>
      <c r="L24" s="18">
        <f>27761187+73</f>
        <v>27761260</v>
      </c>
    </row>
    <row r="25" spans="1:12" ht="21.75" customHeight="1" x14ac:dyDescent="0.25">
      <c r="A25" s="14" t="s">
        <v>66</v>
      </c>
      <c r="B25" s="14"/>
      <c r="C25" s="14"/>
      <c r="D25" s="14"/>
      <c r="E25" s="14"/>
      <c r="F25" s="16">
        <v>4</v>
      </c>
      <c r="G25" s="15"/>
      <c r="H25" s="19">
        <v>183959</v>
      </c>
      <c r="I25" s="15"/>
      <c r="J25" s="19">
        <v>183959</v>
      </c>
      <c r="K25" s="15"/>
      <c r="L25" s="20">
        <v>2623846</v>
      </c>
    </row>
    <row r="26" spans="1:12" ht="6" customHeight="1" x14ac:dyDescent="0.25">
      <c r="A26" s="14"/>
      <c r="B26" s="14"/>
      <c r="C26" s="14"/>
      <c r="D26" s="14"/>
      <c r="E26" s="14"/>
      <c r="F26" s="16"/>
      <c r="G26" s="14"/>
      <c r="H26" s="21"/>
      <c r="I26" s="14"/>
      <c r="J26" s="21"/>
      <c r="K26" s="15"/>
      <c r="L26" s="15"/>
    </row>
    <row r="27" spans="1:12" ht="21.75" customHeight="1" x14ac:dyDescent="0.25">
      <c r="A27" s="1" t="s">
        <v>67</v>
      </c>
      <c r="B27" s="14"/>
      <c r="C27" s="14"/>
      <c r="D27" s="14"/>
      <c r="E27" s="14"/>
      <c r="F27" s="16"/>
      <c r="G27" s="14"/>
      <c r="H27" s="19">
        <f>SUM(H21:H25)</f>
        <v>100125422</v>
      </c>
      <c r="I27" s="14"/>
      <c r="J27" s="19">
        <f>SUM(J21:J25)</f>
        <v>100125122</v>
      </c>
      <c r="K27" s="15"/>
      <c r="L27" s="20">
        <f>SUM(L21:L25)</f>
        <v>232933836</v>
      </c>
    </row>
    <row r="28" spans="1:12" ht="21.75" customHeight="1" x14ac:dyDescent="0.25">
      <c r="A28" s="14"/>
      <c r="B28" s="14"/>
      <c r="C28" s="14"/>
      <c r="D28" s="14"/>
      <c r="E28" s="14"/>
      <c r="F28" s="16"/>
      <c r="G28" s="14"/>
      <c r="H28" s="46"/>
      <c r="I28" s="14"/>
      <c r="J28" s="46"/>
      <c r="K28" s="15"/>
      <c r="L28" s="39"/>
    </row>
    <row r="29" spans="1:12" ht="21.75" customHeight="1" x14ac:dyDescent="0.25">
      <c r="A29" s="47" t="s">
        <v>73</v>
      </c>
      <c r="B29" s="14"/>
      <c r="C29" s="14"/>
      <c r="D29" s="14"/>
      <c r="E29" s="14"/>
      <c r="F29" s="16"/>
      <c r="G29" s="14"/>
      <c r="H29" s="17">
        <f>H17-H27</f>
        <v>3875770</v>
      </c>
      <c r="I29" s="14"/>
      <c r="J29" s="17">
        <f>J17-J27</f>
        <v>3876070</v>
      </c>
      <c r="K29" s="14"/>
      <c r="L29" s="18">
        <f>L17-L27</f>
        <v>202015047</v>
      </c>
    </row>
    <row r="30" spans="1:12" ht="21.75" customHeight="1" x14ac:dyDescent="0.25">
      <c r="A30" s="22" t="s">
        <v>68</v>
      </c>
      <c r="B30" s="14"/>
      <c r="C30" s="14"/>
      <c r="D30" s="14"/>
      <c r="E30" s="14"/>
      <c r="F30" s="16">
        <v>4</v>
      </c>
      <c r="G30" s="14"/>
      <c r="H30" s="19">
        <v>-447875</v>
      </c>
      <c r="I30" s="14"/>
      <c r="J30" s="19">
        <v>-447875</v>
      </c>
      <c r="K30" s="14"/>
      <c r="L30" s="20">
        <v>-12944004</v>
      </c>
    </row>
    <row r="31" spans="1:12" ht="6" customHeight="1" x14ac:dyDescent="0.25">
      <c r="A31" s="14"/>
      <c r="B31" s="14"/>
      <c r="C31" s="14"/>
      <c r="D31" s="14"/>
      <c r="E31" s="14"/>
      <c r="F31" s="16"/>
      <c r="G31" s="14"/>
      <c r="H31" s="21"/>
      <c r="I31" s="14"/>
      <c r="J31" s="21"/>
      <c r="K31" s="15"/>
      <c r="L31" s="15"/>
    </row>
    <row r="32" spans="1:12" ht="21.75" customHeight="1" x14ac:dyDescent="0.25">
      <c r="A32" s="1" t="s">
        <v>74</v>
      </c>
      <c r="B32" s="14"/>
      <c r="C32" s="14"/>
      <c r="D32" s="14"/>
      <c r="E32" s="14"/>
      <c r="F32" s="16">
        <v>4</v>
      </c>
      <c r="G32" s="14"/>
      <c r="H32" s="19">
        <f>SUM(H29:H30)</f>
        <v>3427895</v>
      </c>
      <c r="I32" s="14"/>
      <c r="J32" s="19">
        <f>SUM(J29:J30)</f>
        <v>3428195</v>
      </c>
      <c r="K32" s="14"/>
      <c r="L32" s="20">
        <f>SUM(L29:L30)</f>
        <v>189071043</v>
      </c>
    </row>
    <row r="33" spans="1:12" ht="21.75" customHeight="1" x14ac:dyDescent="0.25">
      <c r="A33" s="1"/>
      <c r="B33" s="1"/>
      <c r="C33" s="14"/>
      <c r="D33" s="14"/>
      <c r="E33" s="14"/>
      <c r="F33" s="16"/>
      <c r="G33" s="14"/>
      <c r="H33" s="18"/>
      <c r="I33" s="14"/>
      <c r="J33" s="18"/>
      <c r="K33" s="14"/>
      <c r="L33" s="18"/>
    </row>
    <row r="34" spans="1:12" ht="21.75" customHeight="1" x14ac:dyDescent="0.25">
      <c r="A34" s="1"/>
      <c r="B34" s="14"/>
      <c r="C34" s="14"/>
      <c r="D34" s="14"/>
      <c r="E34" s="14"/>
      <c r="F34" s="16"/>
      <c r="G34" s="18"/>
      <c r="H34" s="18"/>
      <c r="I34" s="18"/>
      <c r="J34" s="18"/>
      <c r="K34" s="18"/>
      <c r="L34" s="18"/>
    </row>
    <row r="35" spans="1:12" ht="21.75" customHeight="1" x14ac:dyDescent="0.25">
      <c r="A35" s="1"/>
      <c r="B35" s="14"/>
      <c r="C35" s="14"/>
      <c r="D35" s="14"/>
      <c r="E35" s="14"/>
      <c r="F35" s="16"/>
      <c r="G35" s="14"/>
      <c r="H35" s="34"/>
      <c r="I35" s="14"/>
      <c r="J35" s="34"/>
      <c r="K35" s="14"/>
      <c r="L35" s="34"/>
    </row>
    <row r="36" spans="1:12" ht="21.75" customHeight="1" x14ac:dyDescent="0.25">
      <c r="A36" s="1"/>
      <c r="B36" s="14"/>
      <c r="C36" s="14"/>
      <c r="D36" s="14"/>
      <c r="E36" s="14"/>
      <c r="F36" s="16"/>
      <c r="G36" s="14"/>
      <c r="H36" s="34"/>
      <c r="I36" s="14"/>
      <c r="J36" s="34"/>
      <c r="K36" s="14"/>
      <c r="L36" s="34"/>
    </row>
    <row r="37" spans="1:12" ht="21.75" customHeight="1" x14ac:dyDescent="0.25">
      <c r="A37" s="1"/>
      <c r="B37" s="14"/>
      <c r="C37" s="14"/>
      <c r="D37" s="14"/>
      <c r="E37" s="14"/>
      <c r="F37" s="16"/>
      <c r="G37" s="14"/>
      <c r="H37" s="34"/>
      <c r="I37" s="14"/>
      <c r="J37" s="34"/>
      <c r="K37" s="14"/>
      <c r="L37" s="34"/>
    </row>
    <row r="38" spans="1:12" ht="21.75" customHeight="1" x14ac:dyDescent="0.25">
      <c r="A38" s="1"/>
      <c r="B38" s="14"/>
      <c r="C38" s="14"/>
      <c r="D38" s="14"/>
      <c r="E38" s="14"/>
      <c r="F38" s="16"/>
      <c r="G38" s="14"/>
      <c r="H38" s="34"/>
      <c r="I38" s="14"/>
      <c r="J38" s="34"/>
      <c r="K38" s="14"/>
      <c r="L38" s="34"/>
    </row>
    <row r="39" spans="1:12" ht="24" customHeight="1" x14ac:dyDescent="0.25">
      <c r="A39" s="1"/>
      <c r="B39" s="14"/>
      <c r="C39" s="14"/>
      <c r="D39" s="14"/>
      <c r="E39" s="14"/>
      <c r="F39" s="16"/>
      <c r="G39" s="14"/>
      <c r="H39" s="34"/>
      <c r="I39" s="14"/>
      <c r="J39" s="34"/>
      <c r="K39" s="14"/>
      <c r="L39" s="34"/>
    </row>
    <row r="40" spans="1:12" ht="21.95" customHeight="1" x14ac:dyDescent="0.25">
      <c r="A40" s="41" t="str">
        <f>+'Thai 2-4'!A42</f>
        <v>หมายเหตุประกอบข้อมูลทางการเงินเป็นส่วนหนึ่งของข้อมูลทางการเงินระหว่างกาลนี้</v>
      </c>
      <c r="B40" s="41"/>
      <c r="C40" s="41"/>
      <c r="D40" s="41"/>
      <c r="E40" s="41"/>
      <c r="F40" s="42"/>
      <c r="G40" s="28"/>
      <c r="H40" s="42"/>
      <c r="I40" s="28"/>
      <c r="J40" s="42"/>
      <c r="K40" s="41"/>
      <c r="L40" s="42"/>
    </row>
    <row r="41" spans="1:12" ht="21.75" customHeight="1" x14ac:dyDescent="0.25">
      <c r="A41" s="1" t="str">
        <f>A1</f>
        <v>บริษัท ปิ่นทอง อินดัสเตรียล ปาร์ค จำกัด (มหาชน)</v>
      </c>
      <c r="B41" s="14"/>
      <c r="C41" s="14"/>
      <c r="D41" s="14"/>
      <c r="E41" s="14"/>
      <c r="F41" s="39"/>
      <c r="G41" s="15"/>
      <c r="H41" s="39"/>
      <c r="I41" s="15"/>
      <c r="J41" s="39"/>
      <c r="K41" s="15"/>
      <c r="L41" s="39"/>
    </row>
    <row r="42" spans="1:12" ht="21.75" customHeight="1" x14ac:dyDescent="0.25">
      <c r="A42" s="1" t="s">
        <v>55</v>
      </c>
      <c r="B42" s="14"/>
      <c r="C42" s="14"/>
      <c r="D42" s="14"/>
      <c r="E42" s="14"/>
      <c r="F42" s="39"/>
      <c r="G42" s="15"/>
      <c r="H42" s="39"/>
      <c r="I42" s="15"/>
      <c r="J42" s="39"/>
      <c r="K42" s="15"/>
      <c r="L42" s="39"/>
    </row>
    <row r="43" spans="1:12" ht="21.75" customHeight="1" x14ac:dyDescent="0.25">
      <c r="A43" s="40" t="s">
        <v>124</v>
      </c>
      <c r="B43" s="41"/>
      <c r="C43" s="41"/>
      <c r="D43" s="41"/>
      <c r="E43" s="41"/>
      <c r="F43" s="42"/>
      <c r="G43" s="28"/>
      <c r="H43" s="42"/>
      <c r="I43" s="28"/>
      <c r="J43" s="42"/>
      <c r="K43" s="28"/>
      <c r="L43" s="42"/>
    </row>
    <row r="44" spans="1:12" ht="21.75" customHeight="1" x14ac:dyDescent="0.25">
      <c r="A44" s="14"/>
      <c r="B44" s="14"/>
      <c r="C44" s="14"/>
      <c r="D44" s="14"/>
      <c r="E44" s="14"/>
      <c r="F44" s="39"/>
      <c r="G44" s="15"/>
      <c r="H44" s="39"/>
      <c r="I44" s="15"/>
      <c r="J44" s="39"/>
      <c r="K44" s="15"/>
      <c r="L44" s="39"/>
    </row>
    <row r="45" spans="1:12" ht="21.75" customHeight="1" x14ac:dyDescent="0.25">
      <c r="A45" s="1"/>
      <c r="B45" s="14"/>
      <c r="C45" s="14"/>
      <c r="D45" s="14"/>
      <c r="E45" s="14"/>
      <c r="F45" s="16"/>
      <c r="G45" s="14"/>
      <c r="H45" s="127" t="s">
        <v>134</v>
      </c>
      <c r="I45" s="3"/>
      <c r="J45" s="4"/>
      <c r="K45" s="3"/>
      <c r="L45" s="84"/>
    </row>
    <row r="46" spans="1:12" ht="21.75" customHeight="1" x14ac:dyDescent="0.4">
      <c r="A46" s="1"/>
      <c r="B46" s="14"/>
      <c r="C46" s="14"/>
      <c r="D46" s="14"/>
      <c r="E46" s="14"/>
      <c r="F46" s="16"/>
      <c r="G46" s="14"/>
      <c r="H46" s="126" t="s">
        <v>135</v>
      </c>
      <c r="I46" s="15"/>
      <c r="J46" s="147" t="s">
        <v>132</v>
      </c>
      <c r="K46" s="148"/>
      <c r="L46" s="148"/>
    </row>
    <row r="47" spans="1:12" ht="21.75" customHeight="1" x14ac:dyDescent="0.25">
      <c r="A47" s="1"/>
      <c r="B47" s="14"/>
      <c r="C47" s="14"/>
      <c r="D47" s="14"/>
      <c r="E47" s="14"/>
      <c r="F47" s="16"/>
      <c r="G47" s="14"/>
      <c r="H47" s="18"/>
      <c r="I47" s="14"/>
      <c r="J47" s="18"/>
      <c r="K47" s="14"/>
      <c r="L47" s="10" t="s">
        <v>116</v>
      </c>
    </row>
    <row r="48" spans="1:12" ht="21.75" customHeight="1" x14ac:dyDescent="0.25">
      <c r="A48" s="1"/>
      <c r="B48" s="14"/>
      <c r="C48" s="14"/>
      <c r="D48" s="14"/>
      <c r="E48" s="14"/>
      <c r="F48" s="16"/>
      <c r="G48" s="43"/>
      <c r="H48" s="43" t="s">
        <v>4</v>
      </c>
      <c r="I48" s="43"/>
      <c r="J48" s="43" t="s">
        <v>4</v>
      </c>
      <c r="K48" s="15"/>
      <c r="L48" s="43" t="s">
        <v>5</v>
      </c>
    </row>
    <row r="49" spans="1:12" ht="21.75" customHeight="1" x14ac:dyDescent="0.25">
      <c r="A49" s="14"/>
      <c r="B49" s="14"/>
      <c r="C49" s="14"/>
      <c r="D49" s="14"/>
      <c r="E49" s="14"/>
      <c r="F49" s="12" t="s">
        <v>6</v>
      </c>
      <c r="G49" s="43"/>
      <c r="H49" s="44" t="s">
        <v>7</v>
      </c>
      <c r="I49" s="43"/>
      <c r="J49" s="44" t="s">
        <v>7</v>
      </c>
      <c r="K49" s="45"/>
      <c r="L49" s="44" t="s">
        <v>7</v>
      </c>
    </row>
    <row r="50" spans="1:12" ht="21.75" customHeight="1" x14ac:dyDescent="0.25">
      <c r="A50" s="14"/>
      <c r="B50" s="14"/>
      <c r="C50" s="14"/>
      <c r="D50" s="14"/>
      <c r="E50" s="14"/>
      <c r="F50" s="16"/>
      <c r="G50" s="15"/>
      <c r="H50" s="21"/>
      <c r="I50" s="15"/>
      <c r="J50" s="21"/>
      <c r="K50" s="14"/>
      <c r="L50" s="15"/>
    </row>
    <row r="51" spans="1:12" ht="21.75" customHeight="1" x14ac:dyDescent="0.25">
      <c r="A51" s="1" t="s">
        <v>69</v>
      </c>
      <c r="B51" s="14"/>
      <c r="C51" s="14"/>
      <c r="D51" s="14"/>
      <c r="E51" s="14"/>
      <c r="F51" s="16"/>
      <c r="G51" s="15"/>
      <c r="H51" s="17"/>
      <c r="I51" s="15"/>
      <c r="J51" s="17"/>
      <c r="K51" s="14"/>
      <c r="L51" s="18"/>
    </row>
    <row r="52" spans="1:12" ht="21.75" customHeight="1" x14ac:dyDescent="0.25">
      <c r="A52" s="14"/>
      <c r="B52" s="14" t="s">
        <v>148</v>
      </c>
      <c r="C52" s="14"/>
      <c r="D52" s="14"/>
      <c r="E52" s="14"/>
      <c r="F52" s="16"/>
      <c r="G52" s="15"/>
      <c r="H52" s="17"/>
      <c r="I52" s="15"/>
      <c r="J52" s="17"/>
      <c r="K52" s="18"/>
      <c r="L52" s="18"/>
    </row>
    <row r="53" spans="1:12" ht="21.75" customHeight="1" x14ac:dyDescent="0.25">
      <c r="A53" s="14"/>
      <c r="B53" s="14"/>
      <c r="C53" s="14" t="s">
        <v>147</v>
      </c>
      <c r="D53" s="14"/>
      <c r="E53" s="14"/>
      <c r="F53" s="16"/>
      <c r="G53" s="15"/>
      <c r="H53" s="17"/>
      <c r="I53" s="15"/>
      <c r="J53" s="17"/>
      <c r="K53" s="18"/>
      <c r="L53" s="18"/>
    </row>
    <row r="54" spans="1:12" ht="21.75" customHeight="1" x14ac:dyDescent="0.25">
      <c r="A54" s="14"/>
      <c r="B54" s="14"/>
      <c r="C54" s="14" t="s">
        <v>70</v>
      </c>
      <c r="D54" s="14"/>
      <c r="E54" s="14"/>
      <c r="F54" s="16"/>
      <c r="G54" s="15"/>
      <c r="H54" s="17"/>
      <c r="I54" s="15"/>
      <c r="J54" s="17"/>
      <c r="K54" s="18"/>
      <c r="L54" s="18"/>
    </row>
    <row r="55" spans="1:12" ht="21.75" customHeight="1" x14ac:dyDescent="0.25">
      <c r="A55" s="14"/>
      <c r="B55" s="14"/>
      <c r="C55" s="14" t="s">
        <v>141</v>
      </c>
      <c r="D55" s="14"/>
      <c r="E55" s="14"/>
      <c r="F55" s="16"/>
      <c r="G55" s="15"/>
      <c r="H55" s="17"/>
      <c r="I55" s="15"/>
      <c r="J55" s="17"/>
      <c r="K55" s="18"/>
      <c r="L55" s="18"/>
    </row>
    <row r="56" spans="1:12" ht="21.75" customHeight="1" x14ac:dyDescent="0.25">
      <c r="A56" s="14"/>
      <c r="B56" s="14"/>
      <c r="D56" s="14" t="s">
        <v>142</v>
      </c>
      <c r="E56" s="14"/>
      <c r="F56" s="16"/>
      <c r="G56" s="15"/>
      <c r="H56" s="17">
        <v>-3367650</v>
      </c>
      <c r="I56" s="15"/>
      <c r="J56" s="17">
        <v>-3367650</v>
      </c>
      <c r="K56" s="18"/>
      <c r="L56" s="18">
        <v>0</v>
      </c>
    </row>
    <row r="57" spans="1:12" ht="21.75" customHeight="1" x14ac:dyDescent="0.25">
      <c r="A57" s="1"/>
      <c r="B57" s="14"/>
      <c r="C57" s="14" t="s">
        <v>143</v>
      </c>
      <c r="D57" s="14"/>
      <c r="E57" s="14"/>
      <c r="F57" s="16"/>
      <c r="G57" s="14"/>
      <c r="H57" s="17"/>
      <c r="I57" s="14"/>
      <c r="J57" s="17"/>
      <c r="K57" s="18"/>
      <c r="L57" s="18"/>
    </row>
    <row r="58" spans="1:12" ht="21.75" customHeight="1" x14ac:dyDescent="0.25">
      <c r="A58" s="1"/>
      <c r="B58" s="14"/>
      <c r="C58" s="14"/>
      <c r="D58" s="14" t="s">
        <v>144</v>
      </c>
      <c r="E58" s="14"/>
      <c r="F58" s="16"/>
      <c r="G58" s="14"/>
      <c r="H58" s="17"/>
      <c r="I58" s="14"/>
      <c r="J58" s="17"/>
      <c r="K58" s="18"/>
      <c r="L58" s="18"/>
    </row>
    <row r="59" spans="1:12" ht="21.75" customHeight="1" x14ac:dyDescent="0.25">
      <c r="A59" s="1"/>
      <c r="B59" s="14"/>
      <c r="C59" s="14"/>
      <c r="D59" s="14" t="s">
        <v>145</v>
      </c>
      <c r="E59" s="14"/>
      <c r="F59" s="16"/>
      <c r="G59" s="14"/>
      <c r="H59" s="17"/>
      <c r="I59" s="14"/>
      <c r="J59" s="17"/>
      <c r="K59" s="18"/>
      <c r="L59" s="18"/>
    </row>
    <row r="60" spans="1:12" ht="21.75" customHeight="1" x14ac:dyDescent="0.25">
      <c r="A60" s="14"/>
      <c r="B60" s="14"/>
      <c r="C60" s="14"/>
      <c r="D60" s="14" t="s">
        <v>140</v>
      </c>
      <c r="E60" s="14"/>
      <c r="F60" s="16"/>
      <c r="G60" s="14"/>
      <c r="H60" s="19">
        <v>673530</v>
      </c>
      <c r="I60" s="14"/>
      <c r="J60" s="19">
        <v>673530</v>
      </c>
      <c r="K60" s="15"/>
      <c r="L60" s="20">
        <v>0</v>
      </c>
    </row>
    <row r="61" spans="1:12" ht="6" customHeight="1" x14ac:dyDescent="0.25">
      <c r="A61" s="14"/>
      <c r="B61" s="14"/>
      <c r="C61" s="14"/>
      <c r="D61" s="14"/>
      <c r="E61" s="14"/>
      <c r="F61" s="16"/>
      <c r="G61" s="14"/>
      <c r="H61" s="21"/>
      <c r="I61" s="14"/>
      <c r="J61" s="21"/>
      <c r="K61" s="15"/>
      <c r="L61" s="15"/>
    </row>
    <row r="62" spans="1:12" ht="21.75" customHeight="1" x14ac:dyDescent="0.25">
      <c r="A62" s="14"/>
      <c r="B62" s="14" t="s">
        <v>146</v>
      </c>
      <c r="C62" s="14"/>
      <c r="D62" s="14"/>
      <c r="E62" s="14"/>
      <c r="F62" s="16"/>
      <c r="G62" s="15"/>
      <c r="H62" s="17"/>
      <c r="I62" s="15"/>
      <c r="J62" s="17"/>
      <c r="K62" s="15"/>
      <c r="L62" s="18"/>
    </row>
    <row r="63" spans="1:12" ht="21.75" customHeight="1" x14ac:dyDescent="0.25">
      <c r="A63" s="14"/>
      <c r="B63" s="14"/>
      <c r="C63" s="14" t="s">
        <v>147</v>
      </c>
      <c r="D63" s="14"/>
      <c r="E63" s="14"/>
      <c r="F63" s="16"/>
      <c r="G63" s="15"/>
      <c r="H63" s="17"/>
      <c r="I63" s="15"/>
      <c r="J63" s="17"/>
      <c r="K63" s="15"/>
      <c r="L63" s="18"/>
    </row>
    <row r="64" spans="1:12" ht="21.75" customHeight="1" x14ac:dyDescent="0.25">
      <c r="A64" s="14"/>
      <c r="B64" s="14"/>
      <c r="C64" s="14" t="s">
        <v>70</v>
      </c>
      <c r="D64" s="14"/>
      <c r="E64" s="14"/>
      <c r="F64" s="16"/>
      <c r="G64" s="15"/>
      <c r="H64" s="19">
        <f>SUM(H56:H60)</f>
        <v>-2694120</v>
      </c>
      <c r="I64" s="15"/>
      <c r="J64" s="19">
        <f>SUM(J56:J60)</f>
        <v>-2694120</v>
      </c>
      <c r="K64" s="18"/>
      <c r="L64" s="20">
        <f>SUM(L56:L60)</f>
        <v>0</v>
      </c>
    </row>
    <row r="65" spans="1:12" ht="6" customHeight="1" x14ac:dyDescent="0.25">
      <c r="A65" s="14"/>
      <c r="B65" s="14"/>
      <c r="C65" s="14"/>
      <c r="D65" s="14"/>
      <c r="E65" s="14"/>
      <c r="F65" s="16"/>
      <c r="G65" s="14"/>
      <c r="H65" s="21"/>
      <c r="I65" s="14"/>
      <c r="J65" s="21"/>
      <c r="K65" s="15"/>
      <c r="L65" s="15"/>
    </row>
    <row r="66" spans="1:12" ht="21.75" customHeight="1" x14ac:dyDescent="0.25">
      <c r="A66" s="1" t="s">
        <v>71</v>
      </c>
      <c r="B66" s="14"/>
      <c r="C66" s="14"/>
      <c r="D66" s="14"/>
      <c r="E66" s="14"/>
      <c r="F66" s="16"/>
      <c r="G66" s="15"/>
      <c r="H66" s="19">
        <f>H64</f>
        <v>-2694120</v>
      </c>
      <c r="I66" s="15"/>
      <c r="J66" s="19">
        <f>J64</f>
        <v>-2694120</v>
      </c>
      <c r="K66" s="18"/>
      <c r="L66" s="20">
        <f>L64</f>
        <v>0</v>
      </c>
    </row>
    <row r="67" spans="1:12" ht="6" customHeight="1" x14ac:dyDescent="0.25">
      <c r="A67" s="14"/>
      <c r="B67" s="14"/>
      <c r="C67" s="14"/>
      <c r="D67" s="14"/>
      <c r="E67" s="14"/>
      <c r="F67" s="16"/>
      <c r="G67" s="14"/>
      <c r="H67" s="21"/>
      <c r="I67" s="14"/>
      <c r="J67" s="21"/>
      <c r="K67" s="15"/>
      <c r="L67" s="15"/>
    </row>
    <row r="68" spans="1:12" ht="21.75" customHeight="1" thickBot="1" x14ac:dyDescent="0.3">
      <c r="A68" s="1" t="s">
        <v>75</v>
      </c>
      <c r="B68" s="14"/>
      <c r="C68" s="14"/>
      <c r="D68" s="14"/>
      <c r="E68" s="14"/>
      <c r="F68" s="16"/>
      <c r="G68" s="15"/>
      <c r="H68" s="24">
        <f>SUM(H66,H32)</f>
        <v>733775</v>
      </c>
      <c r="I68" s="15"/>
      <c r="J68" s="24">
        <f>SUM(J66,J32)</f>
        <v>734075</v>
      </c>
      <c r="K68" s="15"/>
      <c r="L68" s="25">
        <f>SUM(L66,L32)</f>
        <v>189071043</v>
      </c>
    </row>
    <row r="69" spans="1:12" ht="21.75" customHeight="1" thickTop="1" x14ac:dyDescent="0.25">
      <c r="A69" s="1"/>
      <c r="B69" s="14"/>
      <c r="C69" s="14"/>
      <c r="D69" s="14"/>
      <c r="E69" s="14"/>
      <c r="F69" s="16"/>
      <c r="G69" s="14"/>
      <c r="H69" s="17"/>
      <c r="I69" s="14"/>
      <c r="J69" s="17"/>
      <c r="K69" s="15"/>
      <c r="L69" s="18"/>
    </row>
    <row r="70" spans="1:12" ht="21.75" customHeight="1" x14ac:dyDescent="0.25">
      <c r="A70" s="1" t="s">
        <v>76</v>
      </c>
      <c r="B70" s="14"/>
      <c r="C70" s="14"/>
      <c r="D70" s="14"/>
      <c r="E70" s="14"/>
      <c r="F70" s="16">
        <v>4</v>
      </c>
      <c r="G70" s="14"/>
      <c r="H70" s="46"/>
      <c r="I70" s="14"/>
      <c r="J70" s="46"/>
      <c r="K70" s="15"/>
      <c r="L70" s="39"/>
    </row>
    <row r="71" spans="1:12" ht="21.75" customHeight="1" thickBot="1" x14ac:dyDescent="0.3">
      <c r="A71" s="1"/>
      <c r="B71" s="14" t="s">
        <v>77</v>
      </c>
      <c r="C71" s="14"/>
      <c r="D71" s="14"/>
      <c r="E71" s="14"/>
      <c r="F71" s="16"/>
      <c r="G71" s="14"/>
      <c r="H71" s="48">
        <f>H32/870000000</f>
        <v>3.9401091954022992E-3</v>
      </c>
      <c r="I71" s="14"/>
      <c r="J71" s="48">
        <f>J32/870000000</f>
        <v>3.9404540229885055E-3</v>
      </c>
      <c r="K71" s="14"/>
      <c r="L71" s="49">
        <f>L32/870000000</f>
        <v>0.2173230379310345</v>
      </c>
    </row>
    <row r="72" spans="1:12" ht="21.75" customHeight="1" thickTop="1" x14ac:dyDescent="0.25">
      <c r="A72" s="22"/>
      <c r="B72" s="14"/>
      <c r="C72" s="14"/>
      <c r="D72" s="14"/>
      <c r="E72" s="14"/>
      <c r="F72" s="16"/>
      <c r="G72" s="14"/>
      <c r="H72" s="18"/>
      <c r="I72" s="14"/>
      <c r="J72" s="18"/>
      <c r="K72" s="14"/>
      <c r="L72" s="18"/>
    </row>
    <row r="73" spans="1:12" ht="21.75" customHeight="1" x14ac:dyDescent="0.25">
      <c r="A73" s="1"/>
      <c r="B73" s="14"/>
      <c r="C73" s="14"/>
      <c r="D73" s="14"/>
      <c r="E73" s="14"/>
      <c r="F73" s="16"/>
      <c r="G73" s="14"/>
      <c r="H73" s="18"/>
      <c r="I73" s="14"/>
      <c r="J73" s="18"/>
      <c r="K73" s="14"/>
      <c r="L73" s="18"/>
    </row>
    <row r="74" spans="1:12" ht="21.75" customHeight="1" x14ac:dyDescent="0.25">
      <c r="A74" s="1"/>
      <c r="B74" s="14"/>
      <c r="C74" s="14"/>
      <c r="D74" s="14"/>
      <c r="E74" s="14"/>
      <c r="F74" s="16"/>
      <c r="G74" s="14"/>
      <c r="H74" s="18"/>
      <c r="I74" s="14"/>
      <c r="J74" s="18"/>
      <c r="K74" s="14"/>
      <c r="L74" s="18"/>
    </row>
    <row r="75" spans="1:12" ht="21.75" customHeight="1" x14ac:dyDescent="0.25">
      <c r="A75" s="1"/>
      <c r="B75" s="14"/>
      <c r="C75" s="14"/>
      <c r="D75" s="14"/>
      <c r="E75" s="14"/>
      <c r="F75" s="16"/>
      <c r="G75" s="14"/>
      <c r="H75" s="18"/>
      <c r="I75" s="14"/>
      <c r="J75" s="18"/>
      <c r="K75" s="14"/>
      <c r="L75" s="18"/>
    </row>
    <row r="76" spans="1:12" ht="21.75" customHeight="1" x14ac:dyDescent="0.25">
      <c r="A76" s="1"/>
      <c r="B76" s="14"/>
      <c r="C76" s="14"/>
      <c r="D76" s="14"/>
      <c r="E76" s="14"/>
      <c r="F76" s="16"/>
      <c r="G76" s="14"/>
      <c r="H76" s="18"/>
      <c r="I76" s="14"/>
      <c r="J76" s="18"/>
      <c r="K76" s="14"/>
      <c r="L76" s="18"/>
    </row>
    <row r="77" spans="1:12" ht="21.75" customHeight="1" x14ac:dyDescent="0.25">
      <c r="A77" s="1"/>
      <c r="B77" s="14"/>
      <c r="C77" s="14"/>
      <c r="D77" s="14"/>
      <c r="E77" s="14"/>
      <c r="F77" s="16"/>
      <c r="G77" s="14"/>
      <c r="H77" s="18"/>
      <c r="I77" s="14"/>
      <c r="J77" s="18"/>
      <c r="K77" s="14"/>
      <c r="L77" s="18"/>
    </row>
    <row r="78" spans="1:12" ht="14.25" customHeight="1" x14ac:dyDescent="0.25">
      <c r="A78" s="1"/>
      <c r="B78" s="14"/>
      <c r="C78" s="14"/>
      <c r="D78" s="14"/>
      <c r="E78" s="14"/>
      <c r="F78" s="16"/>
      <c r="G78" s="14"/>
      <c r="H78" s="34"/>
      <c r="I78" s="14"/>
      <c r="J78" s="34"/>
      <c r="K78" s="14"/>
      <c r="L78" s="34"/>
    </row>
    <row r="79" spans="1:12" ht="21.95" customHeight="1" x14ac:dyDescent="0.25">
      <c r="A79" s="41" t="str">
        <f>'Thai 2-4'!A42</f>
        <v>หมายเหตุประกอบข้อมูลทางการเงินเป็นส่วนหนึ่งของข้อมูลทางการเงินระหว่างกาลนี้</v>
      </c>
      <c r="B79" s="41"/>
      <c r="C79" s="41"/>
      <c r="D79" s="41"/>
      <c r="E79" s="41"/>
      <c r="F79" s="42"/>
      <c r="G79" s="28"/>
      <c r="H79" s="42"/>
      <c r="I79" s="28"/>
      <c r="J79" s="42"/>
      <c r="K79" s="41"/>
      <c r="L79" s="42"/>
    </row>
  </sheetData>
  <mergeCells count="2">
    <mergeCell ref="J6:L6"/>
    <mergeCell ref="J46:L46"/>
  </mergeCells>
  <pageMargins left="0.78740157480314965" right="0.74803149606299213" top="0.51181102362204722" bottom="0.59055118110236215" header="0.47244094488188976" footer="0.39370078740157483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CE549-9376-4EB0-B1D3-7F99E62A1C38}">
  <dimension ref="A1:L79"/>
  <sheetViews>
    <sheetView zoomScaleNormal="100" workbookViewId="0">
      <selection activeCell="F7" sqref="F7"/>
    </sheetView>
  </sheetViews>
  <sheetFormatPr defaultRowHeight="21.75" customHeight="1" x14ac:dyDescent="0.25"/>
  <cols>
    <col min="1" max="3" width="1.7109375" customWidth="1"/>
    <col min="4" max="4" width="23.28515625" customWidth="1"/>
    <col min="5" max="5" width="1" customWidth="1"/>
    <col min="6" max="6" width="8.42578125" customWidth="1"/>
    <col min="7" max="7" width="0.85546875" customWidth="1"/>
    <col min="8" max="8" width="15.7109375" customWidth="1"/>
    <col min="9" max="9" width="0.85546875" customWidth="1"/>
    <col min="10" max="10" width="15.7109375" customWidth="1"/>
    <col min="11" max="11" width="0.85546875" customWidth="1"/>
    <col min="12" max="12" width="14.7109375" customWidth="1"/>
  </cols>
  <sheetData>
    <row r="1" spans="1:12" ht="21.75" customHeight="1" x14ac:dyDescent="0.25">
      <c r="A1" s="1" t="str">
        <f>'Thai 2-4'!A1</f>
        <v>บริษัท ปิ่นทอง อินดัสเตรียล ปาร์ค จำกัด (มหาชน)</v>
      </c>
      <c r="B1" s="14"/>
      <c r="C1" s="14"/>
      <c r="D1" s="14"/>
      <c r="E1" s="14"/>
      <c r="F1" s="39"/>
      <c r="G1" s="15"/>
      <c r="H1" s="39"/>
      <c r="I1" s="15"/>
      <c r="J1" s="39"/>
      <c r="K1" s="15"/>
      <c r="L1" s="39"/>
    </row>
    <row r="2" spans="1:12" ht="21.75" customHeight="1" x14ac:dyDescent="0.25">
      <c r="A2" s="1" t="s">
        <v>55</v>
      </c>
      <c r="B2" s="14"/>
      <c r="C2" s="14"/>
      <c r="D2" s="14"/>
      <c r="E2" s="14"/>
      <c r="F2" s="39"/>
      <c r="G2" s="15"/>
      <c r="H2" s="39"/>
      <c r="I2" s="15"/>
      <c r="J2" s="39"/>
      <c r="K2" s="15"/>
      <c r="L2" s="39"/>
    </row>
    <row r="3" spans="1:12" ht="21.75" customHeight="1" x14ac:dyDescent="0.25">
      <c r="A3" s="40" t="s">
        <v>125</v>
      </c>
      <c r="B3" s="41"/>
      <c r="C3" s="41"/>
      <c r="D3" s="41"/>
      <c r="E3" s="41"/>
      <c r="F3" s="42"/>
      <c r="G3" s="28"/>
      <c r="H3" s="42"/>
      <c r="I3" s="28"/>
      <c r="J3" s="42"/>
      <c r="K3" s="28"/>
      <c r="L3" s="42"/>
    </row>
    <row r="4" spans="1:12" ht="21.75" customHeight="1" x14ac:dyDescent="0.25">
      <c r="A4" s="14"/>
      <c r="B4" s="14"/>
      <c r="C4" s="14"/>
      <c r="D4" s="14"/>
      <c r="E4" s="14"/>
      <c r="F4" s="39"/>
      <c r="G4" s="15"/>
      <c r="H4" s="39"/>
      <c r="I4" s="15"/>
      <c r="J4" s="39"/>
      <c r="K4" s="15"/>
      <c r="L4" s="39"/>
    </row>
    <row r="5" spans="1:12" ht="21.75" customHeight="1" x14ac:dyDescent="0.25">
      <c r="A5" s="1"/>
      <c r="B5" s="14"/>
      <c r="C5" s="14"/>
      <c r="D5" s="14"/>
      <c r="E5" s="14"/>
      <c r="F5" s="16"/>
      <c r="G5" s="18"/>
      <c r="H5" s="127" t="s">
        <v>134</v>
      </c>
      <c r="I5" s="3"/>
      <c r="J5" s="4"/>
      <c r="K5" s="3"/>
      <c r="L5" s="84"/>
    </row>
    <row r="6" spans="1:12" ht="21.75" customHeight="1" x14ac:dyDescent="0.4">
      <c r="A6" s="1"/>
      <c r="B6" s="14"/>
      <c r="C6" s="14"/>
      <c r="D6" s="14"/>
      <c r="E6" s="14"/>
      <c r="F6" s="16"/>
      <c r="G6" s="14"/>
      <c r="H6" s="126" t="s">
        <v>135</v>
      </c>
      <c r="I6" s="15"/>
      <c r="J6" s="147" t="s">
        <v>132</v>
      </c>
      <c r="K6" s="148"/>
      <c r="L6" s="148"/>
    </row>
    <row r="7" spans="1:12" ht="21.75" customHeight="1" x14ac:dyDescent="0.25">
      <c r="A7" s="1"/>
      <c r="B7" s="14"/>
      <c r="C7" s="14"/>
      <c r="D7" s="14"/>
      <c r="E7" s="14"/>
      <c r="F7" s="16"/>
      <c r="G7" s="18"/>
      <c r="H7" s="18"/>
      <c r="I7" s="18"/>
      <c r="J7" s="18"/>
      <c r="K7" s="18"/>
      <c r="L7" s="10" t="s">
        <v>116</v>
      </c>
    </row>
    <row r="8" spans="1:12" ht="21.75" customHeight="1" x14ac:dyDescent="0.25">
      <c r="A8" s="1"/>
      <c r="B8" s="14"/>
      <c r="C8" s="14"/>
      <c r="D8" s="14"/>
      <c r="E8" s="14"/>
      <c r="F8" s="16"/>
      <c r="G8" s="43"/>
      <c r="H8" s="43" t="s">
        <v>4</v>
      </c>
      <c r="I8" s="15"/>
      <c r="J8" s="43" t="s">
        <v>4</v>
      </c>
      <c r="K8" s="15"/>
      <c r="L8" s="43" t="s">
        <v>5</v>
      </c>
    </row>
    <row r="9" spans="1:12" ht="21.75" customHeight="1" x14ac:dyDescent="0.25">
      <c r="A9" s="14"/>
      <c r="B9" s="14"/>
      <c r="C9" s="14"/>
      <c r="D9" s="14"/>
      <c r="E9" s="14"/>
      <c r="F9" s="12" t="s">
        <v>6</v>
      </c>
      <c r="G9" s="43"/>
      <c r="H9" s="44" t="s">
        <v>7</v>
      </c>
      <c r="I9" s="45"/>
      <c r="J9" s="44" t="s">
        <v>7</v>
      </c>
      <c r="K9" s="45"/>
      <c r="L9" s="44" t="s">
        <v>7</v>
      </c>
    </row>
    <row r="10" spans="1:12" ht="21.75" customHeight="1" x14ac:dyDescent="0.25">
      <c r="A10" s="14"/>
      <c r="B10" s="14"/>
      <c r="C10" s="14"/>
      <c r="D10" s="14"/>
      <c r="E10" s="14"/>
      <c r="F10" s="16"/>
      <c r="G10" s="15"/>
      <c r="H10" s="21"/>
      <c r="I10" s="14"/>
      <c r="J10" s="21"/>
      <c r="K10" s="14"/>
      <c r="L10" s="15"/>
    </row>
    <row r="11" spans="1:12" ht="21.75" customHeight="1" x14ac:dyDescent="0.25">
      <c r="A11" s="1" t="s">
        <v>56</v>
      </c>
      <c r="B11" s="14"/>
      <c r="C11" s="14"/>
      <c r="D11" s="14"/>
      <c r="E11" s="14"/>
      <c r="F11" s="16"/>
      <c r="G11" s="15"/>
      <c r="H11" s="17"/>
      <c r="I11" s="14"/>
      <c r="J11" s="17"/>
      <c r="K11" s="14"/>
      <c r="L11" s="18"/>
    </row>
    <row r="12" spans="1:12" ht="6" customHeight="1" x14ac:dyDescent="0.25">
      <c r="A12" s="14"/>
      <c r="B12" s="14"/>
      <c r="C12" s="14"/>
      <c r="D12" s="14"/>
      <c r="E12" s="14"/>
      <c r="F12" s="16"/>
      <c r="G12" s="15"/>
      <c r="H12" s="21"/>
      <c r="I12" s="14"/>
      <c r="J12" s="21"/>
      <c r="K12" s="14"/>
      <c r="L12" s="15"/>
    </row>
    <row r="13" spans="1:12" ht="21.75" customHeight="1" x14ac:dyDescent="0.25">
      <c r="A13" s="14" t="s">
        <v>57</v>
      </c>
      <c r="B13" s="14"/>
      <c r="C13" s="14"/>
      <c r="D13" s="14"/>
      <c r="E13" s="14"/>
      <c r="F13" s="16"/>
      <c r="G13" s="15"/>
      <c r="H13" s="17">
        <v>250782175</v>
      </c>
      <c r="I13" s="18"/>
      <c r="J13" s="17">
        <v>250782175</v>
      </c>
      <c r="K13" s="18"/>
      <c r="L13" s="18">
        <v>564540950</v>
      </c>
    </row>
    <row r="14" spans="1:12" ht="21.75" customHeight="1" x14ac:dyDescent="0.25">
      <c r="A14" s="14" t="s">
        <v>58</v>
      </c>
      <c r="B14" s="14"/>
      <c r="C14" s="14"/>
      <c r="D14" s="14"/>
      <c r="E14" s="14"/>
      <c r="F14" s="16"/>
      <c r="G14" s="15"/>
      <c r="H14" s="17">
        <v>148686064</v>
      </c>
      <c r="I14" s="18"/>
      <c r="J14" s="17">
        <v>148686064</v>
      </c>
      <c r="K14" s="18"/>
      <c r="L14" s="18">
        <v>137522907</v>
      </c>
    </row>
    <row r="15" spans="1:12" ht="21.75" customHeight="1" x14ac:dyDescent="0.25">
      <c r="A15" s="14" t="s">
        <v>59</v>
      </c>
      <c r="B15" s="14"/>
      <c r="C15" s="14"/>
      <c r="D15" s="14"/>
      <c r="E15" s="14"/>
      <c r="F15" s="16"/>
      <c r="G15" s="15"/>
      <c r="H15" s="19">
        <v>30485086</v>
      </c>
      <c r="I15" s="15"/>
      <c r="J15" s="19">
        <v>30485086</v>
      </c>
      <c r="K15" s="15"/>
      <c r="L15" s="20">
        <v>29389027</v>
      </c>
    </row>
    <row r="16" spans="1:12" ht="6" customHeight="1" x14ac:dyDescent="0.25">
      <c r="A16" s="14"/>
      <c r="B16" s="14"/>
      <c r="C16" s="14"/>
      <c r="D16" s="14"/>
      <c r="E16" s="14"/>
      <c r="F16" s="16"/>
      <c r="G16" s="14"/>
      <c r="H16" s="21"/>
      <c r="I16" s="15"/>
      <c r="J16" s="21"/>
      <c r="K16" s="15"/>
      <c r="L16" s="15"/>
    </row>
    <row r="17" spans="1:12" ht="21.75" customHeight="1" x14ac:dyDescent="0.25">
      <c r="A17" s="1" t="s">
        <v>60</v>
      </c>
      <c r="B17" s="14"/>
      <c r="C17" s="14"/>
      <c r="D17" s="14"/>
      <c r="E17" s="14"/>
      <c r="F17" s="16"/>
      <c r="G17" s="14"/>
      <c r="H17" s="19">
        <f>SUM(H13:H15)</f>
        <v>429953325</v>
      </c>
      <c r="I17" s="18"/>
      <c r="J17" s="19">
        <f>SUM(J13:J15)</f>
        <v>429953325</v>
      </c>
      <c r="K17" s="18"/>
      <c r="L17" s="20">
        <f>SUM(L13:L15)</f>
        <v>731452884</v>
      </c>
    </row>
    <row r="18" spans="1:12" ht="21.75" customHeight="1" x14ac:dyDescent="0.25">
      <c r="A18" s="14"/>
      <c r="B18" s="14"/>
      <c r="C18" s="14"/>
      <c r="D18" s="14"/>
      <c r="E18" s="14"/>
      <c r="F18" s="16"/>
      <c r="G18" s="14"/>
      <c r="H18" s="17"/>
      <c r="I18" s="15"/>
      <c r="J18" s="17"/>
      <c r="K18" s="15"/>
      <c r="L18" s="18"/>
    </row>
    <row r="19" spans="1:12" ht="21.75" customHeight="1" x14ac:dyDescent="0.25">
      <c r="A19" s="1" t="s">
        <v>61</v>
      </c>
      <c r="B19" s="14"/>
      <c r="C19" s="14"/>
      <c r="D19" s="14"/>
      <c r="E19" s="14"/>
      <c r="F19" s="16"/>
      <c r="G19" s="14"/>
      <c r="H19" s="17"/>
      <c r="I19" s="15"/>
      <c r="J19" s="17"/>
      <c r="K19" s="15"/>
      <c r="L19" s="18"/>
    </row>
    <row r="20" spans="1:12" ht="6" customHeight="1" x14ac:dyDescent="0.25">
      <c r="A20" s="14"/>
      <c r="B20" s="14"/>
      <c r="C20" s="14"/>
      <c r="D20" s="14"/>
      <c r="E20" s="14"/>
      <c r="F20" s="16"/>
      <c r="G20" s="14"/>
      <c r="H20" s="21"/>
      <c r="I20" s="15"/>
      <c r="J20" s="21"/>
      <c r="K20" s="15"/>
      <c r="L20" s="15"/>
    </row>
    <row r="21" spans="1:12" ht="21.75" customHeight="1" x14ac:dyDescent="0.25">
      <c r="A21" s="14" t="s">
        <v>62</v>
      </c>
      <c r="B21" s="14"/>
      <c r="C21" s="14"/>
      <c r="D21" s="14"/>
      <c r="E21" s="14"/>
      <c r="F21" s="16">
        <v>4</v>
      </c>
      <c r="G21" s="14"/>
      <c r="H21" s="17">
        <v>101387421</v>
      </c>
      <c r="I21" s="15"/>
      <c r="J21" s="17">
        <v>101387421</v>
      </c>
      <c r="K21" s="15"/>
      <c r="L21" s="18">
        <v>224525589</v>
      </c>
    </row>
    <row r="22" spans="1:12" ht="21.75" customHeight="1" x14ac:dyDescent="0.25">
      <c r="A22" s="14" t="s">
        <v>63</v>
      </c>
      <c r="B22" s="14"/>
      <c r="C22" s="14"/>
      <c r="D22" s="14"/>
      <c r="E22" s="14"/>
      <c r="F22" s="39">
        <v>4</v>
      </c>
      <c r="G22" s="16"/>
      <c r="H22" s="17">
        <v>108597655</v>
      </c>
      <c r="I22" s="18"/>
      <c r="J22" s="17">
        <v>108597655</v>
      </c>
      <c r="K22" s="18"/>
      <c r="L22" s="18">
        <v>124260779</v>
      </c>
    </row>
    <row r="23" spans="1:12" ht="21.75" customHeight="1" x14ac:dyDescent="0.25">
      <c r="A23" s="14" t="s">
        <v>64</v>
      </c>
      <c r="B23" s="14"/>
      <c r="C23" s="14"/>
      <c r="D23" s="14"/>
      <c r="E23" s="14"/>
      <c r="F23" s="39"/>
      <c r="G23" s="16"/>
      <c r="H23" s="17">
        <v>13704353</v>
      </c>
      <c r="I23" s="18"/>
      <c r="J23" s="17">
        <v>13704353</v>
      </c>
      <c r="K23" s="18"/>
      <c r="L23" s="18">
        <v>25600844</v>
      </c>
    </row>
    <row r="24" spans="1:12" ht="21.75" customHeight="1" x14ac:dyDescent="0.25">
      <c r="A24" s="14" t="s">
        <v>65</v>
      </c>
      <c r="B24" s="14"/>
      <c r="C24" s="14"/>
      <c r="D24" s="14"/>
      <c r="E24" s="14"/>
      <c r="F24" s="39"/>
      <c r="G24" s="16"/>
      <c r="H24" s="17">
        <v>99656286</v>
      </c>
      <c r="I24" s="18"/>
      <c r="J24" s="17">
        <v>99655986</v>
      </c>
      <c r="K24" s="18"/>
      <c r="L24" s="18">
        <f>92394629+9312</f>
        <v>92403941</v>
      </c>
    </row>
    <row r="25" spans="1:12" ht="21.75" customHeight="1" x14ac:dyDescent="0.25">
      <c r="A25" s="14" t="s">
        <v>66</v>
      </c>
      <c r="B25" s="14"/>
      <c r="C25" s="14"/>
      <c r="D25" s="14"/>
      <c r="E25" s="14"/>
      <c r="F25" s="16">
        <v>4</v>
      </c>
      <c r="G25" s="15"/>
      <c r="H25" s="19">
        <v>408386</v>
      </c>
      <c r="I25" s="15"/>
      <c r="J25" s="19">
        <v>408386</v>
      </c>
      <c r="K25" s="15"/>
      <c r="L25" s="20">
        <v>8231911</v>
      </c>
    </row>
    <row r="26" spans="1:12" ht="6" customHeight="1" x14ac:dyDescent="0.25">
      <c r="A26" s="14"/>
      <c r="B26" s="14"/>
      <c r="C26" s="14"/>
      <c r="D26" s="14"/>
      <c r="E26" s="14"/>
      <c r="F26" s="16"/>
      <c r="G26" s="14"/>
      <c r="H26" s="21"/>
      <c r="I26" s="15"/>
      <c r="J26" s="21"/>
      <c r="K26" s="15"/>
      <c r="L26" s="15"/>
    </row>
    <row r="27" spans="1:12" ht="21.75" customHeight="1" x14ac:dyDescent="0.25">
      <c r="A27" s="1" t="s">
        <v>67</v>
      </c>
      <c r="B27" s="14"/>
      <c r="C27" s="14"/>
      <c r="D27" s="14"/>
      <c r="E27" s="14"/>
      <c r="F27" s="16"/>
      <c r="G27" s="14"/>
      <c r="H27" s="19">
        <f>SUM(H21:H25)</f>
        <v>323754101</v>
      </c>
      <c r="I27" s="15"/>
      <c r="J27" s="19">
        <f>SUM(J21:J25)</f>
        <v>323753801</v>
      </c>
      <c r="K27" s="15"/>
      <c r="L27" s="20">
        <f>SUM(L21:L25)</f>
        <v>475023064</v>
      </c>
    </row>
    <row r="28" spans="1:12" ht="21.75" customHeight="1" x14ac:dyDescent="0.25">
      <c r="A28" s="14"/>
      <c r="B28" s="14"/>
      <c r="C28" s="14"/>
      <c r="D28" s="14"/>
      <c r="E28" s="14"/>
      <c r="F28" s="16"/>
      <c r="G28" s="14"/>
      <c r="H28" s="46"/>
      <c r="I28" s="15"/>
      <c r="J28" s="46"/>
      <c r="K28" s="15"/>
      <c r="L28" s="39"/>
    </row>
    <row r="29" spans="1:12" ht="21.75" customHeight="1" x14ac:dyDescent="0.25">
      <c r="A29" s="47" t="s">
        <v>73</v>
      </c>
      <c r="B29" s="14"/>
      <c r="C29" s="14"/>
      <c r="D29" s="14"/>
      <c r="E29" s="14"/>
      <c r="F29" s="16"/>
      <c r="G29" s="14"/>
      <c r="H29" s="17">
        <f>H17-H27</f>
        <v>106199224</v>
      </c>
      <c r="I29" s="14"/>
      <c r="J29" s="17">
        <f>J17-J27</f>
        <v>106199524</v>
      </c>
      <c r="K29" s="14"/>
      <c r="L29" s="18">
        <f>L17-L27</f>
        <v>256429820</v>
      </c>
    </row>
    <row r="30" spans="1:12" ht="21.75" customHeight="1" x14ac:dyDescent="0.25">
      <c r="A30" s="22" t="s">
        <v>68</v>
      </c>
      <c r="B30" s="14"/>
      <c r="C30" s="14"/>
      <c r="D30" s="14"/>
      <c r="E30" s="14"/>
      <c r="F30" s="16">
        <v>4</v>
      </c>
      <c r="G30" s="14"/>
      <c r="H30" s="19">
        <v>-3465781</v>
      </c>
      <c r="I30" s="15"/>
      <c r="J30" s="19">
        <v>-3465781</v>
      </c>
      <c r="K30" s="14"/>
      <c r="L30" s="20">
        <v>-11793580</v>
      </c>
    </row>
    <row r="31" spans="1:12" ht="6" customHeight="1" x14ac:dyDescent="0.25">
      <c r="A31" s="14"/>
      <c r="B31" s="14"/>
      <c r="C31" s="14"/>
      <c r="D31" s="14"/>
      <c r="E31" s="14"/>
      <c r="F31" s="16"/>
      <c r="G31" s="14"/>
      <c r="H31" s="21"/>
      <c r="I31" s="15"/>
      <c r="J31" s="21"/>
      <c r="K31" s="15"/>
      <c r="L31" s="15"/>
    </row>
    <row r="32" spans="1:12" ht="21.75" customHeight="1" x14ac:dyDescent="0.25">
      <c r="A32" s="1" t="s">
        <v>74</v>
      </c>
      <c r="B32" s="14"/>
      <c r="C32" s="14"/>
      <c r="D32" s="14"/>
      <c r="E32" s="14"/>
      <c r="F32" s="16">
        <v>4</v>
      </c>
      <c r="G32" s="14"/>
      <c r="H32" s="19">
        <f>SUM(H29:H30)</f>
        <v>102733443</v>
      </c>
      <c r="I32" s="15"/>
      <c r="J32" s="19">
        <f>SUM(J29:J30)</f>
        <v>102733743</v>
      </c>
      <c r="K32" s="14"/>
      <c r="L32" s="20">
        <f>SUM(L29:L30)</f>
        <v>244636240</v>
      </c>
    </row>
    <row r="33" spans="1:12" ht="21.75" customHeight="1" x14ac:dyDescent="0.25">
      <c r="A33" s="1"/>
      <c r="B33" s="1"/>
      <c r="C33" s="14"/>
      <c r="D33" s="14"/>
      <c r="E33" s="14"/>
      <c r="F33" s="16"/>
      <c r="G33" s="14"/>
      <c r="H33" s="18"/>
      <c r="I33" s="14"/>
      <c r="J33" s="18"/>
      <c r="K33" s="14"/>
      <c r="L33" s="18"/>
    </row>
    <row r="34" spans="1:12" ht="21.75" customHeight="1" x14ac:dyDescent="0.25">
      <c r="A34" s="1"/>
      <c r="B34" s="14"/>
      <c r="C34" s="14"/>
      <c r="D34" s="14"/>
      <c r="E34" s="14"/>
      <c r="F34" s="16"/>
      <c r="G34" s="14"/>
      <c r="H34" s="34"/>
      <c r="I34" s="14"/>
      <c r="J34" s="34"/>
      <c r="K34" s="14"/>
      <c r="L34" s="34"/>
    </row>
    <row r="35" spans="1:12" ht="21.75" customHeight="1" x14ac:dyDescent="0.25">
      <c r="A35" s="1"/>
      <c r="B35" s="14"/>
      <c r="C35" s="14"/>
      <c r="D35" s="14"/>
      <c r="E35" s="14"/>
      <c r="F35" s="16"/>
      <c r="G35" s="14"/>
      <c r="H35" s="34"/>
      <c r="I35" s="14"/>
      <c r="J35" s="34"/>
      <c r="K35" s="14"/>
      <c r="L35" s="34"/>
    </row>
    <row r="36" spans="1:12" ht="21.75" customHeight="1" x14ac:dyDescent="0.25">
      <c r="A36" s="1"/>
      <c r="B36" s="14"/>
      <c r="C36" s="14"/>
      <c r="D36" s="14"/>
      <c r="E36" s="14"/>
      <c r="F36" s="16"/>
      <c r="G36" s="14"/>
      <c r="H36" s="34"/>
      <c r="I36" s="14"/>
      <c r="J36" s="34"/>
      <c r="K36" s="14"/>
      <c r="L36" s="34"/>
    </row>
    <row r="37" spans="1:12" ht="21.75" customHeight="1" x14ac:dyDescent="0.25">
      <c r="A37" s="1"/>
      <c r="B37" s="14"/>
      <c r="C37" s="14"/>
      <c r="D37" s="14"/>
      <c r="E37" s="14"/>
      <c r="F37" s="16"/>
      <c r="G37" s="14"/>
      <c r="H37" s="34"/>
      <c r="I37" s="14"/>
      <c r="J37" s="34"/>
      <c r="K37" s="14"/>
      <c r="L37" s="34"/>
    </row>
    <row r="38" spans="1:12" ht="21.75" customHeight="1" x14ac:dyDescent="0.25">
      <c r="A38" s="1"/>
      <c r="B38" s="14"/>
      <c r="C38" s="14"/>
      <c r="D38" s="14"/>
      <c r="E38" s="14"/>
      <c r="F38" s="16"/>
      <c r="G38" s="14"/>
      <c r="H38" s="34"/>
      <c r="I38" s="14"/>
      <c r="J38" s="34"/>
      <c r="K38" s="14"/>
      <c r="L38" s="34"/>
    </row>
    <row r="39" spans="1:12" ht="24" customHeight="1" x14ac:dyDescent="0.25">
      <c r="A39" s="1"/>
      <c r="B39" s="14"/>
      <c r="C39" s="14"/>
      <c r="D39" s="14"/>
      <c r="E39" s="14"/>
      <c r="F39" s="16"/>
      <c r="G39" s="14"/>
      <c r="H39" s="34"/>
      <c r="I39" s="14"/>
      <c r="J39" s="34"/>
      <c r="K39" s="14"/>
      <c r="L39" s="34"/>
    </row>
    <row r="40" spans="1:12" ht="21.95" customHeight="1" x14ac:dyDescent="0.25">
      <c r="A40" s="41" t="str">
        <f>'Thai 2-4'!A42</f>
        <v>หมายเหตุประกอบข้อมูลทางการเงินเป็นส่วนหนึ่งของข้อมูลทางการเงินระหว่างกาลนี้</v>
      </c>
      <c r="B40" s="41"/>
      <c r="C40" s="41"/>
      <c r="D40" s="41"/>
      <c r="E40" s="41"/>
      <c r="F40" s="42"/>
      <c r="G40" s="28"/>
      <c r="H40" s="42"/>
      <c r="I40" s="41"/>
      <c r="J40" s="42"/>
      <c r="K40" s="41"/>
      <c r="L40" s="42"/>
    </row>
    <row r="41" spans="1:12" ht="21.75" customHeight="1" x14ac:dyDescent="0.25">
      <c r="A41" s="1" t="str">
        <f>'Thai 2-4'!A1</f>
        <v>บริษัท ปิ่นทอง อินดัสเตรียล ปาร์ค จำกัด (มหาชน)</v>
      </c>
      <c r="B41" s="14"/>
      <c r="C41" s="14"/>
      <c r="D41" s="14"/>
      <c r="E41" s="14"/>
      <c r="F41" s="39"/>
      <c r="G41" s="15"/>
      <c r="H41" s="39"/>
      <c r="I41" s="15"/>
      <c r="J41" s="39"/>
      <c r="K41" s="15"/>
      <c r="L41" s="39"/>
    </row>
    <row r="42" spans="1:12" ht="21.75" customHeight="1" x14ac:dyDescent="0.25">
      <c r="A42" s="1" t="s">
        <v>55</v>
      </c>
      <c r="B42" s="14"/>
      <c r="C42" s="14"/>
      <c r="D42" s="14"/>
      <c r="E42" s="14"/>
      <c r="F42" s="39"/>
      <c r="G42" s="15"/>
      <c r="H42" s="39"/>
      <c r="I42" s="15"/>
      <c r="J42" s="39"/>
      <c r="K42" s="15"/>
      <c r="L42" s="39"/>
    </row>
    <row r="43" spans="1:12" ht="21.75" customHeight="1" x14ac:dyDescent="0.25">
      <c r="A43" s="40" t="str">
        <f>+A3</f>
        <v>สำหรับงวดเก้าเดือนสิ้นสุดวันที่ 30 กันยายน พ.ศ. 2564</v>
      </c>
      <c r="B43" s="41"/>
      <c r="C43" s="41"/>
      <c r="D43" s="41"/>
      <c r="E43" s="41"/>
      <c r="F43" s="42"/>
      <c r="G43" s="28"/>
      <c r="H43" s="42"/>
      <c r="I43" s="28"/>
      <c r="J43" s="42"/>
      <c r="K43" s="28"/>
      <c r="L43" s="42"/>
    </row>
    <row r="44" spans="1:12" ht="21.75" customHeight="1" x14ac:dyDescent="0.25">
      <c r="A44" s="14"/>
      <c r="B44" s="14"/>
      <c r="C44" s="14"/>
      <c r="D44" s="14"/>
      <c r="E44" s="14"/>
      <c r="F44" s="39"/>
      <c r="G44" s="15"/>
      <c r="H44" s="39"/>
      <c r="I44" s="15"/>
      <c r="J44" s="39"/>
      <c r="K44" s="15"/>
      <c r="L44" s="39"/>
    </row>
    <row r="45" spans="1:12" ht="21.75" customHeight="1" x14ac:dyDescent="0.25">
      <c r="A45" s="1"/>
      <c r="B45" s="14"/>
      <c r="C45" s="14"/>
      <c r="D45" s="14"/>
      <c r="E45" s="14"/>
      <c r="F45" s="16"/>
      <c r="G45" s="14"/>
      <c r="H45" s="127" t="s">
        <v>134</v>
      </c>
      <c r="I45" s="3"/>
      <c r="J45" s="4"/>
      <c r="K45" s="3"/>
      <c r="L45" s="84"/>
    </row>
    <row r="46" spans="1:12" ht="21.75" customHeight="1" x14ac:dyDescent="0.4">
      <c r="A46" s="1"/>
      <c r="B46" s="1"/>
      <c r="C46" s="14"/>
      <c r="D46" s="14"/>
      <c r="E46" s="14"/>
      <c r="F46" s="16"/>
      <c r="G46" s="14"/>
      <c r="H46" s="126" t="s">
        <v>135</v>
      </c>
      <c r="I46" s="15"/>
      <c r="J46" s="147" t="s">
        <v>132</v>
      </c>
      <c r="K46" s="148"/>
      <c r="L46" s="148"/>
    </row>
    <row r="47" spans="1:12" ht="21.75" customHeight="1" x14ac:dyDescent="0.25">
      <c r="A47" s="1"/>
      <c r="B47" s="14"/>
      <c r="C47" s="14"/>
      <c r="D47" s="14"/>
      <c r="E47" s="14"/>
      <c r="F47" s="16"/>
      <c r="G47" s="14"/>
      <c r="H47" s="18"/>
      <c r="I47" s="14"/>
      <c r="J47" s="18"/>
      <c r="K47" s="14"/>
      <c r="L47" s="10" t="s">
        <v>116</v>
      </c>
    </row>
    <row r="48" spans="1:12" ht="21.75" customHeight="1" x14ac:dyDescent="0.25">
      <c r="A48" s="1"/>
      <c r="B48" s="14"/>
      <c r="C48" s="14"/>
      <c r="D48" s="14"/>
      <c r="E48" s="14"/>
      <c r="F48" s="16"/>
      <c r="G48" s="43"/>
      <c r="H48" s="43" t="s">
        <v>4</v>
      </c>
      <c r="I48" s="15"/>
      <c r="J48" s="43" t="s">
        <v>4</v>
      </c>
      <c r="K48" s="15"/>
      <c r="L48" s="43" t="s">
        <v>5</v>
      </c>
    </row>
    <row r="49" spans="1:12" ht="21.75" customHeight="1" x14ac:dyDescent="0.25">
      <c r="A49" s="14"/>
      <c r="B49" s="14"/>
      <c r="C49" s="14"/>
      <c r="D49" s="14"/>
      <c r="E49" s="14"/>
      <c r="F49" s="12" t="s">
        <v>6</v>
      </c>
      <c r="G49" s="43"/>
      <c r="H49" s="44" t="s">
        <v>7</v>
      </c>
      <c r="I49" s="45"/>
      <c r="J49" s="44" t="s">
        <v>7</v>
      </c>
      <c r="K49" s="45"/>
      <c r="L49" s="44" t="s">
        <v>7</v>
      </c>
    </row>
    <row r="50" spans="1:12" ht="21.75" customHeight="1" x14ac:dyDescent="0.25">
      <c r="A50" s="14"/>
      <c r="B50" s="14"/>
      <c r="C50" s="14"/>
      <c r="D50" s="14"/>
      <c r="E50" s="14"/>
      <c r="F50" s="16"/>
      <c r="G50" s="15"/>
      <c r="H50" s="21"/>
      <c r="I50" s="14"/>
      <c r="J50" s="21"/>
      <c r="K50" s="14"/>
      <c r="L50" s="15"/>
    </row>
    <row r="51" spans="1:12" ht="21.75" customHeight="1" x14ac:dyDescent="0.25">
      <c r="A51" s="1" t="s">
        <v>69</v>
      </c>
      <c r="B51" s="14"/>
      <c r="C51" s="14"/>
      <c r="D51" s="14"/>
      <c r="E51" s="14"/>
      <c r="F51" s="16"/>
      <c r="G51" s="15"/>
      <c r="H51" s="17"/>
      <c r="I51" s="14"/>
      <c r="J51" s="17"/>
      <c r="K51" s="14"/>
      <c r="L51" s="18"/>
    </row>
    <row r="52" spans="1:12" ht="21.75" customHeight="1" x14ac:dyDescent="0.25">
      <c r="A52" s="14"/>
      <c r="B52" s="14" t="s">
        <v>148</v>
      </c>
      <c r="C52" s="14"/>
      <c r="D52" s="14"/>
      <c r="E52" s="14"/>
      <c r="F52" s="16"/>
      <c r="G52" s="15"/>
      <c r="H52" s="17"/>
      <c r="I52" s="18"/>
      <c r="J52" s="17"/>
      <c r="K52" s="18"/>
      <c r="L52" s="18"/>
    </row>
    <row r="53" spans="1:12" ht="21.75" customHeight="1" x14ac:dyDescent="0.25">
      <c r="A53" s="14"/>
      <c r="B53" s="14"/>
      <c r="C53" s="14" t="s">
        <v>147</v>
      </c>
      <c r="D53" s="14"/>
      <c r="E53" s="14"/>
      <c r="F53" s="16"/>
      <c r="G53" s="15"/>
      <c r="H53" s="17"/>
      <c r="I53" s="18"/>
      <c r="J53" s="17"/>
      <c r="K53" s="18"/>
      <c r="L53" s="18"/>
    </row>
    <row r="54" spans="1:12" ht="21.75" customHeight="1" x14ac:dyDescent="0.25">
      <c r="A54" s="14"/>
      <c r="B54" s="14"/>
      <c r="C54" s="14" t="s">
        <v>70</v>
      </c>
      <c r="D54" s="14"/>
      <c r="E54" s="14"/>
      <c r="F54" s="16"/>
      <c r="G54" s="15"/>
      <c r="H54" s="17"/>
      <c r="I54" s="18"/>
      <c r="J54" s="17"/>
      <c r="K54" s="18"/>
      <c r="L54" s="18"/>
    </row>
    <row r="55" spans="1:12" ht="21.75" customHeight="1" x14ac:dyDescent="0.25">
      <c r="A55" s="14"/>
      <c r="B55" s="14"/>
      <c r="C55" s="14" t="s">
        <v>141</v>
      </c>
      <c r="D55" s="14"/>
      <c r="E55" s="14"/>
      <c r="F55" s="16"/>
      <c r="G55" s="15"/>
      <c r="H55" s="17"/>
      <c r="I55" s="18"/>
      <c r="J55" s="17"/>
      <c r="K55" s="18"/>
      <c r="L55" s="18"/>
    </row>
    <row r="56" spans="1:12" ht="21.75" customHeight="1" x14ac:dyDescent="0.25">
      <c r="A56" s="14"/>
      <c r="B56" s="14"/>
      <c r="D56" s="14" t="s">
        <v>142</v>
      </c>
      <c r="E56" s="14"/>
      <c r="F56" s="16"/>
      <c r="G56" s="15"/>
      <c r="H56" s="17">
        <v>-3367650</v>
      </c>
      <c r="I56" s="18"/>
      <c r="J56" s="17">
        <v>-3367650</v>
      </c>
      <c r="K56" s="18"/>
      <c r="L56" s="18">
        <v>3367650</v>
      </c>
    </row>
    <row r="57" spans="1:12" ht="21.75" customHeight="1" x14ac:dyDescent="0.25">
      <c r="A57" s="14"/>
      <c r="B57" s="14"/>
      <c r="C57" s="14" t="s">
        <v>143</v>
      </c>
      <c r="D57" s="14"/>
      <c r="E57" s="14"/>
      <c r="F57" s="16"/>
      <c r="G57" s="15"/>
      <c r="H57" s="17"/>
      <c r="I57" s="18"/>
      <c r="J57" s="17"/>
      <c r="K57" s="18"/>
      <c r="L57" s="18"/>
    </row>
    <row r="58" spans="1:12" ht="21.75" customHeight="1" x14ac:dyDescent="0.25">
      <c r="A58" s="1"/>
      <c r="B58" s="14"/>
      <c r="C58" s="14"/>
      <c r="D58" s="14" t="s">
        <v>144</v>
      </c>
      <c r="E58" s="14"/>
      <c r="F58" s="16"/>
      <c r="G58" s="14"/>
      <c r="H58" s="17"/>
      <c r="I58" s="18"/>
      <c r="J58" s="17"/>
      <c r="K58" s="18"/>
      <c r="L58" s="18"/>
    </row>
    <row r="59" spans="1:12" ht="21.75" customHeight="1" x14ac:dyDescent="0.25">
      <c r="A59" s="1"/>
      <c r="B59" s="14"/>
      <c r="C59" s="14"/>
      <c r="D59" s="14" t="s">
        <v>145</v>
      </c>
      <c r="E59" s="14"/>
      <c r="F59" s="16"/>
      <c r="G59" s="14"/>
      <c r="H59" s="17"/>
      <c r="I59" s="18"/>
      <c r="J59" s="17"/>
      <c r="K59" s="18"/>
      <c r="L59" s="18"/>
    </row>
    <row r="60" spans="1:12" ht="21.75" customHeight="1" x14ac:dyDescent="0.25">
      <c r="A60" s="14"/>
      <c r="B60" s="14"/>
      <c r="C60" s="14"/>
      <c r="D60" s="14" t="s">
        <v>140</v>
      </c>
      <c r="E60" s="14"/>
      <c r="F60" s="16"/>
      <c r="G60" s="14"/>
      <c r="H60" s="19">
        <v>673530</v>
      </c>
      <c r="I60" s="15"/>
      <c r="J60" s="19">
        <v>673530</v>
      </c>
      <c r="K60" s="15"/>
      <c r="L60" s="20">
        <v>-673530</v>
      </c>
    </row>
    <row r="61" spans="1:12" ht="6" customHeight="1" x14ac:dyDescent="0.25">
      <c r="A61" s="14"/>
      <c r="B61" s="14"/>
      <c r="C61" s="14"/>
      <c r="D61" s="14"/>
      <c r="E61" s="14"/>
      <c r="F61" s="16"/>
      <c r="G61" s="14"/>
      <c r="H61" s="21"/>
      <c r="I61" s="15"/>
      <c r="J61" s="21"/>
      <c r="K61" s="15"/>
      <c r="L61" s="15"/>
    </row>
    <row r="62" spans="1:12" ht="21.75" customHeight="1" x14ac:dyDescent="0.25">
      <c r="A62" s="14"/>
      <c r="B62" s="14" t="s">
        <v>146</v>
      </c>
      <c r="C62" s="14"/>
      <c r="D62" s="14"/>
      <c r="E62" s="14"/>
      <c r="F62" s="16"/>
      <c r="G62" s="15"/>
      <c r="H62" s="17"/>
      <c r="I62" s="15"/>
      <c r="J62" s="17"/>
      <c r="K62" s="15"/>
      <c r="L62" s="18"/>
    </row>
    <row r="63" spans="1:12" ht="21.75" customHeight="1" x14ac:dyDescent="0.25">
      <c r="A63" s="14"/>
      <c r="B63" s="14"/>
      <c r="C63" s="14" t="s">
        <v>147</v>
      </c>
      <c r="D63" s="14"/>
      <c r="E63" s="14"/>
      <c r="F63" s="16"/>
      <c r="G63" s="15"/>
      <c r="H63" s="17"/>
      <c r="I63" s="15"/>
      <c r="J63" s="17"/>
      <c r="K63" s="15"/>
      <c r="L63" s="18"/>
    </row>
    <row r="64" spans="1:12" ht="21.75" customHeight="1" x14ac:dyDescent="0.25">
      <c r="A64" s="14"/>
      <c r="B64" s="14"/>
      <c r="C64" s="14" t="s">
        <v>70</v>
      </c>
      <c r="D64" s="14"/>
      <c r="E64" s="14"/>
      <c r="F64" s="16"/>
      <c r="G64" s="15"/>
      <c r="H64" s="19">
        <f>SUM(H56:H60)</f>
        <v>-2694120</v>
      </c>
      <c r="I64" s="18"/>
      <c r="J64" s="19">
        <f>SUM(J56:J60)</f>
        <v>-2694120</v>
      </c>
      <c r="K64" s="18"/>
      <c r="L64" s="20">
        <f>SUM(L56:L60)</f>
        <v>2694120</v>
      </c>
    </row>
    <row r="65" spans="1:12" ht="6" customHeight="1" x14ac:dyDescent="0.25">
      <c r="A65" s="14"/>
      <c r="B65" s="14"/>
      <c r="C65" s="14"/>
      <c r="D65" s="14"/>
      <c r="E65" s="14"/>
      <c r="F65" s="16"/>
      <c r="G65" s="14"/>
      <c r="H65" s="21"/>
      <c r="I65" s="15"/>
      <c r="J65" s="21"/>
      <c r="K65" s="15"/>
      <c r="L65" s="15"/>
    </row>
    <row r="66" spans="1:12" ht="21.75" customHeight="1" x14ac:dyDescent="0.25">
      <c r="A66" s="1" t="s">
        <v>71</v>
      </c>
      <c r="B66" s="14"/>
      <c r="C66" s="14"/>
      <c r="D66" s="14"/>
      <c r="E66" s="14"/>
      <c r="F66" s="16"/>
      <c r="G66" s="15"/>
      <c r="H66" s="19">
        <f>H64</f>
        <v>-2694120</v>
      </c>
      <c r="I66" s="18"/>
      <c r="J66" s="19">
        <f>J64</f>
        <v>-2694120</v>
      </c>
      <c r="K66" s="18"/>
      <c r="L66" s="20">
        <f>L64</f>
        <v>2694120</v>
      </c>
    </row>
    <row r="67" spans="1:12" ht="6" customHeight="1" x14ac:dyDescent="0.25">
      <c r="A67" s="14"/>
      <c r="B67" s="14"/>
      <c r="C67" s="14"/>
      <c r="D67" s="14"/>
      <c r="E67" s="14"/>
      <c r="F67" s="16"/>
      <c r="G67" s="14"/>
      <c r="H67" s="21"/>
      <c r="I67" s="15"/>
      <c r="J67" s="21"/>
      <c r="K67" s="15"/>
      <c r="L67" s="15"/>
    </row>
    <row r="68" spans="1:12" ht="21.75" customHeight="1" thickBot="1" x14ac:dyDescent="0.3">
      <c r="A68" s="1" t="s">
        <v>75</v>
      </c>
      <c r="B68" s="14"/>
      <c r="C68" s="14"/>
      <c r="D68" s="14"/>
      <c r="E68" s="14"/>
      <c r="F68" s="16"/>
      <c r="G68" s="15"/>
      <c r="H68" s="24">
        <f>SUM(H66,H32)</f>
        <v>100039323</v>
      </c>
      <c r="I68" s="15"/>
      <c r="J68" s="24">
        <f>SUM(J66,J32)</f>
        <v>100039623</v>
      </c>
      <c r="K68" s="15"/>
      <c r="L68" s="25">
        <f>SUM(L66,L32)</f>
        <v>247330360</v>
      </c>
    </row>
    <row r="69" spans="1:12" ht="21.75" customHeight="1" thickTop="1" x14ac:dyDescent="0.25">
      <c r="A69" s="1"/>
      <c r="B69" s="14"/>
      <c r="C69" s="14"/>
      <c r="D69" s="14"/>
      <c r="E69" s="14"/>
      <c r="F69" s="16"/>
      <c r="G69" s="14"/>
      <c r="H69" s="17"/>
      <c r="I69" s="15"/>
      <c r="J69" s="17"/>
      <c r="K69" s="15"/>
      <c r="L69" s="18"/>
    </row>
    <row r="70" spans="1:12" ht="21.75" customHeight="1" x14ac:dyDescent="0.25">
      <c r="A70" s="1" t="s">
        <v>76</v>
      </c>
      <c r="B70" s="14"/>
      <c r="C70" s="14"/>
      <c r="D70" s="14"/>
      <c r="E70" s="14"/>
      <c r="F70" s="16">
        <v>4</v>
      </c>
      <c r="G70" s="14"/>
      <c r="H70" s="46"/>
      <c r="I70" s="15"/>
      <c r="J70" s="46"/>
      <c r="K70" s="15"/>
      <c r="L70" s="39"/>
    </row>
    <row r="71" spans="1:12" ht="21.75" customHeight="1" thickBot="1" x14ac:dyDescent="0.3">
      <c r="A71" s="1"/>
      <c r="B71" s="14" t="s">
        <v>77</v>
      </c>
      <c r="C71" s="14"/>
      <c r="D71" s="14"/>
      <c r="E71" s="14"/>
      <c r="F71" s="16"/>
      <c r="G71" s="14"/>
      <c r="H71" s="48">
        <v>0.12</v>
      </c>
      <c r="I71" s="14"/>
      <c r="J71" s="48">
        <v>0.12</v>
      </c>
      <c r="K71" s="14"/>
      <c r="L71" s="49">
        <f>L32/870000000</f>
        <v>0.28119108045977009</v>
      </c>
    </row>
    <row r="72" spans="1:12" ht="21.75" customHeight="1" thickTop="1" x14ac:dyDescent="0.25">
      <c r="A72" s="22"/>
      <c r="B72" s="14"/>
      <c r="C72" s="14"/>
      <c r="D72" s="14"/>
      <c r="E72" s="14"/>
      <c r="F72" s="16"/>
      <c r="G72" s="14"/>
      <c r="H72" s="18"/>
      <c r="I72" s="14"/>
      <c r="J72" s="18"/>
      <c r="K72" s="14"/>
      <c r="L72" s="18"/>
    </row>
    <row r="73" spans="1:12" ht="21.75" customHeight="1" x14ac:dyDescent="0.25">
      <c r="A73" s="1"/>
      <c r="B73" s="1"/>
      <c r="C73" s="14"/>
      <c r="D73" s="14"/>
      <c r="E73" s="14"/>
      <c r="F73" s="16"/>
      <c r="G73" s="14"/>
      <c r="H73" s="18"/>
      <c r="I73" s="14"/>
      <c r="J73" s="18"/>
      <c r="K73" s="14"/>
      <c r="L73" s="18"/>
    </row>
    <row r="74" spans="1:12" ht="21.75" customHeight="1" x14ac:dyDescent="0.25">
      <c r="A74" s="1"/>
      <c r="B74" s="1"/>
      <c r="C74" s="14"/>
      <c r="D74" s="14"/>
      <c r="E74" s="14"/>
      <c r="F74" s="16"/>
      <c r="G74" s="14"/>
      <c r="H74" s="18"/>
      <c r="I74" s="14"/>
      <c r="J74" s="18"/>
      <c r="K74" s="14"/>
      <c r="L74" s="18"/>
    </row>
    <row r="75" spans="1:12" ht="21.75" customHeight="1" x14ac:dyDescent="0.25">
      <c r="A75" s="1"/>
      <c r="B75" s="1"/>
      <c r="C75" s="14"/>
      <c r="D75" s="14"/>
      <c r="E75" s="14"/>
      <c r="F75" s="16"/>
      <c r="G75" s="14"/>
      <c r="H75" s="18"/>
      <c r="I75" s="14"/>
      <c r="J75" s="18"/>
      <c r="K75" s="14"/>
      <c r="L75" s="18"/>
    </row>
    <row r="76" spans="1:12" ht="21.75" customHeight="1" x14ac:dyDescent="0.25">
      <c r="A76" s="1"/>
      <c r="B76" s="14"/>
      <c r="C76" s="14"/>
      <c r="D76" s="14"/>
      <c r="E76" s="14"/>
      <c r="F76" s="16"/>
      <c r="G76" s="18"/>
      <c r="H76" s="18"/>
      <c r="I76" s="18"/>
      <c r="J76" s="18"/>
      <c r="K76" s="18"/>
      <c r="L76" s="18"/>
    </row>
    <row r="77" spans="1:12" ht="21.75" customHeight="1" x14ac:dyDescent="0.25">
      <c r="A77" s="1"/>
      <c r="B77" s="14"/>
      <c r="C77" s="14"/>
      <c r="D77" s="14"/>
      <c r="E77" s="14"/>
      <c r="F77" s="16"/>
      <c r="G77" s="18"/>
      <c r="H77" s="18"/>
      <c r="I77" s="18"/>
      <c r="J77" s="18"/>
      <c r="K77" s="18"/>
      <c r="L77" s="18"/>
    </row>
    <row r="78" spans="1:12" ht="14.25" customHeight="1" x14ac:dyDescent="0.25">
      <c r="A78" s="1"/>
      <c r="B78" s="14"/>
      <c r="C78" s="14"/>
      <c r="D78" s="14"/>
      <c r="E78" s="14"/>
      <c r="F78" s="16"/>
      <c r="G78" s="14"/>
      <c r="H78" s="34"/>
      <c r="I78" s="14"/>
      <c r="J78" s="34"/>
      <c r="K78" s="14"/>
      <c r="L78" s="34"/>
    </row>
    <row r="79" spans="1:12" ht="21.95" customHeight="1" x14ac:dyDescent="0.25">
      <c r="A79" s="41" t="str">
        <f>'Thai 2-4'!A42</f>
        <v>หมายเหตุประกอบข้อมูลทางการเงินเป็นส่วนหนึ่งของข้อมูลทางการเงินระหว่างกาลนี้</v>
      </c>
      <c r="B79" s="41"/>
      <c r="C79" s="41"/>
      <c r="D79" s="41"/>
      <c r="E79" s="41"/>
      <c r="F79" s="42"/>
      <c r="G79" s="28"/>
      <c r="H79" s="42"/>
      <c r="I79" s="41"/>
      <c r="J79" s="42"/>
      <c r="K79" s="41"/>
      <c r="L79" s="42"/>
    </row>
  </sheetData>
  <mergeCells count="2">
    <mergeCell ref="J46:L46"/>
    <mergeCell ref="J6:L6"/>
  </mergeCells>
  <pageMargins left="0.78740157480314998" right="0.74803149606299202" top="0.511811023622047" bottom="0.59055118110236204" header="0.47244094488188998" footer="0.39370078740157499"/>
  <pageSetup paperSize="9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C2117-9B30-474C-AD47-CB979F1BD624}">
  <dimension ref="A1:O26"/>
  <sheetViews>
    <sheetView zoomScaleNormal="100" workbookViewId="0">
      <selection activeCell="I6" sqref="I6"/>
    </sheetView>
  </sheetViews>
  <sheetFormatPr defaultRowHeight="21.75" customHeight="1" x14ac:dyDescent="0.25"/>
  <cols>
    <col min="1" max="3" width="1.7109375" customWidth="1"/>
    <col min="4" max="4" width="30.28515625" customWidth="1"/>
    <col min="5" max="5" width="9" customWidth="1"/>
    <col min="6" max="6" width="0.85546875" customWidth="1"/>
    <col min="7" max="7" width="13.28515625" customWidth="1"/>
    <col min="8" max="8" width="0.85546875" customWidth="1"/>
    <col min="9" max="9" width="19.140625" customWidth="1"/>
    <col min="10" max="10" width="0.85546875" customWidth="1"/>
    <col min="11" max="11" width="14.7109375" customWidth="1"/>
    <col min="12" max="12" width="0.85546875" customWidth="1"/>
    <col min="13" max="13" width="19.5703125" customWidth="1"/>
    <col min="14" max="14" width="0.85546875" customWidth="1"/>
    <col min="15" max="15" width="14.5703125" customWidth="1"/>
  </cols>
  <sheetData>
    <row r="1" spans="1:15" ht="21.75" customHeight="1" x14ac:dyDescent="0.25">
      <c r="A1" s="32" t="s">
        <v>0</v>
      </c>
      <c r="B1" s="50"/>
      <c r="C1" s="50"/>
      <c r="D1" s="50"/>
      <c r="E1" s="50"/>
      <c r="F1" s="50"/>
      <c r="G1" s="51"/>
      <c r="H1" s="51"/>
      <c r="I1" s="51"/>
      <c r="J1" s="51"/>
      <c r="K1" s="51"/>
      <c r="L1" s="51"/>
      <c r="M1" s="51"/>
      <c r="N1" s="51"/>
      <c r="O1" s="51"/>
    </row>
    <row r="2" spans="1:15" ht="21.75" customHeight="1" x14ac:dyDescent="0.25">
      <c r="A2" s="52" t="s">
        <v>78</v>
      </c>
      <c r="B2" s="50"/>
      <c r="C2" s="50"/>
      <c r="D2" s="50"/>
      <c r="E2" s="50"/>
      <c r="F2" s="50"/>
      <c r="G2" s="51"/>
      <c r="H2" s="51"/>
      <c r="I2" s="51"/>
      <c r="J2" s="51"/>
      <c r="K2" s="51"/>
      <c r="L2" s="51"/>
      <c r="M2" s="51"/>
      <c r="N2" s="51"/>
      <c r="O2" s="51"/>
    </row>
    <row r="3" spans="1:15" ht="21.75" customHeight="1" x14ac:dyDescent="0.25">
      <c r="A3" s="40" t="str">
        <f>+'Thai 7-8'!A3</f>
        <v>สำหรับงวดเก้าเดือนสิ้นสุดวันที่ 30 กันยายน พ.ศ. 2564</v>
      </c>
      <c r="B3" s="53"/>
      <c r="C3" s="53"/>
      <c r="D3" s="53"/>
      <c r="E3" s="53"/>
      <c r="F3" s="53"/>
      <c r="G3" s="54"/>
      <c r="H3" s="54"/>
      <c r="I3" s="54"/>
      <c r="J3" s="54"/>
      <c r="K3" s="54"/>
      <c r="L3" s="54"/>
      <c r="M3" s="54"/>
      <c r="N3" s="54"/>
      <c r="O3" s="54"/>
    </row>
    <row r="4" spans="1:15" ht="21.75" customHeight="1" x14ac:dyDescent="0.25">
      <c r="A4" s="50"/>
      <c r="B4" s="50"/>
      <c r="C4" s="50"/>
      <c r="D4" s="50"/>
      <c r="E4" s="50"/>
      <c r="F4" s="55"/>
      <c r="G4" s="50"/>
      <c r="H4" s="56"/>
      <c r="I4" s="56"/>
      <c r="J4" s="56"/>
      <c r="K4" s="56"/>
      <c r="L4" s="56"/>
      <c r="M4" s="56"/>
      <c r="N4" s="56"/>
      <c r="O4" s="56"/>
    </row>
    <row r="5" spans="1:15" s="77" customFormat="1" ht="21.75" customHeight="1" x14ac:dyDescent="0.25">
      <c r="A5" s="78"/>
      <c r="B5" s="79"/>
      <c r="C5" s="79"/>
      <c r="D5" s="79"/>
      <c r="E5" s="79"/>
      <c r="F5" s="79"/>
      <c r="G5" s="149" t="s">
        <v>133</v>
      </c>
      <c r="H5" s="149"/>
      <c r="I5" s="149"/>
      <c r="J5" s="149"/>
      <c r="K5" s="149"/>
      <c r="L5" s="149"/>
      <c r="M5" s="149"/>
      <c r="N5" s="149"/>
      <c r="O5" s="149"/>
    </row>
    <row r="6" spans="1:15" ht="21.75" customHeight="1" x14ac:dyDescent="0.25">
      <c r="A6" s="50"/>
      <c r="B6" s="50"/>
      <c r="C6" s="50"/>
      <c r="D6" s="50"/>
      <c r="E6" s="50"/>
      <c r="F6" s="55"/>
      <c r="G6" s="56"/>
      <c r="H6" s="56"/>
      <c r="I6" s="51"/>
      <c r="J6" s="51"/>
      <c r="K6" s="51"/>
      <c r="L6" s="56"/>
      <c r="M6" s="57" t="s">
        <v>79</v>
      </c>
      <c r="N6" s="56"/>
      <c r="O6" s="50"/>
    </row>
    <row r="7" spans="1:15" ht="21.75" customHeight="1" x14ac:dyDescent="0.25">
      <c r="A7" s="52"/>
      <c r="B7" s="52"/>
      <c r="C7" s="52"/>
      <c r="D7" s="50"/>
      <c r="E7" s="50"/>
      <c r="F7" s="50"/>
      <c r="G7" s="50"/>
      <c r="H7" s="59"/>
      <c r="I7" s="150" t="s">
        <v>49</v>
      </c>
      <c r="J7" s="150"/>
      <c r="K7" s="150"/>
      <c r="L7" s="59"/>
      <c r="M7" s="58" t="s">
        <v>80</v>
      </c>
      <c r="N7" s="59"/>
      <c r="O7" s="59"/>
    </row>
    <row r="8" spans="1:15" ht="21.75" customHeight="1" x14ac:dyDescent="0.25">
      <c r="A8" s="50"/>
      <c r="B8" s="50"/>
      <c r="C8" s="50"/>
      <c r="D8" s="50"/>
      <c r="E8" s="50"/>
      <c r="F8" s="50"/>
      <c r="G8" s="60" t="s">
        <v>81</v>
      </c>
      <c r="H8" s="61"/>
      <c r="I8" s="62" t="s">
        <v>82</v>
      </c>
      <c r="J8" s="60"/>
      <c r="K8" s="59"/>
      <c r="L8" s="56"/>
      <c r="M8" s="58" t="s">
        <v>69</v>
      </c>
      <c r="N8" s="56"/>
      <c r="O8" s="59"/>
    </row>
    <row r="9" spans="1:15" ht="21.75" customHeight="1" x14ac:dyDescent="0.25">
      <c r="A9" s="50"/>
      <c r="B9" s="50"/>
      <c r="C9" s="50"/>
      <c r="D9" s="50"/>
      <c r="E9" s="50"/>
      <c r="F9" s="50"/>
      <c r="G9" s="60" t="s">
        <v>83</v>
      </c>
      <c r="H9" s="61"/>
      <c r="I9" s="60" t="s">
        <v>84</v>
      </c>
      <c r="J9" s="61"/>
      <c r="K9" s="60" t="s">
        <v>51</v>
      </c>
      <c r="L9" s="61"/>
      <c r="M9" s="60" t="s">
        <v>121</v>
      </c>
      <c r="N9" s="61"/>
      <c r="O9" s="60" t="s">
        <v>85</v>
      </c>
    </row>
    <row r="10" spans="1:15" ht="21.75" customHeight="1" x14ac:dyDescent="0.25">
      <c r="A10" s="50"/>
      <c r="B10" s="50"/>
      <c r="C10" s="50"/>
      <c r="D10" s="50"/>
      <c r="E10" s="12" t="s">
        <v>6</v>
      </c>
      <c r="F10" s="50"/>
      <c r="G10" s="58" t="s">
        <v>7</v>
      </c>
      <c r="H10" s="50"/>
      <c r="I10" s="58" t="s">
        <v>7</v>
      </c>
      <c r="J10" s="50"/>
      <c r="K10" s="58" t="s">
        <v>7</v>
      </c>
      <c r="L10" s="50"/>
      <c r="M10" s="58" t="s">
        <v>7</v>
      </c>
      <c r="N10" s="50"/>
      <c r="O10" s="58" t="s">
        <v>7</v>
      </c>
    </row>
    <row r="11" spans="1:15" ht="21.75" customHeight="1" x14ac:dyDescent="0.25">
      <c r="A11" s="52"/>
      <c r="B11" s="50"/>
      <c r="C11" s="50"/>
      <c r="D11" s="50"/>
      <c r="E11" s="50"/>
      <c r="F11" s="50"/>
      <c r="G11" s="50"/>
      <c r="H11" s="50"/>
      <c r="I11" s="50"/>
      <c r="J11" s="50"/>
      <c r="K11" s="59"/>
      <c r="L11" s="50"/>
      <c r="M11" s="50"/>
      <c r="N11" s="50"/>
      <c r="O11" s="50"/>
    </row>
    <row r="12" spans="1:15" ht="21.75" customHeight="1" x14ac:dyDescent="0.25">
      <c r="A12" s="52" t="s">
        <v>119</v>
      </c>
      <c r="B12" s="52"/>
      <c r="C12" s="52"/>
      <c r="D12" s="50"/>
      <c r="E12" s="55"/>
      <c r="F12" s="50"/>
      <c r="G12" s="68">
        <v>870000000</v>
      </c>
      <c r="H12" s="50"/>
      <c r="I12" s="68">
        <v>116000000</v>
      </c>
      <c r="J12" s="63"/>
      <c r="K12" s="68">
        <f>1887166301-10525025</f>
        <v>1876641276</v>
      </c>
      <c r="L12" s="64"/>
      <c r="M12" s="68">
        <v>37717680</v>
      </c>
      <c r="N12" s="64"/>
      <c r="O12" s="69">
        <f>SUM(G12:N12)</f>
        <v>2900358956</v>
      </c>
    </row>
    <row r="13" spans="1:15" ht="21.75" customHeight="1" x14ac:dyDescent="0.25">
      <c r="A13" s="50" t="s">
        <v>86</v>
      </c>
      <c r="B13" s="52"/>
      <c r="C13" s="52"/>
      <c r="D13" s="50"/>
      <c r="E13" s="55">
        <v>14</v>
      </c>
      <c r="F13" s="50"/>
      <c r="G13" s="68">
        <v>0</v>
      </c>
      <c r="H13" s="50"/>
      <c r="I13" s="68">
        <v>0</v>
      </c>
      <c r="J13" s="63"/>
      <c r="K13" s="68">
        <v>-1783500000</v>
      </c>
      <c r="L13" s="64"/>
      <c r="M13" s="68">
        <v>0</v>
      </c>
      <c r="N13" s="64"/>
      <c r="O13" s="69">
        <f>SUM(G13:N13)</f>
        <v>-1783500000</v>
      </c>
    </row>
    <row r="14" spans="1:15" ht="21.75" customHeight="1" x14ac:dyDescent="0.25">
      <c r="A14" s="50" t="s">
        <v>72</v>
      </c>
      <c r="B14" s="50"/>
      <c r="C14" s="50"/>
      <c r="D14" s="50"/>
      <c r="E14" s="50"/>
      <c r="F14" s="50"/>
      <c r="G14" s="70">
        <v>0</v>
      </c>
      <c r="H14" s="50"/>
      <c r="I14" s="70">
        <v>0</v>
      </c>
      <c r="J14" s="63"/>
      <c r="K14" s="70">
        <v>102733443</v>
      </c>
      <c r="L14" s="64"/>
      <c r="M14" s="71">
        <v>-2694120</v>
      </c>
      <c r="N14" s="64"/>
      <c r="O14" s="71">
        <f t="shared" ref="O14" si="0">SUM(G14:N14)</f>
        <v>100039323</v>
      </c>
    </row>
    <row r="15" spans="1:15" ht="6" customHeight="1" x14ac:dyDescent="0.25">
      <c r="A15" s="50"/>
      <c r="B15" s="50"/>
      <c r="C15" s="50"/>
      <c r="D15" s="50"/>
      <c r="E15" s="50"/>
      <c r="F15" s="50"/>
      <c r="G15" s="68"/>
      <c r="H15" s="50"/>
      <c r="I15" s="68"/>
      <c r="J15" s="56"/>
      <c r="K15" s="68"/>
      <c r="L15" s="56"/>
      <c r="M15" s="68"/>
      <c r="N15" s="56"/>
      <c r="O15" s="68"/>
    </row>
    <row r="16" spans="1:15" ht="21.75" customHeight="1" thickBot="1" x14ac:dyDescent="0.3">
      <c r="A16" s="52" t="s">
        <v>88</v>
      </c>
      <c r="B16" s="50"/>
      <c r="C16" s="50"/>
      <c r="D16" s="50"/>
      <c r="E16" s="50"/>
      <c r="F16" s="50"/>
      <c r="G16" s="72">
        <f>SUM(G12:G14)</f>
        <v>870000000</v>
      </c>
      <c r="H16" s="50"/>
      <c r="I16" s="72">
        <f>SUM(I12:I14)</f>
        <v>116000000</v>
      </c>
      <c r="J16" s="56"/>
      <c r="K16" s="72">
        <f>SUM(K12:K14)</f>
        <v>195874719</v>
      </c>
      <c r="L16" s="56"/>
      <c r="M16" s="72">
        <f>SUM(M12:M14)</f>
        <v>35023560</v>
      </c>
      <c r="N16" s="56"/>
      <c r="O16" s="72">
        <f>SUM(O12:O14)</f>
        <v>1216898279</v>
      </c>
    </row>
    <row r="17" spans="1:15" s="77" customFormat="1" ht="21.75" customHeight="1" thickTop="1" x14ac:dyDescent="0.25">
      <c r="A17" s="78"/>
      <c r="B17" s="79"/>
      <c r="C17" s="79"/>
      <c r="D17" s="79"/>
      <c r="E17" s="79"/>
      <c r="F17" s="79"/>
      <c r="G17" s="56"/>
      <c r="H17" s="79"/>
      <c r="I17" s="56"/>
      <c r="J17" s="56"/>
      <c r="K17" s="56"/>
      <c r="L17" s="56"/>
      <c r="M17" s="56"/>
      <c r="N17" s="56"/>
      <c r="O17" s="56"/>
    </row>
    <row r="18" spans="1:15" s="133" customFormat="1" ht="21.75" customHeight="1" x14ac:dyDescent="0.25">
      <c r="A18" s="128"/>
      <c r="B18" s="129"/>
      <c r="C18" s="129"/>
      <c r="D18" s="130"/>
      <c r="E18" s="131"/>
      <c r="F18" s="130"/>
      <c r="G18" s="56"/>
      <c r="H18" s="130"/>
      <c r="I18" s="56"/>
      <c r="J18" s="132"/>
      <c r="K18" s="56"/>
      <c r="L18" s="64"/>
      <c r="M18" s="56"/>
      <c r="N18" s="64"/>
      <c r="O18" s="64"/>
    </row>
    <row r="19" spans="1:15" s="137" customFormat="1" ht="21.75" customHeight="1" x14ac:dyDescent="0.25">
      <c r="A19" s="134"/>
      <c r="B19" s="128"/>
      <c r="C19" s="128"/>
      <c r="D19" s="134"/>
      <c r="E19" s="135"/>
      <c r="F19" s="134"/>
      <c r="G19" s="56"/>
      <c r="H19" s="134"/>
      <c r="I19" s="56"/>
      <c r="J19" s="136"/>
      <c r="K19" s="56"/>
      <c r="L19" s="64"/>
      <c r="M19" s="56"/>
      <c r="N19" s="64"/>
      <c r="O19" s="64"/>
    </row>
    <row r="20" spans="1:15" s="137" customFormat="1" ht="21.75" customHeight="1" x14ac:dyDescent="0.25">
      <c r="A20" s="134"/>
      <c r="B20" s="134"/>
      <c r="C20" s="134"/>
      <c r="D20" s="134"/>
      <c r="E20" s="135"/>
      <c r="F20" s="134"/>
      <c r="G20" s="138"/>
      <c r="H20" s="134"/>
      <c r="I20" s="138"/>
      <c r="J20" s="136"/>
      <c r="K20" s="138"/>
      <c r="L20" s="64"/>
      <c r="M20" s="138"/>
      <c r="N20" s="64"/>
      <c r="O20" s="64"/>
    </row>
    <row r="21" spans="1:15" s="137" customFormat="1" ht="21.75" customHeight="1" x14ac:dyDescent="0.25">
      <c r="A21" s="128"/>
      <c r="B21" s="134"/>
      <c r="C21" s="134"/>
      <c r="D21" s="134"/>
      <c r="E21" s="135"/>
      <c r="F21" s="134"/>
      <c r="G21" s="56"/>
      <c r="H21" s="56"/>
      <c r="I21" s="56"/>
      <c r="J21" s="56"/>
      <c r="K21" s="56"/>
      <c r="L21" s="56"/>
      <c r="M21" s="56"/>
      <c r="N21" s="56"/>
      <c r="O21" s="56"/>
    </row>
    <row r="22" spans="1:15" s="137" customFormat="1" ht="21.75" customHeight="1" x14ac:dyDescent="0.25">
      <c r="A22" s="134"/>
      <c r="B22" s="128"/>
      <c r="C22" s="128"/>
      <c r="D22" s="134"/>
      <c r="E22" s="135"/>
      <c r="F22" s="134"/>
      <c r="G22" s="134"/>
      <c r="H22" s="134"/>
      <c r="I22" s="134"/>
      <c r="J22" s="134"/>
      <c r="K22" s="134"/>
      <c r="L22" s="134"/>
      <c r="M22" s="134"/>
      <c r="N22" s="134"/>
      <c r="O22" s="134"/>
    </row>
    <row r="23" spans="1:15" s="77" customFormat="1" ht="21.75" customHeight="1" x14ac:dyDescent="0.25">
      <c r="A23" s="78"/>
      <c r="B23" s="79"/>
      <c r="C23" s="79"/>
      <c r="D23" s="79"/>
      <c r="E23" s="79"/>
      <c r="F23" s="79"/>
      <c r="G23" s="56"/>
      <c r="H23" s="79"/>
      <c r="I23" s="56"/>
      <c r="J23" s="56"/>
      <c r="K23" s="56"/>
      <c r="L23" s="56"/>
      <c r="M23" s="56"/>
      <c r="N23" s="56"/>
      <c r="O23" s="56"/>
    </row>
    <row r="24" spans="1:15" ht="23.25" customHeight="1" x14ac:dyDescent="0.25">
      <c r="A24" s="50"/>
      <c r="B24" s="52"/>
      <c r="C24" s="52"/>
      <c r="D24" s="50"/>
      <c r="E24" s="55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1:15" s="137" customFormat="1" ht="6" customHeight="1" x14ac:dyDescent="0.25">
      <c r="A25" s="134"/>
      <c r="B25" s="134"/>
      <c r="C25" s="134"/>
      <c r="D25" s="134"/>
      <c r="E25" s="135"/>
      <c r="F25" s="134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21.95" customHeight="1" x14ac:dyDescent="0.25">
      <c r="A26" s="54" t="s">
        <v>25</v>
      </c>
      <c r="B26" s="53"/>
      <c r="C26" s="53"/>
      <c r="D26" s="53"/>
      <c r="E26" s="73"/>
      <c r="F26" s="53"/>
      <c r="G26" s="74"/>
      <c r="H26" s="74"/>
      <c r="I26" s="74"/>
      <c r="J26" s="74"/>
      <c r="K26" s="74"/>
      <c r="L26" s="74"/>
      <c r="M26" s="74"/>
      <c r="N26" s="74"/>
      <c r="O26" s="74"/>
    </row>
  </sheetData>
  <mergeCells count="2">
    <mergeCell ref="G5:O5"/>
    <mergeCell ref="I7:K7"/>
  </mergeCells>
  <pageMargins left="0.8" right="0.8" top="0.5" bottom="0.6" header="0.49" footer="0.4"/>
  <pageSetup paperSize="9" firstPageNumber="9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78B07-542A-4BD3-B36F-1CB7D1E32484}">
  <dimension ref="A1:S26"/>
  <sheetViews>
    <sheetView zoomScaleNormal="100" workbookViewId="0">
      <selection activeCell="I7" sqref="I7:K7"/>
    </sheetView>
  </sheetViews>
  <sheetFormatPr defaultRowHeight="21.75" customHeight="1" x14ac:dyDescent="0.25"/>
  <cols>
    <col min="1" max="3" width="1.7109375" customWidth="1"/>
    <col min="4" max="4" width="30.5703125" customWidth="1"/>
    <col min="5" max="5" width="9" customWidth="1"/>
    <col min="6" max="6" width="0.85546875" customWidth="1"/>
    <col min="7" max="7" width="13.28515625" customWidth="1"/>
    <col min="8" max="8" width="0.85546875" customWidth="1"/>
    <col min="9" max="9" width="19.140625" customWidth="1"/>
    <col min="10" max="10" width="0.85546875" customWidth="1"/>
    <col min="11" max="11" width="14.7109375" customWidth="1"/>
    <col min="12" max="12" width="0.85546875" customWidth="1"/>
    <col min="13" max="13" width="19.5703125" customWidth="1"/>
    <col min="14" max="14" width="0.85546875" customWidth="1"/>
    <col min="15" max="15" width="14.5703125" customWidth="1"/>
    <col min="19" max="19" width="11.28515625" bestFit="1" customWidth="1"/>
  </cols>
  <sheetData>
    <row r="1" spans="1:19" ht="21.75" customHeight="1" x14ac:dyDescent="0.25">
      <c r="A1" s="32" t="s">
        <v>0</v>
      </c>
      <c r="B1" s="50"/>
      <c r="C1" s="50"/>
      <c r="D1" s="50"/>
      <c r="E1" s="50"/>
      <c r="F1" s="50"/>
      <c r="G1" s="51"/>
      <c r="H1" s="51"/>
      <c r="I1" s="51"/>
      <c r="J1" s="51"/>
      <c r="K1" s="51"/>
      <c r="L1" s="51"/>
      <c r="M1" s="51"/>
      <c r="N1" s="51"/>
      <c r="O1" s="51"/>
    </row>
    <row r="2" spans="1:19" ht="21.75" customHeight="1" x14ac:dyDescent="0.25">
      <c r="A2" s="52" t="s">
        <v>78</v>
      </c>
      <c r="B2" s="50"/>
      <c r="C2" s="50"/>
      <c r="D2" s="50"/>
      <c r="E2" s="50"/>
      <c r="F2" s="50"/>
      <c r="G2" s="51"/>
      <c r="H2" s="51"/>
      <c r="I2" s="51"/>
      <c r="J2" s="51"/>
      <c r="K2" s="51"/>
      <c r="L2" s="51"/>
      <c r="M2" s="51"/>
      <c r="N2" s="51"/>
      <c r="O2" s="51"/>
    </row>
    <row r="3" spans="1:19" ht="21.75" customHeight="1" x14ac:dyDescent="0.25">
      <c r="A3" s="40" t="str">
        <f>+'Thai 7-8'!A3</f>
        <v>สำหรับงวดเก้าเดือนสิ้นสุดวันที่ 30 กันยายน พ.ศ. 2564</v>
      </c>
      <c r="B3" s="53"/>
      <c r="C3" s="53"/>
      <c r="D3" s="53"/>
      <c r="E3" s="53"/>
      <c r="F3" s="53"/>
      <c r="G3" s="54"/>
      <c r="H3" s="54"/>
      <c r="I3" s="54"/>
      <c r="J3" s="54"/>
      <c r="K3" s="54"/>
      <c r="L3" s="54"/>
      <c r="M3" s="54"/>
      <c r="N3" s="54"/>
      <c r="O3" s="54"/>
    </row>
    <row r="4" spans="1:19" ht="21.75" customHeight="1" x14ac:dyDescent="0.25">
      <c r="A4" s="50"/>
      <c r="B4" s="50"/>
      <c r="C4" s="50"/>
      <c r="D4" s="50"/>
      <c r="E4" s="50"/>
      <c r="F4" s="55"/>
      <c r="G4" s="50"/>
      <c r="H4" s="56"/>
      <c r="I4" s="56"/>
      <c r="J4" s="56"/>
      <c r="K4" s="56"/>
      <c r="L4" s="56"/>
      <c r="M4" s="56"/>
      <c r="N4" s="56"/>
      <c r="O4" s="56"/>
    </row>
    <row r="5" spans="1:19" s="77" customFormat="1" ht="21.75" customHeight="1" x14ac:dyDescent="0.25">
      <c r="A5" s="78"/>
      <c r="B5" s="79"/>
      <c r="C5" s="79"/>
      <c r="D5" s="79"/>
      <c r="E5" s="79"/>
      <c r="F5" s="79"/>
      <c r="G5" s="149" t="s">
        <v>132</v>
      </c>
      <c r="H5" s="149"/>
      <c r="I5" s="149"/>
      <c r="J5" s="149"/>
      <c r="K5" s="149"/>
      <c r="L5" s="149"/>
      <c r="M5" s="149"/>
      <c r="N5" s="149"/>
      <c r="O5" s="149"/>
    </row>
    <row r="6" spans="1:19" ht="21.75" customHeight="1" x14ac:dyDescent="0.25">
      <c r="A6" s="50"/>
      <c r="B6" s="50"/>
      <c r="C6" s="50"/>
      <c r="D6" s="50"/>
      <c r="E6" s="50"/>
      <c r="F6" s="55"/>
      <c r="G6" s="56"/>
      <c r="H6" s="56"/>
      <c r="I6" s="51"/>
      <c r="J6" s="51"/>
      <c r="K6" s="51"/>
      <c r="L6" s="56"/>
      <c r="M6" s="57" t="s">
        <v>79</v>
      </c>
      <c r="N6" s="56"/>
      <c r="O6" s="50"/>
    </row>
    <row r="7" spans="1:19" ht="21.75" customHeight="1" x14ac:dyDescent="0.25">
      <c r="A7" s="52"/>
      <c r="B7" s="52"/>
      <c r="C7" s="52"/>
      <c r="D7" s="50"/>
      <c r="E7" s="50"/>
      <c r="F7" s="50"/>
      <c r="G7" s="50"/>
      <c r="H7" s="59"/>
      <c r="I7" s="150" t="s">
        <v>49</v>
      </c>
      <c r="J7" s="150"/>
      <c r="K7" s="150"/>
      <c r="L7" s="59"/>
      <c r="M7" s="58" t="s">
        <v>80</v>
      </c>
      <c r="N7" s="59"/>
      <c r="O7" s="59"/>
    </row>
    <row r="8" spans="1:19" ht="21.75" customHeight="1" x14ac:dyDescent="0.25">
      <c r="A8" s="50"/>
      <c r="B8" s="50"/>
      <c r="C8" s="50"/>
      <c r="D8" s="50"/>
      <c r="E8" s="50"/>
      <c r="F8" s="50"/>
      <c r="G8" s="60" t="s">
        <v>81</v>
      </c>
      <c r="H8" s="61"/>
      <c r="I8" s="62" t="s">
        <v>82</v>
      </c>
      <c r="J8" s="60"/>
      <c r="K8" s="59"/>
      <c r="L8" s="56"/>
      <c r="M8" s="58" t="s">
        <v>69</v>
      </c>
      <c r="N8" s="56"/>
      <c r="O8" s="59"/>
    </row>
    <row r="9" spans="1:19" ht="21.75" customHeight="1" x14ac:dyDescent="0.25">
      <c r="A9" s="50"/>
      <c r="B9" s="50"/>
      <c r="C9" s="50"/>
      <c r="D9" s="50"/>
      <c r="E9" s="50"/>
      <c r="F9" s="50"/>
      <c r="G9" s="60" t="s">
        <v>83</v>
      </c>
      <c r="H9" s="61"/>
      <c r="I9" s="60" t="s">
        <v>84</v>
      </c>
      <c r="J9" s="61"/>
      <c r="K9" s="60" t="s">
        <v>51</v>
      </c>
      <c r="L9" s="61"/>
      <c r="M9" s="60" t="s">
        <v>121</v>
      </c>
      <c r="N9" s="61"/>
      <c r="O9" s="60" t="s">
        <v>85</v>
      </c>
    </row>
    <row r="10" spans="1:19" ht="21.75" customHeight="1" x14ac:dyDescent="0.25">
      <c r="A10" s="50"/>
      <c r="B10" s="50"/>
      <c r="C10" s="50"/>
      <c r="D10" s="50"/>
      <c r="E10" s="12" t="s">
        <v>6</v>
      </c>
      <c r="F10" s="50"/>
      <c r="G10" s="58" t="s">
        <v>7</v>
      </c>
      <c r="H10" s="50"/>
      <c r="I10" s="58" t="s">
        <v>7</v>
      </c>
      <c r="J10" s="50"/>
      <c r="K10" s="58" t="s">
        <v>7</v>
      </c>
      <c r="L10" s="50"/>
      <c r="M10" s="58" t="s">
        <v>7</v>
      </c>
      <c r="N10" s="50"/>
      <c r="O10" s="58" t="s">
        <v>7</v>
      </c>
    </row>
    <row r="11" spans="1:19" ht="21.75" customHeight="1" x14ac:dyDescent="0.25">
      <c r="A11" s="52"/>
      <c r="B11" s="50"/>
      <c r="C11" s="50"/>
      <c r="D11" s="50"/>
      <c r="E11" s="50"/>
      <c r="F11" s="50"/>
      <c r="G11" s="50"/>
      <c r="H11" s="50"/>
      <c r="I11" s="50"/>
      <c r="J11" s="50"/>
      <c r="K11" s="59"/>
      <c r="L11" s="50"/>
      <c r="M11" s="50"/>
      <c r="N11" s="50"/>
      <c r="O11" s="50"/>
    </row>
    <row r="12" spans="1:19" s="77" customFormat="1" ht="21.75" customHeight="1" x14ac:dyDescent="0.25">
      <c r="A12" s="52" t="s">
        <v>120</v>
      </c>
      <c r="B12" s="78"/>
      <c r="C12" s="78"/>
      <c r="D12" s="79"/>
      <c r="E12" s="80"/>
      <c r="F12" s="79"/>
      <c r="G12" s="56">
        <v>870000000</v>
      </c>
      <c r="H12" s="79"/>
      <c r="I12" s="56">
        <v>116000000</v>
      </c>
      <c r="J12" s="81"/>
      <c r="K12" s="56">
        <f>1588319235-11172458</f>
        <v>1577146777</v>
      </c>
      <c r="L12" s="64"/>
      <c r="M12" s="56">
        <v>35023560</v>
      </c>
      <c r="N12" s="64"/>
      <c r="O12" s="64">
        <f>SUM(G12:N12)</f>
        <v>2598170337</v>
      </c>
      <c r="S12"/>
    </row>
    <row r="13" spans="1:19" ht="21.75" customHeight="1" x14ac:dyDescent="0.25">
      <c r="A13" s="50" t="s">
        <v>86</v>
      </c>
      <c r="B13" s="52"/>
      <c r="C13" s="52"/>
      <c r="D13" s="50"/>
      <c r="E13" s="55">
        <v>14</v>
      </c>
      <c r="F13" s="50"/>
      <c r="G13" s="56">
        <v>0</v>
      </c>
      <c r="H13" s="50"/>
      <c r="I13" s="56">
        <v>0</v>
      </c>
      <c r="J13" s="63"/>
      <c r="K13" s="56">
        <v>-104400000</v>
      </c>
      <c r="L13" s="64"/>
      <c r="M13" s="56">
        <v>0</v>
      </c>
      <c r="N13" s="64"/>
      <c r="O13" s="64">
        <f t="shared" ref="O13:O14" si="0">SUM(G13:N13)</f>
        <v>-104400000</v>
      </c>
    </row>
    <row r="14" spans="1:19" ht="21.75" customHeight="1" x14ac:dyDescent="0.25">
      <c r="A14" s="50" t="s">
        <v>117</v>
      </c>
      <c r="B14" s="50"/>
      <c r="C14" s="50"/>
      <c r="D14" s="50"/>
      <c r="E14" s="55">
        <v>4</v>
      </c>
      <c r="F14" s="50"/>
      <c r="G14" s="65">
        <v>0</v>
      </c>
      <c r="H14" s="50"/>
      <c r="I14" s="65">
        <v>0</v>
      </c>
      <c r="J14" s="63"/>
      <c r="K14" s="65">
        <v>244636240</v>
      </c>
      <c r="L14" s="64"/>
      <c r="M14" s="65">
        <v>2694120</v>
      </c>
      <c r="N14" s="64"/>
      <c r="O14" s="66">
        <f t="shared" si="0"/>
        <v>247330360</v>
      </c>
    </row>
    <row r="15" spans="1:19" ht="6" customHeight="1" x14ac:dyDescent="0.25">
      <c r="A15" s="50"/>
      <c r="B15" s="50"/>
      <c r="C15" s="50"/>
      <c r="D15" s="50"/>
      <c r="E15" s="55"/>
      <c r="F15" s="50"/>
      <c r="G15" s="56"/>
      <c r="H15" s="56"/>
      <c r="I15" s="56"/>
      <c r="J15" s="56"/>
      <c r="K15" s="56"/>
      <c r="L15" s="56"/>
      <c r="M15" s="56"/>
      <c r="N15" s="56"/>
      <c r="O15" s="56"/>
    </row>
    <row r="16" spans="1:19" ht="21.75" customHeight="1" thickBot="1" x14ac:dyDescent="0.3">
      <c r="A16" s="52" t="s">
        <v>87</v>
      </c>
      <c r="B16" s="50"/>
      <c r="C16" s="50"/>
      <c r="D16" s="50"/>
      <c r="E16" s="55"/>
      <c r="F16" s="50"/>
      <c r="G16" s="67">
        <f>SUM(G12:G15)</f>
        <v>870000000</v>
      </c>
      <c r="H16" s="56"/>
      <c r="I16" s="67">
        <f>SUM(I12:I15)</f>
        <v>116000000</v>
      </c>
      <c r="J16" s="56"/>
      <c r="K16" s="67">
        <f>SUM(K12:K15)</f>
        <v>1717383017</v>
      </c>
      <c r="L16" s="56"/>
      <c r="M16" s="67">
        <f>SUM(M12:M15)</f>
        <v>37717680</v>
      </c>
      <c r="N16" s="56"/>
      <c r="O16" s="67">
        <f>SUM(O12:O15)</f>
        <v>2741100697</v>
      </c>
    </row>
    <row r="17" spans="1:15" ht="21.75" customHeight="1" thickTop="1" x14ac:dyDescent="0.25">
      <c r="A17" s="50"/>
      <c r="B17" s="52"/>
      <c r="C17" s="52"/>
      <c r="D17" s="50"/>
      <c r="E17" s="55"/>
      <c r="F17" s="50"/>
      <c r="G17" s="50"/>
      <c r="H17" s="50"/>
      <c r="I17" s="50"/>
      <c r="J17" s="50"/>
      <c r="K17" s="50"/>
      <c r="L17" s="50"/>
      <c r="M17" s="50"/>
      <c r="N17" s="50"/>
      <c r="O17" s="50"/>
    </row>
    <row r="18" spans="1:15" ht="21.75" customHeight="1" x14ac:dyDescent="0.25">
      <c r="A18" s="52" t="s">
        <v>119</v>
      </c>
      <c r="B18" s="52"/>
      <c r="C18" s="52"/>
      <c r="D18" s="50"/>
      <c r="E18" s="55"/>
      <c r="F18" s="50"/>
      <c r="G18" s="68">
        <v>870000000</v>
      </c>
      <c r="H18" s="50"/>
      <c r="I18" s="68">
        <v>116000000</v>
      </c>
      <c r="J18" s="63"/>
      <c r="K18" s="68">
        <f>1887166301-10525025</f>
        <v>1876641276</v>
      </c>
      <c r="L18" s="64"/>
      <c r="M18" s="68">
        <v>37717680</v>
      </c>
      <c r="N18" s="64"/>
      <c r="O18" s="69">
        <f>SUM(G18:N18)</f>
        <v>2900358956</v>
      </c>
    </row>
    <row r="19" spans="1:15" ht="21.75" customHeight="1" x14ac:dyDescent="0.25">
      <c r="A19" s="50" t="s">
        <v>86</v>
      </c>
      <c r="B19" s="52"/>
      <c r="C19" s="52"/>
      <c r="D19" s="50"/>
      <c r="E19" s="55">
        <v>14</v>
      </c>
      <c r="F19" s="50"/>
      <c r="G19" s="68">
        <v>0</v>
      </c>
      <c r="H19" s="50"/>
      <c r="I19" s="68">
        <v>0</v>
      </c>
      <c r="J19" s="63"/>
      <c r="K19" s="68">
        <v>-1783500000</v>
      </c>
      <c r="L19" s="64"/>
      <c r="M19" s="68">
        <v>0</v>
      </c>
      <c r="N19" s="64"/>
      <c r="O19" s="69">
        <f>SUM(G19:N19)</f>
        <v>-1783500000</v>
      </c>
    </row>
    <row r="20" spans="1:15" ht="21.75" customHeight="1" x14ac:dyDescent="0.25">
      <c r="A20" s="50" t="s">
        <v>72</v>
      </c>
      <c r="B20" s="50"/>
      <c r="C20" s="50"/>
      <c r="D20" s="50"/>
      <c r="E20" s="50"/>
      <c r="F20" s="50"/>
      <c r="G20" s="70">
        <v>0</v>
      </c>
      <c r="H20" s="50"/>
      <c r="I20" s="70">
        <v>0</v>
      </c>
      <c r="J20" s="63"/>
      <c r="K20" s="70">
        <v>102733743</v>
      </c>
      <c r="L20" s="64"/>
      <c r="M20" s="70">
        <v>-2694120</v>
      </c>
      <c r="N20" s="64"/>
      <c r="O20" s="71">
        <f t="shared" ref="O20" si="1">SUM(G20:N20)</f>
        <v>100039623</v>
      </c>
    </row>
    <row r="21" spans="1:15" ht="6" customHeight="1" x14ac:dyDescent="0.25">
      <c r="A21" s="50"/>
      <c r="B21" s="50"/>
      <c r="C21" s="50"/>
      <c r="D21" s="50"/>
      <c r="E21" s="50"/>
      <c r="F21" s="50"/>
      <c r="G21" s="68"/>
      <c r="H21" s="50"/>
      <c r="I21" s="68"/>
      <c r="J21" s="56"/>
      <c r="K21" s="68"/>
      <c r="L21" s="56"/>
      <c r="M21" s="68"/>
      <c r="N21" s="56"/>
      <c r="O21" s="68"/>
    </row>
    <row r="22" spans="1:15" ht="21.75" customHeight="1" thickBot="1" x14ac:dyDescent="0.3">
      <c r="A22" s="52" t="s">
        <v>88</v>
      </c>
      <c r="B22" s="50"/>
      <c r="C22" s="50"/>
      <c r="D22" s="50"/>
      <c r="E22" s="50"/>
      <c r="F22" s="50"/>
      <c r="G22" s="72">
        <f>SUM(G18:G20)</f>
        <v>870000000</v>
      </c>
      <c r="H22" s="50"/>
      <c r="I22" s="72">
        <f>SUM(I18:I20)</f>
        <v>116000000</v>
      </c>
      <c r="J22" s="56"/>
      <c r="K22" s="72">
        <f>SUM(K18:K20)</f>
        <v>195875019</v>
      </c>
      <c r="L22" s="56"/>
      <c r="M22" s="72">
        <f>SUM(M18:M20)</f>
        <v>35023560</v>
      </c>
      <c r="N22" s="56"/>
      <c r="O22" s="72">
        <f>SUM(O18:O20)</f>
        <v>1216898579</v>
      </c>
    </row>
    <row r="23" spans="1:15" s="77" customFormat="1" ht="21.75" customHeight="1" thickTop="1" x14ac:dyDescent="0.25">
      <c r="A23" s="78"/>
      <c r="B23" s="79"/>
      <c r="C23" s="79"/>
      <c r="D23" s="79"/>
      <c r="E23" s="79"/>
      <c r="F23" s="79"/>
      <c r="G23" s="56"/>
      <c r="H23" s="79"/>
      <c r="I23" s="56"/>
      <c r="J23" s="56"/>
      <c r="K23" s="56"/>
      <c r="L23" s="56"/>
      <c r="M23" s="56"/>
      <c r="N23" s="56"/>
      <c r="O23" s="56"/>
    </row>
    <row r="24" spans="1:15" s="77" customFormat="1" ht="21.75" customHeight="1" x14ac:dyDescent="0.25">
      <c r="A24" s="78"/>
      <c r="B24" s="79"/>
      <c r="C24" s="79"/>
      <c r="D24" s="79"/>
      <c r="E24" s="79"/>
      <c r="F24" s="79"/>
      <c r="G24" s="56"/>
      <c r="H24" s="79"/>
      <c r="I24" s="56"/>
      <c r="J24" s="56"/>
      <c r="K24" s="56"/>
      <c r="L24" s="56"/>
      <c r="M24" s="56"/>
      <c r="N24" s="56"/>
      <c r="O24" s="56"/>
    </row>
    <row r="25" spans="1:15" ht="23.25" customHeight="1" x14ac:dyDescent="0.25">
      <c r="A25" s="50"/>
      <c r="B25" s="52"/>
      <c r="C25" s="52"/>
      <c r="D25" s="50"/>
      <c r="E25" s="55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1:15" ht="21.95" customHeight="1" x14ac:dyDescent="0.25">
      <c r="A26" s="54" t="s">
        <v>25</v>
      </c>
      <c r="B26" s="53"/>
      <c r="C26" s="53"/>
      <c r="D26" s="53"/>
      <c r="E26" s="73"/>
      <c r="F26" s="53"/>
      <c r="G26" s="74"/>
      <c r="H26" s="74"/>
      <c r="I26" s="74"/>
      <c r="J26" s="74"/>
      <c r="K26" s="74"/>
      <c r="L26" s="74"/>
      <c r="M26" s="74"/>
      <c r="N26" s="74"/>
      <c r="O26" s="74"/>
    </row>
  </sheetData>
  <mergeCells count="2">
    <mergeCell ref="I7:K7"/>
    <mergeCell ref="G5:O5"/>
  </mergeCells>
  <pageMargins left="0.78740157480314965" right="0.78740157480314965" top="0.51181102362204722" bottom="0.59055118110236227" header="0.47244094488188981" footer="0.39370078740157483"/>
  <pageSetup paperSize="9" firstPageNumber="10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96538-C3D1-4894-A9DF-0A8298B5CE24}">
  <dimension ref="A1:L124"/>
  <sheetViews>
    <sheetView tabSelected="1" topLeftCell="A25" zoomScaleNormal="100" workbookViewId="0">
      <selection activeCell="F34" sqref="F34"/>
    </sheetView>
  </sheetViews>
  <sheetFormatPr defaultColWidth="9.140625" defaultRowHeight="21.75" customHeight="1" x14ac:dyDescent="0.25"/>
  <cols>
    <col min="1" max="3" width="1.7109375" style="98" customWidth="1"/>
    <col min="4" max="4" width="28" style="98" customWidth="1"/>
    <col min="5" max="5" width="0.85546875" style="98" customWidth="1"/>
    <col min="6" max="6" width="8.42578125" style="99" customWidth="1"/>
    <col min="7" max="7" width="0.85546875" style="100" customWidth="1"/>
    <col min="8" max="8" width="15.7109375" style="101" customWidth="1"/>
    <col min="9" max="9" width="0.85546875" style="100" customWidth="1"/>
    <col min="10" max="10" width="15.7109375" style="101" customWidth="1"/>
    <col min="11" max="11" width="0.85546875" style="100" customWidth="1"/>
    <col min="12" max="12" width="14.7109375" style="101" customWidth="1"/>
    <col min="13" max="16384" width="9.140625" style="98"/>
  </cols>
  <sheetData>
    <row r="1" spans="1:12" ht="21.75" customHeight="1" x14ac:dyDescent="0.25">
      <c r="A1" s="97" t="str">
        <f>'Thai 7-8'!A1</f>
        <v>บริษัท ปิ่นทอง อินดัสเตรียล ปาร์ค จำกัด (มหาชน)</v>
      </c>
    </row>
    <row r="2" spans="1:12" ht="21.75" customHeight="1" x14ac:dyDescent="0.25">
      <c r="A2" s="97" t="s">
        <v>89</v>
      </c>
    </row>
    <row r="3" spans="1:12" ht="21.75" customHeight="1" x14ac:dyDescent="0.25">
      <c r="A3" s="102" t="str">
        <f>'Thai 7-8'!A3</f>
        <v>สำหรับงวดเก้าเดือนสิ้นสุดวันที่ 30 กันยายน พ.ศ. 2564</v>
      </c>
      <c r="B3" s="103"/>
      <c r="C3" s="103"/>
      <c r="D3" s="103"/>
      <c r="E3" s="103"/>
      <c r="F3" s="104"/>
      <c r="G3" s="105"/>
      <c r="H3" s="106"/>
      <c r="I3" s="105"/>
      <c r="J3" s="106"/>
      <c r="K3" s="105"/>
      <c r="L3" s="106"/>
    </row>
    <row r="4" spans="1:12" ht="19.5" customHeight="1" x14ac:dyDescent="0.25">
      <c r="A4" s="97"/>
      <c r="G4" s="107"/>
      <c r="H4" s="108"/>
      <c r="I4" s="107"/>
      <c r="J4" s="108"/>
      <c r="K4" s="107"/>
      <c r="L4" s="108"/>
    </row>
    <row r="5" spans="1:12" ht="19.5" customHeight="1" x14ac:dyDescent="0.25">
      <c r="A5" s="97"/>
      <c r="G5" s="123"/>
      <c r="H5" s="127" t="s">
        <v>134</v>
      </c>
      <c r="I5" s="3"/>
      <c r="J5" s="4"/>
      <c r="K5" s="3"/>
      <c r="L5" s="84"/>
    </row>
    <row r="6" spans="1:12" ht="19.5" customHeight="1" x14ac:dyDescent="0.4">
      <c r="A6" s="97"/>
      <c r="G6" s="123"/>
      <c r="H6" s="126" t="s">
        <v>135</v>
      </c>
      <c r="I6" s="15"/>
      <c r="J6" s="147" t="s">
        <v>132</v>
      </c>
      <c r="K6" s="148"/>
      <c r="L6" s="148"/>
    </row>
    <row r="7" spans="1:12" ht="19.5" customHeight="1" x14ac:dyDescent="0.25">
      <c r="A7" s="97"/>
      <c r="G7" s="123"/>
      <c r="H7" s="124"/>
      <c r="I7" s="123"/>
      <c r="J7" s="124"/>
      <c r="K7" s="123"/>
      <c r="L7" s="10" t="s">
        <v>116</v>
      </c>
    </row>
    <row r="8" spans="1:12" s="2" customFormat="1" ht="19.5" customHeight="1" x14ac:dyDescent="0.25">
      <c r="F8" s="109"/>
      <c r="G8" s="3"/>
      <c r="H8" s="10" t="s">
        <v>4</v>
      </c>
      <c r="I8" s="26"/>
      <c r="J8" s="10" t="s">
        <v>4</v>
      </c>
      <c r="K8" s="26"/>
      <c r="L8" s="10" t="s">
        <v>5</v>
      </c>
    </row>
    <row r="9" spans="1:12" s="2" customFormat="1" ht="20.100000000000001" customHeight="1" x14ac:dyDescent="0.25">
      <c r="F9" s="110" t="s">
        <v>6</v>
      </c>
      <c r="G9" s="11"/>
      <c r="H9" s="13" t="s">
        <v>7</v>
      </c>
      <c r="I9" s="10"/>
      <c r="J9" s="13" t="s">
        <v>7</v>
      </c>
      <c r="K9" s="10"/>
      <c r="L9" s="13" t="s">
        <v>7</v>
      </c>
    </row>
    <row r="10" spans="1:12" s="2" customFormat="1" ht="9.9499999999999993" customHeight="1" x14ac:dyDescent="0.25">
      <c r="A10" s="5"/>
      <c r="F10" s="109"/>
      <c r="G10" s="3"/>
      <c r="H10" s="111"/>
      <c r="I10" s="3"/>
      <c r="J10" s="111"/>
      <c r="K10" s="3"/>
      <c r="L10" s="3"/>
    </row>
    <row r="11" spans="1:12" s="2" customFormat="1" ht="20.100000000000001" customHeight="1" x14ac:dyDescent="0.25">
      <c r="A11" s="5" t="s">
        <v>90</v>
      </c>
      <c r="F11" s="109"/>
      <c r="G11" s="3"/>
      <c r="H11" s="111"/>
      <c r="I11" s="3"/>
      <c r="J11" s="111"/>
      <c r="K11" s="3"/>
      <c r="L11" s="3"/>
    </row>
    <row r="12" spans="1:12" s="2" customFormat="1" ht="20.100000000000001" customHeight="1" x14ac:dyDescent="0.25">
      <c r="A12" s="2" t="s">
        <v>73</v>
      </c>
      <c r="F12" s="109"/>
      <c r="G12" s="3"/>
      <c r="H12" s="111">
        <v>106199224</v>
      </c>
      <c r="I12" s="3"/>
      <c r="J12" s="111">
        <v>106199524</v>
      </c>
      <c r="K12" s="3"/>
      <c r="L12" s="3">
        <v>256429820</v>
      </c>
    </row>
    <row r="13" spans="1:12" s="2" customFormat="1" ht="20.100000000000001" customHeight="1" x14ac:dyDescent="0.25">
      <c r="A13" s="2" t="s">
        <v>91</v>
      </c>
      <c r="F13" s="109"/>
      <c r="G13" s="3"/>
      <c r="H13" s="111"/>
      <c r="I13" s="3"/>
      <c r="J13" s="111"/>
      <c r="K13" s="3"/>
      <c r="L13" s="3"/>
    </row>
    <row r="14" spans="1:12" s="2" customFormat="1" ht="20.100000000000001" customHeight="1" x14ac:dyDescent="0.25">
      <c r="B14" s="2" t="s">
        <v>92</v>
      </c>
      <c r="F14" s="109" t="s">
        <v>166</v>
      </c>
      <c r="G14" s="3"/>
      <c r="H14" s="111">
        <v>45400527</v>
      </c>
      <c r="I14" s="3"/>
      <c r="J14" s="111">
        <v>45400527</v>
      </c>
      <c r="K14" s="3"/>
      <c r="L14" s="3">
        <v>44225250</v>
      </c>
    </row>
    <row r="15" spans="1:12" s="2" customFormat="1" ht="20.100000000000001" customHeight="1" x14ac:dyDescent="0.25">
      <c r="A15" s="5"/>
      <c r="B15" s="2" t="s">
        <v>93</v>
      </c>
      <c r="F15" s="109"/>
      <c r="G15" s="3"/>
      <c r="H15" s="111">
        <v>2428246</v>
      </c>
      <c r="I15" s="3"/>
      <c r="J15" s="111">
        <v>2428246</v>
      </c>
      <c r="K15" s="3"/>
      <c r="L15" s="3">
        <v>2500215</v>
      </c>
    </row>
    <row r="16" spans="1:12" s="2" customFormat="1" ht="20.100000000000001" customHeight="1" x14ac:dyDescent="0.25">
      <c r="A16" s="5"/>
      <c r="B16" s="2" t="s">
        <v>174</v>
      </c>
      <c r="F16" s="109"/>
      <c r="G16" s="3"/>
      <c r="H16" s="111"/>
      <c r="I16" s="3"/>
      <c r="J16" s="111"/>
      <c r="K16" s="3"/>
      <c r="L16" s="3"/>
    </row>
    <row r="17" spans="1:12" s="2" customFormat="1" ht="20.100000000000001" customHeight="1" x14ac:dyDescent="0.25">
      <c r="A17" s="5"/>
      <c r="C17" s="2" t="s">
        <v>18</v>
      </c>
      <c r="F17" s="109"/>
      <c r="G17" s="3"/>
      <c r="H17" s="111">
        <v>5281</v>
      </c>
      <c r="I17" s="3"/>
      <c r="J17" s="111">
        <v>5281</v>
      </c>
      <c r="K17" s="3"/>
      <c r="L17" s="3">
        <v>1442</v>
      </c>
    </row>
    <row r="18" spans="1:12" s="2" customFormat="1" ht="20.100000000000001" customHeight="1" x14ac:dyDescent="0.25">
      <c r="A18" s="5"/>
      <c r="B18" s="2" t="s">
        <v>149</v>
      </c>
      <c r="F18" s="109"/>
      <c r="G18" s="3"/>
      <c r="H18" s="111"/>
      <c r="I18" s="3"/>
      <c r="J18" s="111"/>
      <c r="K18" s="3"/>
      <c r="L18" s="3"/>
    </row>
    <row r="19" spans="1:12" s="2" customFormat="1" ht="20.100000000000001" customHeight="1" x14ac:dyDescent="0.25">
      <c r="A19" s="5"/>
      <c r="C19" s="2" t="s">
        <v>150</v>
      </c>
      <c r="F19" s="109"/>
      <c r="G19" s="3"/>
      <c r="H19" s="111">
        <v>0</v>
      </c>
      <c r="I19" s="3"/>
      <c r="J19" s="111">
        <v>0</v>
      </c>
      <c r="K19" s="3"/>
      <c r="L19" s="3">
        <v>-16345</v>
      </c>
    </row>
    <row r="20" spans="1:12" s="2" customFormat="1" ht="20.100000000000001" customHeight="1" x14ac:dyDescent="0.25">
      <c r="A20" s="5"/>
      <c r="B20" s="2" t="s">
        <v>94</v>
      </c>
      <c r="F20" s="109"/>
      <c r="G20" s="3"/>
      <c r="H20" s="111">
        <v>686</v>
      </c>
      <c r="I20" s="3"/>
      <c r="J20" s="111">
        <v>686</v>
      </c>
      <c r="K20" s="3"/>
      <c r="L20" s="3">
        <v>0</v>
      </c>
    </row>
    <row r="21" spans="1:12" s="2" customFormat="1" ht="20.100000000000001" customHeight="1" x14ac:dyDescent="0.25">
      <c r="A21" s="5"/>
      <c r="B21" s="2" t="s">
        <v>171</v>
      </c>
      <c r="F21" s="109"/>
      <c r="G21" s="3"/>
      <c r="H21" s="111">
        <v>219357</v>
      </c>
      <c r="I21" s="3"/>
      <c r="J21" s="111">
        <v>219357</v>
      </c>
      <c r="K21" s="3"/>
      <c r="L21" s="3">
        <v>0</v>
      </c>
    </row>
    <row r="22" spans="1:12" s="2" customFormat="1" ht="20.100000000000001" customHeight="1" x14ac:dyDescent="0.25">
      <c r="A22" s="5"/>
      <c r="B22" s="2" t="s">
        <v>151</v>
      </c>
      <c r="F22" s="109"/>
      <c r="G22" s="3"/>
      <c r="H22" s="111"/>
      <c r="I22" s="3"/>
      <c r="J22" s="111"/>
      <c r="K22" s="3"/>
      <c r="L22" s="3"/>
    </row>
    <row r="23" spans="1:12" s="2" customFormat="1" ht="20.100000000000001" customHeight="1" x14ac:dyDescent="0.25">
      <c r="A23" s="5"/>
      <c r="C23" s="2" t="s">
        <v>152</v>
      </c>
      <c r="F23" s="109">
        <v>7</v>
      </c>
      <c r="G23" s="3"/>
      <c r="H23" s="111">
        <v>2842</v>
      </c>
      <c r="I23" s="3"/>
      <c r="J23" s="111">
        <v>2842</v>
      </c>
      <c r="K23" s="3"/>
      <c r="L23" s="3">
        <v>9312</v>
      </c>
    </row>
    <row r="24" spans="1:12" s="2" customFormat="1" ht="20.100000000000001" customHeight="1" x14ac:dyDescent="0.25">
      <c r="A24" s="5"/>
      <c r="B24" s="2" t="s">
        <v>126</v>
      </c>
      <c r="F24" s="109"/>
      <c r="G24" s="3"/>
      <c r="H24" s="111">
        <v>0</v>
      </c>
      <c r="I24" s="3"/>
      <c r="J24" s="111">
        <v>0</v>
      </c>
      <c r="K24" s="3"/>
      <c r="L24" s="3">
        <v>9297</v>
      </c>
    </row>
    <row r="25" spans="1:12" s="2" customFormat="1" ht="20.100000000000001" customHeight="1" x14ac:dyDescent="0.25">
      <c r="A25" s="5"/>
      <c r="B25" s="2" t="s">
        <v>95</v>
      </c>
      <c r="F25" s="109"/>
      <c r="G25" s="3"/>
      <c r="H25" s="111">
        <v>1182056</v>
      </c>
      <c r="I25" s="3"/>
      <c r="J25" s="111">
        <v>1182056</v>
      </c>
      <c r="K25" s="3"/>
      <c r="L25" s="3">
        <v>1201837</v>
      </c>
    </row>
    <row r="26" spans="1:12" s="2" customFormat="1" ht="20.100000000000001" customHeight="1" x14ac:dyDescent="0.25">
      <c r="A26" s="5"/>
      <c r="B26" s="112" t="s">
        <v>96</v>
      </c>
      <c r="F26" s="109"/>
      <c r="G26" s="3"/>
      <c r="H26" s="111">
        <v>-66433</v>
      </c>
      <c r="I26" s="3"/>
      <c r="J26" s="111">
        <v>-66433</v>
      </c>
      <c r="K26" s="3"/>
      <c r="L26" s="3">
        <v>-405518</v>
      </c>
    </row>
    <row r="27" spans="1:12" s="2" customFormat="1" ht="20.100000000000001" customHeight="1" x14ac:dyDescent="0.25">
      <c r="A27" s="5"/>
      <c r="B27" s="2" t="s">
        <v>66</v>
      </c>
      <c r="F27" s="109"/>
      <c r="G27" s="3"/>
      <c r="H27" s="111">
        <v>408386</v>
      </c>
      <c r="I27" s="3"/>
      <c r="J27" s="111">
        <v>408386</v>
      </c>
      <c r="K27" s="3"/>
      <c r="L27" s="3">
        <v>8231911</v>
      </c>
    </row>
    <row r="28" spans="1:12" s="2" customFormat="1" ht="20.100000000000001" customHeight="1" x14ac:dyDescent="0.25">
      <c r="A28" s="5"/>
      <c r="B28" s="2" t="s">
        <v>97</v>
      </c>
      <c r="F28" s="109"/>
      <c r="G28" s="3"/>
      <c r="H28" s="111">
        <v>-18212251</v>
      </c>
      <c r="I28" s="152"/>
      <c r="J28" s="111">
        <v>-18212251</v>
      </c>
      <c r="K28" s="3"/>
      <c r="L28" s="3">
        <v>-18882414</v>
      </c>
    </row>
    <row r="29" spans="1:12" s="2" customFormat="1" ht="20.100000000000001" customHeight="1" x14ac:dyDescent="0.25">
      <c r="A29" s="2" t="s">
        <v>98</v>
      </c>
      <c r="F29" s="109"/>
      <c r="H29" s="113"/>
      <c r="I29" s="151"/>
      <c r="J29" s="113"/>
      <c r="K29" s="151"/>
    </row>
    <row r="30" spans="1:12" s="2" customFormat="1" ht="20.100000000000001" customHeight="1" x14ac:dyDescent="0.25">
      <c r="A30" s="5"/>
      <c r="B30" s="2" t="s">
        <v>11</v>
      </c>
      <c r="F30" s="109"/>
      <c r="G30" s="3"/>
      <c r="H30" s="113">
        <v>-8397716</v>
      </c>
      <c r="I30" s="151"/>
      <c r="J30" s="113">
        <v>-8397716</v>
      </c>
      <c r="K30" s="3"/>
      <c r="L30" s="3">
        <v>-1854475</v>
      </c>
    </row>
    <row r="31" spans="1:12" s="2" customFormat="1" ht="20.100000000000001" customHeight="1" x14ac:dyDescent="0.25">
      <c r="A31" s="5"/>
      <c r="B31" s="2" t="s">
        <v>12</v>
      </c>
      <c r="F31" s="109"/>
      <c r="G31" s="3"/>
      <c r="H31" s="113">
        <v>-51382211</v>
      </c>
      <c r="I31" s="151"/>
      <c r="J31" s="113">
        <v>-51382211</v>
      </c>
      <c r="K31" s="3"/>
      <c r="L31" s="3">
        <v>7698088</v>
      </c>
    </row>
    <row r="32" spans="1:12" s="2" customFormat="1" ht="20.100000000000001" customHeight="1" x14ac:dyDescent="0.25">
      <c r="A32" s="5"/>
      <c r="B32" s="2" t="s">
        <v>13</v>
      </c>
      <c r="F32" s="109"/>
      <c r="G32" s="3"/>
      <c r="H32" s="113">
        <v>346278</v>
      </c>
      <c r="I32" s="151"/>
      <c r="J32" s="113">
        <v>346278</v>
      </c>
      <c r="K32" s="3"/>
      <c r="L32" s="3">
        <v>-86607</v>
      </c>
    </row>
    <row r="33" spans="1:12" s="2" customFormat="1" ht="20.100000000000001" customHeight="1" x14ac:dyDescent="0.25">
      <c r="A33" s="5"/>
      <c r="B33" s="2" t="s">
        <v>21</v>
      </c>
      <c r="F33" s="109"/>
      <c r="G33" s="3"/>
      <c r="H33" s="113">
        <v>-317600</v>
      </c>
      <c r="I33" s="151"/>
      <c r="J33" s="113">
        <v>-317600</v>
      </c>
      <c r="K33" s="3"/>
      <c r="L33" s="3">
        <v>0</v>
      </c>
    </row>
    <row r="34" spans="1:12" s="2" customFormat="1" ht="21" x14ac:dyDescent="0.25">
      <c r="A34" s="5"/>
      <c r="B34" s="2" t="s">
        <v>29</v>
      </c>
      <c r="F34" s="109"/>
      <c r="G34" s="3"/>
      <c r="H34" s="113">
        <v>4468692</v>
      </c>
      <c r="I34" s="151"/>
      <c r="J34" s="113">
        <v>4468692</v>
      </c>
      <c r="K34" s="3"/>
      <c r="L34" s="3">
        <v>-641366120</v>
      </c>
    </row>
    <row r="35" spans="1:12" s="2" customFormat="1" ht="20.100000000000001" customHeight="1" x14ac:dyDescent="0.25">
      <c r="A35" s="5"/>
      <c r="B35" s="2" t="s">
        <v>31</v>
      </c>
      <c r="F35" s="109"/>
      <c r="G35" s="3"/>
      <c r="H35" s="113">
        <v>19676884</v>
      </c>
      <c r="I35" s="151"/>
      <c r="J35" s="113">
        <v>19676884</v>
      </c>
      <c r="K35" s="3"/>
      <c r="L35" s="3">
        <v>-1022259</v>
      </c>
    </row>
    <row r="36" spans="1:12" s="2" customFormat="1" ht="20.100000000000001" customHeight="1" x14ac:dyDescent="0.25">
      <c r="A36" s="5"/>
      <c r="B36" s="2" t="s">
        <v>99</v>
      </c>
      <c r="F36" s="109"/>
      <c r="G36" s="3"/>
      <c r="H36" s="114">
        <v>-118640</v>
      </c>
      <c r="I36" s="152"/>
      <c r="J36" s="114">
        <v>-118640</v>
      </c>
      <c r="K36" s="3"/>
      <c r="L36" s="8">
        <v>-344000</v>
      </c>
    </row>
    <row r="37" spans="1:12" s="2" customFormat="1" ht="9.9499999999999993" customHeight="1" x14ac:dyDescent="0.25">
      <c r="A37" s="5"/>
      <c r="F37" s="109"/>
      <c r="G37" s="3"/>
      <c r="H37" s="111"/>
      <c r="I37" s="152"/>
      <c r="J37" s="111"/>
      <c r="K37" s="3"/>
      <c r="L37" s="3"/>
    </row>
    <row r="38" spans="1:12" s="2" customFormat="1" ht="20.100000000000001" customHeight="1" x14ac:dyDescent="0.25">
      <c r="A38" s="2" t="s">
        <v>100</v>
      </c>
      <c r="F38" s="109"/>
      <c r="G38" s="3"/>
      <c r="H38" s="113">
        <f>SUM(H12:H37)</f>
        <v>101843608</v>
      </c>
      <c r="I38" s="152"/>
      <c r="J38" s="113">
        <f>SUM(J12:J37)</f>
        <v>101843908</v>
      </c>
      <c r="K38" s="3"/>
      <c r="L38" s="3">
        <f>SUM(L12:L36)</f>
        <v>-343670566</v>
      </c>
    </row>
    <row r="39" spans="1:12" s="2" customFormat="1" ht="20.100000000000001" customHeight="1" x14ac:dyDescent="0.25">
      <c r="F39" s="141"/>
      <c r="G39" s="142"/>
      <c r="H39" s="140"/>
      <c r="I39" s="142"/>
      <c r="J39" s="140"/>
      <c r="K39" s="142"/>
      <c r="L39" s="142"/>
    </row>
    <row r="40" spans="1:12" s="2" customFormat="1" ht="20.100000000000001" customHeight="1" x14ac:dyDescent="0.25">
      <c r="F40" s="141"/>
      <c r="G40" s="142"/>
      <c r="H40" s="140"/>
      <c r="I40" s="142"/>
      <c r="J40" s="140"/>
      <c r="K40" s="142"/>
      <c r="L40" s="142"/>
    </row>
    <row r="41" spans="1:12" s="2" customFormat="1" ht="20.100000000000001" customHeight="1" x14ac:dyDescent="0.25">
      <c r="F41" s="141"/>
      <c r="G41" s="142"/>
      <c r="H41" s="140"/>
      <c r="I41" s="142"/>
      <c r="J41" s="140"/>
      <c r="K41" s="142"/>
      <c r="L41" s="142"/>
    </row>
    <row r="42" spans="1:12" s="140" customFormat="1" ht="9.75" customHeight="1" x14ac:dyDescent="0.25">
      <c r="F42" s="141"/>
      <c r="G42" s="142"/>
      <c r="H42" s="142"/>
      <c r="I42" s="142"/>
      <c r="J42" s="142"/>
      <c r="K42" s="142"/>
      <c r="L42" s="142"/>
    </row>
    <row r="43" spans="1:12" ht="21.95" customHeight="1" x14ac:dyDescent="0.25">
      <c r="A43" s="103" t="str">
        <f>'[8]Thai 3-5'!A41</f>
        <v>หมายเหตุประกอบข้อมูลทางการเงินเป็นส่วนหนึ่งของข้อมูลทางการเงินระหว่างกาลนี้</v>
      </c>
      <c r="B43" s="103"/>
      <c r="C43" s="103"/>
      <c r="D43" s="103"/>
      <c r="E43" s="103"/>
      <c r="F43" s="104"/>
      <c r="G43" s="105"/>
      <c r="H43" s="106"/>
      <c r="I43" s="105"/>
      <c r="J43" s="106"/>
      <c r="K43" s="105"/>
      <c r="L43" s="106"/>
    </row>
    <row r="44" spans="1:12" ht="21.75" customHeight="1" x14ac:dyDescent="0.25">
      <c r="A44" s="97" t="str">
        <f>+A1</f>
        <v>บริษัท ปิ่นทอง อินดัสเตรียล ปาร์ค จำกัด (มหาชน)</v>
      </c>
    </row>
    <row r="45" spans="1:12" ht="21.75" customHeight="1" x14ac:dyDescent="0.25">
      <c r="A45" s="97" t="str">
        <f>A2</f>
        <v>งบกระแสเงินสด (ยังไม่ได้ตรวจสอบ)</v>
      </c>
    </row>
    <row r="46" spans="1:12" ht="21.75" customHeight="1" x14ac:dyDescent="0.25">
      <c r="A46" s="102" t="str">
        <f>A3</f>
        <v>สำหรับงวดเก้าเดือนสิ้นสุดวันที่ 30 กันยายน พ.ศ. 2564</v>
      </c>
      <c r="B46" s="103"/>
      <c r="C46" s="103"/>
      <c r="D46" s="103"/>
      <c r="E46" s="103"/>
      <c r="F46" s="104"/>
      <c r="G46" s="105"/>
      <c r="H46" s="106"/>
      <c r="I46" s="105"/>
      <c r="J46" s="106"/>
      <c r="K46" s="105"/>
      <c r="L46" s="106"/>
    </row>
    <row r="48" spans="1:12" ht="21.75" customHeight="1" x14ac:dyDescent="0.25">
      <c r="H48" s="127" t="s">
        <v>134</v>
      </c>
      <c r="I48" s="3"/>
      <c r="J48" s="4"/>
      <c r="K48" s="3"/>
      <c r="L48" s="84"/>
    </row>
    <row r="49" spans="1:12" ht="21.75" customHeight="1" x14ac:dyDescent="0.4">
      <c r="H49" s="126" t="s">
        <v>135</v>
      </c>
      <c r="I49" s="15"/>
      <c r="J49" s="147" t="s">
        <v>132</v>
      </c>
      <c r="K49" s="148"/>
      <c r="L49" s="148"/>
    </row>
    <row r="50" spans="1:12" s="2" customFormat="1" ht="21.75" customHeight="1" x14ac:dyDescent="0.25">
      <c r="F50" s="109"/>
      <c r="G50" s="3"/>
      <c r="H50" s="10" t="s">
        <v>4</v>
      </c>
      <c r="I50" s="26"/>
      <c r="J50" s="10" t="s">
        <v>4</v>
      </c>
      <c r="K50" s="26"/>
      <c r="L50" s="10" t="s">
        <v>5</v>
      </c>
    </row>
    <row r="51" spans="1:12" s="2" customFormat="1" ht="21.75" customHeight="1" x14ac:dyDescent="0.25">
      <c r="F51" s="110" t="s">
        <v>6</v>
      </c>
      <c r="G51" s="11"/>
      <c r="H51" s="13" t="s">
        <v>7</v>
      </c>
      <c r="I51" s="10"/>
      <c r="J51" s="13" t="s">
        <v>7</v>
      </c>
      <c r="K51" s="10"/>
      <c r="L51" s="13" t="s">
        <v>7</v>
      </c>
    </row>
    <row r="52" spans="1:12" s="2" customFormat="1" ht="19.5" customHeight="1" x14ac:dyDescent="0.25">
      <c r="A52" s="5"/>
      <c r="F52" s="109"/>
      <c r="G52" s="3"/>
      <c r="H52" s="111"/>
      <c r="I52" s="3"/>
      <c r="J52" s="111"/>
      <c r="K52" s="3"/>
      <c r="L52" s="3"/>
    </row>
    <row r="53" spans="1:12" s="2" customFormat="1" ht="20.100000000000001" customHeight="1" x14ac:dyDescent="0.25">
      <c r="A53" s="2" t="s">
        <v>101</v>
      </c>
      <c r="F53" s="109"/>
      <c r="G53" s="3"/>
      <c r="H53" s="75">
        <v>66433</v>
      </c>
      <c r="I53" s="3"/>
      <c r="J53" s="75">
        <v>66433</v>
      </c>
      <c r="K53" s="3"/>
      <c r="L53" s="76">
        <v>405518</v>
      </c>
    </row>
    <row r="54" spans="1:12" s="2" customFormat="1" ht="20.100000000000001" customHeight="1" x14ac:dyDescent="0.25">
      <c r="A54" s="2" t="s">
        <v>127</v>
      </c>
      <c r="F54" s="109"/>
      <c r="G54" s="3"/>
      <c r="H54" s="75">
        <v>0</v>
      </c>
      <c r="I54" s="3"/>
      <c r="J54" s="75">
        <v>0</v>
      </c>
      <c r="K54" s="3"/>
      <c r="L54" s="76">
        <v>3096034</v>
      </c>
    </row>
    <row r="55" spans="1:12" s="2" customFormat="1" ht="20.100000000000001" customHeight="1" x14ac:dyDescent="0.25">
      <c r="A55" s="2" t="s">
        <v>102</v>
      </c>
      <c r="F55" s="109"/>
      <c r="G55" s="3"/>
      <c r="H55" s="75">
        <v>-55546610</v>
      </c>
      <c r="I55" s="3"/>
      <c r="J55" s="75">
        <v>-55546610</v>
      </c>
      <c r="K55" s="3"/>
      <c r="L55" s="76">
        <v>-56449029</v>
      </c>
    </row>
    <row r="56" spans="1:12" s="2" customFormat="1" ht="20.100000000000001" customHeight="1" x14ac:dyDescent="0.25">
      <c r="A56" s="2" t="s">
        <v>103</v>
      </c>
      <c r="F56" s="109"/>
      <c r="G56" s="3"/>
      <c r="H56" s="144">
        <v>-22273459</v>
      </c>
      <c r="I56" s="3"/>
      <c r="J56" s="144">
        <v>-22273459</v>
      </c>
      <c r="K56" s="3"/>
      <c r="L56" s="8">
        <v>-10876854</v>
      </c>
    </row>
    <row r="57" spans="1:12" s="2" customFormat="1" ht="9.9499999999999993" customHeight="1" x14ac:dyDescent="0.25">
      <c r="A57" s="5"/>
      <c r="F57" s="109"/>
      <c r="G57" s="3"/>
      <c r="H57" s="111"/>
      <c r="I57" s="3"/>
      <c r="J57" s="75"/>
      <c r="K57" s="3"/>
      <c r="L57" s="3"/>
    </row>
    <row r="58" spans="1:12" s="2" customFormat="1" ht="20.100000000000001" customHeight="1" x14ac:dyDescent="0.25">
      <c r="A58" s="2" t="s">
        <v>153</v>
      </c>
      <c r="F58" s="109"/>
      <c r="G58" s="3"/>
      <c r="H58" s="139"/>
      <c r="I58" s="3"/>
      <c r="J58" s="139"/>
      <c r="K58" s="3"/>
      <c r="L58" s="125"/>
    </row>
    <row r="59" spans="1:12" s="2" customFormat="1" ht="20.100000000000001" customHeight="1" x14ac:dyDescent="0.25">
      <c r="B59" s="2" t="s">
        <v>154</v>
      </c>
      <c r="F59" s="109"/>
      <c r="G59" s="3"/>
      <c r="H59" s="114">
        <f>SUM(H38:H56)</f>
        <v>24089972</v>
      </c>
      <c r="I59" s="3"/>
      <c r="J59" s="114">
        <f>SUM(J38:J56)</f>
        <v>24090272</v>
      </c>
      <c r="K59" s="3"/>
      <c r="L59" s="8">
        <f>SUM(L38:L56)</f>
        <v>-407494897</v>
      </c>
    </row>
    <row r="60" spans="1:12" s="2" customFormat="1" ht="19.5" customHeight="1" x14ac:dyDescent="0.25">
      <c r="F60" s="109"/>
      <c r="G60" s="3"/>
      <c r="H60" s="75"/>
      <c r="I60" s="3"/>
      <c r="J60" s="75"/>
      <c r="K60" s="3"/>
      <c r="L60" s="3"/>
    </row>
    <row r="61" spans="1:12" s="2" customFormat="1" ht="21.75" customHeight="1" x14ac:dyDescent="0.25">
      <c r="A61" s="5" t="s">
        <v>104</v>
      </c>
      <c r="F61" s="109"/>
      <c r="G61" s="3"/>
      <c r="H61" s="111"/>
      <c r="I61" s="3"/>
      <c r="J61" s="111"/>
      <c r="K61" s="3"/>
      <c r="L61" s="3"/>
    </row>
    <row r="62" spans="1:12" s="2" customFormat="1" ht="21.75" customHeight="1" x14ac:dyDescent="0.25">
      <c r="A62" s="2" t="s">
        <v>155</v>
      </c>
      <c r="F62" s="109"/>
      <c r="G62" s="3"/>
      <c r="H62" s="111"/>
      <c r="I62" s="3"/>
      <c r="J62" s="111"/>
      <c r="K62" s="3"/>
      <c r="L62" s="3"/>
    </row>
    <row r="63" spans="1:12" s="2" customFormat="1" ht="21.75" customHeight="1" x14ac:dyDescent="0.25">
      <c r="B63" s="2" t="s">
        <v>156</v>
      </c>
      <c r="F63" s="109"/>
      <c r="G63" s="3"/>
      <c r="H63" s="111"/>
      <c r="I63" s="3"/>
      <c r="J63" s="111"/>
      <c r="K63" s="3"/>
      <c r="L63" s="3"/>
    </row>
    <row r="64" spans="1:12" s="2" customFormat="1" ht="21.75" customHeight="1" x14ac:dyDescent="0.25">
      <c r="B64" s="2" t="s">
        <v>105</v>
      </c>
      <c r="F64" s="109"/>
      <c r="G64" s="3"/>
      <c r="H64" s="111">
        <v>0</v>
      </c>
      <c r="I64" s="3"/>
      <c r="J64" s="111">
        <v>0</v>
      </c>
      <c r="K64" s="3"/>
      <c r="L64" s="3">
        <v>100000000</v>
      </c>
    </row>
    <row r="65" spans="1:12" s="2" customFormat="1" ht="21.75" customHeight="1" x14ac:dyDescent="0.25">
      <c r="A65" s="2" t="s">
        <v>168</v>
      </c>
      <c r="F65" s="109">
        <v>8</v>
      </c>
      <c r="G65" s="3"/>
      <c r="H65" s="111">
        <v>0</v>
      </c>
      <c r="I65" s="3"/>
      <c r="J65" s="111">
        <v>-1000000</v>
      </c>
      <c r="K65" s="3"/>
      <c r="L65" s="3">
        <v>0</v>
      </c>
    </row>
    <row r="66" spans="1:12" s="2" customFormat="1" ht="21.75" customHeight="1" x14ac:dyDescent="0.25">
      <c r="A66" s="2" t="s">
        <v>157</v>
      </c>
      <c r="F66" s="109"/>
      <c r="G66" s="3"/>
      <c r="H66" s="111"/>
      <c r="I66" s="3"/>
      <c r="J66" s="111"/>
      <c r="K66" s="3"/>
      <c r="L66" s="3"/>
    </row>
    <row r="67" spans="1:12" s="2" customFormat="1" ht="21.75" customHeight="1" x14ac:dyDescent="0.25">
      <c r="B67" s="2" t="s">
        <v>158</v>
      </c>
      <c r="F67" s="109"/>
      <c r="G67" s="3"/>
      <c r="H67" s="111">
        <v>0</v>
      </c>
      <c r="I67" s="3"/>
      <c r="J67" s="111">
        <v>0</v>
      </c>
      <c r="K67" s="3"/>
      <c r="L67" s="3">
        <v>-1718137</v>
      </c>
    </row>
    <row r="68" spans="1:12" s="2" customFormat="1" ht="21.75" customHeight="1" x14ac:dyDescent="0.25">
      <c r="A68" s="2" t="s">
        <v>159</v>
      </c>
      <c r="F68" s="109"/>
      <c r="G68" s="3"/>
      <c r="H68" s="111"/>
      <c r="I68" s="3"/>
      <c r="J68" s="111"/>
      <c r="K68" s="3"/>
      <c r="L68" s="3"/>
    </row>
    <row r="69" spans="1:12" s="2" customFormat="1" ht="21.75" customHeight="1" x14ac:dyDescent="0.25">
      <c r="B69" s="2" t="s">
        <v>160</v>
      </c>
      <c r="F69" s="109"/>
      <c r="G69" s="3"/>
      <c r="H69" s="111">
        <v>-59016538</v>
      </c>
      <c r="I69" s="3"/>
      <c r="J69" s="111">
        <v>-59016538</v>
      </c>
      <c r="K69" s="3"/>
      <c r="L69" s="3">
        <v>-72028426</v>
      </c>
    </row>
    <row r="70" spans="1:12" s="2" customFormat="1" ht="21.75" customHeight="1" x14ac:dyDescent="0.25">
      <c r="A70" s="2" t="s">
        <v>161</v>
      </c>
      <c r="F70" s="109"/>
      <c r="G70" s="3"/>
      <c r="H70" s="111"/>
      <c r="I70" s="3"/>
      <c r="J70" s="111"/>
      <c r="K70" s="3"/>
      <c r="L70" s="3"/>
    </row>
    <row r="71" spans="1:12" s="2" customFormat="1" ht="21.75" customHeight="1" x14ac:dyDescent="0.25">
      <c r="B71" s="2" t="s">
        <v>160</v>
      </c>
      <c r="F71" s="109"/>
      <c r="G71" s="3"/>
      <c r="H71" s="111">
        <v>6543</v>
      </c>
      <c r="I71" s="3"/>
      <c r="J71" s="111">
        <v>6543</v>
      </c>
      <c r="K71" s="3"/>
      <c r="L71" s="3">
        <v>11215</v>
      </c>
    </row>
    <row r="72" spans="1:12" s="2" customFormat="1" ht="21.75" customHeight="1" x14ac:dyDescent="0.25">
      <c r="A72" s="2" t="s">
        <v>106</v>
      </c>
      <c r="F72" s="109"/>
      <c r="G72" s="3"/>
      <c r="H72" s="114">
        <v>18212251</v>
      </c>
      <c r="I72" s="3"/>
      <c r="J72" s="114">
        <v>18212251</v>
      </c>
      <c r="K72" s="3"/>
      <c r="L72" s="8">
        <v>18882414</v>
      </c>
    </row>
    <row r="73" spans="1:12" s="2" customFormat="1" ht="9.9499999999999993" customHeight="1" x14ac:dyDescent="0.25">
      <c r="A73" s="5"/>
      <c r="F73" s="109"/>
      <c r="G73" s="3"/>
      <c r="H73" s="111"/>
      <c r="I73" s="3"/>
      <c r="J73" s="111"/>
      <c r="K73" s="3"/>
      <c r="L73" s="3"/>
    </row>
    <row r="74" spans="1:12" s="2" customFormat="1" ht="21.75" customHeight="1" x14ac:dyDescent="0.25">
      <c r="A74" s="2" t="s">
        <v>153</v>
      </c>
      <c r="F74" s="109"/>
      <c r="G74" s="3"/>
      <c r="H74" s="111"/>
      <c r="I74" s="3"/>
      <c r="J74" s="111"/>
      <c r="K74" s="3"/>
      <c r="L74" s="3"/>
    </row>
    <row r="75" spans="1:12" s="2" customFormat="1" ht="21.75" customHeight="1" x14ac:dyDescent="0.25">
      <c r="B75" s="2" t="s">
        <v>175</v>
      </c>
      <c r="F75" s="109"/>
      <c r="G75" s="3"/>
      <c r="H75" s="114">
        <f>SUM(H62:H72)</f>
        <v>-40797744</v>
      </c>
      <c r="I75" s="3"/>
      <c r="J75" s="114">
        <f>SUM(J62:J72)</f>
        <v>-41797744</v>
      </c>
      <c r="K75" s="3"/>
      <c r="L75" s="8">
        <f>SUM(L62:L72)</f>
        <v>45147066</v>
      </c>
    </row>
    <row r="76" spans="1:12" s="2" customFormat="1" ht="21.75" customHeight="1" x14ac:dyDescent="0.25">
      <c r="F76" s="109"/>
      <c r="G76" s="3"/>
      <c r="H76" s="3"/>
      <c r="I76" s="3"/>
      <c r="J76" s="3"/>
      <c r="K76" s="3"/>
      <c r="L76" s="125"/>
    </row>
    <row r="77" spans="1:12" s="2" customFormat="1" ht="21.75" customHeight="1" x14ac:dyDescent="0.25">
      <c r="A77" s="5"/>
      <c r="F77" s="109"/>
      <c r="G77" s="3"/>
      <c r="H77" s="3"/>
      <c r="I77" s="3"/>
      <c r="J77" s="3"/>
      <c r="K77" s="3"/>
      <c r="L77" s="125"/>
    </row>
    <row r="78" spans="1:12" s="2" customFormat="1" ht="21.75" customHeight="1" x14ac:dyDescent="0.25">
      <c r="A78" s="5"/>
      <c r="F78" s="109"/>
      <c r="G78" s="3"/>
      <c r="H78" s="3"/>
      <c r="I78" s="3"/>
      <c r="J78" s="3"/>
      <c r="K78" s="3"/>
      <c r="L78" s="125"/>
    </row>
    <row r="79" spans="1:12" s="2" customFormat="1" ht="21.75" customHeight="1" x14ac:dyDescent="0.25">
      <c r="A79" s="5"/>
      <c r="F79" s="109"/>
      <c r="G79" s="3"/>
      <c r="H79" s="3"/>
      <c r="I79" s="3"/>
      <c r="J79" s="3"/>
      <c r="K79" s="3"/>
      <c r="L79" s="125"/>
    </row>
    <row r="80" spans="1:12" s="2" customFormat="1" ht="21.75" customHeight="1" x14ac:dyDescent="0.25">
      <c r="A80" s="5"/>
      <c r="F80" s="109"/>
      <c r="G80" s="3"/>
      <c r="H80" s="3"/>
      <c r="I80" s="3"/>
      <c r="J80" s="3"/>
      <c r="K80" s="3"/>
      <c r="L80" s="125"/>
    </row>
    <row r="81" spans="1:12" s="2" customFormat="1" ht="24.75" customHeight="1" x14ac:dyDescent="0.25">
      <c r="F81" s="109"/>
      <c r="G81" s="3"/>
      <c r="H81" s="3"/>
      <c r="I81" s="3"/>
      <c r="J81" s="3"/>
      <c r="K81" s="3"/>
      <c r="L81" s="3"/>
    </row>
    <row r="82" spans="1:12" s="2" customFormat="1" ht="20.25" customHeight="1" x14ac:dyDescent="0.25">
      <c r="F82" s="109"/>
      <c r="G82" s="3"/>
      <c r="H82" s="3"/>
      <c r="I82" s="3"/>
      <c r="J82" s="3"/>
      <c r="K82" s="3"/>
      <c r="L82" s="3"/>
    </row>
    <row r="83" spans="1:12" ht="21.95" customHeight="1" x14ac:dyDescent="0.25">
      <c r="A83" s="103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3" s="103"/>
      <c r="C83" s="103"/>
      <c r="D83" s="103"/>
      <c r="E83" s="103"/>
      <c r="F83" s="104"/>
      <c r="G83" s="105"/>
      <c r="H83" s="118"/>
      <c r="I83" s="105"/>
      <c r="J83" s="118"/>
      <c r="K83" s="105"/>
      <c r="L83" s="118"/>
    </row>
    <row r="84" spans="1:12" ht="21.75" customHeight="1" x14ac:dyDescent="0.25">
      <c r="A84" s="97" t="str">
        <f>A44</f>
        <v>บริษัท ปิ่นทอง อินดัสเตรียล ปาร์ค จำกัด (มหาชน)</v>
      </c>
    </row>
    <row r="85" spans="1:12" ht="21.75" customHeight="1" x14ac:dyDescent="0.25">
      <c r="A85" s="97" t="str">
        <f>A45</f>
        <v>งบกระแสเงินสด (ยังไม่ได้ตรวจสอบ)</v>
      </c>
    </row>
    <row r="86" spans="1:12" ht="21.75" customHeight="1" x14ac:dyDescent="0.25">
      <c r="A86" s="102" t="str">
        <f>A46</f>
        <v>สำหรับงวดเก้าเดือนสิ้นสุดวันที่ 30 กันยายน พ.ศ. 2564</v>
      </c>
      <c r="B86" s="103"/>
      <c r="C86" s="103"/>
      <c r="D86" s="103"/>
      <c r="E86" s="103"/>
      <c r="F86" s="104"/>
      <c r="G86" s="105"/>
      <c r="H86" s="106"/>
      <c r="I86" s="105"/>
      <c r="J86" s="106"/>
      <c r="K86" s="105"/>
      <c r="L86" s="106"/>
    </row>
    <row r="87" spans="1:12" ht="21.75" customHeight="1" x14ac:dyDescent="0.25">
      <c r="H87" s="145"/>
      <c r="I87" s="3"/>
      <c r="J87" s="4"/>
      <c r="K87" s="3"/>
      <c r="L87" s="84"/>
    </row>
    <row r="88" spans="1:12" ht="21.75" customHeight="1" x14ac:dyDescent="0.25">
      <c r="H88" s="127" t="s">
        <v>134</v>
      </c>
      <c r="I88" s="3"/>
      <c r="J88" s="4"/>
      <c r="K88" s="3"/>
      <c r="L88" s="84"/>
    </row>
    <row r="89" spans="1:12" ht="21.75" customHeight="1" x14ac:dyDescent="0.4">
      <c r="H89" s="126" t="s">
        <v>135</v>
      </c>
      <c r="I89" s="15"/>
      <c r="J89" s="147" t="s">
        <v>132</v>
      </c>
      <c r="K89" s="148"/>
      <c r="L89" s="148"/>
    </row>
    <row r="90" spans="1:12" ht="21.75" customHeight="1" x14ac:dyDescent="0.25">
      <c r="H90" s="10" t="s">
        <v>4</v>
      </c>
      <c r="I90" s="26"/>
      <c r="J90" s="10" t="s">
        <v>4</v>
      </c>
      <c r="K90" s="26"/>
      <c r="L90" s="10" t="s">
        <v>5</v>
      </c>
    </row>
    <row r="91" spans="1:12" ht="21.75" customHeight="1" x14ac:dyDescent="0.25">
      <c r="F91" s="110" t="s">
        <v>6</v>
      </c>
      <c r="G91" s="120"/>
      <c r="H91" s="121" t="s">
        <v>7</v>
      </c>
      <c r="I91" s="120"/>
      <c r="J91" s="121" t="s">
        <v>7</v>
      </c>
      <c r="K91" s="120"/>
      <c r="L91" s="121" t="s">
        <v>7</v>
      </c>
    </row>
    <row r="92" spans="1:12" ht="9.9499999999999993" customHeight="1" x14ac:dyDescent="0.25">
      <c r="H92" s="122"/>
      <c r="J92" s="122"/>
      <c r="L92" s="119"/>
    </row>
    <row r="93" spans="1:12" s="2" customFormat="1" ht="21.75" customHeight="1" x14ac:dyDescent="0.25">
      <c r="A93" s="5" t="s">
        <v>107</v>
      </c>
      <c r="F93" s="109"/>
      <c r="G93" s="3"/>
      <c r="H93" s="111"/>
      <c r="I93" s="3"/>
      <c r="J93" s="111"/>
      <c r="K93" s="3"/>
      <c r="L93" s="3"/>
    </row>
    <row r="94" spans="1:12" s="2" customFormat="1" ht="21.75" customHeight="1" x14ac:dyDescent="0.25">
      <c r="A94" s="2" t="s">
        <v>108</v>
      </c>
      <c r="F94" s="109"/>
      <c r="G94" s="3"/>
      <c r="H94" s="111">
        <v>1644700000</v>
      </c>
      <c r="I94" s="3"/>
      <c r="J94" s="111">
        <v>1644700000</v>
      </c>
      <c r="K94" s="3"/>
      <c r="L94" s="3">
        <v>905000000</v>
      </c>
    </row>
    <row r="95" spans="1:12" s="2" customFormat="1" ht="21.75" customHeight="1" x14ac:dyDescent="0.25">
      <c r="A95" s="2" t="s">
        <v>109</v>
      </c>
      <c r="F95" s="109"/>
      <c r="G95" s="3"/>
      <c r="H95" s="111">
        <v>1200000000</v>
      </c>
      <c r="I95" s="3"/>
      <c r="J95" s="111">
        <v>1200000000</v>
      </c>
      <c r="K95" s="3"/>
      <c r="L95" s="3">
        <v>560000000</v>
      </c>
    </row>
    <row r="96" spans="1:12" s="2" customFormat="1" ht="21.75" customHeight="1" x14ac:dyDescent="0.25">
      <c r="A96" s="2" t="s">
        <v>110</v>
      </c>
      <c r="F96" s="109"/>
      <c r="G96" s="3"/>
      <c r="H96" s="111">
        <v>-1215000000</v>
      </c>
      <c r="I96" s="3"/>
      <c r="J96" s="111">
        <v>-1215000000</v>
      </c>
      <c r="K96" s="3"/>
      <c r="L96" s="3">
        <v>-985000000</v>
      </c>
    </row>
    <row r="97" spans="1:12" s="2" customFormat="1" ht="21.75" customHeight="1" x14ac:dyDescent="0.25">
      <c r="A97" s="140" t="s">
        <v>172</v>
      </c>
      <c r="B97" s="140"/>
      <c r="C97" s="140"/>
      <c r="D97" s="140"/>
      <c r="F97" s="109"/>
      <c r="G97" s="3"/>
      <c r="H97" s="111">
        <v>-1750000</v>
      </c>
      <c r="I97" s="3"/>
      <c r="J97" s="111">
        <v>-1750000</v>
      </c>
      <c r="K97" s="3"/>
      <c r="L97" s="3">
        <v>0</v>
      </c>
    </row>
    <row r="98" spans="1:12" s="2" customFormat="1" ht="21.75" customHeight="1" x14ac:dyDescent="0.25">
      <c r="A98" s="2" t="s">
        <v>86</v>
      </c>
      <c r="F98" s="109">
        <v>14</v>
      </c>
      <c r="G98" s="3"/>
      <c r="H98" s="111">
        <v>-1694746370</v>
      </c>
      <c r="I98" s="3"/>
      <c r="J98" s="111">
        <v>-1694746370</v>
      </c>
      <c r="K98" s="3"/>
      <c r="L98" s="3">
        <v>-104400000</v>
      </c>
    </row>
    <row r="99" spans="1:12" s="2" customFormat="1" ht="21.75" customHeight="1" x14ac:dyDescent="0.25">
      <c r="A99" s="2" t="s">
        <v>111</v>
      </c>
      <c r="F99" s="109"/>
      <c r="G99" s="3"/>
      <c r="H99" s="114">
        <v>-5312370</v>
      </c>
      <c r="I99" s="3"/>
      <c r="J99" s="114">
        <v>-5312370</v>
      </c>
      <c r="K99" s="3"/>
      <c r="L99" s="8">
        <v>-6484160</v>
      </c>
    </row>
    <row r="100" spans="1:12" s="2" customFormat="1" ht="9.9499999999999993" customHeight="1" x14ac:dyDescent="0.25">
      <c r="F100" s="109"/>
      <c r="G100" s="3"/>
      <c r="H100" s="111"/>
      <c r="I100" s="3"/>
      <c r="J100" s="111"/>
      <c r="K100" s="3"/>
      <c r="L100" s="3"/>
    </row>
    <row r="101" spans="1:12" s="2" customFormat="1" ht="21.75" customHeight="1" x14ac:dyDescent="0.25">
      <c r="A101" s="2" t="s">
        <v>153</v>
      </c>
      <c r="F101" s="109"/>
      <c r="G101" s="3"/>
      <c r="H101" s="139"/>
      <c r="I101" s="3"/>
      <c r="J101" s="139"/>
      <c r="K101" s="3"/>
      <c r="L101" s="125"/>
    </row>
    <row r="102" spans="1:12" s="2" customFormat="1" ht="21.75" customHeight="1" x14ac:dyDescent="0.25">
      <c r="B102" s="2" t="s">
        <v>162</v>
      </c>
      <c r="F102" s="109"/>
      <c r="G102" s="3"/>
      <c r="H102" s="114">
        <f>SUM(H94:H99)</f>
        <v>-72108740</v>
      </c>
      <c r="I102" s="3"/>
      <c r="J102" s="114">
        <f>SUM(J94:J99)</f>
        <v>-72108740</v>
      </c>
      <c r="K102" s="3"/>
      <c r="L102" s="8">
        <f>SUM(L94:L99)</f>
        <v>369115840</v>
      </c>
    </row>
    <row r="103" spans="1:12" s="2" customFormat="1" ht="10.5" customHeight="1" x14ac:dyDescent="0.25">
      <c r="F103" s="109"/>
      <c r="G103" s="3"/>
      <c r="H103" s="111"/>
      <c r="I103" s="3"/>
      <c r="J103" s="111"/>
      <c r="K103" s="3"/>
      <c r="L103" s="3"/>
    </row>
    <row r="104" spans="1:12" s="2" customFormat="1" ht="21.75" customHeight="1" x14ac:dyDescent="0.25">
      <c r="A104" s="5" t="s">
        <v>10</v>
      </c>
      <c r="F104" s="109"/>
      <c r="G104" s="3"/>
      <c r="H104" s="111"/>
      <c r="I104" s="3"/>
      <c r="J104" s="111"/>
      <c r="K104" s="3"/>
      <c r="L104" s="3"/>
    </row>
    <row r="105" spans="1:12" s="2" customFormat="1" ht="21.75" customHeight="1" x14ac:dyDescent="0.25">
      <c r="B105" s="5" t="s">
        <v>176</v>
      </c>
      <c r="F105" s="109"/>
      <c r="G105" s="3"/>
      <c r="H105" s="111">
        <f>H59+H75+H102</f>
        <v>-88816512</v>
      </c>
      <c r="I105" s="3"/>
      <c r="J105" s="111">
        <f>J59+J75+J102</f>
        <v>-89816212</v>
      </c>
      <c r="K105" s="3"/>
      <c r="L105" s="3">
        <f>L59+L75+L102</f>
        <v>6768009</v>
      </c>
    </row>
    <row r="106" spans="1:12" s="2" customFormat="1" ht="21.75" customHeight="1" x14ac:dyDescent="0.25">
      <c r="A106" s="115" t="s">
        <v>112</v>
      </c>
      <c r="F106" s="109"/>
      <c r="G106" s="3"/>
      <c r="H106" s="114">
        <v>152261574</v>
      </c>
      <c r="I106" s="3"/>
      <c r="J106" s="114">
        <v>152261574</v>
      </c>
      <c r="K106" s="3"/>
      <c r="L106" s="8">
        <v>155814146</v>
      </c>
    </row>
    <row r="107" spans="1:12" s="2" customFormat="1" ht="9.9499999999999993" customHeight="1" x14ac:dyDescent="0.25">
      <c r="A107" s="5"/>
      <c r="F107" s="109"/>
      <c r="G107" s="3"/>
      <c r="H107" s="111"/>
      <c r="I107" s="3"/>
      <c r="J107" s="111"/>
      <c r="K107" s="3"/>
      <c r="L107" s="3"/>
    </row>
    <row r="108" spans="1:12" s="2" customFormat="1" ht="21.75" customHeight="1" thickBot="1" x14ac:dyDescent="0.3">
      <c r="A108" s="5" t="s">
        <v>113</v>
      </c>
      <c r="F108" s="109"/>
      <c r="G108" s="3"/>
      <c r="H108" s="116">
        <f>SUM(H105:H106)</f>
        <v>63445062</v>
      </c>
      <c r="I108" s="3"/>
      <c r="J108" s="116">
        <f>SUM(J105:J106)</f>
        <v>62445362</v>
      </c>
      <c r="K108" s="3"/>
      <c r="L108" s="117">
        <f>SUM(L105:L106)</f>
        <v>162582155</v>
      </c>
    </row>
    <row r="109" spans="1:12" s="2" customFormat="1" ht="20.25" customHeight="1" thickTop="1" x14ac:dyDescent="0.25">
      <c r="F109" s="109"/>
      <c r="G109" s="3"/>
      <c r="H109" s="111"/>
      <c r="I109" s="3"/>
      <c r="J109" s="111"/>
      <c r="K109" s="3"/>
      <c r="L109" s="125"/>
    </row>
    <row r="110" spans="1:12" ht="21.75" customHeight="1" x14ac:dyDescent="0.25">
      <c r="A110" s="97" t="s">
        <v>114</v>
      </c>
      <c r="H110" s="111"/>
      <c r="I110" s="3"/>
      <c r="J110" s="111"/>
      <c r="L110" s="119"/>
    </row>
    <row r="111" spans="1:12" s="2" customFormat="1" ht="21.75" customHeight="1" x14ac:dyDescent="0.25">
      <c r="A111" s="2" t="s">
        <v>115</v>
      </c>
      <c r="F111" s="109"/>
      <c r="G111" s="3"/>
      <c r="H111" s="111">
        <v>2378508</v>
      </c>
      <c r="I111" s="3"/>
      <c r="J111" s="111">
        <v>2378508</v>
      </c>
      <c r="K111" s="3"/>
      <c r="L111" s="3">
        <v>3575170</v>
      </c>
    </row>
    <row r="112" spans="1:12" s="2" customFormat="1" ht="21.75" customHeight="1" x14ac:dyDescent="0.25">
      <c r="A112" s="2" t="s">
        <v>173</v>
      </c>
      <c r="F112" s="109"/>
      <c r="G112" s="3"/>
      <c r="H112" s="111">
        <v>14444</v>
      </c>
      <c r="I112" s="3"/>
      <c r="J112" s="111">
        <v>14444</v>
      </c>
      <c r="K112" s="3"/>
      <c r="L112" s="3">
        <v>0</v>
      </c>
    </row>
    <row r="113" spans="1:12" s="2" customFormat="1" ht="21.75" customHeight="1" x14ac:dyDescent="0.25">
      <c r="A113" s="2" t="s">
        <v>163</v>
      </c>
      <c r="F113" s="109"/>
      <c r="G113" s="3"/>
      <c r="H113" s="111"/>
      <c r="I113" s="3"/>
      <c r="J113" s="111"/>
      <c r="K113" s="3"/>
      <c r="L113" s="3"/>
    </row>
    <row r="114" spans="1:12" s="2" customFormat="1" ht="21.75" customHeight="1" x14ac:dyDescent="0.25">
      <c r="B114" s="2" t="s">
        <v>164</v>
      </c>
      <c r="F114" s="109"/>
      <c r="G114" s="3"/>
      <c r="H114" s="111">
        <v>5076161</v>
      </c>
      <c r="I114" s="3"/>
      <c r="J114" s="111">
        <v>5076161</v>
      </c>
      <c r="K114" s="3"/>
      <c r="L114" s="3">
        <v>2787391</v>
      </c>
    </row>
    <row r="115" spans="1:12" s="2" customFormat="1" ht="21.75" customHeight="1" x14ac:dyDescent="0.25">
      <c r="A115" s="2" t="s">
        <v>177</v>
      </c>
      <c r="F115" s="109"/>
      <c r="G115" s="3"/>
      <c r="H115" s="111"/>
      <c r="I115" s="3"/>
      <c r="J115" s="111"/>
      <c r="K115" s="3"/>
      <c r="L115" s="3"/>
    </row>
    <row r="116" spans="1:12" s="2" customFormat="1" ht="21.75" customHeight="1" x14ac:dyDescent="0.25">
      <c r="B116" s="2" t="s">
        <v>178</v>
      </c>
      <c r="F116" s="109"/>
      <c r="G116" s="3"/>
      <c r="H116" s="111">
        <v>124773</v>
      </c>
      <c r="I116" s="3"/>
      <c r="J116" s="111">
        <v>124773</v>
      </c>
      <c r="K116" s="3"/>
      <c r="L116" s="3">
        <v>0</v>
      </c>
    </row>
    <row r="117" spans="1:12" s="2" customFormat="1" ht="21.75" customHeight="1" x14ac:dyDescent="0.25">
      <c r="A117" s="2" t="s">
        <v>128</v>
      </c>
      <c r="F117" s="109"/>
      <c r="G117" s="3"/>
      <c r="H117" s="111">
        <v>0</v>
      </c>
      <c r="I117" s="3"/>
      <c r="J117" s="111">
        <v>0</v>
      </c>
      <c r="K117" s="3"/>
      <c r="L117" s="3">
        <v>1311238</v>
      </c>
    </row>
    <row r="118" spans="1:12" s="2" customFormat="1" ht="21.75" customHeight="1" x14ac:dyDescent="0.25">
      <c r="A118" s="2" t="s">
        <v>129</v>
      </c>
      <c r="F118" s="109"/>
      <c r="G118" s="3"/>
      <c r="H118" s="111">
        <v>0</v>
      </c>
      <c r="I118" s="3"/>
      <c r="J118" s="111">
        <v>0</v>
      </c>
      <c r="K118" s="3"/>
      <c r="L118" s="3">
        <v>1327583</v>
      </c>
    </row>
    <row r="119" spans="1:12" s="2" customFormat="1" ht="21.75" customHeight="1" x14ac:dyDescent="0.25">
      <c r="A119" s="2" t="s">
        <v>165</v>
      </c>
      <c r="F119" s="109"/>
      <c r="G119" s="3"/>
      <c r="H119" s="111"/>
      <c r="I119" s="3"/>
      <c r="J119" s="111"/>
      <c r="K119" s="3"/>
      <c r="L119" s="3"/>
    </row>
    <row r="120" spans="1:12" ht="21.75" customHeight="1" x14ac:dyDescent="0.25">
      <c r="B120" s="98" t="s">
        <v>121</v>
      </c>
      <c r="H120" s="111">
        <v>3367650</v>
      </c>
      <c r="J120" s="111">
        <v>3367650</v>
      </c>
      <c r="L120" s="3">
        <v>3367650</v>
      </c>
    </row>
    <row r="121" spans="1:12" ht="21.75" customHeight="1" x14ac:dyDescent="0.25">
      <c r="A121" s="2" t="s">
        <v>130</v>
      </c>
      <c r="H121" s="111"/>
      <c r="J121" s="111"/>
      <c r="L121" s="100"/>
    </row>
    <row r="122" spans="1:12" ht="21.75" customHeight="1" x14ac:dyDescent="0.25">
      <c r="B122" s="98" t="s">
        <v>131</v>
      </c>
      <c r="H122" s="111">
        <v>0</v>
      </c>
      <c r="J122" s="111">
        <v>0</v>
      </c>
      <c r="L122" s="100">
        <v>18553869</v>
      </c>
    </row>
    <row r="123" spans="1:12" ht="15" customHeight="1" x14ac:dyDescent="0.25">
      <c r="A123" s="2"/>
      <c r="H123" s="142"/>
      <c r="I123" s="146"/>
      <c r="J123" s="142"/>
      <c r="L123" s="100"/>
    </row>
    <row r="124" spans="1:12" ht="21.95" customHeight="1" x14ac:dyDescent="0.25">
      <c r="A124" s="103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4" s="103"/>
      <c r="C124" s="103"/>
      <c r="D124" s="103"/>
      <c r="E124" s="103"/>
      <c r="F124" s="104"/>
      <c r="G124" s="105"/>
      <c r="H124" s="118"/>
      <c r="I124" s="105"/>
      <c r="J124" s="118"/>
      <c r="K124" s="105"/>
      <c r="L124" s="118"/>
    </row>
  </sheetData>
  <mergeCells count="3">
    <mergeCell ref="J6:L6"/>
    <mergeCell ref="J49:L49"/>
    <mergeCell ref="J89:L89"/>
  </mergeCells>
  <pageMargins left="0.78740157480314965" right="0.74803149606299213" top="0.51181102362204722" bottom="0.59055118110236227" header="0.47244094488188981" footer="0.39370078740157483"/>
  <pageSetup paperSize="9" scale="95" firstPageNumber="11" orientation="portrait" useFirstPageNumber="1" horizontalDpi="1200" verticalDpi="1200" r:id="rId1"/>
  <headerFooter>
    <oddFooter>&amp;R&amp;"Browallia New,Regular"&amp;14&amp;P</oddFooter>
  </headerFooter>
  <ignoredErrors>
    <ignoredError sqref="F1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</vt:lpstr>
      <vt:lpstr>Thai 5-6</vt:lpstr>
      <vt:lpstr>Thai 7-8</vt:lpstr>
      <vt:lpstr>Thai 9</vt:lpstr>
      <vt:lpstr>Thai 10</vt:lpstr>
      <vt:lpstr>Thai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2021-11-12T08:14:40Z</cp:lastPrinted>
  <dcterms:created xsi:type="dcterms:W3CDTF">2021-08-03T06:30:57Z</dcterms:created>
  <dcterms:modified xsi:type="dcterms:W3CDTF">2021-11-12T08:14:45Z</dcterms:modified>
</cp:coreProperties>
</file>