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inthong Industrial Park Public Company Limited\Pinthong Industrisl_SepQ3-21 (MEP-14) ☻\"/>
    </mc:Choice>
  </mc:AlternateContent>
  <xr:revisionPtr revIDLastSave="0" documentId="13_ncr:1_{69B3DC53-3D15-4918-AEA9-4D98715C5275}" xr6:coauthVersionLast="46" xr6:coauthVersionMax="46" xr10:uidLastSave="{00000000-0000-0000-0000-000000000000}"/>
  <bookViews>
    <workbookView xWindow="-120" yWindow="-120" windowWidth="21840" windowHeight="13140" tabRatio="852" activeTab="4" xr2:uid="{D5D1ECCE-FABA-4EBE-AC33-58F3B8A8684A}"/>
  </bookViews>
  <sheets>
    <sheet name="Eng 2-4" sheetId="1" r:id="rId1"/>
    <sheet name="Eng 5-6" sheetId="2" r:id="rId2"/>
    <sheet name="Eng 7-8" sheetId="3" r:id="rId3"/>
    <sheet name="Eng 9" sheetId="4" r:id="rId4"/>
    <sheet name="Eng 10" sheetId="7" r:id="rId5"/>
    <sheet name="Eng 11-12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Accounting_records">[1]Scoping!$G$19</definedName>
    <definedName name="Accruals">[1]Scoping!$G$30</definedName>
    <definedName name="AuraStyleDefaultsReset" hidden="1">#N/A</definedName>
    <definedName name="Cash">[1]Scoping!$G$20</definedName>
    <definedName name="Construction_contracts">[1]Scoping!$G$23</definedName>
    <definedName name="Goodwill">[1]Scoping!$G$27</definedName>
    <definedName name="Intangibles">[1]Scoping!$G$28</definedName>
    <definedName name="Inventory">[1]Scoping!$G$22</definedName>
    <definedName name="Invest_properties">[1]Scoping!$G$25</definedName>
    <definedName name="Invest_subsidiaries">[1]Scoping!$G$26</definedName>
    <definedName name="Name10a">'[2]Library Procedures'!$K$187</definedName>
    <definedName name="Name10b">'[2]Library Procedures'!$K$188</definedName>
    <definedName name="Name10c">'[2]Library Procedures'!$K$202</definedName>
    <definedName name="Name10d">'[2]Library Procedures'!$K$203</definedName>
    <definedName name="Name1a">'[3]Library Procedures'!$K$10</definedName>
    <definedName name="Name1b">'[3]Library Procedures'!$K$11</definedName>
    <definedName name="Name1c">'[4]Library Procedures'!$K$12</definedName>
    <definedName name="Name1d">'[5]Library Procedures'!$K$18</definedName>
    <definedName name="Name1e">'[5]Library Procedures'!$K$19</definedName>
    <definedName name="Name1f">'[5]Library Procedures'!$K$20</definedName>
    <definedName name="Name1g">'[5]Library Procedures'!$K$21</definedName>
    <definedName name="Name1h">'[6]Library Procedures'!$K$25</definedName>
    <definedName name="Name1i">'[6]Library Procedures'!$K$26</definedName>
    <definedName name="Name2a">'[2]Library Procedures'!$K$14</definedName>
    <definedName name="Name2b">'[2]Library Procedures'!$K$15</definedName>
    <definedName name="Name2c">'[2]Library Procedures'!$K$16</definedName>
    <definedName name="Name2d">'[2]Library Procedures'!$K$17</definedName>
    <definedName name="Name3a">'[2]Library Procedures'!$K$26</definedName>
    <definedName name="Name3b">'[2]Library Procedures'!$K$27</definedName>
    <definedName name="Name4a">'[2]Library Procedures'!$K$38</definedName>
    <definedName name="Name4b">'[2]Library Procedures'!$K$39</definedName>
    <definedName name="Name4c">'[2]Library Procedures'!$K$43</definedName>
    <definedName name="Name4d">'[2]Library Procedures'!$K$48</definedName>
    <definedName name="Name4e">'[2]Library Procedures'!$K$49</definedName>
    <definedName name="Name4f">'[2]Library Procedures'!$K$53</definedName>
    <definedName name="Name4g">'[2]Library Procedures'!$K$58</definedName>
    <definedName name="Name4h">'[2]Library Procedures'!$K$59</definedName>
    <definedName name="Name4i">'[2]Library Procedures'!$K$60</definedName>
    <definedName name="Name4j">'[2]Library Procedures'!$K$61</definedName>
    <definedName name="Name5a">'[2]Library Procedures'!$K$71</definedName>
    <definedName name="Name5b">'[2]Library Procedures'!$K$72</definedName>
    <definedName name="Name5c">'[2]Library Procedures'!$K$81</definedName>
    <definedName name="Name5d">'[2]Library Procedures'!$K$82</definedName>
    <definedName name="Name6a">'[2]Library Procedures'!$K$92</definedName>
    <definedName name="Name6b">'[2]Library Procedures'!$K$93</definedName>
    <definedName name="Name6c">'[2]Library Procedures'!$K$103</definedName>
    <definedName name="Name6d">'[2]Library Procedures'!$K$104</definedName>
    <definedName name="Name7a">'[2]Library Procedures'!$K$114</definedName>
    <definedName name="Name7b">'[2]Library Procedures'!$K$115</definedName>
    <definedName name="Name7c">'[2]Library Procedures'!$K$128</definedName>
    <definedName name="Name7d">'[2]Library Procedures'!$K$129</definedName>
    <definedName name="Name8a">'[2]Library Procedures'!$K$139</definedName>
    <definedName name="Name8b">'[2]Library Procedures'!$K$140</definedName>
    <definedName name="Name8c">'[2]Library Procedures'!$K$152</definedName>
    <definedName name="Name8d">'[2]Library Procedures'!$K$153</definedName>
    <definedName name="Name9a">'[2]Library Procedures'!$K$163</definedName>
    <definedName name="Name9b">'[2]Library Procedures'!$K$164</definedName>
    <definedName name="Name9c">'[2]Library Procedures'!$K$178</definedName>
    <definedName name="Name9d">'[2]Library Procedures'!$K$179</definedName>
    <definedName name="Notes_payable">[1]Scoping!$G$31</definedName>
    <definedName name="NSProjectionMethodIndex">'[7]Non-Statistical Sampling Master'!$C$63</definedName>
    <definedName name="NSRequiredLevelOfEvidenceItems">'[7]Non-Statistical Sampling Master'!$C$50:$C$53</definedName>
    <definedName name="NSTargetedTestingItems">'[7]Two Step Revenue Testing Master'!$E$47</definedName>
    <definedName name="Payables">[1]Scoping!$G$29</definedName>
    <definedName name="PIE">'[7]Two Step Revenue Testing Master'!$C$87</definedName>
    <definedName name="PPE">[1]Scoping!$G$24</definedName>
    <definedName name="Receivables">[1]Scoping!$G$21</definedName>
    <definedName name="Revenue">[1]Scoping!$G$33</definedName>
    <definedName name="Taxes">[1]Scoping!$G$32</definedName>
    <definedName name="TTDesiredLevelOfEvidenceItems">'[7]Global Data'!$B$92:$B$95</definedName>
    <definedName name="TwoStepMisstatementIdentified">'[7]Two Step Revenue Testing Master'!$C$85</definedName>
    <definedName name="TwoStepTolerableEstMisstmtCalc">'[7]Two Step Revenue Testing Master'!$T$45</definedName>
    <definedName name="YesNoNa">[1]Scoping!$G$2:$G$5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27" i="1" l="1"/>
  <c r="M18" i="7"/>
  <c r="O23" i="7" l="1"/>
  <c r="M25" i="7"/>
  <c r="I25" i="7"/>
  <c r="G25" i="7"/>
  <c r="O22" i="7"/>
  <c r="K21" i="7"/>
  <c r="K25" i="7" s="1"/>
  <c r="I18" i="7"/>
  <c r="G18" i="7"/>
  <c r="O16" i="7"/>
  <c r="O15" i="7"/>
  <c r="K14" i="7"/>
  <c r="K18" i="7" s="1"/>
  <c r="H71" i="3"/>
  <c r="H74" i="3" s="1"/>
  <c r="H30" i="3"/>
  <c r="H19" i="3"/>
  <c r="H71" i="2"/>
  <c r="H74" i="2" s="1"/>
  <c r="H30" i="2"/>
  <c r="H19" i="2"/>
  <c r="H127" i="1"/>
  <c r="H86" i="1"/>
  <c r="H76" i="1"/>
  <c r="H38" i="1"/>
  <c r="H23" i="1"/>
  <c r="H33" i="3" l="1"/>
  <c r="H36" i="3" s="1"/>
  <c r="H88" i="1"/>
  <c r="G91" i="6"/>
  <c r="G80" i="6"/>
  <c r="G39" i="6"/>
  <c r="G46" i="6" s="1"/>
  <c r="O21" i="7"/>
  <c r="O25" i="7" s="1"/>
  <c r="O14" i="7"/>
  <c r="O18" i="7" s="1"/>
  <c r="H77" i="3"/>
  <c r="H33" i="2"/>
  <c r="H36" i="2" s="1"/>
  <c r="H77" i="2" s="1"/>
  <c r="H40" i="1"/>
  <c r="H129" i="1"/>
  <c r="G94" i="6" l="1"/>
  <c r="G99" i="6"/>
  <c r="K91" i="6"/>
  <c r="I91" i="6"/>
  <c r="A59" i="6"/>
  <c r="A57" i="6"/>
  <c r="A115" i="6" s="1"/>
  <c r="K80" i="6"/>
  <c r="I80" i="6"/>
  <c r="I39" i="6"/>
  <c r="I46" i="6" s="1"/>
  <c r="K39" i="6"/>
  <c r="K46" i="6" s="1"/>
  <c r="A3" i="6"/>
  <c r="A60" i="6" s="1"/>
  <c r="A1" i="6"/>
  <c r="A58" i="6" s="1"/>
  <c r="I94" i="6" l="1"/>
  <c r="I99" i="6" s="1"/>
  <c r="K94" i="6"/>
  <c r="K99" i="6" s="1"/>
  <c r="L124" i="1"/>
  <c r="L72" i="1"/>
  <c r="L20" i="1"/>
  <c r="K14" i="4"/>
  <c r="J30" i="2" l="1"/>
  <c r="K18" i="4" l="1"/>
  <c r="M18" i="4"/>
  <c r="I18" i="4"/>
  <c r="O14" i="4" l="1"/>
  <c r="G18" i="4"/>
  <c r="O16" i="4" l="1"/>
  <c r="O15" i="4"/>
  <c r="L71" i="3"/>
  <c r="L74" i="3" s="1"/>
  <c r="J71" i="3"/>
  <c r="J74" i="3" s="1"/>
  <c r="A51" i="3"/>
  <c r="A50" i="3"/>
  <c r="L30" i="3"/>
  <c r="J30" i="3"/>
  <c r="L19" i="3"/>
  <c r="J19" i="3"/>
  <c r="L71" i="2"/>
  <c r="L74" i="2" s="1"/>
  <c r="J71" i="2"/>
  <c r="J74" i="2" s="1"/>
  <c r="A50" i="2"/>
  <c r="L30" i="2"/>
  <c r="L19" i="2"/>
  <c r="J19" i="2"/>
  <c r="A144" i="1"/>
  <c r="L127" i="1"/>
  <c r="A99" i="1"/>
  <c r="A98" i="1"/>
  <c r="A97" i="1"/>
  <c r="A96" i="1"/>
  <c r="L86" i="1"/>
  <c r="J86" i="1"/>
  <c r="L76" i="1"/>
  <c r="J76" i="1"/>
  <c r="A51" i="1"/>
  <c r="A50" i="1"/>
  <c r="A49" i="1"/>
  <c r="L38" i="1"/>
  <c r="J38" i="1"/>
  <c r="L23" i="1"/>
  <c r="J23" i="1"/>
  <c r="L40" i="1" l="1"/>
  <c r="J40" i="1"/>
  <c r="J88" i="1"/>
  <c r="J129" i="1" s="1"/>
  <c r="L88" i="1"/>
  <c r="L129" i="1" s="1"/>
  <c r="O18" i="4"/>
  <c r="L33" i="2"/>
  <c r="L36" i="2" s="1"/>
  <c r="L33" i="3"/>
  <c r="L36" i="3" s="1"/>
  <c r="J33" i="3"/>
  <c r="J36" i="3" s="1"/>
  <c r="J77" i="3" s="1"/>
  <c r="J33" i="2"/>
  <c r="J36" i="2" s="1"/>
  <c r="J77" i="2" s="1"/>
  <c r="L77" i="3" l="1"/>
  <c r="L81" i="3"/>
  <c r="L77" i="2"/>
  <c r="L81" i="2"/>
</calcChain>
</file>

<file path=xl/sharedStrings.xml><?xml version="1.0" encoding="utf-8"?>
<sst xmlns="http://schemas.openxmlformats.org/spreadsheetml/2006/main" count="373" uniqueCount="190">
  <si>
    <t xml:space="preserve">Pinthong Industrial Park Public Company Limited </t>
  </si>
  <si>
    <t>Statement of Financial Position</t>
  </si>
  <si>
    <t>Unaudited</t>
  </si>
  <si>
    <t>31 December</t>
  </si>
  <si>
    <t>Notes</t>
  </si>
  <si>
    <t>Baht</t>
  </si>
  <si>
    <t>Assets</t>
  </si>
  <si>
    <t>Current assets</t>
  </si>
  <si>
    <t>Cash and cash equivalents</t>
  </si>
  <si>
    <t>Trade and other receivables</t>
  </si>
  <si>
    <t xml:space="preserve">Real estate development costs </t>
  </si>
  <si>
    <t>Other current assets</t>
  </si>
  <si>
    <t>Total current assets</t>
  </si>
  <si>
    <t>Non-current assets</t>
  </si>
  <si>
    <t>Restricted bank deposits</t>
  </si>
  <si>
    <t>Investment properties</t>
  </si>
  <si>
    <t>Property, plant and equipment</t>
  </si>
  <si>
    <t>Right-of-use assets</t>
  </si>
  <si>
    <t>Intangible assets</t>
  </si>
  <si>
    <t>Other non-current assets</t>
  </si>
  <si>
    <t>Total non-current assets</t>
  </si>
  <si>
    <t>Total assets</t>
  </si>
  <si>
    <t>Director  __________________________     Director  __________________________</t>
  </si>
  <si>
    <t>The accompanying notes are an integral part of this interim financial information.</t>
  </si>
  <si>
    <t>Note</t>
  </si>
  <si>
    <t xml:space="preserve">Liabilities and equity </t>
  </si>
  <si>
    <t>Current liabilities</t>
  </si>
  <si>
    <t>Trade and other payables</t>
  </si>
  <si>
    <t>Current income tax payable</t>
  </si>
  <si>
    <t>Current portion of lease liabilities</t>
  </si>
  <si>
    <t>Other current liabilities</t>
  </si>
  <si>
    <t>Total current liabilities</t>
  </si>
  <si>
    <t>Non-current liabilities</t>
  </si>
  <si>
    <t>Deferred income tax liabilities</t>
  </si>
  <si>
    <t>Lease liabilities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</si>
  <si>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</si>
  <si>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</si>
  <si>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</si>
  <si>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10"/>
        <rFont val="Arial"/>
        <family val="2"/>
      </rPr>
      <t>(Cont'd)</t>
    </r>
  </si>
  <si>
    <t>Equity</t>
  </si>
  <si>
    <t xml:space="preserve">Share capital </t>
  </si>
  <si>
    <t>Authorised share capital</t>
  </si>
  <si>
    <t>Issued and paid-up share capital</t>
  </si>
  <si>
    <t>Retained earnings</t>
  </si>
  <si>
    <t xml:space="preserve">Appropriated - legal reserve </t>
  </si>
  <si>
    <t>Unappropriated</t>
  </si>
  <si>
    <t>Other components of equity</t>
  </si>
  <si>
    <t>Total equity</t>
  </si>
  <si>
    <t>Total liabilities and equity</t>
  </si>
  <si>
    <t>Statement of Comprehensive Income (Unaudited)</t>
  </si>
  <si>
    <t>Revenues</t>
  </si>
  <si>
    <t>Revenues from sales of real estate</t>
  </si>
  <si>
    <t>Revenues from leases and services</t>
  </si>
  <si>
    <t>Other income</t>
  </si>
  <si>
    <t>Total revenues</t>
  </si>
  <si>
    <t>Expenses</t>
  </si>
  <si>
    <t>Costs of sales of real estate</t>
  </si>
  <si>
    <t>Costs of leases and services</t>
  </si>
  <si>
    <t>Selling expenses</t>
  </si>
  <si>
    <t>Administrative expenses</t>
  </si>
  <si>
    <t xml:space="preserve">Finance costs </t>
  </si>
  <si>
    <t>Total expenses</t>
  </si>
  <si>
    <t>Income tax</t>
  </si>
  <si>
    <t>Other comprehensive income</t>
  </si>
  <si>
    <t>Items that will not be reclassified</t>
  </si>
  <si>
    <t>subsequently to profit or loss</t>
  </si>
  <si>
    <t>Change in fair value of financial assets</t>
  </si>
  <si>
    <t xml:space="preserve">Total items that will not be reclassified </t>
  </si>
  <si>
    <t>for the period, net of tax</t>
  </si>
  <si>
    <t>Profit before income tax</t>
  </si>
  <si>
    <t>Profit for the period</t>
  </si>
  <si>
    <t xml:space="preserve">Other comprehensive income </t>
  </si>
  <si>
    <t>Earnings per share</t>
  </si>
  <si>
    <t>Basic earnings per share</t>
  </si>
  <si>
    <t>Statement of Changes in Equity (Unaudited)</t>
  </si>
  <si>
    <t>Other components</t>
  </si>
  <si>
    <t xml:space="preserve"> of equity</t>
  </si>
  <si>
    <t>Other comprehensive</t>
  </si>
  <si>
    <t>Issued</t>
  </si>
  <si>
    <t xml:space="preserve"> income</t>
  </si>
  <si>
    <t>and paid-up</t>
  </si>
  <si>
    <t>Appropriated</t>
  </si>
  <si>
    <t>share capital</t>
  </si>
  <si>
    <t>-  legal reserve</t>
  </si>
  <si>
    <t>Total</t>
  </si>
  <si>
    <t>Dividend</t>
  </si>
  <si>
    <t>Closing balance 2020</t>
  </si>
  <si>
    <t>Closing balance 2021</t>
  </si>
  <si>
    <t>Statement of Cash Flows (Unaudited)</t>
  </si>
  <si>
    <t>Cash flows from operating activities</t>
  </si>
  <si>
    <t>Adjustments for :</t>
  </si>
  <si>
    <t>Depreciation</t>
  </si>
  <si>
    <t>Amortisation</t>
  </si>
  <si>
    <t>Write-off property, plant and equipment</t>
  </si>
  <si>
    <t>Expected credit losses</t>
  </si>
  <si>
    <t>Employee benefits</t>
  </si>
  <si>
    <t>Interest income</t>
  </si>
  <si>
    <t>Finance costs</t>
  </si>
  <si>
    <t>Dividend income</t>
  </si>
  <si>
    <t>Changes in working capital :</t>
  </si>
  <si>
    <t>Real estate development costs</t>
  </si>
  <si>
    <t>Cash generated from operation</t>
  </si>
  <si>
    <t>Interest received</t>
  </si>
  <si>
    <t>Interest paid</t>
  </si>
  <si>
    <t>Income tax paid</t>
  </si>
  <si>
    <t>Cash flows from investing activities</t>
  </si>
  <si>
    <t>Payments for investment properties acquisition</t>
  </si>
  <si>
    <t>Dividend received</t>
  </si>
  <si>
    <t>Cash flows from financing activities</t>
  </si>
  <si>
    <t xml:space="preserve">Proceeds from short-term loans </t>
  </si>
  <si>
    <t>Proceeds from long-term loans</t>
  </si>
  <si>
    <t xml:space="preserve">Repayments of short-term loans </t>
  </si>
  <si>
    <t>Dividend paid</t>
  </si>
  <si>
    <t>Payments for lease liabilities</t>
  </si>
  <si>
    <t>Non-cash transactions</t>
  </si>
  <si>
    <t>Restated</t>
  </si>
  <si>
    <t>Total comprehensive income for the period - restated</t>
  </si>
  <si>
    <t>Opening balance 2020</t>
  </si>
  <si>
    <t>Opening balance 2021</t>
  </si>
  <si>
    <t>Audited</t>
  </si>
  <si>
    <t>Financial assets</t>
  </si>
  <si>
    <t xml:space="preserve">Current portion of long-term loans </t>
  </si>
  <si>
    <t>from financial institutions</t>
  </si>
  <si>
    <t>As at 30 September 2021</t>
  </si>
  <si>
    <t>30 September</t>
  </si>
  <si>
    <t>For the three-month period ended 30 September 2021</t>
  </si>
  <si>
    <t>For the nine-month period ended 30 September 2021</t>
  </si>
  <si>
    <t>Bad debt expense</t>
  </si>
  <si>
    <t>Income tax received</t>
  </si>
  <si>
    <t>Termination of right-of-use assets</t>
  </si>
  <si>
    <t>Termination of lease liabilities</t>
  </si>
  <si>
    <t>Separate</t>
  </si>
  <si>
    <t>financial information</t>
  </si>
  <si>
    <t>Consolidated</t>
  </si>
  <si>
    <t>information</t>
  </si>
  <si>
    <t>financial</t>
  </si>
  <si>
    <t>Separate financial information</t>
  </si>
  <si>
    <t>Consolidated financial information</t>
  </si>
  <si>
    <t xml:space="preserve">Financial assets measured at </t>
  </si>
  <si>
    <t>comprehensive income</t>
  </si>
  <si>
    <t xml:space="preserve">fair value through other </t>
  </si>
  <si>
    <t xml:space="preserve">Short-term loans from </t>
  </si>
  <si>
    <t>financial institutions</t>
  </si>
  <si>
    <t xml:space="preserve">Long-term loans from </t>
  </si>
  <si>
    <t xml:space="preserve">1,160,000,000 ordinary shares </t>
  </si>
  <si>
    <t>at par value of Baht 1 each</t>
  </si>
  <si>
    <t xml:space="preserve">870,000,000 ordinary shares </t>
  </si>
  <si>
    <t>paid-up at Baht 1 each</t>
  </si>
  <si>
    <t xml:space="preserve">Income tax relating to items that </t>
  </si>
  <si>
    <t>profit or loss</t>
  </si>
  <si>
    <t xml:space="preserve">will not be reclassified to </t>
  </si>
  <si>
    <t>for the period</t>
  </si>
  <si>
    <t>plant and equipment</t>
  </si>
  <si>
    <t xml:space="preserve">Gain on termination of lease assets </t>
  </si>
  <si>
    <t>and liabilities</t>
  </si>
  <si>
    <t xml:space="preserve">Payments of employee benefit </t>
  </si>
  <si>
    <t>obligations</t>
  </si>
  <si>
    <t xml:space="preserve">Net cash receipts (payments) from </t>
  </si>
  <si>
    <t>operating activities</t>
  </si>
  <si>
    <t xml:space="preserve">Proceeds from financial assets </t>
  </si>
  <si>
    <t>measured at amortised cost disposal</t>
  </si>
  <si>
    <t xml:space="preserve">Payments for property, plant </t>
  </si>
  <si>
    <t>and equipment acquisition</t>
  </si>
  <si>
    <t xml:space="preserve">Proceeds from property, plant </t>
  </si>
  <si>
    <t>and equipment disposal</t>
  </si>
  <si>
    <t>financing activities</t>
  </si>
  <si>
    <t>the beginning of the period</t>
  </si>
  <si>
    <t xml:space="preserve">Cash and cash equivalents at </t>
  </si>
  <si>
    <t>the end of the period</t>
  </si>
  <si>
    <t xml:space="preserve">Classification of investment properties </t>
  </si>
  <si>
    <t>to non-current assets held for sale</t>
  </si>
  <si>
    <t xml:space="preserve">Unpaid liabilities from property, plant </t>
  </si>
  <si>
    <t xml:space="preserve">Added lease assets and liabilities </t>
  </si>
  <si>
    <t>from new contracts</t>
  </si>
  <si>
    <t>Investment in subsidiary</t>
  </si>
  <si>
    <t>9, 10, 11</t>
  </si>
  <si>
    <t>Payments for investment in subsidiary</t>
  </si>
  <si>
    <t>Dividend payables</t>
  </si>
  <si>
    <t>6 , 13</t>
  </si>
  <si>
    <t>Write-off intangible asset</t>
  </si>
  <si>
    <t>Unpaid liabilities from intangible asset</t>
  </si>
  <si>
    <t>Total comprehensive income</t>
  </si>
  <si>
    <t>Total comprehensive income (expense) for the period</t>
  </si>
  <si>
    <t xml:space="preserve">Loss on disposal of property, </t>
  </si>
  <si>
    <t>Payments of long-term loans fee</t>
  </si>
  <si>
    <t>investing activities</t>
  </si>
  <si>
    <t xml:space="preserve">Net increase (decrease) in </t>
  </si>
  <si>
    <t>cash and cash equivalents</t>
  </si>
  <si>
    <t xml:space="preserve">Adjusted lease assets and liabilities </t>
  </si>
  <si>
    <t>from reassessments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</si>
</sst>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_(* #,##0.00_);_(* \(#,##0.00\);_(* &quot;-&quot;??_);_(@_)"/>
    <numFmt numFmtId="167" formatCode="#,###;\(#,##0\);\-"/>
    <numFmt numFmtId="168" formatCode="#,##0.00;\(#,##0.00\);\-"/>
    <numFmt numFmtId="169" formatCode="#,##0.0;\(#,##0.0\)"/>
    <numFmt numFmtId="170" formatCode="#,##0;\ \(#,##0\)"/>
    <numFmt numFmtId="171" formatCode="#,##0;\(#,##0\);&quot;-&quot;"/>
  </numFmts>
  <fonts count="13">
    <font>
      <sz val="11"/>
      <color theme="1"/>
      <name val="Calibri"/>
      <family val="2"/>
      <scheme val="minor"/>
    </font>
    <font>
      <sz val="15"/>
      <name val="AngsanaUPC"/>
      <family val="1"/>
      <charset val="222"/>
    </font>
    <font>
      <b/>
      <sz val="10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5"/>
      <name val="AngsanaUPC"/>
      <family val="1"/>
    </font>
    <font>
      <sz val="10"/>
      <name val="Arial Unicode MS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5"/>
      <name val="AngsanaUPC"/>
      <family val="1"/>
    </font>
    <font>
      <b/>
      <sz val="10"/>
      <color theme="1"/>
      <name val="Arial"/>
      <family val="2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0" fontId="1" fillId="0" borderId="0"/>
    <xf numFmtId="166" fontId="4" fillId="0" borderId="0" applyFont="0" applyFill="0" applyBorder="0" applyAlignment="0" applyProtection="0"/>
    <xf numFmtId="0" fontId="5" fillId="0" borderId="0"/>
    <xf numFmtId="0" fontId="5" fillId="0" borderId="0"/>
    <xf numFmtId="43" fontId="8" fillId="0" borderId="0" applyFont="0" applyFill="0" applyBorder="0" applyAlignment="0" applyProtection="0"/>
    <xf numFmtId="0" fontId="10" fillId="0" borderId="0"/>
    <xf numFmtId="0" fontId="1" fillId="0" borderId="0"/>
  </cellStyleXfs>
  <cellXfs count="124">
    <xf numFmtId="0" fontId="0" fillId="0" borderId="0" xfId="0"/>
    <xf numFmtId="164" fontId="2" fillId="0" borderId="0" xfId="1" applyNumberFormat="1" applyFont="1" applyAlignment="1">
      <alignment vertical="center"/>
    </xf>
    <xf numFmtId="164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horizontal="right" vertical="center"/>
    </xf>
    <xf numFmtId="165" fontId="3" fillId="0" borderId="0" xfId="2" applyNumberFormat="1" applyFont="1" applyFill="1" applyBorder="1" applyAlignment="1">
      <alignment vertical="center"/>
    </xf>
    <xf numFmtId="164" fontId="2" fillId="0" borderId="1" xfId="1" applyNumberFormat="1" applyFont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16" fontId="2" fillId="0" borderId="0" xfId="1" quotePrefix="1" applyNumberFormat="1" applyFont="1" applyAlignment="1">
      <alignment horizontal="right" vertical="center"/>
    </xf>
    <xf numFmtId="165" fontId="2" fillId="0" borderId="0" xfId="1" applyNumberFormat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horizontal="center" vertical="center"/>
    </xf>
    <xf numFmtId="165" fontId="3" fillId="2" borderId="0" xfId="1" applyNumberFormat="1" applyFont="1" applyFill="1" applyAlignment="1">
      <alignment horizontal="right" vertical="center"/>
    </xf>
    <xf numFmtId="165" fontId="3" fillId="2" borderId="1" xfId="1" applyNumberFormat="1" applyFont="1" applyFill="1" applyBorder="1" applyAlignment="1">
      <alignment horizontal="right" vertical="center"/>
    </xf>
    <xf numFmtId="165" fontId="3" fillId="0" borderId="0" xfId="2" applyNumberFormat="1" applyFont="1" applyBorder="1" applyAlignment="1">
      <alignment vertical="center"/>
    </xf>
    <xf numFmtId="165" fontId="3" fillId="2" borderId="2" xfId="1" applyNumberFormat="1" applyFont="1" applyFill="1" applyBorder="1" applyAlignment="1">
      <alignment horizontal="right" vertical="center"/>
    </xf>
    <xf numFmtId="165" fontId="3" fillId="0" borderId="2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right" vertical="center"/>
    </xf>
    <xf numFmtId="165" fontId="3" fillId="2" borderId="0" xfId="1" applyNumberFormat="1" applyFont="1" applyFill="1" applyAlignment="1">
      <alignment horizontal="center" vertical="center"/>
    </xf>
    <xf numFmtId="165" fontId="3" fillId="2" borderId="0" xfId="1" applyNumberFormat="1" applyFont="1" applyFill="1" applyAlignment="1">
      <alignment vertical="center"/>
    </xf>
    <xf numFmtId="165" fontId="3" fillId="2" borderId="2" xfId="1" applyNumberFormat="1" applyFont="1" applyFill="1" applyBorder="1" applyAlignment="1">
      <alignment vertical="center"/>
    </xf>
    <xf numFmtId="165" fontId="3" fillId="0" borderId="2" xfId="1" applyNumberFormat="1" applyFont="1" applyBorder="1" applyAlignment="1">
      <alignment vertical="center"/>
    </xf>
    <xf numFmtId="165" fontId="3" fillId="2" borderId="1" xfId="1" applyNumberFormat="1" applyFont="1" applyFill="1" applyBorder="1" applyAlignment="1">
      <alignment vertical="center"/>
    </xf>
    <xf numFmtId="167" fontId="3" fillId="0" borderId="0" xfId="1" applyNumberFormat="1" applyFont="1" applyAlignment="1">
      <alignment horizontal="right" vertical="center"/>
    </xf>
    <xf numFmtId="167" fontId="3" fillId="0" borderId="0" xfId="1" applyNumberFormat="1" applyFont="1" applyAlignment="1">
      <alignment vertical="center"/>
    </xf>
    <xf numFmtId="167" fontId="3" fillId="0" borderId="1" xfId="1" applyNumberFormat="1" applyFont="1" applyBorder="1" applyAlignment="1">
      <alignment horizontal="right" vertical="center"/>
    </xf>
    <xf numFmtId="167" fontId="3" fillId="0" borderId="1" xfId="1" applyNumberFormat="1" applyFont="1" applyBorder="1" applyAlignment="1">
      <alignment vertical="center"/>
    </xf>
    <xf numFmtId="167" fontId="2" fillId="0" borderId="0" xfId="1" applyNumberFormat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3" fillId="0" borderId="0" xfId="3" applyFont="1" applyAlignment="1">
      <alignment vertical="center"/>
    </xf>
    <xf numFmtId="167" fontId="3" fillId="2" borderId="0" xfId="1" applyNumberFormat="1" applyFont="1" applyFill="1" applyAlignment="1">
      <alignment vertical="center"/>
    </xf>
    <xf numFmtId="167" fontId="3" fillId="2" borderId="1" xfId="1" applyNumberFormat="1" applyFont="1" applyFill="1" applyBorder="1" applyAlignment="1">
      <alignment vertical="center"/>
    </xf>
    <xf numFmtId="167" fontId="3" fillId="2" borderId="0" xfId="1" applyNumberFormat="1" applyFont="1" applyFill="1" applyAlignment="1">
      <alignment horizontal="right" vertical="center"/>
    </xf>
    <xf numFmtId="167" fontId="3" fillId="2" borderId="1" xfId="1" applyNumberFormat="1" applyFont="1" applyFill="1" applyBorder="1" applyAlignment="1">
      <alignment horizontal="right" vertical="center"/>
    </xf>
    <xf numFmtId="167" fontId="3" fillId="0" borderId="0" xfId="1" applyNumberFormat="1" applyFont="1" applyAlignment="1">
      <alignment horizontal="center" vertical="center"/>
    </xf>
    <xf numFmtId="168" fontId="3" fillId="0" borderId="0" xfId="1" applyNumberFormat="1" applyFont="1" applyAlignment="1">
      <alignment horizontal="right" vertical="center"/>
    </xf>
    <xf numFmtId="164" fontId="3" fillId="0" borderId="0" xfId="1" applyNumberFormat="1" applyFont="1" applyAlignment="1">
      <alignment horizontal="center" vertical="center"/>
    </xf>
    <xf numFmtId="165" fontId="2" fillId="2" borderId="0" xfId="1" applyNumberFormat="1" applyFont="1" applyFill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169" fontId="3" fillId="0" borderId="0" xfId="1" applyNumberFormat="1" applyFont="1" applyAlignment="1">
      <alignment horizontal="center" vertical="center"/>
    </xf>
    <xf numFmtId="167" fontId="3" fillId="2" borderId="2" xfId="1" applyNumberFormat="1" applyFont="1" applyFill="1" applyBorder="1" applyAlignment="1">
      <alignment vertical="center"/>
    </xf>
    <xf numFmtId="167" fontId="3" fillId="0" borderId="2" xfId="1" applyNumberFormat="1" applyFont="1" applyBorder="1" applyAlignment="1">
      <alignment vertical="center"/>
    </xf>
    <xf numFmtId="168" fontId="6" fillId="2" borderId="2" xfId="3" applyNumberFormat="1" applyFont="1" applyFill="1" applyBorder="1" applyAlignment="1">
      <alignment horizontal="right" vertical="center"/>
    </xf>
    <xf numFmtId="168" fontId="6" fillId="0" borderId="2" xfId="3" applyNumberFormat="1" applyFont="1" applyBorder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0" xfId="4" applyFont="1" applyAlignment="1">
      <alignment vertical="center"/>
    </xf>
    <xf numFmtId="170" fontId="2" fillId="0" borderId="0" xfId="1" applyNumberFormat="1" applyFont="1" applyAlignment="1">
      <alignment horizontal="right" vertical="center"/>
    </xf>
    <xf numFmtId="170" fontId="2" fillId="0" borderId="1" xfId="1" applyNumberFormat="1" applyFont="1" applyBorder="1" applyAlignment="1">
      <alignment horizontal="right" vertical="center"/>
    </xf>
    <xf numFmtId="164" fontId="2" fillId="0" borderId="0" xfId="1" applyNumberFormat="1" applyFont="1" applyAlignment="1">
      <alignment horizontal="right" vertical="center"/>
    </xf>
    <xf numFmtId="0" fontId="2" fillId="0" borderId="0" xfId="4" applyFont="1" applyAlignment="1">
      <alignment horizontal="right" vertical="center" wrapText="1"/>
    </xf>
    <xf numFmtId="0" fontId="2" fillId="0" borderId="0" xfId="4" applyFont="1" applyAlignment="1">
      <alignment horizontal="right" vertical="center"/>
    </xf>
    <xf numFmtId="170" fontId="2" fillId="0" borderId="0" xfId="1" quotePrefix="1" applyNumberFormat="1" applyFont="1" applyAlignment="1">
      <alignment horizontal="right" vertical="center"/>
    </xf>
    <xf numFmtId="0" fontId="2" fillId="0" borderId="1" xfId="4" applyFont="1" applyBorder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2" fillId="0" borderId="0" xfId="4" quotePrefix="1" applyFont="1" applyAlignment="1">
      <alignment vertical="center"/>
    </xf>
    <xf numFmtId="170" fontId="3" fillId="0" borderId="0" xfId="1" applyNumberFormat="1" applyFont="1" applyAlignment="1">
      <alignment vertical="center"/>
    </xf>
    <xf numFmtId="170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left" vertical="center"/>
    </xf>
    <xf numFmtId="167" fontId="3" fillId="0" borderId="1" xfId="2" applyNumberFormat="1" applyFont="1" applyFill="1" applyBorder="1" applyAlignment="1">
      <alignment horizontal="right" vertical="center"/>
    </xf>
    <xf numFmtId="167" fontId="3" fillId="0" borderId="2" xfId="2" applyNumberFormat="1" applyFont="1" applyFill="1" applyBorder="1" applyAlignment="1">
      <alignment horizontal="right" vertical="center"/>
    </xf>
    <xf numFmtId="167" fontId="3" fillId="0" borderId="0" xfId="2" applyNumberFormat="1" applyFont="1" applyFill="1" applyBorder="1" applyAlignment="1">
      <alignment horizontal="right" vertical="center"/>
    </xf>
    <xf numFmtId="167" fontId="3" fillId="2" borderId="1" xfId="2" applyNumberFormat="1" applyFont="1" applyFill="1" applyBorder="1" applyAlignment="1">
      <alignment horizontal="right" vertical="center"/>
    </xf>
    <xf numFmtId="170" fontId="3" fillId="2" borderId="0" xfId="1" applyNumberFormat="1" applyFont="1" applyFill="1" applyAlignment="1">
      <alignment horizontal="right" vertical="center"/>
    </xf>
    <xf numFmtId="167" fontId="3" fillId="2" borderId="2" xfId="2" applyNumberFormat="1" applyFont="1" applyFill="1" applyBorder="1" applyAlignment="1">
      <alignment horizontal="right" vertical="center"/>
    </xf>
    <xf numFmtId="164" fontId="3" fillId="0" borderId="1" xfId="1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7" fillId="0" borderId="0" xfId="4" applyFont="1" applyAlignment="1">
      <alignment vertical="center"/>
    </xf>
    <xf numFmtId="165" fontId="3" fillId="2" borderId="0" xfId="2" applyNumberFormat="1" applyFont="1" applyFill="1" applyBorder="1" applyAlignment="1">
      <alignment vertical="center"/>
    </xf>
    <xf numFmtId="165" fontId="3" fillId="2" borderId="1" xfId="2" applyNumberFormat="1" applyFont="1" applyFill="1" applyBorder="1" applyAlignment="1">
      <alignment vertical="center"/>
    </xf>
    <xf numFmtId="165" fontId="3" fillId="0" borderId="1" xfId="2" applyNumberFormat="1" applyFont="1" applyFill="1" applyBorder="1" applyAlignment="1">
      <alignment vertical="center"/>
    </xf>
    <xf numFmtId="165" fontId="3" fillId="2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70" fontId="3" fillId="0" borderId="0" xfId="1" applyNumberFormat="1" applyFont="1" applyFill="1" applyAlignment="1">
      <alignment horizontal="right" vertical="center"/>
    </xf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170" fontId="3" fillId="0" borderId="0" xfId="1" applyNumberFormat="1" applyFont="1" applyFill="1" applyAlignment="1">
      <alignment vertical="center"/>
    </xf>
    <xf numFmtId="0" fontId="0" fillId="0" borderId="0" xfId="0" applyFill="1"/>
    <xf numFmtId="164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horizontal="right" vertical="center"/>
    </xf>
    <xf numFmtId="43" fontId="3" fillId="0" borderId="0" xfId="5" applyFont="1" applyAlignment="1">
      <alignment horizontal="right" vertical="center"/>
    </xf>
    <xf numFmtId="0" fontId="9" fillId="0" borderId="0" xfId="0" applyFont="1"/>
    <xf numFmtId="165" fontId="3" fillId="2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Border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165" fontId="2" fillId="0" borderId="0" xfId="1" applyNumberFormat="1" applyFont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/>
    </xf>
    <xf numFmtId="0" fontId="2" fillId="0" borderId="0" xfId="1" applyFont="1" applyBorder="1" applyAlignment="1">
      <alignment horizontal="left" vertical="center"/>
    </xf>
    <xf numFmtId="0" fontId="2" fillId="0" borderId="0" xfId="1" applyFont="1" applyBorder="1" applyAlignment="1">
      <alignment vertical="center"/>
    </xf>
    <xf numFmtId="0" fontId="3" fillId="0" borderId="0" xfId="1" applyFont="1" applyBorder="1" applyAlignment="1">
      <alignment vertical="center"/>
    </xf>
    <xf numFmtId="170" fontId="3" fillId="0" borderId="0" xfId="1" applyNumberFormat="1" applyFont="1" applyBorder="1" applyAlignment="1">
      <alignment vertical="center"/>
    </xf>
    <xf numFmtId="170" fontId="3" fillId="0" borderId="0" xfId="1" applyNumberFormat="1" applyFont="1" applyFill="1" applyBorder="1" applyAlignment="1">
      <alignment horizontal="right" vertical="center"/>
    </xf>
    <xf numFmtId="0" fontId="0" fillId="0" borderId="0" xfId="0" applyBorder="1"/>
    <xf numFmtId="0" fontId="3" fillId="0" borderId="0" xfId="1" applyFont="1" applyBorder="1" applyAlignment="1">
      <alignment horizontal="left" vertical="center"/>
    </xf>
    <xf numFmtId="0" fontId="2" fillId="0" borderId="0" xfId="4" quotePrefix="1" applyFont="1" applyBorder="1" applyAlignment="1">
      <alignment vertical="center"/>
    </xf>
    <xf numFmtId="0" fontId="3" fillId="0" borderId="0" xfId="1" applyFont="1" applyBorder="1" applyAlignment="1">
      <alignment horizontal="center" vertical="center"/>
    </xf>
    <xf numFmtId="170" fontId="3" fillId="0" borderId="0" xfId="1" applyNumberFormat="1" applyFont="1" applyBorder="1" applyAlignment="1">
      <alignment horizontal="right" vertical="center"/>
    </xf>
    <xf numFmtId="0" fontId="3" fillId="0" borderId="0" xfId="4" applyFont="1" applyBorder="1" applyAlignment="1">
      <alignment vertical="center"/>
    </xf>
    <xf numFmtId="0" fontId="3" fillId="0" borderId="0" xfId="1" applyFont="1" applyFill="1" applyAlignment="1">
      <alignment horizontal="center" vertical="center"/>
    </xf>
    <xf numFmtId="165" fontId="3" fillId="2" borderId="0" xfId="7" applyNumberFormat="1" applyFont="1" applyFill="1" applyAlignment="1">
      <alignment vertical="center"/>
    </xf>
    <xf numFmtId="165" fontId="3" fillId="0" borderId="0" xfId="7" applyNumberFormat="1" applyFont="1" applyAlignment="1">
      <alignment vertical="center"/>
    </xf>
    <xf numFmtId="2" fontId="6" fillId="2" borderId="2" xfId="5" applyNumberFormat="1" applyFont="1" applyFill="1" applyBorder="1" applyAlignment="1">
      <alignment horizontal="right" vertical="center"/>
    </xf>
    <xf numFmtId="2" fontId="6" fillId="2" borderId="2" xfId="3" applyNumberFormat="1" applyFont="1" applyFill="1" applyBorder="1" applyAlignment="1">
      <alignment horizontal="right" vertical="center"/>
    </xf>
    <xf numFmtId="164" fontId="12" fillId="0" borderId="0" xfId="1" applyNumberFormat="1" applyFont="1" applyFill="1" applyAlignment="1">
      <alignment vertical="center"/>
    </xf>
    <xf numFmtId="165" fontId="9" fillId="0" borderId="0" xfId="0" applyNumberFormat="1" applyFont="1"/>
    <xf numFmtId="167" fontId="0" fillId="0" borderId="0" xfId="0" applyNumberFormat="1"/>
    <xf numFmtId="171" fontId="1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171" fontId="11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/>
    <xf numFmtId="170" fontId="2" fillId="0" borderId="1" xfId="1" applyNumberFormat="1" applyFont="1" applyBorder="1" applyAlignment="1">
      <alignment horizontal="center" vertical="center"/>
    </xf>
    <xf numFmtId="167" fontId="2" fillId="0" borderId="1" xfId="2" applyNumberFormat="1" applyFont="1" applyFill="1" applyBorder="1" applyAlignment="1">
      <alignment horizontal="center" vertical="center"/>
    </xf>
  </cellXfs>
  <cellStyles count="8">
    <cellStyle name="Comma" xfId="5" builtinId="3"/>
    <cellStyle name="Comma_Siam Power_Dec09 Q2 TE" xfId="2" xr:uid="{061DFB48-9954-4739-8577-89E06B9B5109}"/>
    <cellStyle name="Normal" xfId="0" builtinId="0"/>
    <cellStyle name="Normal 101" xfId="3" xr:uid="{F33CA927-81DA-46E0-9BC6-DB03AE952F27}"/>
    <cellStyle name="Normal 2" xfId="1" xr:uid="{F8067088-199D-48BE-B1BC-794DB7B1981C}"/>
    <cellStyle name="Normal 2 5" xfId="7" xr:uid="{5AFC1D38-625E-4EAD-A625-677833DB8DA3}"/>
    <cellStyle name="Normal 3" xfId="6" xr:uid="{9A4E8105-6E00-409D-995A-EA9EE759407E}"/>
    <cellStyle name="Normal 4 4" xfId="4" xr:uid="{12F915D1-F14F-4514-BD73-389F8DCE3C7E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nda%20Wajanasiri\AppData\Local\Aura\4.0\Files\50\AF\0396233e-cfed-47f7-a7fb-341e059af907000000000000000000050218\20130517%20-%20Inquiries%20for%20FSLIs%20-%20ISRE%2024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ntira%20ornsuksri\Desktop\PIP%20Q1%202019\cashflow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tchaya%20assadorndec\Desktop\Collateral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ntira%20Ornsuksri\AppData\Local\Aura\6.0\Files\14\AF\92965dc0-3549-4de3-8c65-a24a207dfb94000000000000000001065124\92965dc0-3549-4de3-8c65-a24a207dfb94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%20Canada\2015%20July\Tier%202\1P.%20Accruals%20(4)\SL%20-%20Accruals%20-%20Obtain%20movement%20schedule%20and%20test%20provisions%20associated%20with%20restructuring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supa%20phunprakorn\Documents\PIP%20Q119\collecteral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pornwejam001\Documents\My%20Work\2020\PIP\Q3'20\FS\PIP_Sep%2020-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Master_Accounting_records"/>
      <sheetName val="Accounting_records"/>
      <sheetName val="Master_Cash"/>
      <sheetName val="Master_Receivables"/>
      <sheetName val="Master_Inventory"/>
      <sheetName val="Master_Construction_contracts"/>
      <sheetName val="Master_PPE"/>
      <sheetName val="Master_Invest_properties"/>
      <sheetName val="Master_Invest_subsidiaries"/>
      <sheetName val="Master_Goodwill"/>
      <sheetName val="Master_Intangibles"/>
      <sheetName val="Master_Payables"/>
      <sheetName val="Master_Accruals"/>
      <sheetName val="Master_Notes_payable"/>
      <sheetName val="Master_Taxes"/>
      <sheetName val="Master_Revenue_and_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Cashflow"/>
      <sheetName val="Reconcile"/>
      <sheetName val="Loans"/>
      <sheetName val="Loan Movement "/>
      <sheetName val="Thai 2-4"/>
      <sheetName val="TB Q1 23apr"/>
      <sheetName val="Thai 5"/>
      <sheetName val="Thai 6"/>
      <sheetName val="BF AP"/>
      <sheetName val="Addition IP"/>
      <sheetName val="Addition PPE"/>
      <sheetName val="Addition Intang"/>
      <sheetName val="Movement &gt;"/>
      <sheetName val="Agree FAR"/>
      <sheetName val="IP"/>
      <sheetName val="PPE"/>
      <sheetName val="Intang"/>
    </sheetNames>
    <sheetDataSet>
      <sheetData sheetId="0"/>
      <sheetData sheetId="1">
        <row r="14">
          <cell r="K14" t="b">
            <v>1</v>
          </cell>
        </row>
        <row r="15">
          <cell r="K15" t="b">
            <v>0</v>
          </cell>
        </row>
        <row r="16">
          <cell r="K16" t="b">
            <v>0</v>
          </cell>
        </row>
        <row r="17">
          <cell r="K17" t="b">
            <v>0</v>
          </cell>
        </row>
        <row r="26">
          <cell r="K26" t="b">
            <v>1</v>
          </cell>
        </row>
        <row r="27">
          <cell r="K27" t="b">
            <v>0</v>
          </cell>
        </row>
        <row r="38">
          <cell r="K38" t="b">
            <v>1</v>
          </cell>
        </row>
        <row r="39">
          <cell r="K39" t="b">
            <v>0</v>
          </cell>
        </row>
        <row r="43">
          <cell r="K43" t="b">
            <v>0</v>
          </cell>
        </row>
        <row r="48">
          <cell r="K48" t="b">
            <v>1</v>
          </cell>
        </row>
        <row r="49">
          <cell r="K49" t="b">
            <v>0</v>
          </cell>
        </row>
        <row r="53">
          <cell r="K53" t="b">
            <v>0</v>
          </cell>
        </row>
        <row r="58">
          <cell r="K58" t="b">
            <v>0</v>
          </cell>
        </row>
        <row r="59">
          <cell r="K59" t="b">
            <v>1</v>
          </cell>
        </row>
        <row r="60">
          <cell r="K60" t="b">
            <v>0</v>
          </cell>
        </row>
        <row r="61">
          <cell r="K61" t="b">
            <v>0</v>
          </cell>
        </row>
        <row r="71">
          <cell r="K71" t="b">
            <v>1</v>
          </cell>
        </row>
        <row r="72">
          <cell r="K72" t="b">
            <v>0</v>
          </cell>
        </row>
        <row r="81">
          <cell r="K81" t="b">
            <v>0</v>
          </cell>
        </row>
        <row r="82">
          <cell r="K82" t="b">
            <v>0</v>
          </cell>
        </row>
        <row r="92">
          <cell r="K92" t="b">
            <v>0</v>
          </cell>
        </row>
        <row r="93">
          <cell r="K93" t="b">
            <v>1</v>
          </cell>
        </row>
        <row r="103">
          <cell r="K103" t="b">
            <v>1</v>
          </cell>
        </row>
        <row r="104">
          <cell r="K104" t="b">
            <v>0</v>
          </cell>
        </row>
        <row r="115">
          <cell r="K115" t="b">
            <v>1</v>
          </cell>
        </row>
        <row r="128">
          <cell r="K128" t="b">
            <v>1</v>
          </cell>
        </row>
        <row r="129">
          <cell r="K129" t="b">
            <v>0</v>
          </cell>
        </row>
        <row r="140">
          <cell r="K140" t="b">
            <v>1</v>
          </cell>
        </row>
        <row r="152">
          <cell r="K152" t="b">
            <v>1</v>
          </cell>
        </row>
        <row r="153">
          <cell r="K153" t="b">
            <v>0</v>
          </cell>
        </row>
        <row r="163">
          <cell r="K163" t="b">
            <v>1</v>
          </cell>
        </row>
        <row r="164">
          <cell r="K164" t="b">
            <v>0</v>
          </cell>
        </row>
        <row r="178">
          <cell r="K178" t="b">
            <v>0</v>
          </cell>
        </row>
        <row r="179">
          <cell r="K179" t="b">
            <v>0</v>
          </cell>
        </row>
        <row r="187">
          <cell r="K187" t="b">
            <v>1</v>
          </cell>
        </row>
        <row r="188">
          <cell r="K188" t="b">
            <v>0</v>
          </cell>
        </row>
        <row r="202">
          <cell r="K202" t="b">
            <v>0</v>
          </cell>
        </row>
        <row r="203">
          <cell r="K203" t="b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Agreement"/>
      <sheetName val="Summary - Collateral"/>
      <sheetName val="Collateral - SCB"/>
      <sheetName val="Collateral - BAY"/>
      <sheetName val="Land deeds"/>
      <sheetName val="Client &gt;&gt;"/>
      <sheetName val="11-03-04-00"/>
      <sheetName val="11-03-05-06"/>
      <sheetName val="11-03-05-12"/>
      <sheetName val="ด.12-17"/>
      <sheetName val="สรุปวงเงิน ด.12-17"/>
    </sheetNames>
    <sheetDataSet>
      <sheetData sheetId="0">
        <row r="10">
          <cell r="K10" t="b">
            <v>0</v>
          </cell>
        </row>
        <row r="11">
          <cell r="K11" t="b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2">
          <cell r="C2" t="str">
            <v xml:space="preserve"> 31 ธันวาคม 2560</v>
          </cell>
        </row>
      </sheetData>
      <sheetData sheetId="8">
        <row r="36">
          <cell r="O36">
            <v>20499626.413999099</v>
          </cell>
        </row>
      </sheetData>
      <sheetData sheetId="9">
        <row r="4">
          <cell r="B4" t="str">
            <v>เลขที่โฉนด</v>
          </cell>
        </row>
      </sheetData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Lead"/>
      <sheetName val="Loan"/>
      <sheetName val="Loan Movement"/>
      <sheetName val="MLR"/>
      <sheetName val="SCB"/>
      <sheetName val="BAY"/>
      <sheetName val="Summary - Collateral"/>
      <sheetName val="Collateral - SCB"/>
      <sheetName val="Collateral - BAY"/>
    </sheetNames>
    <sheetDataSet>
      <sheetData sheetId="0">
        <row r="12">
          <cell r="K12" t="b">
            <v>0</v>
          </cell>
        </row>
      </sheetData>
      <sheetData sheetId="1" refreshError="1"/>
      <sheetData sheetId="2"/>
      <sheetData sheetId="3">
        <row r="8">
          <cell r="F8">
            <v>-575000000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Provisions"/>
      <sheetName val="SL - Accruals - Obtain movement"/>
    </sheetNames>
    <sheetDataSet>
      <sheetData sheetId="0">
        <row r="18">
          <cell r="K18" t="b">
            <v>0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</sheetData>
      <sheetData sheetId="1"/>
      <sheetData sheetId="2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GA Header"/>
      <sheetName val="Library Procedures"/>
      <sheetName val="Summary collateral"/>
      <sheetName val="Collateral - SCB"/>
      <sheetName val="Collateral - BAY"/>
      <sheetName val="Collateral - TMB"/>
      <sheetName val="Land deeds"/>
      <sheetName val="cust collat_update"/>
    </sheetNames>
    <sheetDataSet>
      <sheetData sheetId="0"/>
      <sheetData sheetId="1">
        <row r="25">
          <cell r="K25" t="b">
            <v>0</v>
          </cell>
        </row>
        <row r="26">
          <cell r="K26" t="b">
            <v>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ibrary Procedures "/>
      <sheetName val="Summary"/>
      <sheetName val="RT Advance"/>
      <sheetName val="IA-PAKO"/>
      <sheetName val="PAKO&gt;&gt;"/>
      <sheetName val="Advance-PAKO"/>
      <sheetName val="PrepaidOthers-PAKO"/>
      <sheetName val="Mould n Dies"/>
      <sheetName val="Rekap"/>
      <sheetName val="CW"/>
      <sheetName val="MC"/>
      <sheetName val="FAClearing-PAKO"/>
      <sheetName val="MOP-PAKO"/>
      <sheetName val="COP-PAKO"/>
      <sheetName val="INKO&gt;&gt;"/>
      <sheetName val="Advance-INK"/>
      <sheetName val="Intangible-INK"/>
      <sheetName val="MOP INK"/>
      <sheetName val="COP INK"/>
      <sheetName val="PLD&gt;&gt;"/>
      <sheetName val="MOP-PLD"/>
      <sheetName val="Intangible-PLD"/>
      <sheetName val="GeneralInfo"/>
      <sheetName val="Báo cáo"/>
      <sheetName val="Câu 1."/>
      <sheetName val="Lead schedule - Group"/>
      <sheetName val="P59-Production"/>
      <sheetName val="P60-Overhead"/>
      <sheetName val="Review approach for OH"/>
      <sheetName val="Reconcile COS &amp; inventory"/>
      <sheetName val="Breakdown"/>
      <sheetName val="TB Mapping"/>
      <sheetName val="Breadown TB"/>
      <sheetName val="Review of CN"/>
      <sheetName val="Header"/>
      <sheetName val="Процедуры из библиотеки"/>
      <sheetName val="Sheet2"/>
      <sheetName val="20140328 - Test additions - Pro"/>
      <sheetName val="Sheet1"/>
      <sheetName val="Newspaper"/>
      <sheetName val="TB-2001-Apr'01"/>
      <sheetName val="Movement schedule"/>
      <sheetName val="Data"/>
      <sheetName val="P&amp;L_Act"/>
      <sheetName val="Library_Procedures"/>
      <sheetName val="Results_Template"/>
      <sheetName val="ToD_Template"/>
      <sheetName val="Menu_Master"/>
      <sheetName val="Targeted_Testing_Master"/>
      <sheetName val="Non-Statistical_Sampling_Master"/>
      <sheetName val="Suppl_Non-Stat_Sample_Master"/>
      <sheetName val="Two_Step_Revenue_Testing_Master"/>
      <sheetName val="Accept_Reject_Master"/>
      <sheetName val="First_Sample_Results_Master"/>
      <sheetName val="Global_Data"/>
      <sheetName val="TB_Mapping"/>
      <sheetName val="Review_of_CN"/>
      <sheetName val=""/>
      <sheetName val="Chemlist"/>
      <sheetName val="currency"/>
      <sheetName val="EMAS Overview"/>
      <sheetName val="SEA"/>
      <sheetName val="Name List"/>
      <sheetName val="Permanent info"/>
      <sheetName val="Control 1999"/>
      <sheetName val="wtb"/>
      <sheetName val="BS-Q1'04"/>
      <sheetName val="UTC Profit Consolidation"/>
      <sheetName val="Fluctuation Analytics"/>
      <sheetName val="FE-1771$.P1"/>
      <sheetName val="NQSO_07 22 05"/>
      <sheetName val="Movement final"/>
      <sheetName val="GL 3387"/>
      <sheetName val="B"/>
      <sheetName val="FSA"/>
      <sheetName val="BGia"/>
      <sheetName val="20200512"/>
      <sheetName val="调整汇总"/>
      <sheetName val="ocean voyage"/>
      <sheetName val="UNIT4 Metadata"/>
      <sheetName val="Mov‘2008"/>
      <sheetName val="Mov‘2007"/>
      <sheetName val="Mov‘2005"/>
      <sheetName val="Mov‘2006"/>
      <sheetName val=" Breakdown 管理费用"/>
      <sheetName val="Book of account"/>
      <sheetName val="Type"/>
      <sheetName val="销售-利亚华南"/>
      <sheetName val="分店分析-利亚华南"/>
      <sheetName val="TT 2017"/>
      <sheetName val="1701"/>
      <sheetName val="XS98-1"/>
      <sheetName val="20170630 TT"/>
      <sheetName val="Katalog"/>
      <sheetName val="parameters"/>
      <sheetName val="TT-2016.12.31"/>
      <sheetName val="VW 08_98 Simulation"/>
      <sheetName val="VW PSK 03-99 inkl. Japan (2)"/>
      <sheetName val="成本测算分表（ERP）"/>
      <sheetName val="ke5z-cost ที่ยกเว้น"/>
      <sheetName val="Angka"/>
      <sheetName val="Library_Procedures_"/>
      <sheetName val="RT_Advance"/>
      <sheetName val="Mould_n_Dies"/>
      <sheetName val="MOP_INK"/>
      <sheetName val="COP_INK"/>
      <sheetName val="CHITIET VL-NC-TT1p"/>
      <sheetName val="TONGKE3p"/>
      <sheetName val="CHITIET VL-NCHT1 (2)"/>
      <sheetName val="DATAFEED"/>
      <sheetName val="NS"/>
      <sheetName val="PriceDefinition"/>
      <sheetName val="YA97"/>
      <sheetName val="33 Samples"/>
      <sheetName val="Data validator"/>
      <sheetName val="Tax Form 1909"/>
      <sheetName val="Tax Form 1912"/>
      <sheetName val="Sheet6"/>
      <sheetName val="Sheet5"/>
      <sheetName val="Consolisdated Balance Sheet"/>
      <sheetName val="TimeDtlSummaryByStaff"/>
      <sheetName val="รายงานสมุดบัญชีแยกประเภท รูปแบบ"/>
      <sheetName val="Nov'04"/>
      <sheetName val="Service Fee"/>
      <sheetName val="Sale Report 01.63"/>
      <sheetName val="Sale Report 02.63"/>
      <sheetName val="Sale Report 03.63"/>
      <sheetName val="Sale Report 04.63"/>
      <sheetName val="Sale Report 05.63"/>
      <sheetName val="Sale Report 06.63"/>
      <sheetName val="IBLR86 Jul-Aug"/>
      <sheetName val="OBLR86 Jul-Aug"/>
      <sheetName val="IBLR86 Sep-Oct"/>
      <sheetName val="OBLR86 Sep-Oct"/>
      <sheetName val="IBLR86_Excl 1 "/>
      <sheetName val="OBLR86_Excl 1 "/>
      <sheetName val="Checking"/>
      <sheetName val="Email"/>
      <sheetName val="ID"/>
      <sheetName val="Flow Process"/>
      <sheetName val="Interview Form"/>
      <sheetName val="Data@2562 (2019)"/>
      <sheetName val="Data@2561 (2018)"/>
      <sheetName val="Data@2560 (2017)"/>
      <sheetName val="Data@2559 (2016)"/>
      <sheetName val="Data@2558 (2015)"/>
      <sheetName val="Leaving"/>
      <sheetName val="LSA"/>
      <sheetName val="HR Signed off"/>
      <sheetName val="Lead schedule"/>
      <sheetName val="MMR"/>
      <sheetName val="СКЛАД"/>
      <sheetName val="ФИЛИАЛЫ"/>
      <sheetName val="Additions"/>
      <sheetName val="Short-term prepaid detail"/>
      <sheetName val="Long-term prepaid detail"/>
      <sheetName val="PL詳細推移RMB"/>
      <sheetName val="HEADCOUNT REPORT"/>
      <sheetName val="Disclosure"/>
      <sheetName val="IICP"/>
      <sheetName val="TB IICP"/>
      <sheetName val="TB 30.09.2017"/>
      <sheetName val="TB print"/>
      <sheetName val="BegBal"/>
      <sheetName val="Raw TB"/>
      <sheetName val="1.1.19 balance"/>
      <sheetName val="12.31 Raw TB"/>
      <sheetName val="TB"/>
      <sheetName val="BS"/>
      <sheetName val="IS"/>
      <sheetName val="CE"/>
      <sheetName val="SCF"/>
      <sheetName val="RBB Final"/>
      <sheetName val="PAJE"/>
      <sheetName val="N8"/>
      <sheetName val="PY PAJE"/>
      <sheetName val="ITC"/>
      <sheetName val="Notes on Differences"/>
      <sheetName val="Notes to ITC"/>
      <sheetName val="Interest Income"/>
      <sheetName val="N2"/>
      <sheetName val="N3"/>
      <sheetName val="N4"/>
      <sheetName val="N5"/>
      <sheetName val="N6"/>
      <sheetName val="PPE Recon"/>
      <sheetName val="PPE Sensitivity"/>
      <sheetName val="N7"/>
      <sheetName val="N9"/>
      <sheetName val="N10"/>
      <sheetName val="Interco Recon"/>
      <sheetName val="RPT"/>
      <sheetName val="N11"/>
      <sheetName val="N12"/>
      <sheetName val="N13"/>
      <sheetName val="N14"/>
      <sheetName val="N15"/>
      <sheetName val="N16_Lease"/>
      <sheetName val="PFRS 16 Projection"/>
      <sheetName val="N17"/>
      <sheetName val="N18"/>
      <sheetName val="BIR Supplementary"/>
      <sheetName val="Forex Sensitivity"/>
      <sheetName val="Interest Sensitivity"/>
      <sheetName val="Library_Procedures1"/>
      <sheetName val="Results_Template1"/>
      <sheetName val="ToD_Template1"/>
      <sheetName val="Menu_Master1"/>
      <sheetName val="Targeted_Testing_Master1"/>
      <sheetName val="Non-Statistical_Sampling_Maste1"/>
      <sheetName val="Suppl_Non-Stat_Sample_Master1"/>
      <sheetName val="Two_Step_Revenue_Testing_Maste1"/>
      <sheetName val="Accept_Reject_Master1"/>
      <sheetName val="First_Sample_Results_Master1"/>
      <sheetName val="Global_Data1"/>
      <sheetName val="BT-Movement"/>
      <sheetName val="PRC0101 货币资金表"/>
      <sheetName val="120005-AR Other"/>
      <sheetName val="公司报表披露_KCST"/>
      <sheetName val="LS"/>
      <sheetName val="Final_G&amp;A_Console"/>
      <sheetName val="Sales taxes"/>
      <sheetName val="Task allocation"/>
      <sheetName val="Repayment Summary"/>
      <sheetName val="int"/>
      <sheetName val="เงินกู้ธนชาติ"/>
      <sheetName val="เงินกู้ MGC"/>
      <sheetName val="IS01"/>
      <sheetName val="MAP"/>
      <sheetName val="ПБ"/>
      <sheetName val="GL"/>
      <sheetName val="Graphs"/>
      <sheetName val="Deductions Reasonableness"/>
      <sheetName val="General information"/>
      <sheetName val="SAD"/>
      <sheetName val="SUM"/>
      <sheetName val="BS_Working"/>
      <sheetName val="PL_Working"/>
      <sheetName val="CF_Working"/>
      <sheetName val="BALANCE SHEET"/>
      <sheetName val="INCOME STATEMENT"/>
      <sheetName val="CASH FLOW"/>
      <sheetName val="Disclosure Checklist"/>
      <sheetName val="Notes of BS"/>
      <sheetName val="Investment"/>
      <sheetName val="OR_Shortage assets"/>
      <sheetName val="Doubtful debt"/>
      <sheetName val="Inventories"/>
      <sheetName val="PPE"/>
      <sheetName val="Investment properties"/>
      <sheetName val="Long term assets"/>
      <sheetName val="Accounts payable"/>
      <sheetName val="Tax payables"/>
      <sheetName val="Borrowings"/>
      <sheetName val="Bonds"/>
      <sheetName val="Deferred tax"/>
      <sheetName val="Owner capital"/>
      <sheetName val="Earnings per share"/>
      <sheetName val="Notes of PL"/>
      <sheetName val="Segment report"/>
      <sheetName val="CF Note"/>
      <sheetName val="Related Parties"/>
      <sheetName val="Financial risk"/>
      <sheetName val="Commitment Note"/>
      <sheetName val="Comparative figures"/>
      <sheetName val="CONSOLIDA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>
        <row r="50">
          <cell r="C50" t="str">
            <v>?</v>
          </cell>
        </row>
      </sheetData>
      <sheetData sheetId="61"/>
      <sheetData sheetId="62">
        <row r="45">
          <cell r="T45">
            <v>0</v>
          </cell>
        </row>
      </sheetData>
      <sheetData sheetId="63"/>
      <sheetData sheetId="64"/>
      <sheetData sheetId="65">
        <row r="92">
          <cell r="B92" t="str">
            <v>?</v>
          </cell>
        </row>
      </sheetData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45">
          <cell r="T45">
            <v>43923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 refreshError="1"/>
      <sheetData sheetId="126">
        <row r="47">
          <cell r="E47" t="str">
            <v>Year to date</v>
          </cell>
        </row>
      </sheetData>
      <sheetData sheetId="127"/>
      <sheetData sheetId="128"/>
      <sheetData sheetId="129"/>
      <sheetData sheetId="130" refreshError="1"/>
      <sheetData sheetId="131">
        <row r="45">
          <cell r="T45" t="str">
            <v>2,221.6</v>
          </cell>
        </row>
      </sheetData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/>
      <sheetData sheetId="170">
        <row r="85">
          <cell r="C85">
            <v>0</v>
          </cell>
        </row>
      </sheetData>
      <sheetData sheetId="171">
        <row r="92">
          <cell r="B92"/>
        </row>
      </sheetData>
      <sheetData sheetId="172"/>
      <sheetData sheetId="173">
        <row r="92">
          <cell r="B92"/>
        </row>
      </sheetData>
      <sheetData sheetId="174"/>
      <sheetData sheetId="175">
        <row r="47">
          <cell r="E47"/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50">
          <cell r="C50" t="str">
            <v xml:space="preserve">   ?</v>
          </cell>
        </row>
      </sheetData>
      <sheetData sheetId="221"/>
      <sheetData sheetId="222">
        <row r="45">
          <cell r="T45">
            <v>0</v>
          </cell>
        </row>
      </sheetData>
      <sheetData sheetId="223"/>
      <sheetData sheetId="224"/>
      <sheetData sheetId="225">
        <row r="92">
          <cell r="B92" t="str">
            <v xml:space="preserve">   ?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>
        <row r="50">
          <cell r="C50" t="str">
            <v>Other long-term receivables</v>
          </cell>
        </row>
      </sheetData>
      <sheetData sheetId="248">
        <row r="45">
          <cell r="T45">
            <v>0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 2-4"/>
      <sheetName val="Eng 5-6"/>
      <sheetName val="Eng 7-8"/>
      <sheetName val="Eng 9"/>
      <sheetName val="Eng 10-11"/>
    </sheetNames>
    <sheetDataSet>
      <sheetData sheetId="0">
        <row r="1">
          <cell r="A1" t="str">
            <v xml:space="preserve">Pinthong Industrial Park Public Company Limited </v>
          </cell>
        </row>
        <row r="144">
          <cell r="A144" t="str">
            <v>The accompanying notes are an integral part of this interim financial information.</v>
          </cell>
        </row>
      </sheetData>
      <sheetData sheetId="1" refreshError="1"/>
      <sheetData sheetId="2" refreshError="1">
        <row r="1">
          <cell r="A1" t="str">
            <v xml:space="preserve">Pinthong Industrial Park Public Company Limited </v>
          </cell>
        </row>
        <row r="3">
          <cell r="A3" t="str">
            <v>For the nine-month period ended 30 September 2020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A75B2-AB34-41A8-989F-294E78BDED47}">
  <dimension ref="A1:M144"/>
  <sheetViews>
    <sheetView topLeftCell="A151" zoomScaleNormal="100" workbookViewId="0">
      <selection activeCell="F10" sqref="F10"/>
    </sheetView>
  </sheetViews>
  <sheetFormatPr defaultColWidth="9.140625" defaultRowHeight="16.5" customHeight="1"/>
  <cols>
    <col min="1" max="3" width="1.7109375" style="93" customWidth="1"/>
    <col min="4" max="4" width="25" style="93" customWidth="1"/>
    <col min="5" max="5" width="0.85546875" style="93" customWidth="1"/>
    <col min="6" max="6" width="7.42578125" style="93" customWidth="1"/>
    <col min="7" max="7" width="0.85546875" style="93" customWidth="1"/>
    <col min="8" max="8" width="14.28515625" style="93" customWidth="1"/>
    <col min="9" max="9" width="0.85546875" style="93" customWidth="1"/>
    <col min="10" max="10" width="14.28515625" style="93" customWidth="1"/>
    <col min="11" max="11" width="0.85546875" style="93" customWidth="1"/>
    <col min="12" max="12" width="14.28515625" style="93" customWidth="1"/>
    <col min="13" max="16384" width="9.140625" style="93"/>
  </cols>
  <sheetData>
    <row r="1" spans="1:12" ht="16.5" customHeight="1">
      <c r="A1" s="1" t="s">
        <v>0</v>
      </c>
      <c r="B1" s="2"/>
      <c r="C1" s="2"/>
      <c r="D1" s="2"/>
      <c r="E1" s="3"/>
      <c r="F1" s="4"/>
      <c r="G1" s="3"/>
      <c r="H1" s="5"/>
      <c r="I1" s="3"/>
      <c r="J1" s="5"/>
      <c r="K1" s="3"/>
      <c r="L1" s="5"/>
    </row>
    <row r="2" spans="1:12" ht="16.5" customHeight="1">
      <c r="A2" s="1" t="s">
        <v>1</v>
      </c>
      <c r="B2" s="2"/>
      <c r="C2" s="2"/>
      <c r="D2" s="2"/>
      <c r="E2" s="3"/>
      <c r="F2" s="6"/>
      <c r="G2" s="3"/>
      <c r="H2" s="5"/>
      <c r="I2" s="3"/>
      <c r="J2" s="5"/>
      <c r="K2" s="3"/>
      <c r="L2" s="5"/>
    </row>
    <row r="3" spans="1:12" ht="16.5" customHeight="1">
      <c r="A3" s="7" t="s">
        <v>123</v>
      </c>
      <c r="B3" s="8"/>
      <c r="C3" s="8"/>
      <c r="D3" s="8"/>
      <c r="E3" s="9"/>
      <c r="F3" s="10"/>
      <c r="G3" s="9"/>
      <c r="H3" s="11"/>
      <c r="I3" s="9"/>
      <c r="J3" s="11"/>
      <c r="K3" s="9"/>
      <c r="L3" s="11"/>
    </row>
    <row r="4" spans="1:12" ht="16.5" customHeight="1">
      <c r="A4" s="1"/>
      <c r="B4" s="2"/>
      <c r="C4" s="2"/>
      <c r="D4" s="2"/>
      <c r="E4" s="3"/>
      <c r="F4" s="4"/>
      <c r="G4" s="3"/>
      <c r="H4" s="5"/>
      <c r="I4" s="3"/>
      <c r="J4" s="5"/>
      <c r="K4" s="3"/>
      <c r="L4" s="5"/>
    </row>
    <row r="5" spans="1:12" ht="16.5" customHeight="1">
      <c r="A5" s="1"/>
      <c r="B5" s="2"/>
      <c r="C5" s="2"/>
      <c r="D5" s="2"/>
      <c r="E5" s="3"/>
      <c r="F5" s="4"/>
      <c r="G5" s="3"/>
      <c r="H5" s="5"/>
      <c r="I5" s="3"/>
      <c r="J5" s="5"/>
      <c r="K5" s="3"/>
      <c r="L5" s="5"/>
    </row>
    <row r="6" spans="1:12" ht="16.5" customHeight="1">
      <c r="A6" s="2"/>
      <c r="B6" s="2"/>
      <c r="C6" s="2"/>
      <c r="D6" s="2"/>
      <c r="E6" s="3"/>
      <c r="F6" s="4"/>
      <c r="G6" s="3"/>
      <c r="H6" s="97" t="s">
        <v>133</v>
      </c>
      <c r="I6" s="3"/>
      <c r="J6" s="5"/>
      <c r="K6" s="3"/>
      <c r="L6" s="5"/>
    </row>
    <row r="7" spans="1:12" ht="16.5" customHeight="1">
      <c r="A7" s="2"/>
      <c r="B7" s="2"/>
      <c r="C7" s="2"/>
      <c r="D7" s="2"/>
      <c r="E7" s="3"/>
      <c r="F7" s="4"/>
      <c r="G7" s="3"/>
      <c r="H7" s="97" t="s">
        <v>135</v>
      </c>
      <c r="I7" s="3"/>
      <c r="J7" s="120" t="s">
        <v>131</v>
      </c>
      <c r="K7" s="121"/>
      <c r="L7" s="121"/>
    </row>
    <row r="8" spans="1:12" ht="16.5" customHeight="1">
      <c r="A8" s="2"/>
      <c r="B8" s="2"/>
      <c r="C8" s="2"/>
      <c r="D8" s="2"/>
      <c r="E8" s="5"/>
      <c r="F8" s="18"/>
      <c r="G8" s="5"/>
      <c r="H8" s="98" t="s">
        <v>134</v>
      </c>
      <c r="I8" s="5"/>
      <c r="J8" s="118" t="s">
        <v>132</v>
      </c>
      <c r="K8" s="119"/>
      <c r="L8" s="119"/>
    </row>
    <row r="9" spans="1:12" ht="16.5" customHeight="1">
      <c r="A9" s="2"/>
      <c r="B9" s="2"/>
      <c r="C9" s="2"/>
      <c r="D9" s="2"/>
      <c r="E9" s="12"/>
      <c r="F9" s="13"/>
      <c r="G9" s="3"/>
      <c r="H9" s="13" t="s">
        <v>2</v>
      </c>
      <c r="I9" s="12"/>
      <c r="J9" s="13" t="s">
        <v>2</v>
      </c>
      <c r="K9" s="12"/>
      <c r="L9" s="82" t="s">
        <v>119</v>
      </c>
    </row>
    <row r="10" spans="1:12" ht="16.5" customHeight="1">
      <c r="A10" s="2"/>
      <c r="B10" s="2"/>
      <c r="C10" s="2"/>
      <c r="D10" s="2"/>
      <c r="E10" s="12"/>
      <c r="F10" s="13"/>
      <c r="G10" s="3"/>
      <c r="H10" s="14" t="s">
        <v>124</v>
      </c>
      <c r="I10" s="12"/>
      <c r="J10" s="14" t="s">
        <v>124</v>
      </c>
      <c r="K10" s="12"/>
      <c r="L10" s="13" t="s">
        <v>3</v>
      </c>
    </row>
    <row r="11" spans="1:12" ht="16.5" customHeight="1">
      <c r="A11" s="2"/>
      <c r="B11" s="2"/>
      <c r="C11" s="2"/>
      <c r="D11" s="2"/>
      <c r="E11" s="12"/>
      <c r="F11" s="13"/>
      <c r="G11" s="3"/>
      <c r="H11" s="13">
        <v>2021</v>
      </c>
      <c r="I11" s="12"/>
      <c r="J11" s="13">
        <v>2021</v>
      </c>
      <c r="K11" s="12"/>
      <c r="L11" s="13">
        <v>2020</v>
      </c>
    </row>
    <row r="12" spans="1:12" ht="16.5" customHeight="1">
      <c r="A12" s="2"/>
      <c r="B12" s="2"/>
      <c r="C12" s="2"/>
      <c r="D12" s="2"/>
      <c r="E12" s="15"/>
      <c r="F12" s="16" t="s">
        <v>4</v>
      </c>
      <c r="G12" s="15"/>
      <c r="H12" s="17" t="s">
        <v>5</v>
      </c>
      <c r="I12" s="15"/>
      <c r="J12" s="17" t="s">
        <v>5</v>
      </c>
      <c r="K12" s="15"/>
      <c r="L12" s="17" t="s">
        <v>5</v>
      </c>
    </row>
    <row r="13" spans="1:12" ht="16.5" customHeight="1">
      <c r="A13" s="2"/>
      <c r="B13" s="2"/>
      <c r="C13" s="2"/>
      <c r="D13" s="2"/>
      <c r="E13" s="3"/>
      <c r="F13" s="18"/>
      <c r="G13" s="3"/>
      <c r="H13" s="19"/>
      <c r="I13" s="3"/>
      <c r="J13" s="19"/>
      <c r="K13" s="3"/>
      <c r="L13" s="5"/>
    </row>
    <row r="14" spans="1:12" ht="16.5" customHeight="1">
      <c r="A14" s="1" t="s">
        <v>6</v>
      </c>
      <c r="B14" s="2"/>
      <c r="C14" s="2"/>
      <c r="D14" s="2"/>
      <c r="E14" s="3"/>
      <c r="F14" s="18"/>
      <c r="G14" s="3"/>
      <c r="H14" s="19"/>
      <c r="I14" s="3"/>
      <c r="J14" s="19"/>
      <c r="K14" s="3"/>
      <c r="L14" s="5"/>
    </row>
    <row r="15" spans="1:12" ht="16.5" customHeight="1">
      <c r="A15" s="1"/>
      <c r="B15" s="2"/>
      <c r="C15" s="2"/>
      <c r="D15" s="2"/>
      <c r="E15" s="3"/>
      <c r="F15" s="18"/>
      <c r="G15" s="3"/>
      <c r="H15" s="19"/>
      <c r="I15" s="3"/>
      <c r="J15" s="19"/>
      <c r="K15" s="3"/>
      <c r="L15" s="5"/>
    </row>
    <row r="16" spans="1:12" ht="16.5" customHeight="1">
      <c r="A16" s="1" t="s">
        <v>7</v>
      </c>
      <c r="B16" s="2"/>
      <c r="C16" s="2"/>
      <c r="D16" s="2"/>
      <c r="E16" s="3"/>
      <c r="F16" s="18"/>
      <c r="G16" s="3"/>
      <c r="H16" s="19"/>
      <c r="I16" s="3"/>
      <c r="J16" s="19"/>
      <c r="K16" s="3"/>
      <c r="L16" s="5"/>
    </row>
    <row r="17" spans="1:13" ht="16.5" customHeight="1">
      <c r="A17" s="1"/>
      <c r="B17" s="2"/>
      <c r="C17" s="2"/>
      <c r="D17" s="2"/>
      <c r="E17" s="3"/>
      <c r="F17" s="18"/>
      <c r="G17" s="3"/>
      <c r="H17" s="19"/>
      <c r="I17" s="3"/>
      <c r="J17" s="19"/>
      <c r="K17" s="3"/>
      <c r="L17" s="5"/>
    </row>
    <row r="18" spans="1:13" ht="16.5" customHeight="1">
      <c r="A18" s="2" t="s">
        <v>8</v>
      </c>
      <c r="B18" s="2"/>
      <c r="C18" s="2"/>
      <c r="D18" s="2"/>
      <c r="E18" s="5"/>
      <c r="F18" s="18"/>
      <c r="G18" s="5"/>
      <c r="H18" s="19">
        <v>63445062</v>
      </c>
      <c r="I18" s="3"/>
      <c r="J18" s="19">
        <v>62445362</v>
      </c>
      <c r="K18" s="3"/>
      <c r="L18" s="5">
        <v>152261574</v>
      </c>
      <c r="M18" s="116"/>
    </row>
    <row r="19" spans="1:13" ht="16.5" customHeight="1">
      <c r="A19" s="12" t="s">
        <v>9</v>
      </c>
      <c r="B19" s="2"/>
      <c r="C19" s="2"/>
      <c r="D19" s="2"/>
      <c r="E19" s="5"/>
      <c r="F19" s="18">
        <v>7</v>
      </c>
      <c r="G19" s="5"/>
      <c r="H19" s="19">
        <v>38630554</v>
      </c>
      <c r="I19" s="3"/>
      <c r="J19" s="19">
        <v>38630554</v>
      </c>
      <c r="K19" s="3"/>
      <c r="L19" s="5">
        <v>30562832</v>
      </c>
      <c r="M19" s="116"/>
    </row>
    <row r="20" spans="1:13" ht="16.5" customHeight="1">
      <c r="A20" s="2" t="s">
        <v>10</v>
      </c>
      <c r="B20" s="2"/>
      <c r="C20" s="2"/>
      <c r="D20" s="2"/>
      <c r="E20" s="5"/>
      <c r="F20" s="18"/>
      <c r="G20" s="5"/>
      <c r="H20" s="19">
        <v>3436298046</v>
      </c>
      <c r="I20" s="3"/>
      <c r="J20" s="19">
        <v>3436298046</v>
      </c>
      <c r="K20" s="3"/>
      <c r="L20" s="5">
        <f>3345496676-11625301</f>
        <v>3333871375</v>
      </c>
      <c r="M20" s="116"/>
    </row>
    <row r="21" spans="1:13" ht="16.5" customHeight="1">
      <c r="A21" s="2" t="s">
        <v>11</v>
      </c>
      <c r="B21" s="2"/>
      <c r="C21" s="2"/>
      <c r="D21" s="2"/>
      <c r="E21" s="5"/>
      <c r="F21" s="18"/>
      <c r="G21" s="5"/>
      <c r="H21" s="20">
        <v>9717527</v>
      </c>
      <c r="I21" s="3"/>
      <c r="J21" s="20">
        <v>9717527</v>
      </c>
      <c r="K21" s="3"/>
      <c r="L21" s="11">
        <v>1447564</v>
      </c>
      <c r="M21" s="116"/>
    </row>
    <row r="22" spans="1:13" ht="16.5" customHeight="1">
      <c r="A22" s="2"/>
      <c r="B22" s="2"/>
      <c r="C22" s="2"/>
      <c r="D22" s="2"/>
      <c r="E22" s="3"/>
      <c r="F22" s="18"/>
      <c r="G22" s="3"/>
      <c r="H22" s="19"/>
      <c r="I22" s="3"/>
      <c r="J22" s="19"/>
      <c r="K22" s="3"/>
      <c r="L22" s="5"/>
      <c r="M22" s="116"/>
    </row>
    <row r="23" spans="1:13" ht="16.5" customHeight="1">
      <c r="A23" s="1" t="s">
        <v>12</v>
      </c>
      <c r="B23" s="2"/>
      <c r="C23" s="2"/>
      <c r="D23" s="2"/>
      <c r="E23" s="5"/>
      <c r="F23" s="18"/>
      <c r="G23" s="3"/>
      <c r="H23" s="20">
        <f>SUM(H18:H21)</f>
        <v>3548091189</v>
      </c>
      <c r="I23" s="3"/>
      <c r="J23" s="20">
        <f>SUM(J18:J21)</f>
        <v>3547091489</v>
      </c>
      <c r="K23" s="3"/>
      <c r="L23" s="11">
        <f>SUM(L18:L21)</f>
        <v>3518143345</v>
      </c>
      <c r="M23" s="116"/>
    </row>
    <row r="24" spans="1:13" ht="16.5" customHeight="1">
      <c r="A24" s="2"/>
      <c r="B24" s="2"/>
      <c r="C24" s="2"/>
      <c r="D24" s="2"/>
      <c r="E24" s="3"/>
      <c r="F24" s="18"/>
      <c r="G24" s="3"/>
      <c r="H24" s="19"/>
      <c r="I24" s="3"/>
      <c r="J24" s="19"/>
      <c r="K24" s="3"/>
      <c r="L24" s="5"/>
      <c r="M24" s="116"/>
    </row>
    <row r="25" spans="1:13" ht="16.5" customHeight="1">
      <c r="A25" s="1" t="s">
        <v>13</v>
      </c>
      <c r="B25" s="2"/>
      <c r="C25" s="2"/>
      <c r="D25" s="2"/>
      <c r="E25" s="3"/>
      <c r="F25" s="18"/>
      <c r="G25" s="3"/>
      <c r="H25" s="19"/>
      <c r="I25" s="3"/>
      <c r="J25" s="19"/>
      <c r="K25" s="3"/>
      <c r="L25" s="5"/>
      <c r="M25" s="116"/>
    </row>
    <row r="26" spans="1:13" ht="16.5" customHeight="1">
      <c r="A26" s="1"/>
      <c r="B26" s="2"/>
      <c r="C26" s="2"/>
      <c r="D26" s="2"/>
      <c r="E26" s="3"/>
      <c r="F26" s="18"/>
      <c r="G26" s="3"/>
      <c r="H26" s="19"/>
      <c r="I26" s="3"/>
      <c r="J26" s="19"/>
      <c r="K26" s="3"/>
      <c r="L26" s="5"/>
      <c r="M26" s="116"/>
    </row>
    <row r="27" spans="1:13" ht="16.5" customHeight="1">
      <c r="A27" s="2" t="s">
        <v>14</v>
      </c>
      <c r="B27" s="2"/>
      <c r="C27" s="2"/>
      <c r="D27" s="2"/>
      <c r="E27" s="3"/>
      <c r="F27" s="18"/>
      <c r="G27" s="3"/>
      <c r="H27" s="19">
        <v>50697</v>
      </c>
      <c r="I27" s="3"/>
      <c r="J27" s="19">
        <v>50697</v>
      </c>
      <c r="K27" s="3"/>
      <c r="L27" s="5">
        <v>50697</v>
      </c>
      <c r="M27" s="116"/>
    </row>
    <row r="28" spans="1:13" ht="16.5" customHeight="1">
      <c r="A28" s="2" t="s">
        <v>138</v>
      </c>
      <c r="B28" s="2"/>
      <c r="C28" s="2"/>
      <c r="D28" s="2"/>
      <c r="E28" s="3"/>
      <c r="F28" s="4"/>
      <c r="G28" s="3"/>
      <c r="H28" s="19"/>
      <c r="I28" s="3"/>
      <c r="J28" s="19"/>
      <c r="K28" s="3"/>
      <c r="L28" s="5"/>
      <c r="M28" s="116"/>
    </row>
    <row r="29" spans="1:13" ht="16.5" customHeight="1">
      <c r="A29" s="2"/>
      <c r="B29" s="2" t="s">
        <v>140</v>
      </c>
      <c r="C29" s="2"/>
      <c r="D29" s="2"/>
      <c r="E29" s="3"/>
      <c r="F29" s="4"/>
      <c r="G29" s="3"/>
      <c r="H29" s="19"/>
      <c r="I29" s="3"/>
      <c r="J29" s="19"/>
      <c r="K29" s="3"/>
      <c r="L29" s="5"/>
      <c r="M29" s="116"/>
    </row>
    <row r="30" spans="1:13" ht="16.5" customHeight="1">
      <c r="A30" s="2"/>
      <c r="B30" s="2" t="s">
        <v>139</v>
      </c>
      <c r="C30" s="2"/>
      <c r="D30" s="2"/>
      <c r="E30" s="3"/>
      <c r="F30" s="18">
        <v>6</v>
      </c>
      <c r="G30" s="3"/>
      <c r="H30" s="19">
        <v>380544450</v>
      </c>
      <c r="I30" s="3"/>
      <c r="J30" s="19">
        <v>380544450</v>
      </c>
      <c r="K30" s="3"/>
      <c r="L30" s="5">
        <v>383912100</v>
      </c>
      <c r="M30" s="116"/>
    </row>
    <row r="31" spans="1:13" ht="16.5" customHeight="1">
      <c r="A31" s="2" t="s">
        <v>174</v>
      </c>
      <c r="B31" s="2"/>
      <c r="C31" s="2"/>
      <c r="D31" s="2"/>
      <c r="E31" s="3"/>
      <c r="F31" s="110">
        <v>8</v>
      </c>
      <c r="G31" s="3"/>
      <c r="H31" s="19">
        <v>0</v>
      </c>
      <c r="I31" s="3"/>
      <c r="J31" s="19">
        <v>1000000</v>
      </c>
      <c r="K31" s="3"/>
      <c r="L31" s="5">
        <v>0</v>
      </c>
      <c r="M31" s="116"/>
    </row>
    <row r="32" spans="1:13" ht="16.5" customHeight="1">
      <c r="A32" s="2" t="s">
        <v>15</v>
      </c>
      <c r="B32" s="2"/>
      <c r="C32" s="2"/>
      <c r="D32" s="2"/>
      <c r="E32" s="21"/>
      <c r="F32" s="18">
        <v>9</v>
      </c>
      <c r="G32" s="21"/>
      <c r="H32" s="19">
        <v>374237384</v>
      </c>
      <c r="I32" s="21"/>
      <c r="J32" s="19">
        <v>374237384</v>
      </c>
      <c r="K32" s="21"/>
      <c r="L32" s="5">
        <v>386651276</v>
      </c>
      <c r="M32" s="116"/>
    </row>
    <row r="33" spans="1:13" ht="16.5" customHeight="1">
      <c r="A33" s="12" t="s">
        <v>16</v>
      </c>
      <c r="B33" s="2"/>
      <c r="C33" s="2"/>
      <c r="D33" s="2"/>
      <c r="E33" s="21"/>
      <c r="F33" s="18">
        <v>10</v>
      </c>
      <c r="G33" s="21"/>
      <c r="H33" s="19">
        <v>391914056</v>
      </c>
      <c r="I33" s="21"/>
      <c r="J33" s="19">
        <v>391914056</v>
      </c>
      <c r="K33" s="21"/>
      <c r="L33" s="5">
        <v>360057612</v>
      </c>
      <c r="M33" s="116"/>
    </row>
    <row r="34" spans="1:13" ht="16.5" customHeight="1">
      <c r="A34" s="12" t="s">
        <v>17</v>
      </c>
      <c r="B34" s="2"/>
      <c r="C34" s="2"/>
      <c r="D34" s="2"/>
      <c r="E34" s="21"/>
      <c r="F34" s="18">
        <v>11</v>
      </c>
      <c r="G34" s="21"/>
      <c r="H34" s="19">
        <v>10528601</v>
      </c>
      <c r="I34" s="21"/>
      <c r="J34" s="19">
        <v>10528601</v>
      </c>
      <c r="K34" s="21"/>
      <c r="L34" s="5">
        <v>10406960</v>
      </c>
      <c r="M34" s="116"/>
    </row>
    <row r="35" spans="1:13" ht="16.5" customHeight="1">
      <c r="A35" s="12" t="s">
        <v>18</v>
      </c>
      <c r="B35" s="2"/>
      <c r="C35" s="2"/>
      <c r="D35" s="2"/>
      <c r="E35" s="21"/>
      <c r="F35" s="18"/>
      <c r="G35" s="21"/>
      <c r="H35" s="19">
        <v>5077036</v>
      </c>
      <c r="I35" s="21"/>
      <c r="J35" s="19">
        <v>5077036</v>
      </c>
      <c r="K35" s="21"/>
      <c r="L35" s="5">
        <v>7710195</v>
      </c>
      <c r="M35" s="116"/>
    </row>
    <row r="36" spans="1:13" ht="16.5" customHeight="1">
      <c r="A36" s="12" t="s">
        <v>19</v>
      </c>
      <c r="B36" s="2"/>
      <c r="C36" s="2"/>
      <c r="D36" s="2"/>
      <c r="E36" s="21"/>
      <c r="F36" s="18"/>
      <c r="G36" s="21"/>
      <c r="H36" s="20">
        <v>980555</v>
      </c>
      <c r="I36" s="21"/>
      <c r="J36" s="20">
        <v>980555</v>
      </c>
      <c r="K36" s="21"/>
      <c r="L36" s="11">
        <v>662955</v>
      </c>
      <c r="M36" s="116"/>
    </row>
    <row r="37" spans="1:13" ht="16.5" customHeight="1">
      <c r="A37" s="2"/>
      <c r="B37" s="2"/>
      <c r="C37" s="2"/>
      <c r="D37" s="2"/>
      <c r="E37" s="3"/>
      <c r="F37" s="18"/>
      <c r="G37" s="3"/>
      <c r="H37" s="19"/>
      <c r="I37" s="3"/>
      <c r="J37" s="19"/>
      <c r="K37" s="3"/>
      <c r="L37" s="5"/>
      <c r="M37" s="116"/>
    </row>
    <row r="38" spans="1:13" ht="16.5" customHeight="1">
      <c r="A38" s="1" t="s">
        <v>20</v>
      </c>
      <c r="B38" s="2"/>
      <c r="C38" s="2"/>
      <c r="D38" s="2"/>
      <c r="E38" s="5"/>
      <c r="F38" s="5"/>
      <c r="G38" s="5"/>
      <c r="H38" s="20">
        <f>SUM(H27:H36)</f>
        <v>1163332779</v>
      </c>
      <c r="I38" s="3"/>
      <c r="J38" s="20">
        <f>SUM(J27:J36)</f>
        <v>1164332779</v>
      </c>
      <c r="K38" s="3"/>
      <c r="L38" s="11">
        <f>SUM(L27:L36)</f>
        <v>1149451795</v>
      </c>
      <c r="M38" s="116"/>
    </row>
    <row r="39" spans="1:13" ht="16.5" customHeight="1">
      <c r="A39" s="1"/>
      <c r="B39" s="2"/>
      <c r="C39" s="2"/>
      <c r="D39" s="2"/>
      <c r="E39" s="3"/>
      <c r="F39" s="5"/>
      <c r="G39" s="3"/>
      <c r="H39" s="19"/>
      <c r="I39" s="3"/>
      <c r="J39" s="19"/>
      <c r="K39" s="3"/>
      <c r="L39" s="5"/>
      <c r="M39" s="116"/>
    </row>
    <row r="40" spans="1:13" ht="16.5" customHeight="1" thickBot="1">
      <c r="A40" s="1" t="s">
        <v>21</v>
      </c>
      <c r="B40" s="2"/>
      <c r="C40" s="2"/>
      <c r="D40" s="2"/>
      <c r="E40" s="5"/>
      <c r="F40" s="5"/>
      <c r="G40" s="3"/>
      <c r="H40" s="22">
        <f>H23+H38</f>
        <v>4711423968</v>
      </c>
      <c r="I40" s="3"/>
      <c r="J40" s="22">
        <f>J23+J38</f>
        <v>4711424268</v>
      </c>
      <c r="K40" s="3"/>
      <c r="L40" s="23">
        <f>L23+L38</f>
        <v>4667595140</v>
      </c>
      <c r="M40" s="116"/>
    </row>
    <row r="41" spans="1:13" ht="16.5" customHeight="1" thickTop="1">
      <c r="A41" s="2"/>
      <c r="B41" s="2"/>
      <c r="C41" s="2"/>
      <c r="D41" s="2"/>
      <c r="E41" s="3"/>
      <c r="F41" s="5"/>
      <c r="G41" s="3"/>
      <c r="H41" s="5"/>
      <c r="I41" s="3"/>
      <c r="J41" s="5"/>
      <c r="K41" s="3"/>
      <c r="L41" s="5"/>
      <c r="M41" s="116"/>
    </row>
    <row r="42" spans="1:13" ht="16.5" customHeight="1">
      <c r="A42" s="2"/>
      <c r="B42" s="2"/>
      <c r="C42" s="2"/>
      <c r="D42" s="2"/>
      <c r="E42" s="3"/>
      <c r="F42" s="4"/>
      <c r="G42" s="3"/>
      <c r="H42" s="5"/>
      <c r="I42" s="3"/>
      <c r="J42" s="5"/>
      <c r="K42" s="3"/>
      <c r="L42" s="5"/>
      <c r="M42" s="116"/>
    </row>
    <row r="43" spans="1:13" ht="11.25" customHeight="1">
      <c r="A43" s="2"/>
      <c r="B43" s="2"/>
      <c r="C43" s="2"/>
      <c r="D43" s="2"/>
      <c r="E43" s="3"/>
      <c r="F43" s="4"/>
      <c r="G43" s="3"/>
      <c r="H43" s="5"/>
      <c r="I43" s="3"/>
      <c r="J43" s="5"/>
      <c r="K43" s="3"/>
      <c r="L43" s="5"/>
      <c r="M43" s="116"/>
    </row>
    <row r="44" spans="1:13" ht="16.5" customHeight="1">
      <c r="A44" s="2"/>
      <c r="B44" s="2"/>
      <c r="C44" s="2"/>
      <c r="D44" s="2"/>
      <c r="E44" s="3"/>
      <c r="F44" s="4"/>
      <c r="G44" s="3"/>
      <c r="H44" s="5"/>
      <c r="I44" s="3"/>
      <c r="J44" s="5"/>
      <c r="K44" s="3"/>
      <c r="L44" s="5"/>
      <c r="M44" s="116"/>
    </row>
    <row r="45" spans="1:13" ht="16.5" customHeight="1">
      <c r="A45" s="2" t="s">
        <v>22</v>
      </c>
      <c r="B45" s="2"/>
      <c r="C45" s="2"/>
      <c r="D45" s="2"/>
      <c r="E45" s="3"/>
      <c r="F45" s="4"/>
      <c r="G45" s="3"/>
      <c r="H45" s="5"/>
      <c r="I45" s="3"/>
      <c r="J45" s="5"/>
      <c r="K45" s="3"/>
      <c r="L45" s="5"/>
      <c r="M45" s="116"/>
    </row>
    <row r="46" spans="1:13" ht="16.5" customHeight="1">
      <c r="A46" s="2"/>
      <c r="B46" s="2"/>
      <c r="C46" s="2"/>
      <c r="D46" s="2"/>
      <c r="E46" s="3"/>
      <c r="F46" s="4"/>
      <c r="G46" s="3"/>
      <c r="H46" s="5"/>
      <c r="I46" s="3"/>
      <c r="J46" s="5"/>
      <c r="K46" s="3"/>
      <c r="L46" s="5"/>
      <c r="M46" s="116"/>
    </row>
    <row r="47" spans="1:13" ht="16.5" customHeight="1">
      <c r="A47" s="2"/>
      <c r="B47" s="2"/>
      <c r="C47" s="2"/>
      <c r="D47" s="2"/>
      <c r="E47" s="3"/>
      <c r="F47" s="4"/>
      <c r="G47" s="3"/>
      <c r="H47" s="5"/>
      <c r="I47" s="3"/>
      <c r="J47" s="5"/>
      <c r="K47" s="3"/>
      <c r="L47" s="5"/>
      <c r="M47" s="116"/>
    </row>
    <row r="48" spans="1:13" ht="21.95" customHeight="1">
      <c r="A48" s="8" t="s">
        <v>23</v>
      </c>
      <c r="B48" s="8"/>
      <c r="C48" s="8"/>
      <c r="D48" s="8"/>
      <c r="E48" s="9"/>
      <c r="F48" s="10"/>
      <c r="G48" s="9"/>
      <c r="H48" s="11"/>
      <c r="I48" s="9"/>
      <c r="J48" s="11"/>
      <c r="K48" s="9"/>
      <c r="L48" s="11"/>
      <c r="M48" s="116"/>
    </row>
    <row r="49" spans="1:13" ht="16.5" customHeight="1">
      <c r="A49" s="1" t="str">
        <f>A1</f>
        <v xml:space="preserve">Pinthong Industrial Park Public Company Limited </v>
      </c>
      <c r="B49" s="2"/>
      <c r="C49" s="2"/>
      <c r="D49" s="2"/>
      <c r="E49" s="3"/>
      <c r="F49" s="4"/>
      <c r="G49" s="3"/>
      <c r="H49" s="5"/>
      <c r="I49" s="3"/>
      <c r="J49" s="5"/>
      <c r="K49" s="3"/>
      <c r="L49" s="5"/>
      <c r="M49" s="116"/>
    </row>
    <row r="50" spans="1:13" ht="16.5" customHeight="1">
      <c r="A50" s="1" t="str">
        <f>A2</f>
        <v>Statement of Financial Position</v>
      </c>
      <c r="B50" s="2"/>
      <c r="C50" s="2"/>
      <c r="D50" s="2"/>
      <c r="E50" s="3"/>
      <c r="F50" s="4"/>
      <c r="G50" s="3"/>
      <c r="H50" s="5"/>
      <c r="I50" s="3"/>
      <c r="J50" s="5"/>
      <c r="K50" s="3"/>
      <c r="L50" s="5"/>
      <c r="M50" s="116"/>
    </row>
    <row r="51" spans="1:13" ht="16.5" customHeight="1">
      <c r="A51" s="7" t="str">
        <f>A3</f>
        <v>As at 30 September 2021</v>
      </c>
      <c r="B51" s="8"/>
      <c r="C51" s="8"/>
      <c r="D51" s="8"/>
      <c r="E51" s="9"/>
      <c r="F51" s="10"/>
      <c r="G51" s="9"/>
      <c r="H51" s="11"/>
      <c r="I51" s="9"/>
      <c r="J51" s="11"/>
      <c r="K51" s="9"/>
      <c r="L51" s="11"/>
      <c r="M51" s="116"/>
    </row>
    <row r="52" spans="1:13" ht="16.5" customHeight="1">
      <c r="A52" s="1"/>
      <c r="B52" s="2"/>
      <c r="C52" s="2"/>
      <c r="D52" s="2"/>
      <c r="E52" s="3"/>
      <c r="F52" s="4"/>
      <c r="G52" s="3"/>
      <c r="H52" s="5"/>
      <c r="I52" s="3"/>
      <c r="J52" s="5"/>
      <c r="K52" s="3"/>
      <c r="L52" s="5"/>
      <c r="M52" s="116"/>
    </row>
    <row r="53" spans="1:13" ht="16.5" customHeight="1">
      <c r="A53" s="1"/>
      <c r="B53" s="2"/>
      <c r="C53" s="2"/>
      <c r="D53" s="2"/>
      <c r="E53" s="3"/>
      <c r="F53" s="4"/>
      <c r="G53" s="3"/>
      <c r="H53" s="5"/>
      <c r="I53" s="3"/>
      <c r="J53" s="5"/>
      <c r="K53" s="3"/>
      <c r="L53" s="5"/>
      <c r="M53" s="116"/>
    </row>
    <row r="54" spans="1:13" ht="16.5" customHeight="1">
      <c r="A54" s="1"/>
      <c r="B54" s="2"/>
      <c r="C54" s="2"/>
      <c r="D54" s="2"/>
      <c r="E54" s="3"/>
      <c r="F54" s="18"/>
      <c r="G54" s="3"/>
      <c r="H54" s="97" t="s">
        <v>133</v>
      </c>
      <c r="I54" s="3"/>
      <c r="J54" s="5"/>
      <c r="K54" s="3"/>
      <c r="L54" s="5"/>
      <c r="M54" s="116"/>
    </row>
    <row r="55" spans="1:13" ht="16.5" customHeight="1">
      <c r="A55" s="1"/>
      <c r="B55" s="2"/>
      <c r="C55" s="2"/>
      <c r="D55" s="2"/>
      <c r="E55" s="3"/>
      <c r="F55" s="5"/>
      <c r="G55" s="3"/>
      <c r="H55" s="97" t="s">
        <v>135</v>
      </c>
      <c r="I55" s="3"/>
      <c r="J55" s="120" t="s">
        <v>131</v>
      </c>
      <c r="K55" s="121"/>
      <c r="L55" s="121"/>
      <c r="M55" s="116"/>
    </row>
    <row r="56" spans="1:13" ht="16.5" customHeight="1">
      <c r="A56" s="1"/>
      <c r="B56" s="2"/>
      <c r="C56" s="2"/>
      <c r="D56" s="2"/>
      <c r="E56" s="3"/>
      <c r="F56" s="5"/>
      <c r="G56" s="3"/>
      <c r="H56" s="98" t="s">
        <v>134</v>
      </c>
      <c r="I56" s="5"/>
      <c r="J56" s="118" t="s">
        <v>132</v>
      </c>
      <c r="K56" s="119"/>
      <c r="L56" s="119"/>
      <c r="M56" s="116"/>
    </row>
    <row r="57" spans="1:13" ht="16.5" customHeight="1">
      <c r="A57" s="1"/>
      <c r="B57" s="2"/>
      <c r="C57" s="2"/>
      <c r="D57" s="2"/>
      <c r="E57" s="12"/>
      <c r="F57" s="13"/>
      <c r="G57" s="12"/>
      <c r="H57" s="13" t="s">
        <v>2</v>
      </c>
      <c r="I57" s="12"/>
      <c r="J57" s="13" t="s">
        <v>2</v>
      </c>
      <c r="K57" s="12"/>
      <c r="L57" s="82" t="s">
        <v>119</v>
      </c>
      <c r="M57" s="116"/>
    </row>
    <row r="58" spans="1:13" ht="16.5" customHeight="1">
      <c r="A58" s="1"/>
      <c r="B58" s="2"/>
      <c r="C58" s="2"/>
      <c r="D58" s="2"/>
      <c r="E58" s="12"/>
      <c r="F58" s="13"/>
      <c r="G58" s="12"/>
      <c r="H58" s="14" t="s">
        <v>124</v>
      </c>
      <c r="I58" s="12"/>
      <c r="J58" s="14" t="s">
        <v>124</v>
      </c>
      <c r="K58" s="12"/>
      <c r="L58" s="13" t="s">
        <v>3</v>
      </c>
      <c r="M58" s="116"/>
    </row>
    <row r="59" spans="1:13" ht="16.5" customHeight="1">
      <c r="A59" s="2"/>
      <c r="B59" s="2"/>
      <c r="C59" s="2"/>
      <c r="D59" s="2"/>
      <c r="E59" s="12"/>
      <c r="F59" s="13"/>
      <c r="G59" s="12"/>
      <c r="H59" s="13">
        <v>2021</v>
      </c>
      <c r="I59" s="12"/>
      <c r="J59" s="13">
        <v>2021</v>
      </c>
      <c r="K59" s="12"/>
      <c r="L59" s="13">
        <v>2020</v>
      </c>
      <c r="M59" s="116"/>
    </row>
    <row r="60" spans="1:13" ht="16.5" customHeight="1">
      <c r="A60" s="2"/>
      <c r="B60" s="2"/>
      <c r="C60" s="2"/>
      <c r="D60" s="2"/>
      <c r="E60" s="15"/>
      <c r="F60" s="16" t="s">
        <v>4</v>
      </c>
      <c r="G60" s="15"/>
      <c r="H60" s="24" t="s">
        <v>5</v>
      </c>
      <c r="I60" s="15"/>
      <c r="J60" s="24" t="s">
        <v>5</v>
      </c>
      <c r="K60" s="15"/>
      <c r="L60" s="24" t="s">
        <v>5</v>
      </c>
      <c r="M60" s="116"/>
    </row>
    <row r="61" spans="1:13" ht="16.5" customHeight="1">
      <c r="A61" s="2"/>
      <c r="B61" s="2"/>
      <c r="C61" s="2"/>
      <c r="D61" s="2"/>
      <c r="E61" s="3"/>
      <c r="F61" s="18"/>
      <c r="G61" s="3"/>
      <c r="H61" s="19"/>
      <c r="I61" s="3"/>
      <c r="J61" s="19"/>
      <c r="K61" s="3"/>
      <c r="L61" s="5"/>
      <c r="M61" s="116"/>
    </row>
    <row r="62" spans="1:13" ht="16.5" customHeight="1">
      <c r="A62" s="1" t="s">
        <v>25</v>
      </c>
      <c r="B62" s="2"/>
      <c r="C62" s="2"/>
      <c r="D62" s="2"/>
      <c r="E62" s="3"/>
      <c r="F62" s="18"/>
      <c r="G62" s="3"/>
      <c r="H62" s="19"/>
      <c r="I62" s="3"/>
      <c r="J62" s="19"/>
      <c r="K62" s="3"/>
      <c r="L62" s="5"/>
      <c r="M62" s="116"/>
    </row>
    <row r="63" spans="1:13" ht="16.5" customHeight="1">
      <c r="A63" s="1"/>
      <c r="B63" s="2"/>
      <c r="C63" s="2"/>
      <c r="D63" s="2"/>
      <c r="E63" s="3"/>
      <c r="F63" s="18"/>
      <c r="G63" s="3"/>
      <c r="H63" s="19"/>
      <c r="I63" s="3"/>
      <c r="J63" s="19"/>
      <c r="K63" s="3"/>
      <c r="L63" s="5"/>
      <c r="M63" s="116"/>
    </row>
    <row r="64" spans="1:13" ht="16.5" customHeight="1">
      <c r="A64" s="1" t="s">
        <v>26</v>
      </c>
      <c r="B64" s="2"/>
      <c r="C64" s="2"/>
      <c r="D64" s="2"/>
      <c r="E64" s="3"/>
      <c r="F64" s="18"/>
      <c r="G64" s="3"/>
      <c r="H64" s="19"/>
      <c r="I64" s="3"/>
      <c r="J64" s="19"/>
      <c r="K64" s="3"/>
      <c r="L64" s="5"/>
      <c r="M64" s="116"/>
    </row>
    <row r="65" spans="1:13" ht="16.5" customHeight="1">
      <c r="A65" s="1"/>
      <c r="B65" s="2"/>
      <c r="C65" s="2"/>
      <c r="D65" s="2"/>
      <c r="E65" s="3"/>
      <c r="F65" s="18"/>
      <c r="G65" s="3"/>
      <c r="H65" s="19"/>
      <c r="I65" s="3"/>
      <c r="J65" s="19"/>
      <c r="K65" s="3"/>
      <c r="L65" s="5"/>
      <c r="M65" s="116"/>
    </row>
    <row r="66" spans="1:13" ht="16.5" customHeight="1">
      <c r="A66" s="2" t="s">
        <v>141</v>
      </c>
      <c r="B66" s="2"/>
      <c r="C66" s="2"/>
      <c r="D66" s="2"/>
      <c r="E66" s="3"/>
      <c r="F66" s="18"/>
      <c r="G66" s="3"/>
      <c r="H66" s="19"/>
      <c r="I66" s="3"/>
      <c r="J66" s="19"/>
      <c r="K66" s="3"/>
      <c r="L66" s="5"/>
      <c r="M66" s="116"/>
    </row>
    <row r="67" spans="1:13" ht="16.5" customHeight="1">
      <c r="B67" s="2" t="s">
        <v>142</v>
      </c>
      <c r="C67" s="2"/>
      <c r="D67" s="2"/>
      <c r="E67" s="3"/>
      <c r="F67" s="18"/>
      <c r="G67" s="3"/>
      <c r="H67" s="19">
        <v>914700000</v>
      </c>
      <c r="I67" s="3"/>
      <c r="J67" s="19">
        <v>914700000</v>
      </c>
      <c r="K67" s="3"/>
      <c r="L67" s="5">
        <v>485000000</v>
      </c>
      <c r="M67" s="116"/>
    </row>
    <row r="68" spans="1:13" ht="16.5" customHeight="1">
      <c r="A68" s="12" t="s">
        <v>27</v>
      </c>
      <c r="B68" s="2"/>
      <c r="C68" s="2"/>
      <c r="D68" s="2"/>
      <c r="E68" s="5"/>
      <c r="F68" s="18">
        <v>12</v>
      </c>
      <c r="G68" s="5"/>
      <c r="H68" s="19">
        <v>82048380</v>
      </c>
      <c r="I68" s="5"/>
      <c r="J68" s="19">
        <v>82048380</v>
      </c>
      <c r="K68" s="5"/>
      <c r="L68" s="5">
        <v>80687088</v>
      </c>
      <c r="M68" s="116"/>
    </row>
    <row r="69" spans="1:13" ht="16.5" customHeight="1">
      <c r="A69" s="12" t="s">
        <v>177</v>
      </c>
      <c r="B69" s="2"/>
      <c r="C69" s="2"/>
      <c r="D69" s="2"/>
      <c r="E69" s="5"/>
      <c r="F69" s="18"/>
      <c r="G69" s="5"/>
      <c r="H69" s="19">
        <v>88753630</v>
      </c>
      <c r="I69" s="5"/>
      <c r="J69" s="19">
        <v>88753630</v>
      </c>
      <c r="K69" s="5"/>
      <c r="L69" s="5">
        <v>0</v>
      </c>
      <c r="M69" s="116"/>
    </row>
    <row r="70" spans="1:13" ht="16.5" customHeight="1">
      <c r="A70" s="12" t="s">
        <v>121</v>
      </c>
      <c r="B70" s="2"/>
      <c r="C70" s="2"/>
      <c r="D70" s="2"/>
      <c r="E70" s="5"/>
      <c r="F70" s="18"/>
      <c r="G70" s="5"/>
      <c r="H70" s="19"/>
      <c r="I70" s="5"/>
      <c r="J70" s="19"/>
      <c r="K70" s="5"/>
      <c r="L70" s="5"/>
      <c r="M70" s="116"/>
    </row>
    <row r="71" spans="1:13" ht="16.5" customHeight="1">
      <c r="B71" s="2" t="s">
        <v>122</v>
      </c>
      <c r="C71" s="2"/>
      <c r="D71" s="2"/>
      <c r="E71" s="5"/>
      <c r="F71" s="4" t="s">
        <v>178</v>
      </c>
      <c r="G71" s="5"/>
      <c r="H71" s="19">
        <v>364023558</v>
      </c>
      <c r="I71" s="5"/>
      <c r="J71" s="19">
        <v>364023558</v>
      </c>
      <c r="K71" s="5"/>
      <c r="L71" s="5">
        <v>100000000</v>
      </c>
      <c r="M71" s="116"/>
    </row>
    <row r="72" spans="1:13" ht="16.5" customHeight="1">
      <c r="A72" s="2" t="s">
        <v>28</v>
      </c>
      <c r="B72" s="2"/>
      <c r="C72" s="2"/>
      <c r="D72" s="2"/>
      <c r="E72" s="5"/>
      <c r="F72" s="18"/>
      <c r="G72" s="5"/>
      <c r="H72" s="19">
        <v>6015905</v>
      </c>
      <c r="I72" s="5"/>
      <c r="J72" s="19">
        <v>6015905</v>
      </c>
      <c r="K72" s="5"/>
      <c r="L72" s="5">
        <f>15417336-1100276</f>
        <v>14317060</v>
      </c>
      <c r="M72" s="116"/>
    </row>
    <row r="73" spans="1:13" ht="16.5" customHeight="1">
      <c r="A73" s="2" t="s">
        <v>29</v>
      </c>
      <c r="B73" s="2"/>
      <c r="C73" s="2"/>
      <c r="D73" s="2"/>
      <c r="E73" s="5"/>
      <c r="F73" s="18"/>
      <c r="G73" s="5"/>
      <c r="H73" s="19">
        <v>5467860</v>
      </c>
      <c r="I73" s="5"/>
      <c r="J73" s="19">
        <v>5467860</v>
      </c>
      <c r="K73" s="5"/>
      <c r="L73" s="5">
        <v>5282718</v>
      </c>
      <c r="M73" s="116"/>
    </row>
    <row r="74" spans="1:13" ht="16.5" customHeight="1">
      <c r="A74" s="2" t="s">
        <v>30</v>
      </c>
      <c r="B74" s="2"/>
      <c r="C74" s="2"/>
      <c r="D74" s="2"/>
      <c r="E74" s="5"/>
      <c r="F74" s="18"/>
      <c r="G74" s="5"/>
      <c r="H74" s="20">
        <v>22285821</v>
      </c>
      <c r="I74" s="5"/>
      <c r="J74" s="20">
        <v>22285821</v>
      </c>
      <c r="K74" s="5"/>
      <c r="L74" s="11">
        <v>2608937</v>
      </c>
      <c r="M74" s="116"/>
    </row>
    <row r="75" spans="1:13" ht="16.5" customHeight="1">
      <c r="A75" s="2"/>
      <c r="B75" s="2"/>
      <c r="C75" s="2"/>
      <c r="D75" s="2"/>
      <c r="E75" s="3"/>
      <c r="F75" s="18"/>
      <c r="G75" s="3"/>
      <c r="H75" s="25"/>
      <c r="I75" s="3"/>
      <c r="J75" s="25"/>
      <c r="K75" s="3"/>
      <c r="L75" s="4"/>
      <c r="M75" s="116"/>
    </row>
    <row r="76" spans="1:13" ht="16.5" customHeight="1">
      <c r="A76" s="1" t="s">
        <v>31</v>
      </c>
      <c r="B76" s="2"/>
      <c r="C76" s="2"/>
      <c r="D76" s="2"/>
      <c r="E76" s="5"/>
      <c r="F76" s="18"/>
      <c r="G76" s="3"/>
      <c r="H76" s="20">
        <f>SUM(H67:H74)</f>
        <v>1483295154</v>
      </c>
      <c r="I76" s="3"/>
      <c r="J76" s="20">
        <f>SUM(J67:J74)</f>
        <v>1483295154</v>
      </c>
      <c r="K76" s="3"/>
      <c r="L76" s="11">
        <f>SUM(L67:L74)</f>
        <v>687895803</v>
      </c>
      <c r="M76" s="116"/>
    </row>
    <row r="77" spans="1:13" ht="16.5" customHeight="1">
      <c r="A77" s="1"/>
      <c r="B77" s="2"/>
      <c r="C77" s="2"/>
      <c r="D77" s="2"/>
      <c r="E77" s="5"/>
      <c r="F77" s="18"/>
      <c r="G77" s="3"/>
      <c r="H77" s="19"/>
      <c r="I77" s="3"/>
      <c r="J77" s="19"/>
      <c r="K77" s="3"/>
      <c r="L77" s="5"/>
      <c r="M77" s="116"/>
    </row>
    <row r="78" spans="1:13" ht="16.5" customHeight="1">
      <c r="A78" s="1" t="s">
        <v>32</v>
      </c>
      <c r="B78" s="2"/>
      <c r="C78" s="2"/>
      <c r="D78" s="2"/>
      <c r="E78" s="5"/>
      <c r="F78" s="18"/>
      <c r="G78" s="3"/>
      <c r="H78" s="19"/>
      <c r="I78" s="3"/>
      <c r="J78" s="19"/>
      <c r="K78" s="3"/>
      <c r="L78" s="5"/>
      <c r="M78" s="116"/>
    </row>
    <row r="79" spans="1:13" ht="16.5" customHeight="1">
      <c r="A79" s="1"/>
      <c r="B79" s="2"/>
      <c r="C79" s="2"/>
      <c r="D79" s="2"/>
      <c r="E79" s="5"/>
      <c r="F79" s="18"/>
      <c r="G79" s="3"/>
      <c r="H79" s="19"/>
      <c r="I79" s="3"/>
      <c r="J79" s="19"/>
      <c r="K79" s="3"/>
      <c r="L79" s="5"/>
      <c r="M79" s="116"/>
    </row>
    <row r="80" spans="1:13" ht="16.5" customHeight="1">
      <c r="A80" s="2" t="s">
        <v>143</v>
      </c>
      <c r="B80" s="2"/>
      <c r="C80" s="2"/>
      <c r="D80" s="2"/>
      <c r="E80" s="5"/>
      <c r="F80" s="18"/>
      <c r="G80" s="3"/>
      <c r="H80" s="19"/>
      <c r="I80" s="3"/>
      <c r="J80" s="19"/>
      <c r="K80" s="3"/>
      <c r="L80" s="5"/>
      <c r="M80" s="116"/>
    </row>
    <row r="81" spans="1:13" ht="16.5" customHeight="1">
      <c r="B81" s="2" t="s">
        <v>142</v>
      </c>
      <c r="C81" s="2"/>
      <c r="D81" s="2"/>
      <c r="E81" s="5"/>
      <c r="F81" s="4" t="s">
        <v>178</v>
      </c>
      <c r="G81" s="5"/>
      <c r="H81" s="19">
        <v>1994263829</v>
      </c>
      <c r="I81" s="3"/>
      <c r="J81" s="19">
        <v>1994263829</v>
      </c>
      <c r="K81" s="3"/>
      <c r="L81" s="5">
        <v>1060000000</v>
      </c>
      <c r="M81" s="116"/>
    </row>
    <row r="82" spans="1:13" ht="16.5" customHeight="1">
      <c r="A82" s="2" t="s">
        <v>33</v>
      </c>
      <c r="B82" s="2"/>
      <c r="C82" s="2"/>
      <c r="D82" s="2"/>
      <c r="E82" s="5"/>
      <c r="F82" s="18"/>
      <c r="G82" s="5"/>
      <c r="H82" s="19">
        <v>1229018</v>
      </c>
      <c r="I82" s="3"/>
      <c r="J82" s="19">
        <v>1229018</v>
      </c>
      <c r="K82" s="3"/>
      <c r="L82" s="5">
        <v>4119985</v>
      </c>
      <c r="M82" s="116"/>
    </row>
    <row r="83" spans="1:13" ht="16.5" customHeight="1">
      <c r="A83" s="2" t="s">
        <v>34</v>
      </c>
      <c r="B83" s="2"/>
      <c r="C83" s="2"/>
      <c r="D83" s="2"/>
      <c r="E83" s="5"/>
      <c r="F83" s="18"/>
      <c r="G83" s="5"/>
      <c r="H83" s="19">
        <v>4815155</v>
      </c>
      <c r="I83" s="3"/>
      <c r="J83" s="19">
        <v>4815155</v>
      </c>
      <c r="K83" s="3"/>
      <c r="L83" s="5">
        <v>5361279</v>
      </c>
      <c r="M83" s="116"/>
    </row>
    <row r="84" spans="1:13" ht="16.5" customHeight="1">
      <c r="A84" s="2" t="s">
        <v>35</v>
      </c>
      <c r="B84" s="2"/>
      <c r="C84" s="2"/>
      <c r="D84" s="2"/>
      <c r="E84" s="5"/>
      <c r="F84" s="18"/>
      <c r="G84" s="5"/>
      <c r="H84" s="20">
        <v>10922533</v>
      </c>
      <c r="I84" s="3"/>
      <c r="J84" s="20">
        <v>10922533</v>
      </c>
      <c r="K84" s="3"/>
      <c r="L84" s="11">
        <v>9859117</v>
      </c>
      <c r="M84" s="116"/>
    </row>
    <row r="85" spans="1:13" ht="16.5" customHeight="1">
      <c r="A85" s="1"/>
      <c r="B85" s="2"/>
      <c r="C85" s="2"/>
      <c r="D85" s="2"/>
      <c r="E85" s="5"/>
      <c r="F85" s="18"/>
      <c r="G85" s="3"/>
      <c r="H85" s="19"/>
      <c r="I85" s="3"/>
      <c r="J85" s="19"/>
      <c r="K85" s="3"/>
      <c r="L85" s="5"/>
      <c r="M85" s="116"/>
    </row>
    <row r="86" spans="1:13" ht="16.5" customHeight="1">
      <c r="A86" s="1" t="s">
        <v>36</v>
      </c>
      <c r="B86" s="2"/>
      <c r="C86" s="2"/>
      <c r="D86" s="2"/>
      <c r="E86" s="5"/>
      <c r="F86" s="18"/>
      <c r="G86" s="3"/>
      <c r="H86" s="20">
        <f>SUM(H81:H84)</f>
        <v>2011230535</v>
      </c>
      <c r="I86" s="3"/>
      <c r="J86" s="20">
        <f>SUM(J81:J84)</f>
        <v>2011230535</v>
      </c>
      <c r="K86" s="3"/>
      <c r="L86" s="11">
        <f>SUM(L81:L84)</f>
        <v>1079340381</v>
      </c>
      <c r="M86" s="116"/>
    </row>
    <row r="87" spans="1:13" ht="16.5" customHeight="1">
      <c r="A87" s="2"/>
      <c r="B87" s="2"/>
      <c r="C87" s="2"/>
      <c r="D87" s="2"/>
      <c r="E87" s="3"/>
      <c r="F87" s="18"/>
      <c r="G87" s="3"/>
      <c r="H87" s="19"/>
      <c r="I87" s="3"/>
      <c r="J87" s="19"/>
      <c r="K87" s="3"/>
      <c r="L87" s="5"/>
      <c r="M87" s="116"/>
    </row>
    <row r="88" spans="1:13" ht="16.5" customHeight="1">
      <c r="A88" s="1" t="s">
        <v>37</v>
      </c>
      <c r="B88" s="2"/>
      <c r="C88" s="2"/>
      <c r="D88" s="2"/>
      <c r="E88" s="3"/>
      <c r="F88" s="18"/>
      <c r="G88" s="3"/>
      <c r="H88" s="20">
        <f>H76+H86</f>
        <v>3494525689</v>
      </c>
      <c r="I88" s="3"/>
      <c r="J88" s="20">
        <f>J76+J86</f>
        <v>3494525689</v>
      </c>
      <c r="K88" s="3"/>
      <c r="L88" s="11">
        <f>L76+L86</f>
        <v>1767236184</v>
      </c>
      <c r="M88" s="116"/>
    </row>
    <row r="89" spans="1:13" ht="16.5" customHeight="1">
      <c r="A89" s="1"/>
      <c r="B89" s="2"/>
      <c r="C89" s="2"/>
      <c r="D89" s="2"/>
      <c r="E89" s="3"/>
      <c r="F89" s="18"/>
      <c r="G89" s="3"/>
      <c r="H89" s="5"/>
      <c r="I89" s="3"/>
      <c r="J89" s="5"/>
      <c r="K89" s="3"/>
      <c r="L89" s="5"/>
      <c r="M89" s="116"/>
    </row>
    <row r="90" spans="1:13" ht="16.5" customHeight="1">
      <c r="A90" s="1"/>
      <c r="B90" s="2"/>
      <c r="C90" s="2"/>
      <c r="D90" s="2"/>
      <c r="E90" s="3"/>
      <c r="F90" s="5"/>
      <c r="G90" s="3"/>
      <c r="H90" s="5"/>
      <c r="I90" s="3"/>
      <c r="J90" s="5"/>
      <c r="K90" s="3"/>
      <c r="L90" s="5"/>
      <c r="M90" s="116"/>
    </row>
    <row r="91" spans="1:13" ht="16.5" customHeight="1">
      <c r="A91" s="1"/>
      <c r="B91" s="2"/>
      <c r="C91" s="2"/>
      <c r="D91" s="2"/>
      <c r="E91" s="3"/>
      <c r="F91" s="5"/>
      <c r="G91" s="3"/>
      <c r="H91" s="5"/>
      <c r="I91" s="3"/>
      <c r="J91" s="5"/>
      <c r="K91" s="3"/>
      <c r="L91" s="5"/>
      <c r="M91" s="116"/>
    </row>
    <row r="92" spans="1:13" ht="16.5" customHeight="1">
      <c r="A92" s="1"/>
      <c r="B92" s="2"/>
      <c r="C92" s="2"/>
      <c r="D92" s="2"/>
      <c r="E92" s="3"/>
      <c r="F92" s="5"/>
      <c r="G92" s="3"/>
      <c r="H92" s="5"/>
      <c r="I92" s="3"/>
      <c r="J92" s="5"/>
      <c r="K92" s="3"/>
      <c r="L92" s="5"/>
      <c r="M92" s="116"/>
    </row>
    <row r="93" spans="1:13" ht="16.5" customHeight="1">
      <c r="A93" s="1"/>
      <c r="B93" s="2"/>
      <c r="C93" s="2"/>
      <c r="D93" s="2"/>
      <c r="E93" s="3"/>
      <c r="F93" s="5"/>
      <c r="G93" s="3"/>
      <c r="H93" s="5"/>
      <c r="I93" s="3"/>
      <c r="J93" s="5"/>
      <c r="K93" s="3"/>
      <c r="L93" s="5"/>
      <c r="M93" s="116"/>
    </row>
    <row r="94" spans="1:13" ht="16.5" customHeight="1">
      <c r="A94" s="1"/>
      <c r="B94" s="2"/>
      <c r="C94" s="2"/>
      <c r="D94" s="2"/>
      <c r="E94" s="3"/>
      <c r="F94" s="5"/>
      <c r="G94" s="3"/>
      <c r="H94" s="5"/>
      <c r="I94" s="3"/>
      <c r="J94" s="5"/>
      <c r="K94" s="3"/>
      <c r="L94" s="5"/>
      <c r="M94" s="116"/>
    </row>
    <row r="95" spans="1:13" ht="11.25" customHeight="1">
      <c r="A95" s="1"/>
      <c r="B95" s="2"/>
      <c r="C95" s="2"/>
      <c r="D95" s="2"/>
      <c r="E95" s="3"/>
      <c r="F95" s="5"/>
      <c r="G95" s="3"/>
      <c r="H95" s="5"/>
      <c r="I95" s="3"/>
      <c r="J95" s="5"/>
      <c r="K95" s="3"/>
      <c r="L95" s="5"/>
      <c r="M95" s="116"/>
    </row>
    <row r="96" spans="1:13" ht="21.95" customHeight="1">
      <c r="A96" s="8" t="str">
        <f>A48</f>
        <v>The accompanying notes are an integral part of this interim financial information.</v>
      </c>
      <c r="B96" s="8"/>
      <c r="C96" s="8"/>
      <c r="D96" s="8"/>
      <c r="E96" s="9"/>
      <c r="F96" s="10"/>
      <c r="G96" s="9"/>
      <c r="H96" s="10"/>
      <c r="I96" s="9"/>
      <c r="J96" s="10"/>
      <c r="K96" s="9"/>
      <c r="L96" s="10"/>
      <c r="M96" s="116"/>
    </row>
    <row r="97" spans="1:13" ht="16.5" customHeight="1">
      <c r="A97" s="1" t="str">
        <f>A1</f>
        <v xml:space="preserve">Pinthong Industrial Park Public Company Limited </v>
      </c>
      <c r="B97" s="2"/>
      <c r="C97" s="2"/>
      <c r="D97" s="2"/>
      <c r="E97" s="3"/>
      <c r="F97" s="4"/>
      <c r="G97" s="3"/>
      <c r="H97" s="5"/>
      <c r="I97" s="3"/>
      <c r="J97" s="5"/>
      <c r="K97" s="3"/>
      <c r="L97" s="5"/>
      <c r="M97" s="116"/>
    </row>
    <row r="98" spans="1:13" ht="16.5" customHeight="1">
      <c r="A98" s="1" t="str">
        <f>A2</f>
        <v>Statement of Financial Position</v>
      </c>
      <c r="B98" s="2"/>
      <c r="C98" s="2"/>
      <c r="D98" s="2"/>
      <c r="E98" s="3"/>
      <c r="F98" s="4"/>
      <c r="G98" s="3"/>
      <c r="H98" s="5"/>
      <c r="I98" s="3"/>
      <c r="J98" s="5"/>
      <c r="K98" s="3"/>
      <c r="L98" s="5"/>
      <c r="M98" s="116"/>
    </row>
    <row r="99" spans="1:13" ht="16.5" customHeight="1">
      <c r="A99" s="7" t="str">
        <f>A3</f>
        <v>As at 30 September 2021</v>
      </c>
      <c r="B99" s="8"/>
      <c r="C99" s="8"/>
      <c r="D99" s="8"/>
      <c r="E99" s="9"/>
      <c r="F99" s="10"/>
      <c r="G99" s="9"/>
      <c r="H99" s="11"/>
      <c r="I99" s="9"/>
      <c r="J99" s="11"/>
      <c r="K99" s="9"/>
      <c r="L99" s="11"/>
      <c r="M99" s="116"/>
    </row>
    <row r="100" spans="1:13" ht="16.5" customHeight="1">
      <c r="A100" s="1"/>
      <c r="B100" s="2"/>
      <c r="C100" s="2"/>
      <c r="D100" s="2"/>
      <c r="E100" s="3"/>
      <c r="F100" s="4"/>
      <c r="G100" s="3"/>
      <c r="H100" s="5"/>
      <c r="I100" s="3"/>
      <c r="J100" s="5"/>
      <c r="K100" s="3"/>
      <c r="L100" s="5"/>
      <c r="M100" s="116"/>
    </row>
    <row r="101" spans="1:13" ht="16.5" customHeight="1">
      <c r="A101" s="1"/>
      <c r="B101" s="2"/>
      <c r="C101" s="2"/>
      <c r="D101" s="2"/>
      <c r="E101" s="3"/>
      <c r="F101" s="4"/>
      <c r="G101" s="3"/>
      <c r="H101" s="5"/>
      <c r="I101" s="3"/>
      <c r="J101" s="5"/>
      <c r="K101" s="3"/>
      <c r="L101" s="5"/>
      <c r="M101" s="116"/>
    </row>
    <row r="102" spans="1:13" ht="16.5" customHeight="1">
      <c r="A102" s="1"/>
      <c r="B102" s="2"/>
      <c r="C102" s="2"/>
      <c r="D102" s="2"/>
      <c r="E102" s="3"/>
      <c r="F102" s="5"/>
      <c r="G102" s="3"/>
      <c r="H102" s="97" t="s">
        <v>133</v>
      </c>
      <c r="I102" s="3"/>
      <c r="J102" s="5"/>
      <c r="K102" s="3"/>
      <c r="L102" s="5"/>
      <c r="M102" s="116"/>
    </row>
    <row r="103" spans="1:13" ht="16.5" customHeight="1">
      <c r="A103" s="1"/>
      <c r="B103" s="2"/>
      <c r="C103" s="2"/>
      <c r="D103" s="2"/>
      <c r="E103" s="3"/>
      <c r="F103" s="5"/>
      <c r="G103" s="3"/>
      <c r="H103" s="97" t="s">
        <v>135</v>
      </c>
      <c r="I103" s="3"/>
      <c r="J103" s="120" t="s">
        <v>131</v>
      </c>
      <c r="K103" s="121"/>
      <c r="L103" s="121"/>
      <c r="M103" s="116"/>
    </row>
    <row r="104" spans="1:13" ht="16.5" customHeight="1">
      <c r="A104" s="1"/>
      <c r="B104" s="2"/>
      <c r="C104" s="2"/>
      <c r="D104" s="2"/>
      <c r="E104" s="3"/>
      <c r="F104" s="5"/>
      <c r="G104" s="3"/>
      <c r="H104" s="98" t="s">
        <v>134</v>
      </c>
      <c r="I104" s="5"/>
      <c r="J104" s="118" t="s">
        <v>132</v>
      </c>
      <c r="K104" s="119"/>
      <c r="L104" s="119"/>
      <c r="M104" s="116"/>
    </row>
    <row r="105" spans="1:13" ht="16.5" customHeight="1">
      <c r="A105" s="1"/>
      <c r="B105" s="2"/>
      <c r="C105" s="2"/>
      <c r="D105" s="2"/>
      <c r="E105" s="12"/>
      <c r="F105" s="13"/>
      <c r="G105" s="12"/>
      <c r="H105" s="13" t="s">
        <v>2</v>
      </c>
      <c r="I105" s="12"/>
      <c r="J105" s="13" t="s">
        <v>2</v>
      </c>
      <c r="K105" s="12"/>
      <c r="L105" s="82" t="s">
        <v>119</v>
      </c>
      <c r="M105" s="116"/>
    </row>
    <row r="106" spans="1:13" ht="16.5" customHeight="1">
      <c r="A106" s="1"/>
      <c r="B106" s="2"/>
      <c r="C106" s="2"/>
      <c r="D106" s="2"/>
      <c r="E106" s="12"/>
      <c r="F106" s="13"/>
      <c r="G106" s="12"/>
      <c r="H106" s="14" t="s">
        <v>124</v>
      </c>
      <c r="I106" s="12"/>
      <c r="J106" s="14" t="s">
        <v>124</v>
      </c>
      <c r="K106" s="12"/>
      <c r="L106" s="13" t="s">
        <v>3</v>
      </c>
      <c r="M106" s="116"/>
    </row>
    <row r="107" spans="1:13" ht="16.5" customHeight="1">
      <c r="A107" s="2"/>
      <c r="B107" s="2"/>
      <c r="C107" s="2"/>
      <c r="D107" s="2"/>
      <c r="E107" s="12"/>
      <c r="F107" s="13"/>
      <c r="G107" s="12"/>
      <c r="H107" s="13">
        <v>2021</v>
      </c>
      <c r="I107" s="12"/>
      <c r="J107" s="13">
        <v>2021</v>
      </c>
      <c r="K107" s="12"/>
      <c r="L107" s="13">
        <v>2020</v>
      </c>
      <c r="M107" s="116"/>
    </row>
    <row r="108" spans="1:13" ht="16.5" customHeight="1">
      <c r="A108" s="2"/>
      <c r="B108" s="2"/>
      <c r="C108" s="2"/>
      <c r="D108" s="2"/>
      <c r="E108" s="15"/>
      <c r="F108" s="13"/>
      <c r="G108" s="15"/>
      <c r="H108" s="24" t="s">
        <v>5</v>
      </c>
      <c r="I108" s="15"/>
      <c r="J108" s="24" t="s">
        <v>5</v>
      </c>
      <c r="K108" s="15"/>
      <c r="L108" s="24" t="s">
        <v>5</v>
      </c>
      <c r="M108" s="116"/>
    </row>
    <row r="109" spans="1:13" ht="16.5" customHeight="1">
      <c r="A109" s="2"/>
      <c r="B109" s="2"/>
      <c r="C109" s="2"/>
      <c r="D109" s="2"/>
      <c r="E109" s="3"/>
      <c r="F109" s="3"/>
      <c r="G109" s="3"/>
      <c r="H109" s="19"/>
      <c r="I109" s="3"/>
      <c r="J109" s="19"/>
      <c r="K109" s="3"/>
      <c r="L109" s="5"/>
      <c r="M109" s="116"/>
    </row>
    <row r="110" spans="1:13" ht="16.5" customHeight="1">
      <c r="A110" s="1" t="s">
        <v>38</v>
      </c>
      <c r="B110" s="2"/>
      <c r="C110" s="2"/>
      <c r="D110" s="2"/>
      <c r="E110" s="3"/>
      <c r="F110" s="3"/>
      <c r="G110" s="3"/>
      <c r="H110" s="19"/>
      <c r="I110" s="3"/>
      <c r="J110" s="19"/>
      <c r="K110" s="3"/>
      <c r="L110" s="5"/>
      <c r="M110" s="116"/>
    </row>
    <row r="111" spans="1:13" ht="16.5" customHeight="1">
      <c r="A111" s="1"/>
      <c r="B111" s="2"/>
      <c r="C111" s="2"/>
      <c r="D111" s="2"/>
      <c r="E111" s="3"/>
      <c r="F111" s="3"/>
      <c r="G111" s="3"/>
      <c r="H111" s="19"/>
      <c r="I111" s="3"/>
      <c r="J111" s="19"/>
      <c r="K111" s="3"/>
      <c r="L111" s="5"/>
      <c r="M111" s="116"/>
    </row>
    <row r="112" spans="1:13" ht="16.5" customHeight="1">
      <c r="A112" s="1" t="s">
        <v>39</v>
      </c>
      <c r="B112" s="2"/>
      <c r="C112" s="2"/>
      <c r="D112" s="2"/>
      <c r="E112" s="3"/>
      <c r="F112" s="4"/>
      <c r="G112" s="3"/>
      <c r="H112" s="25"/>
      <c r="I112" s="3"/>
      <c r="J112" s="25"/>
      <c r="K112" s="3"/>
      <c r="L112" s="4"/>
      <c r="M112" s="116"/>
    </row>
    <row r="113" spans="1:13" ht="16.5" customHeight="1">
      <c r="A113" s="1"/>
      <c r="B113" s="2"/>
      <c r="C113" s="2"/>
      <c r="D113" s="2"/>
      <c r="E113" s="3"/>
      <c r="F113" s="4"/>
      <c r="G113" s="3"/>
      <c r="H113" s="25"/>
      <c r="I113" s="3"/>
      <c r="J113" s="25"/>
      <c r="K113" s="3"/>
      <c r="L113" s="4"/>
      <c r="M113" s="116"/>
    </row>
    <row r="114" spans="1:13" ht="16.5" customHeight="1">
      <c r="A114" s="2" t="s">
        <v>40</v>
      </c>
      <c r="B114" s="2"/>
      <c r="C114" s="2"/>
      <c r="D114" s="2"/>
      <c r="E114" s="3"/>
      <c r="F114" s="4"/>
      <c r="G114" s="3"/>
      <c r="H114" s="25"/>
      <c r="I114" s="3"/>
      <c r="J114" s="25"/>
      <c r="K114" s="3"/>
      <c r="L114" s="4"/>
      <c r="M114" s="116"/>
    </row>
    <row r="115" spans="1:13" ht="16.5" customHeight="1">
      <c r="A115" s="2"/>
      <c r="B115" s="2" t="s">
        <v>41</v>
      </c>
      <c r="C115" s="2"/>
      <c r="D115" s="2"/>
      <c r="E115" s="3"/>
      <c r="F115" s="3"/>
      <c r="G115" s="3"/>
      <c r="H115" s="26"/>
      <c r="I115" s="3"/>
      <c r="J115" s="26"/>
      <c r="K115" s="3"/>
      <c r="L115" s="3"/>
      <c r="M115" s="116"/>
    </row>
    <row r="116" spans="1:13" ht="16.5" customHeight="1">
      <c r="A116" s="2"/>
      <c r="B116" s="2"/>
      <c r="C116" s="2" t="s">
        <v>144</v>
      </c>
      <c r="D116" s="2"/>
      <c r="E116" s="3"/>
      <c r="F116" s="3"/>
      <c r="G116" s="3"/>
      <c r="H116" s="26"/>
      <c r="I116" s="3"/>
      <c r="J116" s="26"/>
      <c r="K116" s="3"/>
      <c r="L116" s="3"/>
      <c r="M116" s="116"/>
    </row>
    <row r="117" spans="1:13" ht="16.5" customHeight="1" thickBot="1">
      <c r="A117" s="2"/>
      <c r="B117" s="2"/>
      <c r="D117" s="2" t="s">
        <v>145</v>
      </c>
      <c r="E117" s="3"/>
      <c r="F117" s="3"/>
      <c r="G117" s="3"/>
      <c r="H117" s="27">
        <v>1160000000</v>
      </c>
      <c r="I117" s="3"/>
      <c r="J117" s="27">
        <v>1160000000</v>
      </c>
      <c r="K117" s="3"/>
      <c r="L117" s="28">
        <v>1160000000</v>
      </c>
      <c r="M117" s="116"/>
    </row>
    <row r="118" spans="1:13" ht="16.5" customHeight="1" thickTop="1">
      <c r="A118" s="1"/>
      <c r="B118" s="2"/>
      <c r="C118" s="2"/>
      <c r="D118" s="2"/>
      <c r="E118" s="3"/>
      <c r="F118" s="3"/>
      <c r="G118" s="3"/>
      <c r="H118" s="26"/>
      <c r="I118" s="3"/>
      <c r="J118" s="26"/>
      <c r="K118" s="3"/>
      <c r="L118" s="3"/>
      <c r="M118" s="116"/>
    </row>
    <row r="119" spans="1:13" ht="16.5" customHeight="1">
      <c r="A119" s="2"/>
      <c r="B119" s="2" t="s">
        <v>42</v>
      </c>
      <c r="C119" s="2"/>
      <c r="D119" s="2"/>
      <c r="E119" s="3"/>
      <c r="F119" s="3"/>
      <c r="G119" s="3"/>
      <c r="H119" s="26"/>
      <c r="I119" s="3"/>
      <c r="J119" s="26"/>
      <c r="K119" s="3"/>
      <c r="L119" s="3"/>
      <c r="M119" s="116"/>
    </row>
    <row r="120" spans="1:13" ht="16.5" customHeight="1">
      <c r="A120" s="2"/>
      <c r="B120" s="2"/>
      <c r="C120" s="2" t="s">
        <v>146</v>
      </c>
      <c r="D120" s="2"/>
      <c r="E120" s="3"/>
      <c r="F120" s="3"/>
      <c r="G120" s="3"/>
      <c r="H120" s="26"/>
      <c r="I120" s="3"/>
      <c r="J120" s="26"/>
      <c r="K120" s="3"/>
      <c r="L120" s="3"/>
      <c r="M120" s="116"/>
    </row>
    <row r="121" spans="1:13" ht="16.5" customHeight="1">
      <c r="A121" s="1"/>
      <c r="B121" s="2"/>
      <c r="D121" s="2" t="s">
        <v>147</v>
      </c>
      <c r="E121" s="3"/>
      <c r="F121" s="5"/>
      <c r="G121" s="3"/>
      <c r="H121" s="26">
        <v>870000000</v>
      </c>
      <c r="I121" s="3"/>
      <c r="J121" s="26">
        <v>870000000</v>
      </c>
      <c r="K121" s="3"/>
      <c r="L121" s="3">
        <v>870000000</v>
      </c>
      <c r="M121" s="116"/>
    </row>
    <row r="122" spans="1:13" ht="16.5" customHeight="1">
      <c r="A122" s="12" t="s">
        <v>43</v>
      </c>
      <c r="B122" s="12"/>
      <c r="C122" s="2"/>
      <c r="D122" s="2"/>
      <c r="E122" s="3"/>
      <c r="F122" s="3"/>
      <c r="G122" s="3"/>
      <c r="H122" s="26"/>
      <c r="I122" s="3"/>
      <c r="J122" s="26"/>
      <c r="K122" s="3"/>
      <c r="L122" s="3"/>
      <c r="M122" s="116"/>
    </row>
    <row r="123" spans="1:13" ht="16.5" customHeight="1">
      <c r="A123" s="1"/>
      <c r="B123" s="2" t="s">
        <v>44</v>
      </c>
      <c r="C123" s="2"/>
      <c r="D123" s="2"/>
      <c r="E123" s="3"/>
      <c r="F123" s="3"/>
      <c r="G123" s="3"/>
      <c r="H123" s="26">
        <v>116000000</v>
      </c>
      <c r="I123" s="3"/>
      <c r="J123" s="26">
        <v>116000000</v>
      </c>
      <c r="K123" s="3"/>
      <c r="L123" s="3">
        <v>116000000</v>
      </c>
      <c r="M123" s="116"/>
    </row>
    <row r="124" spans="1:13" ht="16.5" customHeight="1">
      <c r="A124" s="1"/>
      <c r="B124" s="2" t="s">
        <v>45</v>
      </c>
      <c r="C124" s="2"/>
      <c r="D124" s="2"/>
      <c r="E124" s="3"/>
      <c r="F124" s="3"/>
      <c r="G124" s="3"/>
      <c r="H124" s="26">
        <v>195874719</v>
      </c>
      <c r="I124" s="3"/>
      <c r="J124" s="26">
        <v>195875019</v>
      </c>
      <c r="K124" s="3"/>
      <c r="L124" s="3">
        <f>1887166301-10525025</f>
        <v>1876641276</v>
      </c>
      <c r="M124" s="116"/>
    </row>
    <row r="125" spans="1:13" ht="16.5" customHeight="1">
      <c r="A125" s="2" t="s">
        <v>46</v>
      </c>
      <c r="B125" s="2"/>
      <c r="C125" s="2"/>
      <c r="D125" s="2"/>
      <c r="E125" s="3"/>
      <c r="F125" s="3"/>
      <c r="G125" s="3"/>
      <c r="H125" s="29">
        <v>35023560</v>
      </c>
      <c r="I125" s="3"/>
      <c r="J125" s="29">
        <v>35023560</v>
      </c>
      <c r="K125" s="3"/>
      <c r="L125" s="9">
        <v>37717680</v>
      </c>
      <c r="M125" s="116"/>
    </row>
    <row r="126" spans="1:13" ht="16.5" customHeight="1">
      <c r="A126" s="2"/>
      <c r="B126" s="2"/>
      <c r="C126" s="2"/>
      <c r="D126" s="2"/>
      <c r="E126" s="3"/>
      <c r="F126" s="5"/>
      <c r="G126" s="3"/>
      <c r="H126" s="19"/>
      <c r="I126" s="3"/>
      <c r="J126" s="19"/>
      <c r="K126" s="3"/>
      <c r="L126" s="5"/>
      <c r="M126" s="116"/>
    </row>
    <row r="127" spans="1:13" ht="16.5" customHeight="1">
      <c r="A127" s="1" t="s">
        <v>47</v>
      </c>
      <c r="B127" s="2"/>
      <c r="C127" s="2"/>
      <c r="D127" s="2"/>
      <c r="E127" s="5"/>
      <c r="F127" s="5"/>
      <c r="G127" s="3"/>
      <c r="H127" s="20">
        <f>SUM(H121:H125)</f>
        <v>1216898279</v>
      </c>
      <c r="I127" s="3"/>
      <c r="J127" s="20">
        <f>SUM(J121:J125)</f>
        <v>1216898579</v>
      </c>
      <c r="K127" s="3"/>
      <c r="L127" s="11">
        <f>SUM(L121:L125)</f>
        <v>2900358956</v>
      </c>
      <c r="M127" s="116"/>
    </row>
    <row r="128" spans="1:13" ht="16.5" customHeight="1">
      <c r="A128" s="1"/>
      <c r="B128" s="2"/>
      <c r="C128" s="2"/>
      <c r="D128" s="2"/>
      <c r="E128" s="3"/>
      <c r="F128" s="5"/>
      <c r="G128" s="3"/>
      <c r="H128" s="19"/>
      <c r="I128" s="3"/>
      <c r="J128" s="19"/>
      <c r="K128" s="3"/>
      <c r="L128" s="5"/>
      <c r="M128" s="116"/>
    </row>
    <row r="129" spans="1:13" ht="16.5" customHeight="1" thickBot="1">
      <c r="A129" s="1" t="s">
        <v>48</v>
      </c>
      <c r="B129" s="2"/>
      <c r="C129" s="2"/>
      <c r="D129" s="2"/>
      <c r="E129" s="3"/>
      <c r="F129" s="5"/>
      <c r="G129" s="3"/>
      <c r="H129" s="22">
        <f>SUM(H127,H88)</f>
        <v>4711423968</v>
      </c>
      <c r="I129" s="3"/>
      <c r="J129" s="22">
        <f>SUM(J127,J88)</f>
        <v>4711424268</v>
      </c>
      <c r="K129" s="3"/>
      <c r="L129" s="23">
        <f>SUM(L127,L88)</f>
        <v>4667595140</v>
      </c>
      <c r="M129" s="116"/>
    </row>
    <row r="130" spans="1:13" ht="16.5" customHeight="1" thickTop="1">
      <c r="A130" s="1"/>
      <c r="B130" s="2"/>
      <c r="C130" s="2"/>
      <c r="D130" s="2"/>
      <c r="E130" s="3"/>
      <c r="F130" s="5"/>
      <c r="G130" s="5"/>
      <c r="H130" s="5"/>
      <c r="I130" s="5"/>
      <c r="J130" s="5"/>
      <c r="K130" s="5"/>
      <c r="L130" s="5"/>
    </row>
    <row r="131" spans="1:13" ht="16.5" customHeight="1">
      <c r="A131" s="1"/>
      <c r="B131" s="2"/>
      <c r="C131" s="2"/>
      <c r="D131" s="2"/>
      <c r="E131" s="3"/>
      <c r="F131" s="5"/>
      <c r="G131" s="3"/>
      <c r="H131" s="5"/>
      <c r="I131" s="3"/>
      <c r="J131" s="5"/>
      <c r="K131" s="3"/>
      <c r="L131" s="5"/>
    </row>
    <row r="132" spans="1:13" ht="16.5" customHeight="1">
      <c r="A132" s="1"/>
      <c r="B132" s="2"/>
      <c r="C132" s="2"/>
      <c r="D132" s="2"/>
      <c r="E132" s="3"/>
      <c r="F132" s="5"/>
      <c r="G132" s="3"/>
      <c r="H132" s="5"/>
      <c r="I132" s="3"/>
      <c r="J132" s="5"/>
      <c r="K132" s="3"/>
      <c r="L132" s="5"/>
    </row>
    <row r="133" spans="1:13" ht="16.5" customHeight="1">
      <c r="A133" s="1"/>
      <c r="B133" s="2"/>
      <c r="C133" s="2"/>
      <c r="D133" s="2"/>
      <c r="E133" s="3"/>
      <c r="F133" s="5"/>
      <c r="G133" s="3"/>
      <c r="H133" s="5"/>
      <c r="I133" s="3"/>
      <c r="J133" s="5"/>
      <c r="K133" s="3"/>
      <c r="L133" s="5"/>
    </row>
    <row r="134" spans="1:13" ht="16.5" customHeight="1">
      <c r="A134" s="1"/>
      <c r="B134" s="2"/>
      <c r="C134" s="2"/>
      <c r="D134" s="2"/>
      <c r="E134" s="3"/>
      <c r="F134" s="5"/>
      <c r="G134" s="3"/>
      <c r="H134" s="5"/>
      <c r="I134" s="3"/>
      <c r="J134" s="5"/>
      <c r="K134" s="3"/>
      <c r="L134" s="5"/>
    </row>
    <row r="135" spans="1:13" ht="16.5" customHeight="1">
      <c r="A135" s="1"/>
      <c r="B135" s="2"/>
      <c r="C135" s="2"/>
      <c r="D135" s="2"/>
      <c r="E135" s="3"/>
      <c r="F135" s="5"/>
      <c r="G135" s="3"/>
      <c r="H135" s="5"/>
      <c r="I135" s="3"/>
      <c r="J135" s="5"/>
      <c r="K135" s="3"/>
      <c r="L135" s="5"/>
    </row>
    <row r="136" spans="1:13" ht="16.5" customHeight="1">
      <c r="A136" s="1"/>
      <c r="B136" s="2"/>
      <c r="C136" s="2"/>
      <c r="D136" s="2"/>
      <c r="E136" s="3"/>
      <c r="F136" s="5"/>
      <c r="G136" s="3"/>
      <c r="H136" s="5"/>
      <c r="I136" s="3"/>
      <c r="J136" s="5"/>
      <c r="K136" s="3"/>
      <c r="L136" s="5"/>
    </row>
    <row r="137" spans="1:13" ht="16.5" customHeight="1">
      <c r="A137" s="1"/>
      <c r="B137" s="2"/>
      <c r="C137" s="2"/>
      <c r="D137" s="2"/>
      <c r="E137" s="3"/>
      <c r="F137" s="5"/>
      <c r="G137" s="3"/>
      <c r="H137" s="5"/>
      <c r="I137" s="3"/>
      <c r="J137" s="5"/>
      <c r="K137" s="3"/>
      <c r="L137" s="5"/>
    </row>
    <row r="138" spans="1:13" ht="16.5" customHeight="1">
      <c r="A138" s="1"/>
      <c r="B138" s="2"/>
      <c r="C138" s="2"/>
      <c r="D138" s="2"/>
      <c r="E138" s="3"/>
      <c r="F138" s="5"/>
      <c r="G138" s="3"/>
      <c r="H138" s="5"/>
      <c r="I138" s="3"/>
      <c r="J138" s="5"/>
      <c r="K138" s="3"/>
      <c r="L138" s="5"/>
    </row>
    <row r="139" spans="1:13" ht="16.5" customHeight="1">
      <c r="A139" s="1"/>
      <c r="B139" s="2"/>
      <c r="C139" s="2"/>
      <c r="D139" s="2"/>
      <c r="E139" s="3"/>
      <c r="F139" s="5"/>
      <c r="G139" s="3"/>
      <c r="H139" s="5"/>
      <c r="I139" s="3"/>
      <c r="J139" s="5"/>
      <c r="K139" s="3"/>
      <c r="L139" s="5"/>
    </row>
    <row r="140" spans="1:13" ht="16.5" customHeight="1">
      <c r="A140" s="1"/>
      <c r="B140" s="2"/>
      <c r="C140" s="2"/>
      <c r="D140" s="2"/>
      <c r="E140" s="3"/>
      <c r="F140" s="5"/>
      <c r="G140" s="3"/>
      <c r="H140" s="5"/>
      <c r="I140" s="3"/>
      <c r="J140" s="5"/>
      <c r="K140" s="3"/>
      <c r="L140" s="5"/>
    </row>
    <row r="141" spans="1:13" ht="16.5" customHeight="1">
      <c r="A141" s="1"/>
      <c r="B141" s="2"/>
      <c r="C141" s="2"/>
      <c r="D141" s="2"/>
      <c r="E141" s="3"/>
      <c r="F141" s="5"/>
      <c r="G141" s="3"/>
      <c r="H141" s="5"/>
      <c r="I141" s="3"/>
      <c r="J141" s="5"/>
      <c r="K141" s="3"/>
      <c r="L141" s="5"/>
    </row>
    <row r="142" spans="1:13" ht="16.5" customHeight="1">
      <c r="A142" s="1"/>
      <c r="B142" s="2"/>
      <c r="C142" s="2"/>
      <c r="D142" s="2"/>
      <c r="E142" s="3"/>
      <c r="F142" s="5"/>
      <c r="G142" s="3"/>
      <c r="H142" s="5"/>
      <c r="I142" s="3"/>
      <c r="J142" s="5"/>
      <c r="K142" s="3"/>
      <c r="L142" s="5"/>
    </row>
    <row r="143" spans="1:13" ht="11.25" customHeight="1">
      <c r="A143" s="1"/>
      <c r="B143" s="2"/>
      <c r="C143" s="2"/>
      <c r="D143" s="2"/>
      <c r="E143" s="3"/>
      <c r="F143" s="5"/>
      <c r="G143" s="3"/>
      <c r="H143" s="5"/>
      <c r="I143" s="3"/>
      <c r="J143" s="5"/>
      <c r="K143" s="3"/>
      <c r="L143" s="5"/>
    </row>
    <row r="144" spans="1:13" ht="21.95" customHeight="1">
      <c r="A144" s="8" t="str">
        <f>A48</f>
        <v>The accompanying notes are an integral part of this interim financial information.</v>
      </c>
      <c r="B144" s="8"/>
      <c r="C144" s="8"/>
      <c r="D144" s="8"/>
      <c r="E144" s="9"/>
      <c r="F144" s="10"/>
      <c r="G144" s="9"/>
      <c r="H144" s="10"/>
      <c r="I144" s="9"/>
      <c r="J144" s="10"/>
      <c r="K144" s="9"/>
      <c r="L144" s="10"/>
    </row>
  </sheetData>
  <mergeCells count="6">
    <mergeCell ref="J104:L104"/>
    <mergeCell ref="J7:L7"/>
    <mergeCell ref="J8:L8"/>
    <mergeCell ref="J55:L55"/>
    <mergeCell ref="J56:L56"/>
    <mergeCell ref="J103:L103"/>
  </mergeCells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ignoredErrors>
    <ignoredError sqref="F71 F8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CDE96-BCCB-45D1-B7DA-057557E22E20}">
  <dimension ref="A1:M96"/>
  <sheetViews>
    <sheetView topLeftCell="A91" zoomScaleNormal="100" workbookViewId="0">
      <selection activeCell="J68" sqref="J68"/>
    </sheetView>
  </sheetViews>
  <sheetFormatPr defaultRowHeight="16.5" customHeight="1"/>
  <cols>
    <col min="1" max="3" width="1.7109375" customWidth="1"/>
    <col min="4" max="4" width="26.140625" customWidth="1"/>
    <col min="5" max="5" width="0.85546875" customWidth="1"/>
    <col min="6" max="6" width="7.5703125" customWidth="1"/>
    <col min="7" max="7" width="0.85546875" customWidth="1"/>
    <col min="8" max="8" width="14.7109375" customWidth="1"/>
    <col min="9" max="9" width="0.85546875" customWidth="1"/>
    <col min="10" max="10" width="14.7109375" customWidth="1"/>
    <col min="11" max="11" width="0.85546875" customWidth="1"/>
    <col min="12" max="12" width="14.7109375" customWidth="1"/>
  </cols>
  <sheetData>
    <row r="1" spans="1:13" ht="16.5" customHeight="1">
      <c r="A1" s="1" t="s">
        <v>0</v>
      </c>
      <c r="B1" s="2"/>
      <c r="C1" s="2"/>
      <c r="D1" s="2"/>
      <c r="E1" s="3"/>
      <c r="F1" s="4"/>
      <c r="G1" s="3"/>
      <c r="H1" s="5"/>
      <c r="I1" s="3"/>
      <c r="J1" s="5"/>
      <c r="K1" s="3"/>
      <c r="L1" s="5"/>
    </row>
    <row r="2" spans="1:13" ht="16.5" customHeight="1">
      <c r="A2" s="1" t="s">
        <v>49</v>
      </c>
      <c r="B2" s="2"/>
      <c r="C2" s="2"/>
      <c r="D2" s="2"/>
      <c r="E2" s="30"/>
      <c r="F2" s="30"/>
      <c r="G2" s="2"/>
      <c r="H2" s="31"/>
      <c r="I2" s="2"/>
      <c r="J2" s="31"/>
      <c r="K2" s="2"/>
      <c r="L2" s="31"/>
    </row>
    <row r="3" spans="1:13" ht="16.5" customHeight="1">
      <c r="A3" s="7" t="s">
        <v>125</v>
      </c>
      <c r="B3" s="8"/>
      <c r="C3" s="8"/>
      <c r="D3" s="8"/>
      <c r="E3" s="32"/>
      <c r="F3" s="32"/>
      <c r="G3" s="8"/>
      <c r="H3" s="33"/>
      <c r="I3" s="8"/>
      <c r="J3" s="33"/>
      <c r="K3" s="8"/>
      <c r="L3" s="33"/>
    </row>
    <row r="4" spans="1:13" ht="16.5" customHeight="1">
      <c r="A4" s="2"/>
      <c r="B4" s="2"/>
      <c r="C4" s="2"/>
      <c r="D4" s="2"/>
      <c r="E4" s="30"/>
      <c r="F4" s="30"/>
      <c r="G4" s="2"/>
      <c r="H4" s="31"/>
      <c r="I4" s="2"/>
      <c r="J4" s="31"/>
      <c r="K4" s="2"/>
      <c r="L4" s="31"/>
    </row>
    <row r="5" spans="1:13" ht="16.5" customHeight="1">
      <c r="A5" s="2"/>
      <c r="B5" s="2"/>
      <c r="C5" s="2"/>
      <c r="D5" s="2"/>
      <c r="E5" s="30"/>
      <c r="F5" s="30"/>
      <c r="G5" s="2"/>
      <c r="H5" s="31"/>
      <c r="I5" s="2"/>
      <c r="J5" s="31"/>
      <c r="K5" s="2"/>
      <c r="L5" s="31"/>
    </row>
    <row r="6" spans="1:13" ht="16.5" customHeight="1">
      <c r="A6" s="35"/>
      <c r="B6" s="2"/>
      <c r="C6" s="2"/>
      <c r="D6" s="2"/>
      <c r="E6" s="30"/>
      <c r="F6" s="30"/>
      <c r="G6" s="30"/>
      <c r="H6" s="97" t="s">
        <v>133</v>
      </c>
      <c r="I6" s="3"/>
      <c r="J6" s="5"/>
      <c r="K6" s="3"/>
      <c r="L6" s="5"/>
    </row>
    <row r="7" spans="1:13" ht="16.5" customHeight="1">
      <c r="A7" s="35"/>
      <c r="B7" s="2"/>
      <c r="C7" s="2"/>
      <c r="D7" s="2"/>
      <c r="E7" s="30"/>
      <c r="F7" s="30"/>
      <c r="G7" s="30"/>
      <c r="H7" s="97" t="s">
        <v>135</v>
      </c>
      <c r="I7" s="3"/>
      <c r="J7" s="120" t="s">
        <v>131</v>
      </c>
      <c r="K7" s="121"/>
      <c r="L7" s="121"/>
    </row>
    <row r="8" spans="1:13" ht="16.5" customHeight="1">
      <c r="A8" s="2"/>
      <c r="B8" s="2"/>
      <c r="C8" s="2"/>
      <c r="D8" s="2"/>
      <c r="E8" s="5"/>
      <c r="F8" s="30"/>
      <c r="G8" s="5"/>
      <c r="H8" s="98" t="s">
        <v>134</v>
      </c>
      <c r="I8" s="5"/>
      <c r="J8" s="118" t="s">
        <v>132</v>
      </c>
      <c r="K8" s="119"/>
      <c r="L8" s="119"/>
    </row>
    <row r="9" spans="1:13" ht="16.5" customHeight="1">
      <c r="A9" s="2"/>
      <c r="B9" s="2"/>
      <c r="C9" s="2"/>
      <c r="D9" s="2"/>
      <c r="E9" s="30"/>
      <c r="F9" s="30"/>
      <c r="G9" s="30"/>
      <c r="H9" s="42"/>
      <c r="I9" s="30"/>
      <c r="J9" s="42"/>
      <c r="K9" s="30"/>
      <c r="L9" s="82" t="s">
        <v>115</v>
      </c>
    </row>
    <row r="10" spans="1:13" ht="16.5" customHeight="1">
      <c r="A10" s="2"/>
      <c r="B10" s="2"/>
      <c r="C10" s="2"/>
      <c r="D10" s="2"/>
      <c r="E10" s="34"/>
      <c r="F10" s="13"/>
      <c r="G10" s="35"/>
      <c r="H10" s="13">
        <v>2021</v>
      </c>
      <c r="I10" s="34"/>
      <c r="J10" s="13">
        <v>2021</v>
      </c>
      <c r="K10" s="34"/>
      <c r="L10" s="13">
        <v>2020</v>
      </c>
    </row>
    <row r="11" spans="1:13" ht="16.5" customHeight="1">
      <c r="A11" s="2"/>
      <c r="B11" s="2"/>
      <c r="C11" s="2"/>
      <c r="D11" s="2"/>
      <c r="E11" s="15"/>
      <c r="F11" s="16" t="s">
        <v>24</v>
      </c>
      <c r="G11" s="15"/>
      <c r="H11" s="17" t="s">
        <v>5</v>
      </c>
      <c r="I11" s="15"/>
      <c r="J11" s="17" t="s">
        <v>5</v>
      </c>
      <c r="K11" s="15"/>
      <c r="L11" s="17" t="s">
        <v>5</v>
      </c>
    </row>
    <row r="12" spans="1:13" ht="16.5" customHeight="1">
      <c r="A12" s="36"/>
      <c r="B12" s="36"/>
      <c r="C12" s="36"/>
      <c r="D12" s="36"/>
      <c r="E12" s="36"/>
      <c r="F12" s="30"/>
      <c r="G12" s="36"/>
      <c r="H12" s="37"/>
      <c r="I12" s="36"/>
      <c r="J12" s="37"/>
      <c r="K12" s="36"/>
      <c r="L12" s="36"/>
    </row>
    <row r="13" spans="1:13" ht="16.5" customHeight="1">
      <c r="A13" s="1" t="s">
        <v>50</v>
      </c>
      <c r="B13" s="2"/>
      <c r="C13" s="2"/>
      <c r="D13" s="2"/>
      <c r="E13" s="30"/>
      <c r="F13" s="13"/>
      <c r="G13" s="2"/>
      <c r="H13" s="37"/>
      <c r="I13" s="2"/>
      <c r="J13" s="37"/>
      <c r="K13" s="2"/>
      <c r="L13" s="31"/>
    </row>
    <row r="14" spans="1:13" ht="16.5" customHeight="1">
      <c r="A14" s="2"/>
      <c r="B14" s="2"/>
      <c r="C14" s="2"/>
      <c r="D14" s="2"/>
      <c r="E14" s="30"/>
      <c r="F14" s="13"/>
      <c r="G14" s="2"/>
      <c r="H14" s="37"/>
      <c r="I14" s="2"/>
      <c r="J14" s="37"/>
      <c r="K14" s="2"/>
      <c r="L14" s="31"/>
    </row>
    <row r="15" spans="1:13" ht="16.5" customHeight="1">
      <c r="A15" s="2" t="s">
        <v>51</v>
      </c>
      <c r="B15" s="2"/>
      <c r="C15" s="2"/>
      <c r="D15" s="2"/>
      <c r="E15" s="30"/>
      <c r="F15" s="13"/>
      <c r="G15" s="2"/>
      <c r="H15" s="37">
        <v>45284800</v>
      </c>
      <c r="I15" s="2"/>
      <c r="J15" s="37">
        <v>45284800</v>
      </c>
      <c r="K15" s="2"/>
      <c r="L15" s="31">
        <v>380452575</v>
      </c>
      <c r="M15" s="117"/>
    </row>
    <row r="16" spans="1:13" ht="16.5" customHeight="1">
      <c r="A16" s="12" t="s">
        <v>52</v>
      </c>
      <c r="B16" s="2"/>
      <c r="C16" s="2"/>
      <c r="D16" s="2"/>
      <c r="E16" s="30"/>
      <c r="F16" s="13"/>
      <c r="G16" s="31"/>
      <c r="H16" s="37">
        <v>48682031</v>
      </c>
      <c r="I16" s="2"/>
      <c r="J16" s="37">
        <v>48682031</v>
      </c>
      <c r="K16" s="2"/>
      <c r="L16" s="31">
        <v>44798435</v>
      </c>
      <c r="M16" s="117"/>
    </row>
    <row r="17" spans="1:13" ht="16.5" customHeight="1">
      <c r="A17" s="2" t="s">
        <v>53</v>
      </c>
      <c r="B17" s="2"/>
      <c r="C17" s="2"/>
      <c r="D17" s="2"/>
      <c r="E17" s="30"/>
      <c r="F17" s="13"/>
      <c r="G17" s="31"/>
      <c r="H17" s="38">
        <v>10034361</v>
      </c>
      <c r="I17" s="2"/>
      <c r="J17" s="38">
        <v>10034361</v>
      </c>
      <c r="K17" s="2"/>
      <c r="L17" s="33">
        <v>9697873</v>
      </c>
      <c r="M17" s="117"/>
    </row>
    <row r="18" spans="1:13" ht="16.5" customHeight="1">
      <c r="A18" s="35"/>
      <c r="B18" s="2"/>
      <c r="C18" s="2"/>
      <c r="D18" s="2"/>
      <c r="E18" s="30"/>
      <c r="F18" s="30"/>
      <c r="G18" s="31"/>
      <c r="H18" s="37"/>
      <c r="I18" s="2"/>
      <c r="J18" s="37"/>
      <c r="K18" s="2"/>
      <c r="L18" s="31"/>
      <c r="M18" s="117"/>
    </row>
    <row r="19" spans="1:13" ht="16.5" customHeight="1">
      <c r="A19" s="1" t="s">
        <v>54</v>
      </c>
      <c r="B19" s="2"/>
      <c r="C19" s="2"/>
      <c r="D19" s="2"/>
      <c r="E19" s="30"/>
      <c r="F19" s="30"/>
      <c r="G19" s="31"/>
      <c r="H19" s="38">
        <f>SUM(H15:H17)</f>
        <v>104001192</v>
      </c>
      <c r="I19" s="2"/>
      <c r="J19" s="38">
        <f>SUM(J15:J17)</f>
        <v>104001192</v>
      </c>
      <c r="K19" s="2"/>
      <c r="L19" s="33">
        <f>SUM(L15:L17)</f>
        <v>434948883</v>
      </c>
      <c r="M19" s="117"/>
    </row>
    <row r="20" spans="1:13" ht="16.5" customHeight="1">
      <c r="A20" s="35"/>
      <c r="B20" s="2"/>
      <c r="C20" s="2"/>
      <c r="D20" s="2"/>
      <c r="E20" s="30"/>
      <c r="F20" s="30"/>
      <c r="G20" s="2"/>
      <c r="H20" s="37"/>
      <c r="I20" s="2"/>
      <c r="J20" s="37"/>
      <c r="K20" s="2"/>
      <c r="L20" s="31"/>
      <c r="M20" s="117"/>
    </row>
    <row r="21" spans="1:13" ht="16.5" customHeight="1">
      <c r="A21" s="35"/>
      <c r="B21" s="2"/>
      <c r="C21" s="2"/>
      <c r="D21" s="2"/>
      <c r="E21" s="30"/>
      <c r="F21" s="30"/>
      <c r="G21" s="2"/>
      <c r="H21" s="37"/>
      <c r="I21" s="2"/>
      <c r="J21" s="37"/>
      <c r="K21" s="2"/>
      <c r="L21" s="31"/>
      <c r="M21" s="117"/>
    </row>
    <row r="22" spans="1:13" ht="16.5" customHeight="1">
      <c r="A22" s="35" t="s">
        <v>55</v>
      </c>
      <c r="B22" s="2"/>
      <c r="C22" s="2"/>
      <c r="D22" s="2"/>
      <c r="E22" s="30"/>
      <c r="F22" s="30"/>
      <c r="G22" s="2"/>
      <c r="H22" s="37"/>
      <c r="I22" s="2"/>
      <c r="J22" s="37"/>
      <c r="K22" s="2"/>
      <c r="L22" s="31"/>
      <c r="M22" s="117"/>
    </row>
    <row r="23" spans="1:13" ht="16.5" customHeight="1">
      <c r="A23" s="2"/>
      <c r="B23" s="2"/>
      <c r="C23" s="2"/>
      <c r="D23" s="2"/>
      <c r="E23" s="30"/>
      <c r="F23" s="30"/>
      <c r="G23" s="2"/>
      <c r="H23" s="37"/>
      <c r="I23" s="2"/>
      <c r="J23" s="37"/>
      <c r="K23" s="2"/>
      <c r="L23" s="31"/>
      <c r="M23" s="117"/>
    </row>
    <row r="24" spans="1:13" ht="16.5" customHeight="1">
      <c r="A24" s="2" t="s">
        <v>56</v>
      </c>
      <c r="B24" s="2"/>
      <c r="C24" s="2"/>
      <c r="D24" s="2"/>
      <c r="E24" s="30"/>
      <c r="F24" s="30"/>
      <c r="G24" s="2"/>
      <c r="H24" s="37">
        <v>23540680</v>
      </c>
      <c r="I24" s="2"/>
      <c r="J24" s="37">
        <v>23540680</v>
      </c>
      <c r="K24" s="2"/>
      <c r="L24" s="31">
        <v>146456136</v>
      </c>
      <c r="M24" s="117"/>
    </row>
    <row r="25" spans="1:13" ht="16.5" customHeight="1">
      <c r="A25" s="12" t="s">
        <v>57</v>
      </c>
      <c r="B25" s="2"/>
      <c r="C25" s="2"/>
      <c r="D25" s="2"/>
      <c r="E25" s="30"/>
      <c r="F25" s="41">
        <v>4</v>
      </c>
      <c r="G25" s="2"/>
      <c r="H25" s="37">
        <v>35787751</v>
      </c>
      <c r="I25" s="2"/>
      <c r="J25" s="37">
        <v>35787751</v>
      </c>
      <c r="K25" s="2"/>
      <c r="L25" s="31">
        <v>42606956</v>
      </c>
      <c r="M25" s="117"/>
    </row>
    <row r="26" spans="1:13" ht="16.5" customHeight="1">
      <c r="A26" s="12" t="s">
        <v>58</v>
      </c>
      <c r="B26" s="2"/>
      <c r="C26" s="2"/>
      <c r="D26" s="2"/>
      <c r="E26" s="30"/>
      <c r="F26" s="30"/>
      <c r="G26" s="2"/>
      <c r="H26" s="37">
        <v>4488514</v>
      </c>
      <c r="I26" s="2"/>
      <c r="J26" s="37">
        <v>4488514</v>
      </c>
      <c r="K26" s="2"/>
      <c r="L26" s="31">
        <v>13485638</v>
      </c>
      <c r="M26" s="117"/>
    </row>
    <row r="27" spans="1:13" ht="16.5" customHeight="1">
      <c r="A27" s="12" t="s">
        <v>59</v>
      </c>
      <c r="B27" s="2"/>
      <c r="C27" s="2"/>
      <c r="D27" s="2"/>
      <c r="E27" s="30"/>
      <c r="F27" s="30"/>
      <c r="G27" s="2"/>
      <c r="H27" s="37">
        <v>36124518</v>
      </c>
      <c r="I27" s="2"/>
      <c r="J27" s="37">
        <v>36124218</v>
      </c>
      <c r="K27" s="2"/>
      <c r="L27" s="31">
        <v>27761260</v>
      </c>
      <c r="M27" s="117"/>
    </row>
    <row r="28" spans="1:13" ht="16.5" customHeight="1">
      <c r="A28" s="12" t="s">
        <v>60</v>
      </c>
      <c r="B28" s="2"/>
      <c r="C28" s="2"/>
      <c r="D28" s="2"/>
      <c r="E28" s="5"/>
      <c r="F28" s="41">
        <v>4</v>
      </c>
      <c r="G28" s="5"/>
      <c r="H28" s="38">
        <v>183959</v>
      </c>
      <c r="I28" s="5"/>
      <c r="J28" s="38">
        <v>183959</v>
      </c>
      <c r="K28" s="5"/>
      <c r="L28" s="33">
        <v>2623846</v>
      </c>
      <c r="M28" s="117"/>
    </row>
    <row r="29" spans="1:13" ht="16.5" customHeight="1">
      <c r="A29" s="35"/>
      <c r="B29" s="2"/>
      <c r="C29" s="2"/>
      <c r="D29" s="2"/>
      <c r="E29" s="30"/>
      <c r="F29" s="30"/>
      <c r="G29" s="2"/>
      <c r="H29" s="37"/>
      <c r="I29" s="2"/>
      <c r="J29" s="37"/>
      <c r="K29" s="2"/>
      <c r="L29" s="31"/>
      <c r="M29" s="117"/>
    </row>
    <row r="30" spans="1:13" ht="16.5" customHeight="1">
      <c r="A30" s="35" t="s">
        <v>61</v>
      </c>
      <c r="B30" s="1"/>
      <c r="C30" s="1"/>
      <c r="D30" s="1"/>
      <c r="E30" s="30"/>
      <c r="F30" s="30"/>
      <c r="G30" s="30"/>
      <c r="H30" s="38">
        <f>SUM(H24:H28)</f>
        <v>100125422</v>
      </c>
      <c r="I30" s="30"/>
      <c r="J30" s="38">
        <f>SUM(J24:J28)</f>
        <v>100125122</v>
      </c>
      <c r="K30" s="30"/>
      <c r="L30" s="33">
        <f>SUM(L24:L28)</f>
        <v>232933836</v>
      </c>
      <c r="M30" s="117"/>
    </row>
    <row r="31" spans="1:13" ht="16.5" customHeight="1">
      <c r="A31" s="35"/>
      <c r="B31" s="1"/>
      <c r="C31" s="2"/>
      <c r="D31" s="2"/>
      <c r="E31" s="30"/>
      <c r="F31" s="30"/>
      <c r="G31" s="30"/>
      <c r="H31" s="37"/>
      <c r="I31" s="30"/>
      <c r="J31" s="37"/>
      <c r="K31" s="30"/>
      <c r="L31" s="31"/>
      <c r="M31" s="117"/>
    </row>
    <row r="32" spans="1:13" ht="16.5" customHeight="1">
      <c r="A32" s="35"/>
      <c r="B32" s="1"/>
      <c r="C32" s="2"/>
      <c r="D32" s="2"/>
      <c r="E32" s="30"/>
      <c r="F32" s="30"/>
      <c r="G32" s="30"/>
      <c r="H32" s="37"/>
      <c r="I32" s="30"/>
      <c r="J32" s="37"/>
      <c r="K32" s="30"/>
      <c r="L32" s="31"/>
      <c r="M32" s="117"/>
    </row>
    <row r="33" spans="1:13" ht="16.5" customHeight="1">
      <c r="A33" s="1" t="s">
        <v>69</v>
      </c>
      <c r="B33" s="2"/>
      <c r="C33" s="2"/>
      <c r="D33" s="2"/>
      <c r="E33" s="30"/>
      <c r="F33" s="30"/>
      <c r="G33" s="30"/>
      <c r="H33" s="37">
        <f>H19-H30</f>
        <v>3875770</v>
      </c>
      <c r="I33" s="30"/>
      <c r="J33" s="37">
        <f>J19-J30</f>
        <v>3876070</v>
      </c>
      <c r="K33" s="30"/>
      <c r="L33" s="31">
        <f>L19-L30</f>
        <v>202015047</v>
      </c>
      <c r="M33" s="117"/>
    </row>
    <row r="34" spans="1:13" ht="16.5" customHeight="1">
      <c r="A34" s="12" t="s">
        <v>62</v>
      </c>
      <c r="B34" s="2"/>
      <c r="C34" s="2"/>
      <c r="D34" s="2"/>
      <c r="E34" s="30"/>
      <c r="F34" s="41">
        <v>4</v>
      </c>
      <c r="G34" s="30"/>
      <c r="H34" s="38">
        <v>-447875</v>
      </c>
      <c r="I34" s="30"/>
      <c r="J34" s="38">
        <v>-447875</v>
      </c>
      <c r="K34" s="30"/>
      <c r="L34" s="33">
        <v>-12944004</v>
      </c>
      <c r="M34" s="117"/>
    </row>
    <row r="35" spans="1:13" ht="16.5" customHeight="1">
      <c r="A35" s="2"/>
      <c r="B35" s="2"/>
      <c r="C35" s="2"/>
      <c r="D35" s="2"/>
      <c r="E35" s="30"/>
      <c r="F35" s="30"/>
      <c r="G35" s="30"/>
      <c r="H35" s="39"/>
      <c r="I35" s="30"/>
      <c r="J35" s="39"/>
      <c r="K35" s="30"/>
      <c r="L35" s="30"/>
      <c r="M35" s="117"/>
    </row>
    <row r="36" spans="1:13" ht="16.5" customHeight="1">
      <c r="A36" s="35" t="s">
        <v>70</v>
      </c>
      <c r="B36" s="2"/>
      <c r="C36" s="2"/>
      <c r="D36" s="2"/>
      <c r="E36" s="30"/>
      <c r="F36" s="41">
        <v>4</v>
      </c>
      <c r="G36" s="30"/>
      <c r="H36" s="40">
        <f>SUM(H33:H34)</f>
        <v>3427895</v>
      </c>
      <c r="I36" s="30"/>
      <c r="J36" s="40">
        <f>SUM(J33:J34)</f>
        <v>3428195</v>
      </c>
      <c r="K36" s="30"/>
      <c r="L36" s="32">
        <f>SUM(L33:L34)</f>
        <v>189071043</v>
      </c>
      <c r="M36" s="117"/>
    </row>
    <row r="37" spans="1:13" ht="16.5" customHeight="1">
      <c r="A37" s="35"/>
      <c r="B37" s="1"/>
      <c r="C37" s="2"/>
      <c r="D37" s="2"/>
      <c r="E37" s="30"/>
      <c r="F37" s="30"/>
      <c r="G37" s="30"/>
      <c r="H37" s="5"/>
      <c r="I37" s="30"/>
      <c r="J37" s="5"/>
      <c r="K37" s="30"/>
      <c r="L37" s="5"/>
      <c r="M37" s="117"/>
    </row>
    <row r="38" spans="1:13" ht="16.5" customHeight="1">
      <c r="A38" s="2"/>
      <c r="B38" s="2"/>
      <c r="C38" s="2"/>
      <c r="D38" s="2"/>
      <c r="E38" s="5"/>
      <c r="F38" s="30"/>
      <c r="G38" s="5"/>
      <c r="H38" s="92"/>
      <c r="I38" s="5"/>
      <c r="J38" s="92"/>
      <c r="K38" s="5"/>
      <c r="L38" s="5"/>
      <c r="M38" s="117"/>
    </row>
    <row r="39" spans="1:13" ht="16.5" customHeight="1">
      <c r="A39" s="1"/>
      <c r="B39" s="2"/>
      <c r="C39" s="2"/>
      <c r="D39" s="2"/>
      <c r="E39" s="30"/>
      <c r="F39" s="30"/>
      <c r="G39" s="30"/>
      <c r="H39" s="41"/>
      <c r="I39" s="30"/>
      <c r="J39" s="41"/>
      <c r="K39" s="30"/>
      <c r="L39" s="41"/>
      <c r="M39" s="117"/>
    </row>
    <row r="40" spans="1:13" ht="16.5" customHeight="1">
      <c r="A40" s="35"/>
      <c r="B40" s="2"/>
      <c r="C40" s="2"/>
      <c r="D40" s="2"/>
      <c r="E40" s="30"/>
      <c r="F40" s="30"/>
      <c r="G40" s="30"/>
      <c r="H40" s="30"/>
      <c r="I40" s="30"/>
      <c r="J40" s="30"/>
      <c r="K40" s="30"/>
      <c r="L40" s="30"/>
      <c r="M40" s="117"/>
    </row>
    <row r="41" spans="1:13" ht="16.5" customHeight="1">
      <c r="A41" s="2"/>
      <c r="B41" s="2"/>
      <c r="C41" s="2"/>
      <c r="D41" s="2"/>
      <c r="E41" s="5"/>
      <c r="F41" s="5"/>
      <c r="G41" s="5"/>
      <c r="H41" s="5"/>
      <c r="I41" s="5"/>
      <c r="J41" s="5"/>
      <c r="K41" s="5"/>
      <c r="L41" s="5"/>
      <c r="M41" s="117"/>
    </row>
    <row r="42" spans="1:13" ht="16.5" customHeight="1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117"/>
    </row>
    <row r="43" spans="1:13" ht="16.5" customHeight="1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117"/>
    </row>
    <row r="44" spans="1:13" ht="16.5" customHeight="1">
      <c r="A44" s="12"/>
      <c r="B44" s="2"/>
      <c r="C44" s="2"/>
      <c r="D44" s="2"/>
      <c r="E44" s="30"/>
      <c r="F44" s="43"/>
      <c r="G44" s="30"/>
      <c r="H44" s="31"/>
      <c r="I44" s="30"/>
      <c r="J44" s="31"/>
      <c r="K44" s="30"/>
      <c r="L44" s="31"/>
      <c r="M44" s="117"/>
    </row>
    <row r="45" spans="1:13" ht="16.5" customHeight="1">
      <c r="A45" s="12"/>
      <c r="B45" s="2"/>
      <c r="C45" s="2"/>
      <c r="D45" s="2"/>
      <c r="E45" s="30"/>
      <c r="F45" s="43"/>
      <c r="G45" s="30"/>
      <c r="H45" s="31"/>
      <c r="I45" s="30"/>
      <c r="J45" s="31"/>
      <c r="K45" s="30"/>
      <c r="L45" s="31"/>
      <c r="M45" s="117"/>
    </row>
    <row r="46" spans="1:13" ht="16.5" customHeight="1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117"/>
    </row>
    <row r="47" spans="1:13" ht="11.25" customHeight="1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117"/>
    </row>
    <row r="48" spans="1:13" ht="21.95" customHeight="1">
      <c r="A48" s="8" t="s">
        <v>23</v>
      </c>
      <c r="B48" s="8"/>
      <c r="C48" s="8"/>
      <c r="D48" s="8"/>
      <c r="E48" s="32"/>
      <c r="F48" s="32"/>
      <c r="G48" s="8"/>
      <c r="H48" s="33"/>
      <c r="I48" s="8"/>
      <c r="J48" s="33"/>
      <c r="K48" s="8"/>
      <c r="L48" s="33"/>
      <c r="M48" s="117"/>
    </row>
    <row r="49" spans="1:13" ht="16.5" customHeight="1">
      <c r="A49" s="1" t="s">
        <v>0</v>
      </c>
      <c r="B49" s="2"/>
      <c r="C49" s="2"/>
      <c r="D49" s="2"/>
      <c r="E49" s="3"/>
      <c r="F49" s="4"/>
      <c r="G49" s="3"/>
      <c r="H49" s="5"/>
      <c r="I49" s="3"/>
      <c r="J49" s="5"/>
      <c r="K49" s="3"/>
      <c r="L49" s="5"/>
      <c r="M49" s="117"/>
    </row>
    <row r="50" spans="1:13" ht="16.5" customHeight="1">
      <c r="A50" s="1" t="str">
        <f>A2</f>
        <v>Statement of Comprehensive Income (Unaudited)</v>
      </c>
      <c r="B50" s="2"/>
      <c r="C50" s="2"/>
      <c r="D50" s="2"/>
      <c r="E50" s="30"/>
      <c r="F50" s="30"/>
      <c r="G50" s="2"/>
      <c r="H50" s="31"/>
      <c r="I50" s="2"/>
      <c r="J50" s="31"/>
      <c r="K50" s="2"/>
      <c r="L50" s="31"/>
      <c r="M50" s="117"/>
    </row>
    <row r="51" spans="1:13" ht="16.5" customHeight="1">
      <c r="A51" s="7" t="s">
        <v>125</v>
      </c>
      <c r="B51" s="8"/>
      <c r="C51" s="8"/>
      <c r="D51" s="8"/>
      <c r="E51" s="32"/>
      <c r="F51" s="32"/>
      <c r="G51" s="8"/>
      <c r="H51" s="33"/>
      <c r="I51" s="8"/>
      <c r="J51" s="33"/>
      <c r="K51" s="8"/>
      <c r="L51" s="33"/>
      <c r="M51" s="117"/>
    </row>
    <row r="52" spans="1:13" ht="16.5" customHeight="1">
      <c r="A52" s="2"/>
      <c r="B52" s="2"/>
      <c r="C52" s="2"/>
      <c r="D52" s="2"/>
      <c r="E52" s="30"/>
      <c r="F52" s="30"/>
      <c r="G52" s="2"/>
      <c r="H52" s="31"/>
      <c r="I52" s="2"/>
      <c r="J52" s="31"/>
      <c r="K52" s="2"/>
      <c r="L52" s="31"/>
      <c r="M52" s="117"/>
    </row>
    <row r="53" spans="1:13" ht="16.5" customHeight="1">
      <c r="A53" s="2"/>
      <c r="B53" s="2"/>
      <c r="C53" s="2"/>
      <c r="D53" s="2"/>
      <c r="E53" s="30"/>
      <c r="F53" s="13"/>
      <c r="G53" s="2"/>
      <c r="H53" s="31"/>
      <c r="I53" s="2"/>
      <c r="J53" s="31"/>
      <c r="K53" s="2"/>
      <c r="L53" s="31"/>
      <c r="M53" s="117"/>
    </row>
    <row r="54" spans="1:13" ht="16.5" customHeight="1">
      <c r="A54" s="35"/>
      <c r="B54" s="2"/>
      <c r="C54" s="2"/>
      <c r="D54" s="2"/>
      <c r="E54" s="30"/>
      <c r="F54" s="18"/>
      <c r="G54" s="30"/>
      <c r="H54" s="97" t="s">
        <v>133</v>
      </c>
      <c r="I54" s="3"/>
      <c r="J54" s="5"/>
      <c r="K54" s="3"/>
      <c r="L54" s="5"/>
      <c r="M54" s="117"/>
    </row>
    <row r="55" spans="1:13" ht="16.5" customHeight="1">
      <c r="A55" s="35"/>
      <c r="B55" s="2"/>
      <c r="C55" s="2"/>
      <c r="D55" s="2"/>
      <c r="E55" s="30"/>
      <c r="F55" s="18"/>
      <c r="G55" s="30"/>
      <c r="H55" s="97" t="s">
        <v>135</v>
      </c>
      <c r="I55" s="3"/>
      <c r="J55" s="120" t="s">
        <v>131</v>
      </c>
      <c r="K55" s="121"/>
      <c r="L55" s="121"/>
      <c r="M55" s="117"/>
    </row>
    <row r="56" spans="1:13" ht="16.5" customHeight="1">
      <c r="A56" s="2"/>
      <c r="B56" s="2"/>
      <c r="C56" s="2"/>
      <c r="D56" s="2"/>
      <c r="E56" s="5"/>
      <c r="F56" s="5"/>
      <c r="G56" s="5"/>
      <c r="H56" s="98" t="s">
        <v>134</v>
      </c>
      <c r="I56" s="5"/>
      <c r="J56" s="118" t="s">
        <v>132</v>
      </c>
      <c r="K56" s="119"/>
      <c r="L56" s="119"/>
      <c r="M56" s="117"/>
    </row>
    <row r="57" spans="1:13" ht="16.5" customHeight="1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82" t="s">
        <v>115</v>
      </c>
      <c r="M57" s="117"/>
    </row>
    <row r="58" spans="1:13" ht="16.5" customHeight="1">
      <c r="A58" s="2"/>
      <c r="B58" s="2"/>
      <c r="C58" s="2"/>
      <c r="D58" s="2"/>
      <c r="E58" s="34"/>
      <c r="F58" s="13"/>
      <c r="G58" s="35"/>
      <c r="H58" s="13">
        <v>2021</v>
      </c>
      <c r="I58" s="34"/>
      <c r="J58" s="13">
        <v>2021</v>
      </c>
      <c r="K58" s="34"/>
      <c r="L58" s="13">
        <v>2020</v>
      </c>
      <c r="M58" s="117"/>
    </row>
    <row r="59" spans="1:13" ht="16.5" customHeight="1">
      <c r="A59" s="2"/>
      <c r="B59" s="2"/>
      <c r="C59" s="2"/>
      <c r="D59" s="2"/>
      <c r="E59" s="15"/>
      <c r="F59" s="16" t="s">
        <v>24</v>
      </c>
      <c r="G59" s="15"/>
      <c r="H59" s="17" t="s">
        <v>5</v>
      </c>
      <c r="I59" s="15"/>
      <c r="J59" s="17" t="s">
        <v>5</v>
      </c>
      <c r="K59" s="15"/>
      <c r="L59" s="17" t="s">
        <v>5</v>
      </c>
      <c r="M59" s="117"/>
    </row>
    <row r="60" spans="1:13" ht="16.5" customHeight="1">
      <c r="A60" s="2"/>
      <c r="B60" s="2"/>
      <c r="C60" s="2"/>
      <c r="D60" s="2"/>
      <c r="E60" s="15"/>
      <c r="F60" s="13"/>
      <c r="G60" s="15"/>
      <c r="H60" s="44"/>
      <c r="I60" s="15"/>
      <c r="J60" s="44"/>
      <c r="K60" s="15"/>
      <c r="L60" s="45"/>
      <c r="M60" s="117"/>
    </row>
    <row r="61" spans="1:13" ht="16.5" customHeight="1">
      <c r="A61" s="1" t="s">
        <v>63</v>
      </c>
      <c r="B61" s="2"/>
      <c r="C61" s="2"/>
      <c r="D61" s="2"/>
      <c r="E61" s="30"/>
      <c r="F61" s="13"/>
      <c r="G61" s="2"/>
      <c r="H61" s="37"/>
      <c r="I61" s="2"/>
      <c r="J61" s="37"/>
      <c r="K61" s="2"/>
      <c r="L61" s="31"/>
      <c r="M61" s="117"/>
    </row>
    <row r="62" spans="1:13" ht="16.5" customHeight="1">
      <c r="A62" s="2"/>
      <c r="B62" s="2"/>
      <c r="C62" s="2"/>
      <c r="D62" s="2"/>
      <c r="E62" s="30"/>
      <c r="F62" s="13"/>
      <c r="G62" s="2"/>
      <c r="H62" s="37"/>
      <c r="I62" s="2"/>
      <c r="J62" s="37"/>
      <c r="K62" s="2"/>
      <c r="L62" s="31"/>
      <c r="M62" s="117"/>
    </row>
    <row r="63" spans="1:13" ht="16.5" customHeight="1">
      <c r="A63" s="12"/>
      <c r="B63" s="2" t="s">
        <v>64</v>
      </c>
      <c r="C63" s="2"/>
      <c r="D63" s="2"/>
      <c r="E63" s="30"/>
      <c r="F63" s="13"/>
      <c r="G63" s="31"/>
      <c r="H63" s="37"/>
      <c r="I63" s="2"/>
      <c r="J63" s="37"/>
      <c r="K63" s="2"/>
      <c r="L63" s="31"/>
      <c r="M63" s="117"/>
    </row>
    <row r="64" spans="1:13" ht="16.5" customHeight="1">
      <c r="A64" s="35"/>
      <c r="B64" s="2"/>
      <c r="C64" s="2" t="s">
        <v>65</v>
      </c>
      <c r="D64" s="2"/>
      <c r="E64" s="30"/>
      <c r="F64" s="13"/>
      <c r="G64" s="31"/>
      <c r="H64" s="37"/>
      <c r="I64" s="2"/>
      <c r="J64" s="37"/>
      <c r="K64" s="2"/>
      <c r="L64" s="46"/>
      <c r="M64" s="117"/>
    </row>
    <row r="65" spans="1:13" ht="16.5" customHeight="1">
      <c r="A65" s="35"/>
      <c r="B65" s="2"/>
      <c r="C65" s="2" t="s">
        <v>66</v>
      </c>
      <c r="D65" s="2"/>
      <c r="E65" s="30"/>
      <c r="F65" s="13"/>
      <c r="G65" s="31"/>
      <c r="H65" s="37">
        <v>-3367650</v>
      </c>
      <c r="I65" s="2"/>
      <c r="J65" s="37">
        <v>-3367650</v>
      </c>
      <c r="K65" s="2"/>
      <c r="L65" s="31">
        <v>0</v>
      </c>
      <c r="M65" s="117"/>
    </row>
    <row r="66" spans="1:13" ht="16.5" customHeight="1">
      <c r="A66" s="35"/>
      <c r="B66" s="2"/>
      <c r="C66" s="2" t="s">
        <v>148</v>
      </c>
      <c r="D66" s="2"/>
      <c r="E66" s="30"/>
      <c r="F66" s="47"/>
      <c r="G66" s="2"/>
      <c r="H66" s="37"/>
      <c r="I66" s="2"/>
      <c r="J66" s="37"/>
      <c r="K66" s="2"/>
      <c r="L66" s="31"/>
      <c r="M66" s="117"/>
    </row>
    <row r="67" spans="1:13" ht="16.5" customHeight="1">
      <c r="A67" s="35"/>
      <c r="B67" s="2"/>
      <c r="C67" s="2"/>
      <c r="D67" s="2" t="s">
        <v>150</v>
      </c>
      <c r="E67" s="30"/>
      <c r="F67" s="47"/>
      <c r="G67" s="2"/>
      <c r="H67" s="37"/>
      <c r="I67" s="2"/>
      <c r="J67" s="37"/>
      <c r="K67" s="2"/>
      <c r="L67" s="31"/>
      <c r="M67" s="117"/>
    </row>
    <row r="68" spans="1:13" ht="16.5" customHeight="1">
      <c r="A68" s="35"/>
      <c r="B68" s="2"/>
      <c r="C68" s="2"/>
      <c r="D68" s="2" t="s">
        <v>149</v>
      </c>
      <c r="E68" s="30"/>
      <c r="F68" s="47"/>
      <c r="G68" s="2"/>
      <c r="H68" s="38">
        <v>673530</v>
      </c>
      <c r="I68" s="2"/>
      <c r="J68" s="38">
        <v>673530</v>
      </c>
      <c r="K68" s="2"/>
      <c r="L68" s="33">
        <v>0</v>
      </c>
      <c r="M68" s="117"/>
    </row>
    <row r="69" spans="1:13" ht="16.5" customHeight="1">
      <c r="A69" s="2"/>
      <c r="B69" s="2"/>
      <c r="C69" s="2"/>
      <c r="D69" s="2"/>
      <c r="E69" s="30"/>
      <c r="F69" s="47"/>
      <c r="G69" s="2"/>
      <c r="H69" s="37"/>
      <c r="I69" s="2"/>
      <c r="J69" s="37"/>
      <c r="K69" s="2"/>
      <c r="L69" s="31"/>
      <c r="M69" s="117"/>
    </row>
    <row r="70" spans="1:13" ht="16.5" customHeight="1">
      <c r="A70" s="12"/>
      <c r="B70" s="2" t="s">
        <v>67</v>
      </c>
      <c r="C70" s="2"/>
      <c r="D70" s="2"/>
      <c r="E70" s="30"/>
      <c r="F70" s="47"/>
      <c r="G70" s="2"/>
      <c r="H70" s="37"/>
      <c r="I70" s="2"/>
      <c r="J70" s="37"/>
      <c r="K70" s="2"/>
      <c r="L70" s="31"/>
      <c r="M70" s="117"/>
    </row>
    <row r="71" spans="1:13" ht="16.5" customHeight="1">
      <c r="A71" s="12"/>
      <c r="B71" s="2"/>
      <c r="C71" s="2" t="s">
        <v>65</v>
      </c>
      <c r="D71" s="2"/>
      <c r="E71" s="30"/>
      <c r="F71" s="47"/>
      <c r="G71" s="2"/>
      <c r="H71" s="38">
        <f>SUM(H65:H68)</f>
        <v>-2694120</v>
      </c>
      <c r="I71" s="2"/>
      <c r="J71" s="38">
        <f>SUM(J65:J68)</f>
        <v>-2694120</v>
      </c>
      <c r="K71" s="2"/>
      <c r="L71" s="33">
        <f>SUM(L65:L68)</f>
        <v>0</v>
      </c>
      <c r="M71" s="117"/>
    </row>
    <row r="72" spans="1:13" ht="16.5" customHeight="1">
      <c r="A72" s="12"/>
      <c r="B72" s="2"/>
      <c r="C72" s="2"/>
      <c r="D72" s="2"/>
      <c r="E72" s="30"/>
      <c r="F72" s="47"/>
      <c r="G72" s="2"/>
      <c r="H72" s="37"/>
      <c r="I72" s="2"/>
      <c r="J72" s="37"/>
      <c r="K72" s="2"/>
      <c r="L72" s="31"/>
      <c r="M72" s="117"/>
    </row>
    <row r="73" spans="1:13" ht="16.5" customHeight="1">
      <c r="A73" s="35" t="s">
        <v>63</v>
      </c>
      <c r="B73" s="2"/>
      <c r="C73" s="2"/>
      <c r="D73" s="2"/>
      <c r="E73" s="30"/>
      <c r="F73" s="18"/>
      <c r="G73" s="30"/>
      <c r="H73" s="37"/>
      <c r="I73" s="30"/>
      <c r="J73" s="37"/>
      <c r="K73" s="30"/>
      <c r="L73" s="31"/>
      <c r="M73" s="117"/>
    </row>
    <row r="74" spans="1:13" ht="16.5" customHeight="1">
      <c r="A74" s="2"/>
      <c r="B74" s="1" t="s">
        <v>68</v>
      </c>
      <c r="C74" s="2"/>
      <c r="D74" s="2"/>
      <c r="E74" s="5"/>
      <c r="F74" s="18"/>
      <c r="G74" s="5"/>
      <c r="H74" s="38">
        <f>H71</f>
        <v>-2694120</v>
      </c>
      <c r="I74" s="5"/>
      <c r="J74" s="38">
        <f>J71</f>
        <v>-2694120</v>
      </c>
      <c r="K74" s="5"/>
      <c r="L74" s="33">
        <f>L71</f>
        <v>0</v>
      </c>
      <c r="M74" s="117"/>
    </row>
    <row r="75" spans="1:13" ht="16.5" customHeight="1">
      <c r="A75" s="35"/>
      <c r="B75" s="1"/>
      <c r="C75" s="1"/>
      <c r="D75" s="1"/>
      <c r="E75" s="30"/>
      <c r="F75" s="47"/>
      <c r="G75" s="30"/>
      <c r="H75" s="37"/>
      <c r="I75" s="30"/>
      <c r="J75" s="37"/>
      <c r="K75" s="30"/>
      <c r="L75" s="31"/>
      <c r="M75" s="117"/>
    </row>
    <row r="76" spans="1:13" ht="16.5" customHeight="1">
      <c r="A76" s="35" t="s">
        <v>181</v>
      </c>
      <c r="B76" s="1"/>
      <c r="C76" s="1"/>
      <c r="D76" s="1"/>
      <c r="E76" s="30"/>
      <c r="F76" s="47"/>
      <c r="G76" s="30"/>
      <c r="H76" s="37"/>
      <c r="I76" s="30"/>
      <c r="J76" s="37"/>
      <c r="K76" s="30"/>
      <c r="L76" s="31"/>
      <c r="M76" s="117"/>
    </row>
    <row r="77" spans="1:13" ht="16.5" customHeight="1" thickBot="1">
      <c r="B77" s="1" t="s">
        <v>151</v>
      </c>
      <c r="C77" s="2"/>
      <c r="D77" s="2"/>
      <c r="E77" s="30"/>
      <c r="F77" s="47"/>
      <c r="G77" s="30"/>
      <c r="H77" s="48">
        <f>SUM(H74,H36)</f>
        <v>733775</v>
      </c>
      <c r="I77" s="30"/>
      <c r="J77" s="48">
        <f>SUM(J74,J36)</f>
        <v>734075</v>
      </c>
      <c r="K77" s="30"/>
      <c r="L77" s="49">
        <f>SUM(L74,L36)</f>
        <v>189071043</v>
      </c>
      <c r="M77" s="117"/>
    </row>
    <row r="78" spans="1:13" ht="16.5" customHeight="1" thickTop="1">
      <c r="A78" s="35"/>
      <c r="B78" s="1"/>
      <c r="C78" s="2"/>
      <c r="D78" s="2"/>
      <c r="E78" s="30"/>
      <c r="F78" s="47"/>
      <c r="G78" s="30"/>
      <c r="H78" s="37"/>
      <c r="I78" s="30"/>
      <c r="J78" s="37"/>
      <c r="K78" s="30"/>
      <c r="L78" s="31"/>
      <c r="M78" s="117"/>
    </row>
    <row r="79" spans="1:13" ht="16.5" customHeight="1">
      <c r="A79" s="12"/>
      <c r="B79" s="2"/>
      <c r="C79" s="2"/>
      <c r="D79" s="2"/>
      <c r="E79" s="30"/>
      <c r="F79" s="43"/>
      <c r="G79" s="30"/>
      <c r="H79" s="37"/>
      <c r="I79" s="30"/>
      <c r="J79" s="37"/>
      <c r="K79" s="30"/>
      <c r="L79" s="31"/>
      <c r="M79" s="117"/>
    </row>
    <row r="80" spans="1:13" ht="16.5" customHeight="1">
      <c r="A80" s="1" t="s">
        <v>72</v>
      </c>
      <c r="B80" s="2"/>
      <c r="C80" s="2"/>
      <c r="D80" s="2"/>
      <c r="E80" s="30"/>
      <c r="F80" s="41">
        <v>4</v>
      </c>
      <c r="G80" s="30"/>
      <c r="H80" s="39"/>
      <c r="I80" s="30"/>
      <c r="J80" s="39"/>
      <c r="K80" s="30"/>
      <c r="L80" s="30"/>
      <c r="M80" s="117"/>
    </row>
    <row r="81" spans="1:13" ht="16.5" customHeight="1" thickBot="1">
      <c r="A81" s="2"/>
      <c r="B81" s="2" t="s">
        <v>73</v>
      </c>
      <c r="C81" s="2"/>
      <c r="D81" s="2"/>
      <c r="E81" s="30"/>
      <c r="F81" s="18"/>
      <c r="G81" s="30"/>
      <c r="H81" s="113">
        <v>0</v>
      </c>
      <c r="I81" s="30"/>
      <c r="J81" s="114">
        <v>0</v>
      </c>
      <c r="K81" s="30"/>
      <c r="L81" s="51">
        <f>L36/870000000</f>
        <v>0.2173230379310345</v>
      </c>
      <c r="M81" s="117"/>
    </row>
    <row r="82" spans="1:13" ht="16.5" customHeight="1" thickTop="1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</row>
    <row r="83" spans="1:13" ht="16.5" customHeight="1">
      <c r="A83" s="35"/>
      <c r="B83" s="2"/>
      <c r="C83" s="2"/>
      <c r="D83" s="2"/>
      <c r="E83" s="30"/>
      <c r="F83" s="18"/>
      <c r="G83" s="30"/>
      <c r="H83" s="30"/>
      <c r="I83" s="30"/>
      <c r="J83" s="30"/>
      <c r="K83" s="30"/>
      <c r="L83" s="30"/>
    </row>
    <row r="84" spans="1:13" ht="16.5" customHeight="1">
      <c r="A84" s="2"/>
      <c r="B84" s="2"/>
      <c r="C84" s="2"/>
      <c r="D84" s="2"/>
      <c r="E84" s="5"/>
      <c r="F84" s="5"/>
      <c r="G84" s="5"/>
      <c r="H84" s="5"/>
      <c r="I84" s="5"/>
      <c r="J84" s="5"/>
      <c r="K84" s="5"/>
      <c r="L84" s="5"/>
    </row>
    <row r="85" spans="1:13" ht="16.5" customHeight="1">
      <c r="A85" s="2"/>
      <c r="B85" s="2"/>
      <c r="C85" s="2"/>
      <c r="D85" s="2"/>
      <c r="E85" s="5"/>
      <c r="F85" s="5"/>
      <c r="G85" s="5"/>
      <c r="H85" s="5"/>
      <c r="I85" s="5"/>
      <c r="J85" s="5"/>
      <c r="K85" s="5"/>
      <c r="L85" s="5"/>
    </row>
    <row r="86" spans="1:13" ht="16.5" customHeight="1">
      <c r="A86" s="2"/>
      <c r="B86" s="2"/>
      <c r="C86" s="2"/>
      <c r="D86" s="2"/>
      <c r="E86" s="5"/>
      <c r="F86" s="5"/>
      <c r="G86" s="5"/>
      <c r="H86" s="5"/>
      <c r="I86" s="5"/>
      <c r="J86" s="5"/>
      <c r="K86" s="5"/>
      <c r="L86" s="5"/>
    </row>
    <row r="87" spans="1:13" ht="16.5" customHeight="1">
      <c r="A87" s="2"/>
      <c r="B87" s="2"/>
      <c r="C87" s="2"/>
      <c r="D87" s="2"/>
      <c r="E87" s="5"/>
      <c r="F87" s="5"/>
      <c r="G87" s="5"/>
      <c r="H87" s="5"/>
      <c r="I87" s="5"/>
      <c r="J87" s="5"/>
      <c r="K87" s="5"/>
      <c r="L87" s="5"/>
    </row>
    <row r="88" spans="1:13" ht="16.5" customHeight="1">
      <c r="A88" s="2"/>
      <c r="B88" s="2"/>
      <c r="C88" s="2"/>
      <c r="D88" s="2"/>
      <c r="E88" s="5"/>
      <c r="F88" s="5"/>
      <c r="G88" s="5"/>
      <c r="H88" s="5"/>
      <c r="I88" s="5"/>
      <c r="J88" s="5"/>
      <c r="K88" s="5"/>
      <c r="L88" s="5"/>
    </row>
    <row r="89" spans="1:13" ht="16.5" customHeight="1">
      <c r="A89" s="2"/>
      <c r="B89" s="2"/>
      <c r="C89" s="2"/>
      <c r="D89" s="2"/>
      <c r="E89" s="5"/>
      <c r="F89" s="5"/>
      <c r="G89" s="5"/>
      <c r="H89" s="5"/>
      <c r="I89" s="5"/>
      <c r="J89" s="5"/>
      <c r="K89" s="5"/>
      <c r="L89" s="5"/>
    </row>
    <row r="90" spans="1:13" ht="16.5" customHeight="1">
      <c r="A90" s="2"/>
      <c r="B90" s="2"/>
      <c r="C90" s="2"/>
      <c r="D90" s="2"/>
      <c r="E90" s="5"/>
      <c r="F90" s="5"/>
      <c r="G90" s="5"/>
      <c r="H90" s="5"/>
      <c r="I90" s="5"/>
      <c r="J90" s="5"/>
      <c r="K90" s="5"/>
      <c r="L90" s="5"/>
    </row>
    <row r="91" spans="1:13" ht="16.5" customHeight="1">
      <c r="A91" s="36"/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</row>
    <row r="92" spans="1:13" ht="16.5" customHeight="1">
      <c r="A92" s="36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</row>
    <row r="93" spans="1:13" ht="16.5" customHeight="1">
      <c r="A93" s="12"/>
      <c r="B93" s="2"/>
      <c r="C93" s="2"/>
      <c r="D93" s="2"/>
      <c r="E93" s="30"/>
      <c r="F93" s="43"/>
      <c r="G93" s="30"/>
      <c r="H93" s="31"/>
      <c r="I93" s="30"/>
      <c r="J93" s="31"/>
      <c r="K93" s="30"/>
      <c r="L93" s="31"/>
    </row>
    <row r="94" spans="1:13" ht="16.5" customHeight="1">
      <c r="A94" s="36"/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</row>
    <row r="95" spans="1:13" ht="11.25" customHeight="1">
      <c r="A95" s="36"/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</row>
    <row r="96" spans="1:13" ht="21.95" customHeight="1">
      <c r="A96" s="8" t="s">
        <v>23</v>
      </c>
      <c r="B96" s="8"/>
      <c r="C96" s="8"/>
      <c r="D96" s="8"/>
      <c r="E96" s="32"/>
      <c r="F96" s="32"/>
      <c r="G96" s="8"/>
      <c r="H96" s="33"/>
      <c r="I96" s="8"/>
      <c r="J96" s="33"/>
      <c r="K96" s="8"/>
      <c r="L96" s="33"/>
    </row>
  </sheetData>
  <mergeCells count="4">
    <mergeCell ref="J7:L7"/>
    <mergeCell ref="J8:L8"/>
    <mergeCell ref="J55:L55"/>
    <mergeCell ref="J56:L56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C2D5B-5B9B-446A-8BBA-A834125553EE}">
  <dimension ref="A1:M96"/>
  <sheetViews>
    <sheetView topLeftCell="A85" zoomScaleNormal="100" workbookViewId="0">
      <selection activeCell="G78" sqref="G78"/>
    </sheetView>
  </sheetViews>
  <sheetFormatPr defaultRowHeight="16.5" customHeight="1"/>
  <cols>
    <col min="1" max="3" width="1.7109375" customWidth="1"/>
    <col min="4" max="4" width="26.140625" customWidth="1"/>
    <col min="5" max="5" width="0.85546875" customWidth="1"/>
    <col min="6" max="6" width="7.5703125" customWidth="1"/>
    <col min="7" max="7" width="0.85546875" customWidth="1"/>
    <col min="8" max="8" width="14.7109375" customWidth="1"/>
    <col min="9" max="9" width="0.85546875" customWidth="1"/>
    <col min="10" max="10" width="14.7109375" customWidth="1"/>
    <col min="11" max="11" width="0.85546875" customWidth="1"/>
    <col min="12" max="12" width="14.7109375" customWidth="1"/>
  </cols>
  <sheetData>
    <row r="1" spans="1:13" ht="16.5" customHeight="1">
      <c r="A1" s="1" t="s">
        <v>0</v>
      </c>
      <c r="B1" s="2"/>
      <c r="C1" s="2"/>
      <c r="D1" s="2"/>
      <c r="E1" s="3"/>
      <c r="F1" s="4"/>
      <c r="G1" s="3"/>
      <c r="H1" s="5"/>
      <c r="I1" s="3"/>
      <c r="J1" s="5"/>
      <c r="K1" s="3"/>
      <c r="L1" s="5"/>
    </row>
    <row r="2" spans="1:13" ht="16.5" customHeight="1">
      <c r="A2" s="1" t="s">
        <v>49</v>
      </c>
      <c r="B2" s="2"/>
      <c r="C2" s="2"/>
      <c r="D2" s="2"/>
      <c r="E2" s="30"/>
      <c r="F2" s="30"/>
      <c r="G2" s="2"/>
      <c r="H2" s="31"/>
      <c r="I2" s="2"/>
      <c r="J2" s="31"/>
      <c r="K2" s="2"/>
      <c r="L2" s="31"/>
    </row>
    <row r="3" spans="1:13" ht="16.5" customHeight="1">
      <c r="A3" s="7" t="s">
        <v>126</v>
      </c>
      <c r="B3" s="8"/>
      <c r="C3" s="8"/>
      <c r="D3" s="8"/>
      <c r="E3" s="32"/>
      <c r="F3" s="32"/>
      <c r="G3" s="8"/>
      <c r="H3" s="33"/>
      <c r="I3" s="8"/>
      <c r="J3" s="33"/>
      <c r="K3" s="8"/>
      <c r="L3" s="33"/>
    </row>
    <row r="4" spans="1:13" ht="16.5" customHeight="1">
      <c r="A4" s="2"/>
      <c r="B4" s="2"/>
      <c r="C4" s="2"/>
      <c r="D4" s="2"/>
      <c r="E4" s="30"/>
      <c r="F4" s="30"/>
      <c r="G4" s="2"/>
      <c r="H4" s="31"/>
      <c r="I4" s="2"/>
      <c r="J4" s="31"/>
      <c r="K4" s="2"/>
      <c r="L4" s="31"/>
    </row>
    <row r="5" spans="1:13" ht="16.5" customHeight="1">
      <c r="A5" s="2"/>
      <c r="B5" s="2"/>
      <c r="C5" s="2"/>
      <c r="D5" s="2"/>
      <c r="E5" s="30"/>
      <c r="F5" s="30"/>
      <c r="G5" s="2"/>
      <c r="H5" s="31"/>
      <c r="I5" s="2"/>
      <c r="J5" s="31"/>
      <c r="K5" s="2"/>
      <c r="L5" s="31"/>
    </row>
    <row r="6" spans="1:13" ht="16.5" customHeight="1">
      <c r="A6" s="2"/>
      <c r="B6" s="2"/>
      <c r="C6" s="2"/>
      <c r="D6" s="2"/>
      <c r="E6" s="5"/>
      <c r="F6" s="30"/>
      <c r="G6" s="5"/>
      <c r="H6" s="97" t="s">
        <v>133</v>
      </c>
      <c r="I6" s="3"/>
      <c r="J6" s="5"/>
      <c r="K6" s="3"/>
      <c r="L6" s="5"/>
    </row>
    <row r="7" spans="1:13" ht="16.5" customHeight="1">
      <c r="A7" s="1"/>
      <c r="B7" s="2"/>
      <c r="C7" s="2"/>
      <c r="D7" s="2"/>
      <c r="E7" s="30"/>
      <c r="F7" s="30"/>
      <c r="G7" s="30"/>
      <c r="H7" s="97" t="s">
        <v>135</v>
      </c>
      <c r="I7" s="3"/>
      <c r="J7" s="120" t="s">
        <v>131</v>
      </c>
      <c r="K7" s="121"/>
      <c r="L7" s="121"/>
    </row>
    <row r="8" spans="1:13" ht="16.5" customHeight="1">
      <c r="A8" s="2"/>
      <c r="B8" s="2"/>
      <c r="C8" s="2"/>
      <c r="D8" s="2"/>
      <c r="E8" s="30"/>
      <c r="F8" s="30"/>
      <c r="G8" s="30"/>
      <c r="H8" s="98" t="s">
        <v>134</v>
      </c>
      <c r="I8" s="5"/>
      <c r="J8" s="118" t="s">
        <v>132</v>
      </c>
      <c r="K8" s="119"/>
      <c r="L8" s="119"/>
    </row>
    <row r="9" spans="1:13" ht="16.5" customHeight="1">
      <c r="A9" s="35"/>
      <c r="B9" s="2"/>
      <c r="C9" s="2"/>
      <c r="D9" s="2"/>
      <c r="E9" s="30"/>
      <c r="F9" s="30"/>
      <c r="G9" s="30"/>
      <c r="H9" s="30"/>
      <c r="I9" s="30"/>
      <c r="J9" s="30"/>
      <c r="K9" s="30"/>
      <c r="L9" s="82" t="s">
        <v>115</v>
      </c>
    </row>
    <row r="10" spans="1:13" ht="16.5" customHeight="1">
      <c r="A10" s="2"/>
      <c r="B10" s="2"/>
      <c r="C10" s="2"/>
      <c r="D10" s="2"/>
      <c r="E10" s="34"/>
      <c r="F10" s="13"/>
      <c r="G10" s="35"/>
      <c r="H10" s="13">
        <v>2021</v>
      </c>
      <c r="I10" s="34"/>
      <c r="J10" s="13">
        <v>2021</v>
      </c>
      <c r="K10" s="34"/>
      <c r="L10" s="13">
        <v>2020</v>
      </c>
    </row>
    <row r="11" spans="1:13" ht="16.5" customHeight="1">
      <c r="A11" s="2"/>
      <c r="B11" s="2"/>
      <c r="C11" s="2"/>
      <c r="D11" s="2"/>
      <c r="E11" s="15"/>
      <c r="F11" s="16" t="s">
        <v>24</v>
      </c>
      <c r="G11" s="15"/>
      <c r="H11" s="17" t="s">
        <v>5</v>
      </c>
      <c r="I11" s="15"/>
      <c r="J11" s="17" t="s">
        <v>5</v>
      </c>
      <c r="K11" s="15"/>
      <c r="L11" s="17" t="s">
        <v>5</v>
      </c>
    </row>
    <row r="12" spans="1:13" ht="16.5" customHeight="1">
      <c r="A12" s="36"/>
      <c r="B12" s="36"/>
      <c r="C12" s="36"/>
      <c r="D12" s="36"/>
      <c r="E12" s="36"/>
      <c r="F12" s="30"/>
      <c r="G12" s="36"/>
      <c r="H12" s="37"/>
      <c r="I12" s="36"/>
      <c r="J12" s="37"/>
      <c r="K12" s="36"/>
      <c r="L12" s="36"/>
    </row>
    <row r="13" spans="1:13" ht="16.5" customHeight="1">
      <c r="A13" s="1" t="s">
        <v>50</v>
      </c>
      <c r="B13" s="2"/>
      <c r="C13" s="2"/>
      <c r="D13" s="2"/>
      <c r="E13" s="30"/>
      <c r="F13" s="13"/>
      <c r="G13" s="2"/>
      <c r="H13" s="37"/>
      <c r="I13" s="2"/>
      <c r="J13" s="37"/>
      <c r="K13" s="2"/>
      <c r="L13" s="31"/>
    </row>
    <row r="14" spans="1:13" ht="16.5" customHeight="1">
      <c r="A14" s="2"/>
      <c r="B14" s="2"/>
      <c r="C14" s="2"/>
      <c r="D14" s="2"/>
      <c r="E14" s="30"/>
      <c r="F14" s="13"/>
      <c r="G14" s="2"/>
      <c r="H14" s="37"/>
      <c r="I14" s="2"/>
      <c r="J14" s="37"/>
      <c r="K14" s="2"/>
      <c r="L14" s="31"/>
    </row>
    <row r="15" spans="1:13" ht="16.5" customHeight="1">
      <c r="A15" s="2" t="s">
        <v>51</v>
      </c>
      <c r="B15" s="2"/>
      <c r="C15" s="2"/>
      <c r="D15" s="2"/>
      <c r="E15" s="30"/>
      <c r="F15" s="13"/>
      <c r="G15" s="2"/>
      <c r="H15" s="37">
        <v>250782175</v>
      </c>
      <c r="I15" s="2"/>
      <c r="J15" s="37">
        <v>250782175</v>
      </c>
      <c r="K15" s="2"/>
      <c r="L15" s="31">
        <v>564540950</v>
      </c>
      <c r="M15" s="117"/>
    </row>
    <row r="16" spans="1:13" ht="16.5" customHeight="1">
      <c r="A16" s="12" t="s">
        <v>52</v>
      </c>
      <c r="B16" s="2"/>
      <c r="C16" s="2"/>
      <c r="D16" s="2"/>
      <c r="E16" s="30"/>
      <c r="F16" s="13"/>
      <c r="G16" s="31"/>
      <c r="H16" s="37">
        <v>148686064</v>
      </c>
      <c r="I16" s="2"/>
      <c r="J16" s="37">
        <v>148686064</v>
      </c>
      <c r="K16" s="2"/>
      <c r="L16" s="31">
        <v>137522907</v>
      </c>
      <c r="M16" s="117"/>
    </row>
    <row r="17" spans="1:13" ht="16.5" customHeight="1">
      <c r="A17" s="2" t="s">
        <v>53</v>
      </c>
      <c r="B17" s="2"/>
      <c r="C17" s="2"/>
      <c r="D17" s="2"/>
      <c r="E17" s="30"/>
      <c r="F17" s="13"/>
      <c r="G17" s="31"/>
      <c r="H17" s="38">
        <v>30485086</v>
      </c>
      <c r="I17" s="2"/>
      <c r="J17" s="38">
        <v>30485086</v>
      </c>
      <c r="K17" s="2"/>
      <c r="L17" s="33">
        <v>29389027</v>
      </c>
      <c r="M17" s="117"/>
    </row>
    <row r="18" spans="1:13" ht="16.5" customHeight="1">
      <c r="A18" s="35"/>
      <c r="B18" s="2"/>
      <c r="C18" s="2"/>
      <c r="D18" s="2"/>
      <c r="E18" s="30"/>
      <c r="F18" s="30"/>
      <c r="G18" s="31"/>
      <c r="H18" s="37"/>
      <c r="I18" s="2"/>
      <c r="J18" s="37"/>
      <c r="K18" s="2"/>
      <c r="L18" s="31"/>
      <c r="M18" s="117"/>
    </row>
    <row r="19" spans="1:13" ht="16.5" customHeight="1">
      <c r="A19" s="1" t="s">
        <v>54</v>
      </c>
      <c r="B19" s="2"/>
      <c r="C19" s="2"/>
      <c r="D19" s="2"/>
      <c r="E19" s="30"/>
      <c r="F19" s="30"/>
      <c r="G19" s="31"/>
      <c r="H19" s="38">
        <f>SUM(H15:H17)</f>
        <v>429953325</v>
      </c>
      <c r="I19" s="2"/>
      <c r="J19" s="38">
        <f>SUM(J15:J17)</f>
        <v>429953325</v>
      </c>
      <c r="K19" s="2"/>
      <c r="L19" s="33">
        <f>SUM(L15:L17)</f>
        <v>731452884</v>
      </c>
      <c r="M19" s="117"/>
    </row>
    <row r="20" spans="1:13" ht="16.5" customHeight="1">
      <c r="A20" s="35"/>
      <c r="B20" s="2"/>
      <c r="C20" s="2"/>
      <c r="D20" s="2"/>
      <c r="E20" s="30"/>
      <c r="F20" s="30"/>
      <c r="G20" s="2"/>
      <c r="H20" s="37"/>
      <c r="I20" s="2"/>
      <c r="J20" s="37"/>
      <c r="K20" s="2"/>
      <c r="L20" s="31"/>
      <c r="M20" s="117"/>
    </row>
    <row r="21" spans="1:13" ht="16.5" customHeight="1">
      <c r="A21" s="35"/>
      <c r="B21" s="2"/>
      <c r="C21" s="2"/>
      <c r="D21" s="2"/>
      <c r="E21" s="30"/>
      <c r="F21" s="30"/>
      <c r="G21" s="2"/>
      <c r="H21" s="37"/>
      <c r="I21" s="2"/>
      <c r="J21" s="37"/>
      <c r="K21" s="2"/>
      <c r="L21" s="31"/>
      <c r="M21" s="117"/>
    </row>
    <row r="22" spans="1:13" ht="16.5" customHeight="1">
      <c r="A22" s="35" t="s">
        <v>55</v>
      </c>
      <c r="B22" s="2"/>
      <c r="C22" s="2"/>
      <c r="D22" s="2"/>
      <c r="E22" s="30"/>
      <c r="F22" s="30"/>
      <c r="G22" s="2"/>
      <c r="H22" s="37"/>
      <c r="I22" s="2"/>
      <c r="J22" s="37"/>
      <c r="K22" s="2"/>
      <c r="L22" s="31"/>
      <c r="M22" s="117"/>
    </row>
    <row r="23" spans="1:13" ht="16.5" customHeight="1">
      <c r="A23" s="2"/>
      <c r="B23" s="2"/>
      <c r="C23" s="2"/>
      <c r="D23" s="2"/>
      <c r="E23" s="30"/>
      <c r="F23" s="30"/>
      <c r="G23" s="2"/>
      <c r="H23" s="37"/>
      <c r="I23" s="2"/>
      <c r="J23" s="37"/>
      <c r="K23" s="2"/>
      <c r="L23" s="31"/>
      <c r="M23" s="117"/>
    </row>
    <row r="24" spans="1:13" ht="16.5" customHeight="1">
      <c r="A24" s="2" t="s">
        <v>56</v>
      </c>
      <c r="B24" s="2"/>
      <c r="C24" s="2"/>
      <c r="D24" s="2"/>
      <c r="E24" s="30"/>
      <c r="F24" s="41">
        <v>4</v>
      </c>
      <c r="G24" s="2"/>
      <c r="H24" s="37">
        <v>101387421</v>
      </c>
      <c r="I24" s="2"/>
      <c r="J24" s="37">
        <v>101387421</v>
      </c>
      <c r="K24" s="2"/>
      <c r="L24" s="31">
        <v>224525589</v>
      </c>
      <c r="M24" s="117"/>
    </row>
    <row r="25" spans="1:13" ht="16.5" customHeight="1">
      <c r="A25" s="12" t="s">
        <v>57</v>
      </c>
      <c r="B25" s="2"/>
      <c r="C25" s="2"/>
      <c r="D25" s="2"/>
      <c r="E25" s="30"/>
      <c r="F25" s="41">
        <v>4</v>
      </c>
      <c r="G25" s="2"/>
      <c r="H25" s="37">
        <v>108597655</v>
      </c>
      <c r="I25" s="2"/>
      <c r="J25" s="37">
        <v>108597655</v>
      </c>
      <c r="K25" s="2"/>
      <c r="L25" s="31">
        <v>124260779</v>
      </c>
      <c r="M25" s="117"/>
    </row>
    <row r="26" spans="1:13" ht="16.5" customHeight="1">
      <c r="A26" s="12" t="s">
        <v>58</v>
      </c>
      <c r="B26" s="2"/>
      <c r="C26" s="2"/>
      <c r="D26" s="2"/>
      <c r="E26" s="30"/>
      <c r="F26" s="30"/>
      <c r="G26" s="2"/>
      <c r="H26" s="37">
        <v>13704353</v>
      </c>
      <c r="I26" s="2"/>
      <c r="J26" s="37">
        <v>13704353</v>
      </c>
      <c r="K26" s="2"/>
      <c r="L26" s="31">
        <v>25600844</v>
      </c>
      <c r="M26" s="117"/>
    </row>
    <row r="27" spans="1:13" ht="16.5" customHeight="1">
      <c r="A27" s="12" t="s">
        <v>59</v>
      </c>
      <c r="B27" s="2"/>
      <c r="C27" s="2"/>
      <c r="D27" s="2"/>
      <c r="E27" s="30"/>
      <c r="F27" s="30"/>
      <c r="G27" s="2"/>
      <c r="H27" s="37">
        <v>99656286</v>
      </c>
      <c r="I27" s="2"/>
      <c r="J27" s="37">
        <v>99655986</v>
      </c>
      <c r="K27" s="2"/>
      <c r="L27" s="31">
        <v>92403941</v>
      </c>
      <c r="M27" s="117"/>
    </row>
    <row r="28" spans="1:13" ht="16.5" customHeight="1">
      <c r="A28" s="12" t="s">
        <v>60</v>
      </c>
      <c r="B28" s="2"/>
      <c r="C28" s="2"/>
      <c r="D28" s="2"/>
      <c r="E28" s="5"/>
      <c r="F28" s="41">
        <v>4</v>
      </c>
      <c r="G28" s="5"/>
      <c r="H28" s="38">
        <v>408386</v>
      </c>
      <c r="I28" s="5"/>
      <c r="J28" s="38">
        <v>408386</v>
      </c>
      <c r="K28" s="5"/>
      <c r="L28" s="33">
        <v>8231911</v>
      </c>
      <c r="M28" s="117"/>
    </row>
    <row r="29" spans="1:13" ht="16.5" customHeight="1">
      <c r="A29" s="35"/>
      <c r="B29" s="2"/>
      <c r="C29" s="2"/>
      <c r="D29" s="2"/>
      <c r="E29" s="30"/>
      <c r="F29" s="30"/>
      <c r="G29" s="2"/>
      <c r="H29" s="37"/>
      <c r="I29" s="2"/>
      <c r="J29" s="37"/>
      <c r="K29" s="2"/>
      <c r="L29" s="31"/>
      <c r="M29" s="117"/>
    </row>
    <row r="30" spans="1:13" ht="16.5" customHeight="1">
      <c r="A30" s="35" t="s">
        <v>61</v>
      </c>
      <c r="B30" s="1"/>
      <c r="C30" s="1"/>
      <c r="D30" s="1"/>
      <c r="E30" s="30"/>
      <c r="F30" s="30"/>
      <c r="G30" s="30"/>
      <c r="H30" s="38">
        <f>SUM(H24:H28)</f>
        <v>323754101</v>
      </c>
      <c r="I30" s="30"/>
      <c r="J30" s="38">
        <f>SUM(J24:J28)</f>
        <v>323753801</v>
      </c>
      <c r="K30" s="30"/>
      <c r="L30" s="33">
        <f>SUM(L24:L28)</f>
        <v>475023064</v>
      </c>
      <c r="M30" s="117"/>
    </row>
    <row r="31" spans="1:13" ht="16.5" customHeight="1">
      <c r="A31" s="35"/>
      <c r="B31" s="1"/>
      <c r="C31" s="2"/>
      <c r="D31" s="2"/>
      <c r="E31" s="30"/>
      <c r="F31" s="30"/>
      <c r="G31" s="30"/>
      <c r="H31" s="37"/>
      <c r="I31" s="30"/>
      <c r="J31" s="37"/>
      <c r="K31" s="30"/>
      <c r="L31" s="31"/>
      <c r="M31" s="117"/>
    </row>
    <row r="32" spans="1:13" ht="16.5" customHeight="1">
      <c r="A32" s="35"/>
      <c r="B32" s="1"/>
      <c r="C32" s="2"/>
      <c r="D32" s="2"/>
      <c r="E32" s="30"/>
      <c r="F32" s="30"/>
      <c r="G32" s="30"/>
      <c r="H32" s="37"/>
      <c r="I32" s="30"/>
      <c r="J32" s="37"/>
      <c r="K32" s="30"/>
      <c r="L32" s="31"/>
      <c r="M32" s="117"/>
    </row>
    <row r="33" spans="1:13" ht="16.5" customHeight="1">
      <c r="A33" s="1" t="s">
        <v>69</v>
      </c>
      <c r="B33" s="2"/>
      <c r="C33" s="2"/>
      <c r="D33" s="2"/>
      <c r="E33" s="30"/>
      <c r="F33" s="30"/>
      <c r="G33" s="30"/>
      <c r="H33" s="37">
        <f>H19-H30</f>
        <v>106199224</v>
      </c>
      <c r="I33" s="30"/>
      <c r="J33" s="37">
        <f>J19-J30</f>
        <v>106199524</v>
      </c>
      <c r="K33" s="30"/>
      <c r="L33" s="31">
        <f>L19-L30</f>
        <v>256429820</v>
      </c>
      <c r="M33" s="117"/>
    </row>
    <row r="34" spans="1:13" ht="16.5" customHeight="1">
      <c r="A34" s="12" t="s">
        <v>62</v>
      </c>
      <c r="B34" s="2"/>
      <c r="C34" s="2"/>
      <c r="D34" s="2"/>
      <c r="E34" s="30"/>
      <c r="F34" s="41">
        <v>4</v>
      </c>
      <c r="G34" s="30"/>
      <c r="H34" s="38">
        <v>-3465781</v>
      </c>
      <c r="I34" s="30"/>
      <c r="J34" s="38">
        <v>-3465781</v>
      </c>
      <c r="K34" s="30"/>
      <c r="L34" s="33">
        <v>-11793580</v>
      </c>
      <c r="M34" s="117"/>
    </row>
    <row r="35" spans="1:13" ht="16.5" customHeight="1">
      <c r="A35" s="2"/>
      <c r="B35" s="2"/>
      <c r="C35" s="2"/>
      <c r="D35" s="2"/>
      <c r="E35" s="30"/>
      <c r="F35" s="30"/>
      <c r="G35" s="30"/>
      <c r="H35" s="39"/>
      <c r="I35" s="30"/>
      <c r="J35" s="39"/>
      <c r="K35" s="30"/>
      <c r="L35" s="30"/>
      <c r="M35" s="117"/>
    </row>
    <row r="36" spans="1:13" ht="16.5" customHeight="1">
      <c r="A36" s="35" t="s">
        <v>70</v>
      </c>
      <c r="B36" s="2"/>
      <c r="C36" s="2"/>
      <c r="D36" s="2"/>
      <c r="E36" s="30"/>
      <c r="F36" s="41">
        <v>4</v>
      </c>
      <c r="G36" s="30"/>
      <c r="H36" s="40">
        <f>SUM(H33:H34)</f>
        <v>102733443</v>
      </c>
      <c r="I36" s="30"/>
      <c r="J36" s="40">
        <f>SUM(J33:J34)</f>
        <v>102733743</v>
      </c>
      <c r="K36" s="30"/>
      <c r="L36" s="32">
        <f>SUM(L33:L34)</f>
        <v>244636240</v>
      </c>
      <c r="M36" s="117"/>
    </row>
    <row r="37" spans="1:13" ht="16.5" customHeight="1">
      <c r="A37" s="35"/>
      <c r="B37" s="1"/>
      <c r="C37" s="2"/>
      <c r="D37" s="2"/>
      <c r="E37" s="30"/>
      <c r="F37" s="30"/>
      <c r="G37" s="30"/>
      <c r="H37" s="5"/>
      <c r="I37" s="30"/>
      <c r="J37" s="5"/>
      <c r="K37" s="30"/>
      <c r="L37" s="5"/>
      <c r="M37" s="117"/>
    </row>
    <row r="38" spans="1:13" ht="16.5" customHeight="1">
      <c r="A38" s="35"/>
      <c r="B38" s="2"/>
      <c r="C38" s="2"/>
      <c r="D38" s="2"/>
      <c r="E38" s="30"/>
      <c r="F38" s="30"/>
      <c r="G38" s="30"/>
      <c r="H38" s="30"/>
      <c r="I38" s="30"/>
      <c r="J38" s="30"/>
      <c r="K38" s="30"/>
      <c r="L38" s="30"/>
      <c r="M38" s="117"/>
    </row>
    <row r="39" spans="1:13" ht="16.5" customHeight="1">
      <c r="A39" s="35"/>
      <c r="B39" s="2"/>
      <c r="C39" s="2"/>
      <c r="D39" s="2"/>
      <c r="E39" s="30"/>
      <c r="F39" s="30"/>
      <c r="G39" s="30"/>
      <c r="H39" s="30"/>
      <c r="I39" s="30"/>
      <c r="J39" s="30"/>
      <c r="K39" s="30"/>
      <c r="L39" s="30"/>
      <c r="M39" s="117"/>
    </row>
    <row r="40" spans="1:13" ht="16.5" customHeight="1">
      <c r="A40" s="2"/>
      <c r="B40" s="2"/>
      <c r="C40" s="2"/>
      <c r="D40" s="2"/>
      <c r="E40" s="5"/>
      <c r="F40" s="30"/>
      <c r="G40" s="5"/>
      <c r="H40" s="5"/>
      <c r="I40" s="5"/>
      <c r="J40" s="5"/>
      <c r="K40" s="5"/>
      <c r="L40" s="5"/>
      <c r="M40" s="117"/>
    </row>
    <row r="41" spans="1:13" ht="16.5" customHeight="1">
      <c r="A41" s="2"/>
      <c r="B41" s="2"/>
      <c r="C41" s="2"/>
      <c r="D41" s="2"/>
      <c r="E41" s="5"/>
      <c r="F41" s="5"/>
      <c r="G41" s="5"/>
      <c r="H41" s="5"/>
      <c r="I41" s="5"/>
      <c r="J41" s="5"/>
      <c r="K41" s="5"/>
      <c r="L41" s="5"/>
      <c r="M41" s="117"/>
    </row>
    <row r="42" spans="1:13" ht="16.5" customHeight="1">
      <c r="A42" s="2"/>
      <c r="B42" s="2"/>
      <c r="C42" s="2"/>
      <c r="D42" s="2"/>
      <c r="E42" s="5"/>
      <c r="F42" s="5"/>
      <c r="G42" s="5"/>
      <c r="H42" s="5"/>
      <c r="I42" s="5"/>
      <c r="J42" s="5"/>
      <c r="K42" s="5"/>
      <c r="L42" s="5"/>
      <c r="M42" s="117"/>
    </row>
    <row r="43" spans="1:13" ht="16.5" customHeight="1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117"/>
    </row>
    <row r="44" spans="1:13" ht="16.5" customHeight="1">
      <c r="A44" s="36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117"/>
    </row>
    <row r="45" spans="1:13" ht="16.5" customHeight="1">
      <c r="A45" s="12"/>
      <c r="B45" s="2"/>
      <c r="C45" s="2"/>
      <c r="D45" s="2"/>
      <c r="E45" s="30"/>
      <c r="F45" s="43"/>
      <c r="G45" s="30"/>
      <c r="H45" s="31"/>
      <c r="I45" s="30"/>
      <c r="J45" s="31"/>
      <c r="K45" s="30"/>
      <c r="L45" s="31"/>
      <c r="M45" s="117"/>
    </row>
    <row r="46" spans="1:13" ht="16.5" customHeight="1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117"/>
    </row>
    <row r="47" spans="1:13" ht="11.25" customHeight="1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117"/>
    </row>
    <row r="48" spans="1:13" ht="21.95" customHeight="1">
      <c r="A48" s="8" t="s">
        <v>23</v>
      </c>
      <c r="B48" s="8"/>
      <c r="C48" s="8"/>
      <c r="D48" s="8"/>
      <c r="E48" s="32"/>
      <c r="F48" s="32"/>
      <c r="G48" s="8"/>
      <c r="H48" s="33"/>
      <c r="I48" s="8"/>
      <c r="J48" s="33"/>
      <c r="K48" s="8"/>
      <c r="L48" s="33"/>
      <c r="M48" s="117"/>
    </row>
    <row r="49" spans="1:13" ht="16.5" customHeight="1">
      <c r="A49" s="1" t="s">
        <v>0</v>
      </c>
      <c r="B49" s="2"/>
      <c r="C49" s="2"/>
      <c r="D49" s="2"/>
      <c r="E49" s="3"/>
      <c r="F49" s="4"/>
      <c r="G49" s="3"/>
      <c r="H49" s="5"/>
      <c r="I49" s="3"/>
      <c r="J49" s="5"/>
      <c r="K49" s="3"/>
      <c r="L49" s="5"/>
      <c r="M49" s="117"/>
    </row>
    <row r="50" spans="1:13" ht="16.5" customHeight="1">
      <c r="A50" s="1" t="str">
        <f>A2</f>
        <v>Statement of Comprehensive Income (Unaudited)</v>
      </c>
      <c r="B50" s="2"/>
      <c r="C50" s="2"/>
      <c r="D50" s="2"/>
      <c r="E50" s="30"/>
      <c r="F50" s="30"/>
      <c r="G50" s="2"/>
      <c r="H50" s="31"/>
      <c r="I50" s="2"/>
      <c r="J50" s="31"/>
      <c r="K50" s="2"/>
      <c r="L50" s="31"/>
      <c r="M50" s="117"/>
    </row>
    <row r="51" spans="1:13" ht="16.5" customHeight="1">
      <c r="A51" s="7" t="str">
        <f>+A3</f>
        <v>For the nine-month period ended 30 September 2021</v>
      </c>
      <c r="B51" s="8"/>
      <c r="C51" s="8"/>
      <c r="D51" s="8"/>
      <c r="E51" s="32"/>
      <c r="F51" s="32"/>
      <c r="G51" s="8"/>
      <c r="H51" s="33"/>
      <c r="I51" s="8"/>
      <c r="J51" s="33"/>
      <c r="K51" s="8"/>
      <c r="L51" s="33"/>
      <c r="M51" s="117"/>
    </row>
    <row r="52" spans="1:13" ht="16.5" customHeight="1">
      <c r="A52" s="2"/>
      <c r="B52" s="2"/>
      <c r="C52" s="2"/>
      <c r="D52" s="2"/>
      <c r="E52" s="30"/>
      <c r="F52" s="30"/>
      <c r="G52" s="2"/>
      <c r="H52" s="31"/>
      <c r="I52" s="2"/>
      <c r="J52" s="31"/>
      <c r="K52" s="2"/>
      <c r="L52" s="31"/>
      <c r="M52" s="117"/>
    </row>
    <row r="53" spans="1:13" ht="16.5" customHeight="1">
      <c r="A53" s="2"/>
      <c r="B53" s="2"/>
      <c r="C53" s="2"/>
      <c r="D53" s="2"/>
      <c r="E53" s="30"/>
      <c r="F53" s="13"/>
      <c r="G53" s="2"/>
      <c r="H53" s="31"/>
      <c r="I53" s="2"/>
      <c r="J53" s="31"/>
      <c r="K53" s="2"/>
      <c r="L53" s="31"/>
      <c r="M53" s="117"/>
    </row>
    <row r="54" spans="1:13" ht="16.5" customHeight="1">
      <c r="A54" s="35"/>
      <c r="B54" s="2"/>
      <c r="C54" s="2"/>
      <c r="D54" s="2"/>
      <c r="E54" s="30"/>
      <c r="F54" s="18"/>
      <c r="G54" s="30"/>
      <c r="H54" s="97" t="s">
        <v>133</v>
      </c>
      <c r="I54" s="3"/>
      <c r="J54" s="5"/>
      <c r="K54" s="3"/>
      <c r="L54" s="5"/>
      <c r="M54" s="117"/>
    </row>
    <row r="55" spans="1:13" ht="16.5" customHeight="1">
      <c r="A55" s="35"/>
      <c r="B55" s="2"/>
      <c r="C55" s="2"/>
      <c r="D55" s="2"/>
      <c r="E55" s="30"/>
      <c r="F55" s="18"/>
      <c r="G55" s="30"/>
      <c r="H55" s="97" t="s">
        <v>135</v>
      </c>
      <c r="I55" s="3"/>
      <c r="J55" s="120" t="s">
        <v>131</v>
      </c>
      <c r="K55" s="121"/>
      <c r="L55" s="121"/>
      <c r="M55" s="117"/>
    </row>
    <row r="56" spans="1:13" ht="16.5" customHeight="1">
      <c r="A56" s="2"/>
      <c r="B56" s="2"/>
      <c r="C56" s="2"/>
      <c r="D56" s="2"/>
      <c r="E56" s="5"/>
      <c r="F56" s="5"/>
      <c r="G56" s="5"/>
      <c r="H56" s="98" t="s">
        <v>134</v>
      </c>
      <c r="I56" s="5"/>
      <c r="J56" s="118" t="s">
        <v>132</v>
      </c>
      <c r="K56" s="119"/>
      <c r="L56" s="119"/>
      <c r="M56" s="117"/>
    </row>
    <row r="57" spans="1:13" ht="16.5" customHeight="1">
      <c r="A57" s="35"/>
      <c r="B57" s="2"/>
      <c r="C57" s="2"/>
      <c r="D57" s="2"/>
      <c r="E57" s="30"/>
      <c r="F57" s="18"/>
      <c r="G57" s="30"/>
      <c r="H57" s="30"/>
      <c r="I57" s="30"/>
      <c r="J57" s="30"/>
      <c r="K57" s="30"/>
      <c r="L57" s="82" t="s">
        <v>115</v>
      </c>
      <c r="M57" s="117"/>
    </row>
    <row r="58" spans="1:13" ht="16.5" customHeight="1">
      <c r="A58" s="2"/>
      <c r="B58" s="2"/>
      <c r="C58" s="2"/>
      <c r="D58" s="2"/>
      <c r="E58" s="34"/>
      <c r="F58" s="13"/>
      <c r="G58" s="35"/>
      <c r="H58" s="13">
        <v>2021</v>
      </c>
      <c r="I58" s="34"/>
      <c r="J58" s="13">
        <v>2021</v>
      </c>
      <c r="K58" s="34"/>
      <c r="L58" s="13">
        <v>2020</v>
      </c>
      <c r="M58" s="117"/>
    </row>
    <row r="59" spans="1:13" ht="16.5" customHeight="1">
      <c r="A59" s="2"/>
      <c r="B59" s="2"/>
      <c r="C59" s="2"/>
      <c r="D59" s="2"/>
      <c r="E59" s="15"/>
      <c r="F59" s="16" t="s">
        <v>24</v>
      </c>
      <c r="G59" s="15"/>
      <c r="H59" s="17" t="s">
        <v>5</v>
      </c>
      <c r="I59" s="15"/>
      <c r="J59" s="17" t="s">
        <v>5</v>
      </c>
      <c r="K59" s="15"/>
      <c r="L59" s="17" t="s">
        <v>5</v>
      </c>
      <c r="M59" s="117"/>
    </row>
    <row r="60" spans="1:13" ht="16.5" customHeight="1">
      <c r="A60" s="2"/>
      <c r="B60" s="2"/>
      <c r="C60" s="2"/>
      <c r="D60" s="2"/>
      <c r="E60" s="15"/>
      <c r="F60" s="13"/>
      <c r="G60" s="15"/>
      <c r="H60" s="44"/>
      <c r="I60" s="15"/>
      <c r="J60" s="44"/>
      <c r="K60" s="15"/>
      <c r="L60" s="45"/>
      <c r="M60" s="117"/>
    </row>
    <row r="61" spans="1:13" ht="16.5" customHeight="1">
      <c r="A61" s="1" t="s">
        <v>63</v>
      </c>
      <c r="B61" s="2"/>
      <c r="C61" s="2"/>
      <c r="D61" s="2"/>
      <c r="E61" s="30"/>
      <c r="F61" s="13"/>
      <c r="G61" s="2"/>
      <c r="H61" s="37"/>
      <c r="I61" s="2"/>
      <c r="J61" s="37"/>
      <c r="K61" s="2"/>
      <c r="L61" s="31"/>
      <c r="M61" s="117"/>
    </row>
    <row r="62" spans="1:13" ht="16.5" customHeight="1">
      <c r="A62" s="2"/>
      <c r="B62" s="2"/>
      <c r="C62" s="2"/>
      <c r="D62" s="2"/>
      <c r="E62" s="30"/>
      <c r="F62" s="13"/>
      <c r="G62" s="2"/>
      <c r="H62" s="37"/>
      <c r="I62" s="2"/>
      <c r="J62" s="37"/>
      <c r="K62" s="2"/>
      <c r="L62" s="31"/>
      <c r="M62" s="117"/>
    </row>
    <row r="63" spans="1:13" ht="16.5" customHeight="1">
      <c r="A63" s="12"/>
      <c r="B63" s="2" t="s">
        <v>64</v>
      </c>
      <c r="C63" s="2"/>
      <c r="D63" s="2"/>
      <c r="E63" s="30"/>
      <c r="F63" s="13"/>
      <c r="G63" s="31"/>
      <c r="H63" s="37"/>
      <c r="I63" s="2"/>
      <c r="J63" s="37"/>
      <c r="K63" s="2"/>
      <c r="L63" s="31"/>
      <c r="M63" s="117"/>
    </row>
    <row r="64" spans="1:13" ht="16.5" customHeight="1">
      <c r="A64" s="35"/>
      <c r="B64" s="2"/>
      <c r="C64" s="2" t="s">
        <v>65</v>
      </c>
      <c r="D64" s="2"/>
      <c r="E64" s="30"/>
      <c r="F64" s="13"/>
      <c r="G64" s="31"/>
      <c r="H64" s="37"/>
      <c r="I64" s="2"/>
      <c r="J64" s="37"/>
      <c r="K64" s="2"/>
      <c r="L64" s="46"/>
      <c r="M64" s="117"/>
    </row>
    <row r="65" spans="1:13" ht="16.5" customHeight="1">
      <c r="A65" s="35"/>
      <c r="B65" s="2"/>
      <c r="C65" s="2" t="s">
        <v>66</v>
      </c>
      <c r="D65" s="2"/>
      <c r="E65" s="30"/>
      <c r="F65" s="13"/>
      <c r="G65" s="31"/>
      <c r="H65" s="37">
        <v>-3367650</v>
      </c>
      <c r="I65" s="2"/>
      <c r="J65" s="37">
        <v>-3367650</v>
      </c>
      <c r="K65" s="2"/>
      <c r="L65" s="31">
        <v>3367650</v>
      </c>
      <c r="M65" s="117"/>
    </row>
    <row r="66" spans="1:13" ht="16.5" customHeight="1">
      <c r="A66" s="35"/>
      <c r="B66" s="2"/>
      <c r="C66" s="2" t="s">
        <v>148</v>
      </c>
      <c r="D66" s="2"/>
      <c r="E66" s="30"/>
      <c r="F66" s="47"/>
      <c r="G66" s="2"/>
      <c r="H66" s="37"/>
      <c r="I66" s="2"/>
      <c r="J66" s="37"/>
      <c r="K66" s="2"/>
      <c r="L66" s="31"/>
      <c r="M66" s="117"/>
    </row>
    <row r="67" spans="1:13" ht="16.5" customHeight="1">
      <c r="A67" s="35"/>
      <c r="B67" s="2"/>
      <c r="C67" s="2"/>
      <c r="D67" s="2" t="s">
        <v>150</v>
      </c>
      <c r="E67" s="30"/>
      <c r="F67" s="47"/>
      <c r="G67" s="2"/>
      <c r="H67" s="37"/>
      <c r="I67" s="2"/>
      <c r="J67" s="37"/>
      <c r="K67" s="2"/>
      <c r="L67" s="31"/>
      <c r="M67" s="117"/>
    </row>
    <row r="68" spans="1:13" ht="16.5" customHeight="1">
      <c r="A68" s="35"/>
      <c r="B68" s="2"/>
      <c r="C68" s="2"/>
      <c r="D68" s="2" t="s">
        <v>149</v>
      </c>
      <c r="E68" s="30"/>
      <c r="F68" s="47"/>
      <c r="G68" s="2"/>
      <c r="H68" s="38">
        <v>673530</v>
      </c>
      <c r="I68" s="2"/>
      <c r="J68" s="38">
        <v>673530</v>
      </c>
      <c r="K68" s="2"/>
      <c r="L68" s="33">
        <v>-673530</v>
      </c>
      <c r="M68" s="117"/>
    </row>
    <row r="69" spans="1:13" ht="16.5" customHeight="1">
      <c r="A69" s="2"/>
      <c r="B69" s="2"/>
      <c r="C69" s="2"/>
      <c r="D69" s="2"/>
      <c r="E69" s="30"/>
      <c r="F69" s="47"/>
      <c r="G69" s="2"/>
      <c r="H69" s="37"/>
      <c r="I69" s="2"/>
      <c r="J69" s="37"/>
      <c r="K69" s="2"/>
      <c r="L69" s="31"/>
      <c r="M69" s="117"/>
    </row>
    <row r="70" spans="1:13" ht="16.5" customHeight="1">
      <c r="A70" s="12"/>
      <c r="B70" s="2" t="s">
        <v>67</v>
      </c>
      <c r="C70" s="2"/>
      <c r="D70" s="2"/>
      <c r="E70" s="30"/>
      <c r="F70" s="47"/>
      <c r="G70" s="2"/>
      <c r="H70" s="37"/>
      <c r="I70" s="2"/>
      <c r="J70" s="37"/>
      <c r="K70" s="2"/>
      <c r="L70" s="31"/>
      <c r="M70" s="117"/>
    </row>
    <row r="71" spans="1:13" ht="16.5" customHeight="1">
      <c r="A71" s="12"/>
      <c r="B71" s="2"/>
      <c r="C71" s="2" t="s">
        <v>65</v>
      </c>
      <c r="D71" s="2"/>
      <c r="E71" s="30"/>
      <c r="F71" s="47"/>
      <c r="G71" s="2"/>
      <c r="H71" s="38">
        <f>SUM(H65:H68)</f>
        <v>-2694120</v>
      </c>
      <c r="I71" s="2"/>
      <c r="J71" s="38">
        <f>SUM(J65:J68)</f>
        <v>-2694120</v>
      </c>
      <c r="K71" s="2"/>
      <c r="L71" s="33">
        <f>SUM(L65:L68)</f>
        <v>2694120</v>
      </c>
      <c r="M71" s="117"/>
    </row>
    <row r="72" spans="1:13" ht="16.5" customHeight="1">
      <c r="A72" s="12"/>
      <c r="B72" s="2"/>
      <c r="C72" s="2"/>
      <c r="D72" s="2"/>
      <c r="E72" s="30"/>
      <c r="F72" s="47"/>
      <c r="G72" s="2"/>
      <c r="H72" s="37"/>
      <c r="I72" s="2"/>
      <c r="J72" s="37"/>
      <c r="K72" s="2"/>
      <c r="L72" s="31"/>
      <c r="M72" s="117"/>
    </row>
    <row r="73" spans="1:13" ht="16.5" customHeight="1">
      <c r="A73" s="35" t="s">
        <v>71</v>
      </c>
      <c r="B73" s="2"/>
      <c r="C73" s="2"/>
      <c r="D73" s="2"/>
      <c r="E73" s="30"/>
      <c r="F73" s="18"/>
      <c r="G73" s="30"/>
      <c r="H73" s="37"/>
      <c r="I73" s="30"/>
      <c r="J73" s="37"/>
      <c r="K73" s="30"/>
      <c r="L73" s="31"/>
      <c r="M73" s="117"/>
    </row>
    <row r="74" spans="1:13" ht="16.5" customHeight="1">
      <c r="A74" s="2"/>
      <c r="B74" s="1" t="s">
        <v>68</v>
      </c>
      <c r="C74" s="2"/>
      <c r="D74" s="2"/>
      <c r="E74" s="5"/>
      <c r="F74" s="18"/>
      <c r="G74" s="5"/>
      <c r="H74" s="38">
        <f>H71</f>
        <v>-2694120</v>
      </c>
      <c r="I74" s="5"/>
      <c r="J74" s="38">
        <f>J71</f>
        <v>-2694120</v>
      </c>
      <c r="K74" s="5"/>
      <c r="L74" s="33">
        <f>L71</f>
        <v>2694120</v>
      </c>
      <c r="M74" s="117"/>
    </row>
    <row r="75" spans="1:13" ht="16.5" customHeight="1">
      <c r="A75" s="35"/>
      <c r="B75" s="1"/>
      <c r="C75" s="1"/>
      <c r="D75" s="1"/>
      <c r="E75" s="30"/>
      <c r="F75" s="47"/>
      <c r="G75" s="30"/>
      <c r="H75" s="37"/>
      <c r="I75" s="30"/>
      <c r="J75" s="37"/>
      <c r="K75" s="30"/>
      <c r="L75" s="31"/>
      <c r="M75" s="117"/>
    </row>
    <row r="76" spans="1:13" ht="16.5" customHeight="1">
      <c r="A76" s="35" t="s">
        <v>181</v>
      </c>
      <c r="B76" s="1"/>
      <c r="C76" s="1"/>
      <c r="D76" s="1"/>
      <c r="E76" s="30"/>
      <c r="F76" s="47"/>
      <c r="G76" s="30"/>
      <c r="H76" s="37"/>
      <c r="I76" s="30"/>
      <c r="J76" s="37"/>
      <c r="K76" s="30"/>
      <c r="L76" s="31"/>
      <c r="M76" s="117"/>
    </row>
    <row r="77" spans="1:13" ht="16.5" customHeight="1" thickBot="1">
      <c r="B77" s="1" t="s">
        <v>151</v>
      </c>
      <c r="C77" s="2"/>
      <c r="D77" s="2"/>
      <c r="E77" s="30"/>
      <c r="F77" s="47"/>
      <c r="G77" s="30"/>
      <c r="H77" s="48">
        <f>SUM(H74,H36)</f>
        <v>100039323</v>
      </c>
      <c r="I77" s="30"/>
      <c r="J77" s="48">
        <f>SUM(J74,J36)</f>
        <v>100039623</v>
      </c>
      <c r="K77" s="30"/>
      <c r="L77" s="49">
        <f>SUM(L74,L36)</f>
        <v>247330360</v>
      </c>
      <c r="M77" s="117"/>
    </row>
    <row r="78" spans="1:13" ht="16.5" customHeight="1" thickTop="1">
      <c r="A78" s="35"/>
      <c r="B78" s="1"/>
      <c r="C78" s="2"/>
      <c r="D78" s="2"/>
      <c r="E78" s="30"/>
      <c r="F78" s="47"/>
      <c r="G78" s="30"/>
      <c r="H78" s="37"/>
      <c r="I78" s="30"/>
      <c r="J78" s="37"/>
      <c r="K78" s="30"/>
      <c r="L78" s="31"/>
      <c r="M78" s="117"/>
    </row>
    <row r="79" spans="1:13" ht="16.5" customHeight="1">
      <c r="A79" s="12"/>
      <c r="B79" s="2"/>
      <c r="C79" s="2"/>
      <c r="D79" s="2"/>
      <c r="E79" s="30"/>
      <c r="F79" s="43"/>
      <c r="G79" s="30"/>
      <c r="H79" s="37"/>
      <c r="I79" s="30"/>
      <c r="J79" s="37"/>
      <c r="K79" s="30"/>
      <c r="L79" s="31"/>
      <c r="M79" s="117"/>
    </row>
    <row r="80" spans="1:13" ht="16.5" customHeight="1">
      <c r="A80" s="1" t="s">
        <v>72</v>
      </c>
      <c r="B80" s="2"/>
      <c r="C80" s="2"/>
      <c r="D80" s="2"/>
      <c r="E80" s="30"/>
      <c r="F80" s="18">
        <v>4</v>
      </c>
      <c r="G80" s="30"/>
      <c r="H80" s="39"/>
      <c r="I80" s="30"/>
      <c r="J80" s="39"/>
      <c r="K80" s="30"/>
      <c r="L80" s="30"/>
      <c r="M80" s="117"/>
    </row>
    <row r="81" spans="1:13" ht="16.5" customHeight="1" thickBot="1">
      <c r="A81" s="2"/>
      <c r="B81" s="2" t="s">
        <v>73</v>
      </c>
      <c r="C81" s="2"/>
      <c r="D81" s="2"/>
      <c r="E81" s="30"/>
      <c r="F81" s="18"/>
      <c r="G81" s="30"/>
      <c r="H81" s="50">
        <v>0.12</v>
      </c>
      <c r="I81" s="30"/>
      <c r="J81" s="50">
        <v>0.12</v>
      </c>
      <c r="K81" s="30"/>
      <c r="L81" s="51">
        <f>L36/870000000</f>
        <v>0.28119108045977009</v>
      </c>
      <c r="M81" s="117"/>
    </row>
    <row r="82" spans="1:13" ht="16.5" customHeight="1" thickTop="1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</row>
    <row r="83" spans="1:13" ht="16.5" customHeight="1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</row>
    <row r="84" spans="1:13" ht="16.5" customHeight="1">
      <c r="A84" s="36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</row>
    <row r="85" spans="1:13" ht="16.5" customHeight="1">
      <c r="A85" s="36"/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</row>
    <row r="86" spans="1:13" ht="16.5" customHeight="1">
      <c r="A86" s="36"/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</row>
    <row r="87" spans="1:13" ht="16.5" customHeight="1">
      <c r="A87" s="36"/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</row>
    <row r="88" spans="1:13" ht="16.5" customHeight="1">
      <c r="A88" s="36"/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</row>
    <row r="89" spans="1:13" ht="16.5" customHeight="1">
      <c r="A89" s="36"/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</row>
    <row r="90" spans="1:13" ht="16.5" customHeight="1">
      <c r="A90" s="36"/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</row>
    <row r="91" spans="1:13" ht="16.5" customHeight="1">
      <c r="A91" s="36"/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</row>
    <row r="92" spans="1:13" ht="16.5" customHeight="1">
      <c r="A92" s="36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</row>
    <row r="93" spans="1:13" ht="16.5" customHeight="1">
      <c r="A93" s="12"/>
      <c r="B93" s="2"/>
      <c r="C93" s="2"/>
      <c r="D93" s="2"/>
      <c r="E93" s="30"/>
      <c r="F93" s="43"/>
      <c r="G93" s="30"/>
      <c r="H93" s="31"/>
      <c r="I93" s="30"/>
      <c r="J93" s="31"/>
      <c r="K93" s="30"/>
      <c r="L93" s="31"/>
    </row>
    <row r="94" spans="1:13" ht="16.5" customHeight="1">
      <c r="A94" s="36"/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</row>
    <row r="95" spans="1:13" ht="11.25" customHeight="1">
      <c r="A95" s="36"/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</row>
    <row r="96" spans="1:13" ht="21.95" customHeight="1">
      <c r="A96" s="8" t="s">
        <v>23</v>
      </c>
      <c r="B96" s="8"/>
      <c r="C96" s="8"/>
      <c r="D96" s="8"/>
      <c r="E96" s="32"/>
      <c r="F96" s="32"/>
      <c r="G96" s="8"/>
      <c r="H96" s="33"/>
      <c r="I96" s="8"/>
      <c r="J96" s="33"/>
      <c r="K96" s="8"/>
      <c r="L96" s="33"/>
    </row>
  </sheetData>
  <mergeCells count="4">
    <mergeCell ref="J55:L55"/>
    <mergeCell ref="J56:L56"/>
    <mergeCell ref="J7:L7"/>
    <mergeCell ref="J8:L8"/>
  </mergeCells>
  <pageMargins left="0.78740157480314965" right="0.74803149606299213" top="0.51181102362204722" bottom="0.59055118110236227" header="0.47244094488188981" footer="0.39370078740157483"/>
  <pageSetup paperSize="9" firstPageNumber="7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515CD-E3A8-4A42-8479-DDB78F386D07}">
  <dimension ref="A1:O32"/>
  <sheetViews>
    <sheetView topLeftCell="A19" zoomScaleNormal="100" workbookViewId="0">
      <selection activeCell="D16" sqref="D16"/>
    </sheetView>
  </sheetViews>
  <sheetFormatPr defaultRowHeight="16.5" customHeight="1"/>
  <cols>
    <col min="1" max="3" width="1.7109375" customWidth="1"/>
    <col min="4" max="4" width="40.7109375" customWidth="1"/>
    <col min="5" max="5" width="6.7109375" customWidth="1"/>
    <col min="6" max="6" width="0.85546875" customWidth="1"/>
    <col min="7" max="7" width="14.42578125" customWidth="1"/>
    <col min="8" max="8" width="0.85546875" customWidth="1"/>
    <col min="9" max="9" width="14.7109375" customWidth="1"/>
    <col min="10" max="10" width="0.85546875" customWidth="1"/>
    <col min="11" max="11" width="14.7109375" customWidth="1"/>
    <col min="12" max="12" width="0.85546875" customWidth="1"/>
    <col min="13" max="13" width="20" customWidth="1"/>
    <col min="14" max="14" width="0.85546875" customWidth="1"/>
    <col min="15" max="15" width="14.42578125" customWidth="1"/>
  </cols>
  <sheetData>
    <row r="1" spans="1:15" ht="16.5" customHeight="1">
      <c r="A1" s="1" t="s">
        <v>0</v>
      </c>
      <c r="B1" s="1"/>
      <c r="C1" s="2"/>
      <c r="D1" s="2"/>
      <c r="E1" s="2"/>
      <c r="F1" s="52"/>
      <c r="G1" s="2"/>
      <c r="H1" s="52"/>
      <c r="I1" s="52"/>
      <c r="J1" s="52"/>
      <c r="K1" s="52"/>
      <c r="L1" s="52"/>
      <c r="M1" s="52"/>
      <c r="N1" s="52"/>
      <c r="O1" s="2"/>
    </row>
    <row r="2" spans="1:15" ht="16.5" customHeight="1">
      <c r="A2" s="35" t="s">
        <v>74</v>
      </c>
      <c r="B2" s="35"/>
      <c r="C2" s="12"/>
      <c r="D2" s="12"/>
      <c r="E2" s="1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6.5" customHeight="1">
      <c r="A3" s="7" t="s">
        <v>126</v>
      </c>
      <c r="B3" s="53"/>
      <c r="C3" s="54"/>
      <c r="D3" s="54"/>
      <c r="E3" s="54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6.5" customHeight="1">
      <c r="A4" s="35"/>
      <c r="B4" s="35"/>
      <c r="C4" s="12"/>
      <c r="D4" s="12"/>
      <c r="E4" s="1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6.5" customHeight="1">
      <c r="A5" s="12"/>
      <c r="B5" s="12"/>
      <c r="C5" s="12"/>
      <c r="D5" s="12"/>
      <c r="E5" s="1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s="88" customFormat="1" ht="16.5" customHeight="1">
      <c r="A6" s="85"/>
      <c r="B6" s="85"/>
      <c r="C6" s="86"/>
      <c r="D6" s="86"/>
      <c r="E6" s="86"/>
      <c r="F6" s="87"/>
      <c r="G6" s="123" t="s">
        <v>137</v>
      </c>
      <c r="H6" s="123"/>
      <c r="I6" s="123"/>
      <c r="J6" s="123"/>
      <c r="K6" s="123"/>
      <c r="L6" s="123"/>
      <c r="M6" s="123"/>
      <c r="N6" s="123"/>
      <c r="O6" s="123"/>
    </row>
    <row r="7" spans="1:15" ht="16.5" customHeight="1">
      <c r="A7" s="12"/>
      <c r="B7" s="12"/>
      <c r="C7" s="12"/>
      <c r="D7" s="12"/>
      <c r="E7" s="12"/>
      <c r="F7" s="56"/>
      <c r="G7" s="12"/>
      <c r="H7" s="56"/>
      <c r="I7" s="2"/>
      <c r="J7" s="2"/>
      <c r="K7" s="2"/>
      <c r="L7" s="56"/>
      <c r="M7" s="56" t="s">
        <v>75</v>
      </c>
      <c r="N7" s="56"/>
      <c r="O7" s="56"/>
    </row>
    <row r="8" spans="1:15" ht="16.5" customHeight="1">
      <c r="A8" s="12"/>
      <c r="B8" s="12"/>
      <c r="C8" s="12"/>
      <c r="D8" s="12"/>
      <c r="E8" s="12"/>
      <c r="F8" s="56"/>
      <c r="G8" s="56"/>
      <c r="H8" s="56"/>
      <c r="I8" s="58"/>
      <c r="J8" s="56"/>
      <c r="K8" s="2"/>
      <c r="L8" s="56"/>
      <c r="M8" s="57" t="s">
        <v>76</v>
      </c>
      <c r="N8" s="56"/>
      <c r="O8" s="56"/>
    </row>
    <row r="9" spans="1:15" ht="16.5" customHeight="1">
      <c r="A9" s="12"/>
      <c r="B9" s="12"/>
      <c r="C9" s="12"/>
      <c r="D9" s="12"/>
      <c r="E9" s="12"/>
      <c r="F9" s="56"/>
      <c r="G9" s="56" t="s">
        <v>78</v>
      </c>
      <c r="H9" s="12"/>
      <c r="I9" s="122" t="s">
        <v>43</v>
      </c>
      <c r="J9" s="122"/>
      <c r="K9" s="122"/>
      <c r="L9" s="56"/>
      <c r="M9" s="13" t="s">
        <v>77</v>
      </c>
      <c r="N9" s="56"/>
      <c r="O9" s="56"/>
    </row>
    <row r="10" spans="1:15" ht="16.5" customHeight="1">
      <c r="A10" s="12"/>
      <c r="B10" s="12"/>
      <c r="C10" s="12"/>
      <c r="D10" s="12"/>
      <c r="E10" s="12"/>
      <c r="F10" s="56"/>
      <c r="G10" s="59" t="s">
        <v>80</v>
      </c>
      <c r="H10" s="56"/>
      <c r="I10" s="58" t="s">
        <v>81</v>
      </c>
      <c r="J10" s="56"/>
      <c r="K10" s="2"/>
      <c r="L10" s="56"/>
      <c r="M10" s="24" t="s">
        <v>79</v>
      </c>
      <c r="N10" s="56"/>
      <c r="O10" s="56"/>
    </row>
    <row r="11" spans="1:15" ht="16.5" customHeight="1">
      <c r="A11" s="12"/>
      <c r="B11" s="12"/>
      <c r="C11" s="12"/>
      <c r="D11" s="12"/>
      <c r="E11" s="12"/>
      <c r="F11" s="56"/>
      <c r="G11" s="60" t="s">
        <v>82</v>
      </c>
      <c r="H11" s="56"/>
      <c r="I11" s="61" t="s">
        <v>83</v>
      </c>
      <c r="J11" s="56"/>
      <c r="K11" s="56" t="s">
        <v>45</v>
      </c>
      <c r="L11" s="56"/>
      <c r="M11" s="56" t="s">
        <v>120</v>
      </c>
      <c r="N11" s="56"/>
      <c r="O11" s="56" t="s">
        <v>84</v>
      </c>
    </row>
    <row r="12" spans="1:15" ht="16.5" customHeight="1">
      <c r="A12" s="12"/>
      <c r="B12" s="12"/>
      <c r="C12" s="12"/>
      <c r="D12" s="12"/>
      <c r="E12" s="16" t="s">
        <v>24</v>
      </c>
      <c r="F12" s="56"/>
      <c r="G12" s="62" t="s">
        <v>5</v>
      </c>
      <c r="H12" s="56"/>
      <c r="I12" s="62" t="s">
        <v>5</v>
      </c>
      <c r="J12" s="56"/>
      <c r="K12" s="62" t="s">
        <v>5</v>
      </c>
      <c r="L12" s="56"/>
      <c r="M12" s="62" t="s">
        <v>5</v>
      </c>
      <c r="N12" s="56"/>
      <c r="O12" s="62" t="s">
        <v>5</v>
      </c>
    </row>
    <row r="13" spans="1:15" ht="16.5" customHeight="1">
      <c r="A13" s="12"/>
      <c r="B13" s="12"/>
      <c r="C13" s="12"/>
      <c r="D13" s="12"/>
      <c r="E13" s="12"/>
      <c r="F13" s="56"/>
      <c r="G13" s="56"/>
      <c r="H13" s="56"/>
      <c r="I13" s="56"/>
      <c r="J13" s="56"/>
      <c r="K13" s="56"/>
      <c r="L13" s="56"/>
      <c r="M13" s="56"/>
      <c r="N13" s="56"/>
      <c r="O13" s="56"/>
    </row>
    <row r="14" spans="1:15" ht="16.5" customHeight="1">
      <c r="A14" s="63" t="s">
        <v>118</v>
      </c>
      <c r="B14" s="63"/>
      <c r="C14" s="64"/>
      <c r="D14" s="12"/>
      <c r="E14" s="18"/>
      <c r="F14" s="65"/>
      <c r="G14" s="19">
        <v>870000000</v>
      </c>
      <c r="H14" s="5"/>
      <c r="I14" s="19">
        <v>116000000</v>
      </c>
      <c r="J14" s="5"/>
      <c r="K14" s="19">
        <f>1887166301-10525025</f>
        <v>1876641276</v>
      </c>
      <c r="L14" s="66"/>
      <c r="M14" s="19">
        <v>37717680</v>
      </c>
      <c r="N14" s="66"/>
      <c r="O14" s="19">
        <f>SUM(G14:M14)</f>
        <v>2900358956</v>
      </c>
    </row>
    <row r="15" spans="1:15" ht="16.5" customHeight="1">
      <c r="A15" s="67" t="s">
        <v>85</v>
      </c>
      <c r="B15" s="63"/>
      <c r="C15" s="64"/>
      <c r="D15" s="12"/>
      <c r="E15" s="18">
        <v>14</v>
      </c>
      <c r="F15" s="65"/>
      <c r="G15" s="19">
        <v>0</v>
      </c>
      <c r="H15" s="5"/>
      <c r="I15" s="19">
        <v>0</v>
      </c>
      <c r="J15" s="5"/>
      <c r="K15" s="19">
        <v>-1783500000</v>
      </c>
      <c r="L15" s="66"/>
      <c r="M15" s="19">
        <v>0</v>
      </c>
      <c r="N15" s="66"/>
      <c r="O15" s="19">
        <f>SUM(G15:M15)</f>
        <v>-1783500000</v>
      </c>
    </row>
    <row r="16" spans="1:15" ht="16.5" customHeight="1">
      <c r="A16" s="67" t="s">
        <v>182</v>
      </c>
      <c r="B16" s="55"/>
      <c r="C16" s="64"/>
      <c r="D16" s="12"/>
      <c r="E16" s="18"/>
      <c r="F16" s="65"/>
      <c r="G16" s="71">
        <v>0</v>
      </c>
      <c r="H16" s="66"/>
      <c r="I16" s="71">
        <v>0</v>
      </c>
      <c r="J16" s="66"/>
      <c r="K16" s="71">
        <v>102733443</v>
      </c>
      <c r="L16" s="66"/>
      <c r="M16" s="71">
        <v>-2694120</v>
      </c>
      <c r="N16" s="66"/>
      <c r="O16" s="71">
        <f>SUM(G16:M16)</f>
        <v>100039323</v>
      </c>
    </row>
    <row r="17" spans="1:15" ht="16.5" customHeight="1">
      <c r="A17" s="55"/>
      <c r="B17" s="55"/>
      <c r="C17" s="55"/>
      <c r="D17" s="12"/>
      <c r="E17" s="12"/>
      <c r="F17" s="65"/>
      <c r="G17" s="72"/>
      <c r="H17" s="65"/>
      <c r="I17" s="72"/>
      <c r="J17" s="65"/>
      <c r="K17" s="72"/>
      <c r="L17" s="65"/>
      <c r="M17" s="72"/>
      <c r="N17" s="65"/>
      <c r="O17" s="72"/>
    </row>
    <row r="18" spans="1:15" ht="16.5" customHeight="1" thickBot="1">
      <c r="A18" s="35" t="s">
        <v>87</v>
      </c>
      <c r="B18" s="35"/>
      <c r="C18" s="12"/>
      <c r="D18" s="12"/>
      <c r="E18" s="12"/>
      <c r="F18" s="65"/>
      <c r="G18" s="73">
        <f>SUM(G14:G17)</f>
        <v>870000000</v>
      </c>
      <c r="H18" s="66"/>
      <c r="I18" s="73">
        <f>SUM(I14:I17)</f>
        <v>116000000</v>
      </c>
      <c r="J18" s="66"/>
      <c r="K18" s="73">
        <f>SUM(K14:K17)</f>
        <v>195874719</v>
      </c>
      <c r="L18" s="66"/>
      <c r="M18" s="73">
        <f>SUM(M14:M17)</f>
        <v>35023560</v>
      </c>
      <c r="N18" s="66"/>
      <c r="O18" s="73">
        <f>SUM(O14:O17)</f>
        <v>1216898279</v>
      </c>
    </row>
    <row r="19" spans="1:15" s="88" customFormat="1" ht="16.5" customHeight="1" thickTop="1">
      <c r="A19" s="85"/>
      <c r="B19" s="85"/>
      <c r="C19" s="86"/>
      <c r="D19" s="86"/>
      <c r="E19" s="86"/>
      <c r="F19" s="87"/>
      <c r="G19" s="70"/>
      <c r="H19" s="84"/>
      <c r="I19" s="70"/>
      <c r="J19" s="84"/>
      <c r="K19" s="70"/>
      <c r="L19" s="84"/>
      <c r="M19" s="70"/>
      <c r="N19" s="84"/>
      <c r="O19" s="70"/>
    </row>
    <row r="20" spans="1:15" s="104" customFormat="1" ht="16.5" customHeight="1">
      <c r="A20" s="99"/>
      <c r="B20" s="100"/>
      <c r="C20" s="101"/>
      <c r="D20" s="101"/>
      <c r="E20" s="101"/>
      <c r="F20" s="102"/>
      <c r="G20" s="91"/>
      <c r="H20" s="91"/>
      <c r="I20" s="91"/>
      <c r="J20" s="91"/>
      <c r="K20" s="91"/>
      <c r="L20" s="103"/>
      <c r="M20" s="91"/>
      <c r="N20" s="103"/>
      <c r="O20" s="95"/>
    </row>
    <row r="21" spans="1:15" s="104" customFormat="1" ht="16.5" customHeight="1">
      <c r="A21" s="105"/>
      <c r="B21" s="99"/>
      <c r="C21" s="106"/>
      <c r="D21" s="101"/>
      <c r="E21" s="107"/>
      <c r="F21" s="102"/>
      <c r="G21" s="95"/>
      <c r="H21" s="95"/>
      <c r="I21" s="95"/>
      <c r="J21" s="95"/>
      <c r="K21" s="95"/>
      <c r="L21" s="108"/>
      <c r="M21" s="95"/>
      <c r="N21" s="108"/>
      <c r="O21" s="95"/>
    </row>
    <row r="22" spans="1:15" s="104" customFormat="1" ht="16.5" customHeight="1">
      <c r="A22" s="105"/>
      <c r="B22" s="109"/>
      <c r="C22" s="106"/>
      <c r="D22" s="101"/>
      <c r="E22" s="107"/>
      <c r="F22" s="102"/>
      <c r="G22" s="70"/>
      <c r="H22" s="108"/>
      <c r="I22" s="70"/>
      <c r="J22" s="108"/>
      <c r="K22" s="70"/>
      <c r="L22" s="108"/>
      <c r="M22" s="70"/>
      <c r="N22" s="108"/>
      <c r="O22" s="70"/>
    </row>
    <row r="23" spans="1:15" s="104" customFormat="1" ht="16.5" customHeight="1">
      <c r="A23" s="109"/>
      <c r="B23" s="109"/>
      <c r="C23" s="109"/>
      <c r="D23" s="101"/>
      <c r="E23" s="107"/>
      <c r="F23" s="102"/>
      <c r="G23" s="108"/>
      <c r="H23" s="102"/>
      <c r="I23" s="108"/>
      <c r="J23" s="102"/>
      <c r="K23" s="108"/>
      <c r="L23" s="102"/>
      <c r="M23" s="108"/>
      <c r="N23" s="102"/>
      <c r="O23" s="108"/>
    </row>
    <row r="24" spans="1:15" s="104" customFormat="1" ht="16.5" customHeight="1">
      <c r="A24" s="100"/>
      <c r="B24" s="100"/>
      <c r="C24" s="101"/>
      <c r="D24" s="101"/>
      <c r="E24" s="107"/>
      <c r="F24" s="102"/>
      <c r="G24" s="70"/>
      <c r="H24" s="108"/>
      <c r="I24" s="70"/>
      <c r="J24" s="108"/>
      <c r="K24" s="70"/>
      <c r="L24" s="108"/>
      <c r="M24" s="70"/>
      <c r="N24" s="108"/>
      <c r="O24" s="70"/>
    </row>
    <row r="25" spans="1:15" s="104" customFormat="1" ht="16.5" customHeight="1">
      <c r="B25" s="100"/>
      <c r="C25" s="101"/>
      <c r="D25" s="101"/>
      <c r="E25" s="107"/>
      <c r="F25" s="102"/>
      <c r="G25" s="70"/>
      <c r="H25" s="108"/>
      <c r="I25" s="70"/>
      <c r="J25" s="108"/>
      <c r="K25" s="70"/>
      <c r="L25" s="108"/>
      <c r="M25" s="70"/>
      <c r="N25" s="108"/>
      <c r="O25" s="70"/>
    </row>
    <row r="26" spans="1:15" s="104" customFormat="1" ht="16.5" customHeight="1">
      <c r="A26" s="101"/>
      <c r="B26" s="100"/>
      <c r="C26" s="101"/>
      <c r="D26" s="101"/>
      <c r="E26" s="107"/>
      <c r="F26" s="102"/>
      <c r="G26" s="70"/>
      <c r="H26" s="108"/>
      <c r="I26" s="70"/>
      <c r="J26" s="108"/>
      <c r="K26" s="70"/>
      <c r="L26" s="108"/>
      <c r="M26" s="70"/>
      <c r="N26" s="108"/>
      <c r="O26" s="70"/>
    </row>
    <row r="27" spans="1:15" s="88" customFormat="1" ht="16.5" customHeight="1">
      <c r="A27" s="85"/>
      <c r="B27" s="85"/>
      <c r="C27" s="86"/>
      <c r="D27" s="86"/>
      <c r="E27" s="86"/>
      <c r="F27" s="87"/>
      <c r="G27" s="70"/>
      <c r="H27" s="84"/>
      <c r="I27" s="70"/>
      <c r="J27" s="84"/>
      <c r="K27" s="70"/>
      <c r="L27" s="84"/>
      <c r="M27" s="70"/>
      <c r="N27" s="84"/>
      <c r="O27" s="70"/>
    </row>
    <row r="28" spans="1:15" s="88" customFormat="1" ht="16.5" customHeight="1">
      <c r="A28" s="85"/>
      <c r="B28" s="85"/>
      <c r="C28" s="86"/>
      <c r="D28" s="86"/>
      <c r="E28" s="86"/>
      <c r="F28" s="87"/>
      <c r="G28" s="70"/>
      <c r="H28" s="84"/>
      <c r="I28" s="70"/>
      <c r="J28" s="84"/>
      <c r="K28" s="70"/>
      <c r="L28" s="84"/>
      <c r="M28" s="70"/>
      <c r="N28" s="84"/>
      <c r="O28" s="70"/>
    </row>
    <row r="29" spans="1:15" s="88" customFormat="1" ht="18.75" customHeight="1">
      <c r="A29" s="85"/>
      <c r="B29" s="85"/>
      <c r="C29" s="86"/>
      <c r="D29" s="86"/>
      <c r="E29" s="86"/>
      <c r="F29" s="87"/>
      <c r="G29" s="70"/>
      <c r="H29" s="84"/>
      <c r="I29" s="70"/>
      <c r="J29" s="84"/>
      <c r="K29" s="70"/>
      <c r="L29" s="84"/>
      <c r="M29" s="70"/>
      <c r="N29" s="84"/>
      <c r="O29" s="70"/>
    </row>
    <row r="30" spans="1:15" s="88" customFormat="1" ht="16.5" customHeight="1">
      <c r="A30" s="85"/>
      <c r="B30" s="85"/>
      <c r="C30" s="86"/>
      <c r="D30" s="86"/>
      <c r="E30" s="86"/>
      <c r="F30" s="87"/>
      <c r="G30" s="70"/>
      <c r="H30" s="84"/>
      <c r="I30" s="70"/>
      <c r="J30" s="84"/>
      <c r="K30" s="70"/>
      <c r="L30" s="84"/>
      <c r="M30" s="70"/>
      <c r="N30" s="84"/>
      <c r="O30" s="70"/>
    </row>
    <row r="31" spans="1:15" ht="15.75" customHeight="1">
      <c r="A31" s="35"/>
      <c r="B31" s="35"/>
      <c r="C31" s="12"/>
      <c r="D31" s="12"/>
      <c r="E31" s="12"/>
      <c r="F31" s="65"/>
      <c r="G31" s="70"/>
      <c r="H31" s="66"/>
      <c r="I31" s="70"/>
      <c r="J31" s="66"/>
      <c r="K31" s="70"/>
      <c r="L31" s="66"/>
      <c r="M31" s="70"/>
      <c r="N31" s="66"/>
      <c r="O31" s="70"/>
    </row>
    <row r="32" spans="1:15" ht="21.95" customHeight="1">
      <c r="A32" s="54" t="s">
        <v>23</v>
      </c>
      <c r="B32" s="54"/>
      <c r="C32" s="54"/>
      <c r="D32" s="54"/>
      <c r="E32" s="54"/>
      <c r="F32" s="8"/>
      <c r="G32" s="8"/>
      <c r="H32" s="8"/>
      <c r="I32" s="8"/>
      <c r="J32" s="8"/>
      <c r="K32" s="8"/>
      <c r="L32" s="8"/>
      <c r="M32" s="8"/>
      <c r="N32" s="8"/>
      <c r="O32" s="8"/>
    </row>
  </sheetData>
  <mergeCells count="2">
    <mergeCell ref="I9:K9"/>
    <mergeCell ref="G6:O6"/>
  </mergeCells>
  <pageMargins left="0.6" right="0.6" top="0.5" bottom="0.6" header="0.49" footer="0.4"/>
  <pageSetup paperSize="9" firstPageNumber="9" fitToWidth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BF479-7BA4-4B8D-B68C-5757298B80F4}">
  <dimension ref="A1:O32"/>
  <sheetViews>
    <sheetView tabSelected="1" topLeftCell="A13" zoomScale="90" zoomScaleNormal="90" workbookViewId="0">
      <selection activeCell="I30" sqref="I30"/>
    </sheetView>
  </sheetViews>
  <sheetFormatPr defaultRowHeight="16.5" customHeight="1"/>
  <cols>
    <col min="1" max="3" width="1.7109375" customWidth="1"/>
    <col min="4" max="4" width="40.85546875" customWidth="1"/>
    <col min="5" max="5" width="6.7109375" customWidth="1"/>
    <col min="6" max="6" width="0.85546875" customWidth="1"/>
    <col min="7" max="7" width="14.42578125" customWidth="1"/>
    <col min="8" max="8" width="0.85546875" customWidth="1"/>
    <col min="9" max="9" width="14.7109375" customWidth="1"/>
    <col min="10" max="10" width="0.85546875" customWidth="1"/>
    <col min="11" max="11" width="14.7109375" customWidth="1"/>
    <col min="12" max="12" width="0.85546875" customWidth="1"/>
    <col min="13" max="13" width="19.42578125" customWidth="1"/>
    <col min="14" max="14" width="0.85546875" customWidth="1"/>
    <col min="15" max="15" width="15" bestFit="1" customWidth="1"/>
  </cols>
  <sheetData>
    <row r="1" spans="1:15" ht="16.5" customHeight="1">
      <c r="A1" s="1" t="s">
        <v>0</v>
      </c>
      <c r="B1" s="1"/>
      <c r="C1" s="2"/>
      <c r="D1" s="2"/>
      <c r="E1" s="2"/>
      <c r="F1" s="52"/>
      <c r="G1" s="2"/>
      <c r="H1" s="52"/>
      <c r="I1" s="52"/>
      <c r="J1" s="52"/>
      <c r="K1" s="52"/>
      <c r="L1" s="52"/>
      <c r="M1" s="52"/>
      <c r="N1" s="52"/>
      <c r="O1" s="2"/>
    </row>
    <row r="2" spans="1:15" ht="16.5" customHeight="1">
      <c r="A2" s="35" t="s">
        <v>74</v>
      </c>
      <c r="B2" s="35"/>
      <c r="C2" s="12"/>
      <c r="D2" s="12"/>
      <c r="E2" s="1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6.5" customHeight="1">
      <c r="A3" s="7" t="s">
        <v>126</v>
      </c>
      <c r="B3" s="53"/>
      <c r="C3" s="54"/>
      <c r="D3" s="54"/>
      <c r="E3" s="54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6.5" customHeight="1">
      <c r="A4" s="35"/>
      <c r="B4" s="35"/>
      <c r="C4" s="12"/>
      <c r="D4" s="12"/>
      <c r="E4" s="1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6.5" customHeight="1">
      <c r="A5" s="12"/>
      <c r="B5" s="12"/>
      <c r="C5" s="12"/>
      <c r="D5" s="12"/>
      <c r="E5" s="1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s="88" customFormat="1" ht="16.5" customHeight="1">
      <c r="A6" s="85"/>
      <c r="B6" s="85"/>
      <c r="C6" s="86"/>
      <c r="D6" s="86"/>
      <c r="E6" s="86"/>
      <c r="F6" s="87"/>
      <c r="G6" s="123" t="s">
        <v>136</v>
      </c>
      <c r="H6" s="123"/>
      <c r="I6" s="123"/>
      <c r="J6" s="123"/>
      <c r="K6" s="123"/>
      <c r="L6" s="123"/>
      <c r="M6" s="123"/>
      <c r="N6" s="123"/>
      <c r="O6" s="123"/>
    </row>
    <row r="7" spans="1:15" ht="16.5" customHeight="1">
      <c r="A7" s="12"/>
      <c r="B7" s="12"/>
      <c r="C7" s="12"/>
      <c r="D7" s="12"/>
      <c r="E7" s="12"/>
      <c r="F7" s="56"/>
      <c r="G7" s="12"/>
      <c r="H7" s="56"/>
      <c r="I7" s="2"/>
      <c r="J7" s="2"/>
      <c r="K7" s="2"/>
      <c r="L7" s="56"/>
      <c r="M7" s="56" t="s">
        <v>75</v>
      </c>
      <c r="N7" s="56"/>
      <c r="O7" s="56"/>
    </row>
    <row r="8" spans="1:15" ht="16.5" customHeight="1">
      <c r="A8" s="12"/>
      <c r="B8" s="12"/>
      <c r="C8" s="12"/>
      <c r="D8" s="12"/>
      <c r="E8" s="12"/>
      <c r="F8" s="56"/>
      <c r="G8" s="56"/>
      <c r="H8" s="56"/>
      <c r="I8" s="58"/>
      <c r="J8" s="56"/>
      <c r="K8" s="2"/>
      <c r="L8" s="56"/>
      <c r="M8" s="57" t="s">
        <v>76</v>
      </c>
      <c r="N8" s="56"/>
      <c r="O8" s="56"/>
    </row>
    <row r="9" spans="1:15" ht="16.5" customHeight="1">
      <c r="A9" s="12"/>
      <c r="B9" s="12"/>
      <c r="C9" s="12"/>
      <c r="D9" s="12"/>
      <c r="E9" s="12"/>
      <c r="F9" s="56"/>
      <c r="G9" s="56" t="s">
        <v>78</v>
      </c>
      <c r="H9" s="12"/>
      <c r="I9" s="122" t="s">
        <v>43</v>
      </c>
      <c r="J9" s="122"/>
      <c r="K9" s="122"/>
      <c r="L9" s="56"/>
      <c r="M9" s="13" t="s">
        <v>77</v>
      </c>
      <c r="N9" s="56"/>
      <c r="O9" s="56"/>
    </row>
    <row r="10" spans="1:15" ht="16.5" customHeight="1">
      <c r="A10" s="12"/>
      <c r="B10" s="12"/>
      <c r="C10" s="12"/>
      <c r="D10" s="12"/>
      <c r="E10" s="12"/>
      <c r="F10" s="56"/>
      <c r="G10" s="59" t="s">
        <v>80</v>
      </c>
      <c r="H10" s="56"/>
      <c r="I10" s="58" t="s">
        <v>81</v>
      </c>
      <c r="J10" s="56"/>
      <c r="K10" s="2"/>
      <c r="L10" s="56"/>
      <c r="M10" s="24" t="s">
        <v>79</v>
      </c>
      <c r="N10" s="56"/>
      <c r="O10" s="56"/>
    </row>
    <row r="11" spans="1:15" ht="16.5" customHeight="1">
      <c r="A11" s="12"/>
      <c r="B11" s="12"/>
      <c r="C11" s="12"/>
      <c r="D11" s="12"/>
      <c r="E11" s="12"/>
      <c r="F11" s="56"/>
      <c r="G11" s="60" t="s">
        <v>82</v>
      </c>
      <c r="H11" s="56"/>
      <c r="I11" s="61" t="s">
        <v>83</v>
      </c>
      <c r="J11" s="56"/>
      <c r="K11" s="56" t="s">
        <v>45</v>
      </c>
      <c r="L11" s="56"/>
      <c r="M11" s="56" t="s">
        <v>120</v>
      </c>
      <c r="N11" s="56"/>
      <c r="O11" s="56" t="s">
        <v>84</v>
      </c>
    </row>
    <row r="12" spans="1:15" ht="16.5" customHeight="1">
      <c r="A12" s="12"/>
      <c r="B12" s="12"/>
      <c r="C12" s="12"/>
      <c r="D12" s="12"/>
      <c r="E12" s="16" t="s">
        <v>4</v>
      </c>
      <c r="F12" s="56"/>
      <c r="G12" s="62" t="s">
        <v>5</v>
      </c>
      <c r="H12" s="56"/>
      <c r="I12" s="62" t="s">
        <v>5</v>
      </c>
      <c r="J12" s="56"/>
      <c r="K12" s="62" t="s">
        <v>5</v>
      </c>
      <c r="L12" s="56"/>
      <c r="M12" s="62" t="s">
        <v>5</v>
      </c>
      <c r="N12" s="56"/>
      <c r="O12" s="62" t="s">
        <v>5</v>
      </c>
    </row>
    <row r="13" spans="1:15" ht="16.5" customHeight="1">
      <c r="A13" s="12"/>
      <c r="B13" s="12"/>
      <c r="C13" s="12"/>
      <c r="D13" s="12"/>
      <c r="E13" s="12"/>
      <c r="F13" s="56"/>
      <c r="G13" s="56"/>
      <c r="H13" s="56"/>
      <c r="I13" s="56"/>
      <c r="J13" s="56"/>
      <c r="K13" s="56"/>
      <c r="L13" s="56"/>
      <c r="M13" s="56"/>
      <c r="N13" s="56"/>
      <c r="O13" s="56"/>
    </row>
    <row r="14" spans="1:15" ht="16.5" customHeight="1">
      <c r="A14" s="63" t="s">
        <v>117</v>
      </c>
      <c r="B14" s="35"/>
      <c r="C14" s="12"/>
      <c r="D14" s="12"/>
      <c r="E14" s="12"/>
      <c r="F14" s="65"/>
      <c r="G14" s="83">
        <v>870000000</v>
      </c>
      <c r="H14" s="83"/>
      <c r="I14" s="83">
        <v>116000000</v>
      </c>
      <c r="J14" s="83"/>
      <c r="K14" s="83">
        <f>1588319235-11172458</f>
        <v>1577146777</v>
      </c>
      <c r="L14" s="84"/>
      <c r="M14" s="83">
        <v>35023560</v>
      </c>
      <c r="N14" s="84"/>
      <c r="O14" s="5">
        <f>SUM(G14:M14)</f>
        <v>2598170337</v>
      </c>
    </row>
    <row r="15" spans="1:15" ht="16.5" customHeight="1">
      <c r="A15" s="67" t="s">
        <v>85</v>
      </c>
      <c r="B15" s="63"/>
      <c r="C15" s="64"/>
      <c r="D15" s="12"/>
      <c r="E15" s="18">
        <v>14</v>
      </c>
      <c r="F15" s="65"/>
      <c r="G15" s="5">
        <v>0</v>
      </c>
      <c r="H15" s="5"/>
      <c r="I15" s="5">
        <v>0</v>
      </c>
      <c r="J15" s="5"/>
      <c r="K15" s="5">
        <v>-104400000</v>
      </c>
      <c r="L15" s="66"/>
      <c r="M15" s="5">
        <v>0</v>
      </c>
      <c r="N15" s="66"/>
      <c r="O15" s="5">
        <f>SUM(G15:M15)</f>
        <v>-104400000</v>
      </c>
    </row>
    <row r="16" spans="1:15" ht="16.5" customHeight="1">
      <c r="A16" s="67" t="s">
        <v>116</v>
      </c>
      <c r="B16" s="55"/>
      <c r="C16" s="64"/>
      <c r="D16" s="12"/>
      <c r="E16" s="18">
        <v>4</v>
      </c>
      <c r="F16" s="65"/>
      <c r="G16" s="68">
        <v>0</v>
      </c>
      <c r="H16" s="66"/>
      <c r="I16" s="68">
        <v>0</v>
      </c>
      <c r="J16" s="66"/>
      <c r="K16" s="68">
        <v>244636240</v>
      </c>
      <c r="L16" s="66"/>
      <c r="M16" s="68">
        <v>2694120</v>
      </c>
      <c r="N16" s="66"/>
      <c r="O16" s="68">
        <f>SUM(G16:M16)</f>
        <v>247330360</v>
      </c>
    </row>
    <row r="17" spans="1:15" ht="16.5" customHeight="1">
      <c r="A17" s="55"/>
      <c r="B17" s="55"/>
      <c r="C17" s="55"/>
      <c r="D17" s="12"/>
      <c r="E17" s="18"/>
      <c r="F17" s="65"/>
      <c r="G17" s="66"/>
      <c r="H17" s="65"/>
      <c r="I17" s="66"/>
      <c r="J17" s="65"/>
      <c r="K17" s="66"/>
      <c r="L17" s="65"/>
      <c r="M17" s="66"/>
      <c r="N17" s="65"/>
      <c r="O17" s="66"/>
    </row>
    <row r="18" spans="1:15" ht="16.5" customHeight="1" thickBot="1">
      <c r="A18" s="35" t="s">
        <v>86</v>
      </c>
      <c r="B18" s="35"/>
      <c r="C18" s="12"/>
      <c r="D18" s="12"/>
      <c r="E18" s="18"/>
      <c r="F18" s="65"/>
      <c r="G18" s="69">
        <f>SUM(G14:G17)</f>
        <v>870000000</v>
      </c>
      <c r="H18" s="66"/>
      <c r="I18" s="69">
        <f>SUM(I14:I17)</f>
        <v>116000000</v>
      </c>
      <c r="J18" s="66"/>
      <c r="K18" s="69">
        <f>SUM(K14:K17)</f>
        <v>1717383017</v>
      </c>
      <c r="L18" s="66"/>
      <c r="M18" s="69">
        <f>SUM(M14:M17)</f>
        <v>37717680</v>
      </c>
      <c r="N18" s="66"/>
      <c r="O18" s="69">
        <f>SUM(O14:O17)</f>
        <v>2741100697</v>
      </c>
    </row>
    <row r="19" spans="1:15" ht="16.5" customHeight="1" thickTop="1">
      <c r="B19" s="35"/>
      <c r="C19" s="12"/>
      <c r="D19" s="12"/>
      <c r="E19" s="18"/>
      <c r="F19" s="65"/>
      <c r="G19" s="70"/>
      <c r="H19" s="66"/>
      <c r="I19" s="70"/>
      <c r="J19" s="66"/>
      <c r="K19" s="70"/>
      <c r="L19" s="66"/>
      <c r="M19" s="70"/>
      <c r="N19" s="66"/>
      <c r="O19" s="70"/>
    </row>
    <row r="20" spans="1:15" ht="16.5" customHeight="1">
      <c r="A20" s="12"/>
      <c r="B20" s="35"/>
      <c r="C20" s="12"/>
      <c r="D20" s="12"/>
      <c r="E20" s="18"/>
      <c r="F20" s="65"/>
      <c r="G20" s="70"/>
      <c r="H20" s="66"/>
      <c r="I20" s="70"/>
      <c r="J20" s="66"/>
      <c r="K20" s="70"/>
      <c r="L20" s="66"/>
      <c r="M20" s="70"/>
      <c r="N20" s="66"/>
      <c r="O20" s="70"/>
    </row>
    <row r="21" spans="1:15" ht="16.5" customHeight="1">
      <c r="A21" s="63" t="s">
        <v>118</v>
      </c>
      <c r="B21" s="63"/>
      <c r="C21" s="64"/>
      <c r="D21" s="12"/>
      <c r="E21" s="18"/>
      <c r="F21" s="65"/>
      <c r="G21" s="19">
        <v>870000000</v>
      </c>
      <c r="H21" s="5"/>
      <c r="I21" s="19">
        <v>116000000</v>
      </c>
      <c r="J21" s="5"/>
      <c r="K21" s="19">
        <f>1887166301-10525025</f>
        <v>1876641276</v>
      </c>
      <c r="L21" s="66"/>
      <c r="M21" s="19">
        <v>37717680</v>
      </c>
      <c r="N21" s="66"/>
      <c r="O21" s="19">
        <f>SUM(G21:M21)</f>
        <v>2900358956</v>
      </c>
    </row>
    <row r="22" spans="1:15" ht="16.5" customHeight="1">
      <c r="A22" s="67" t="s">
        <v>85</v>
      </c>
      <c r="B22" s="63"/>
      <c r="C22" s="64"/>
      <c r="D22" s="12"/>
      <c r="E22" s="18">
        <v>14</v>
      </c>
      <c r="F22" s="65"/>
      <c r="G22" s="19">
        <v>0</v>
      </c>
      <c r="H22" s="5"/>
      <c r="I22" s="19">
        <v>0</v>
      </c>
      <c r="J22" s="5"/>
      <c r="K22" s="19">
        <v>-1783500000</v>
      </c>
      <c r="L22" s="66"/>
      <c r="M22" s="19">
        <v>0</v>
      </c>
      <c r="N22" s="66"/>
      <c r="O22" s="19">
        <f>SUM(G22:M22)</f>
        <v>-1783500000</v>
      </c>
    </row>
    <row r="23" spans="1:15" ht="16.5" customHeight="1">
      <c r="A23" s="67" t="s">
        <v>182</v>
      </c>
      <c r="B23" s="55"/>
      <c r="C23" s="64"/>
      <c r="D23" s="12"/>
      <c r="E23" s="18"/>
      <c r="F23" s="65"/>
      <c r="G23" s="71">
        <v>0</v>
      </c>
      <c r="H23" s="66"/>
      <c r="I23" s="71">
        <v>0</v>
      </c>
      <c r="J23" s="66"/>
      <c r="K23" s="71">
        <v>102733743</v>
      </c>
      <c r="L23" s="66"/>
      <c r="M23" s="71">
        <v>-2694120</v>
      </c>
      <c r="N23" s="66"/>
      <c r="O23" s="71">
        <f>SUM(G23:M23)</f>
        <v>100039623</v>
      </c>
    </row>
    <row r="24" spans="1:15" ht="16.5" customHeight="1">
      <c r="A24" s="55"/>
      <c r="B24" s="55"/>
      <c r="C24" s="55"/>
      <c r="D24" s="12"/>
      <c r="E24" s="12"/>
      <c r="F24" s="65"/>
      <c r="G24" s="72"/>
      <c r="H24" s="65"/>
      <c r="I24" s="72"/>
      <c r="J24" s="65"/>
      <c r="K24" s="72"/>
      <c r="L24" s="65"/>
      <c r="M24" s="72"/>
      <c r="N24" s="65"/>
      <c r="O24" s="72"/>
    </row>
    <row r="25" spans="1:15" ht="16.5" customHeight="1" thickBot="1">
      <c r="A25" s="35" t="s">
        <v>87</v>
      </c>
      <c r="B25" s="35"/>
      <c r="C25" s="12"/>
      <c r="D25" s="12"/>
      <c r="E25" s="12"/>
      <c r="F25" s="65"/>
      <c r="G25" s="73">
        <f>SUM(G21:G24)</f>
        <v>870000000</v>
      </c>
      <c r="H25" s="66"/>
      <c r="I25" s="73">
        <f>SUM(I21:I24)</f>
        <v>116000000</v>
      </c>
      <c r="J25" s="66"/>
      <c r="K25" s="73">
        <f>SUM(K21:K24)</f>
        <v>195875019</v>
      </c>
      <c r="L25" s="66"/>
      <c r="M25" s="73">
        <f>SUM(M21:M24)</f>
        <v>35023560</v>
      </c>
      <c r="N25" s="66"/>
      <c r="O25" s="73">
        <f>SUM(O21:O24)</f>
        <v>1216898579</v>
      </c>
    </row>
    <row r="26" spans="1:15" s="88" customFormat="1" ht="16.5" customHeight="1" thickTop="1">
      <c r="A26" s="85"/>
      <c r="B26" s="85"/>
      <c r="C26" s="86"/>
      <c r="D26" s="86"/>
      <c r="E26" s="86"/>
      <c r="F26" s="87"/>
      <c r="G26" s="70"/>
      <c r="H26" s="84"/>
      <c r="I26" s="70"/>
      <c r="J26" s="84"/>
      <c r="K26" s="70"/>
      <c r="L26" s="84"/>
      <c r="M26" s="70"/>
      <c r="N26" s="84"/>
      <c r="O26" s="70"/>
    </row>
    <row r="27" spans="1:15" s="88" customFormat="1" ht="16.5" customHeight="1">
      <c r="A27" s="85"/>
      <c r="B27" s="85"/>
      <c r="C27" s="86"/>
      <c r="D27" s="86"/>
      <c r="E27" s="86"/>
      <c r="F27" s="87"/>
      <c r="G27" s="70"/>
      <c r="H27" s="84"/>
      <c r="I27" s="70"/>
      <c r="J27" s="84"/>
      <c r="K27" s="70"/>
      <c r="L27" s="84"/>
      <c r="M27" s="70"/>
      <c r="N27" s="84"/>
      <c r="O27" s="70"/>
    </row>
    <row r="28" spans="1:15" s="88" customFormat="1" ht="16.5" customHeight="1">
      <c r="A28" s="85"/>
      <c r="B28" s="85"/>
      <c r="C28" s="86"/>
      <c r="D28" s="86"/>
      <c r="E28" s="86"/>
      <c r="F28" s="87"/>
      <c r="G28" s="70"/>
      <c r="H28" s="84"/>
      <c r="I28" s="70"/>
      <c r="J28" s="84"/>
      <c r="K28" s="70"/>
      <c r="L28" s="84"/>
      <c r="M28" s="70"/>
      <c r="N28" s="84"/>
      <c r="O28" s="70"/>
    </row>
    <row r="29" spans="1:15" s="88" customFormat="1" ht="18.75" customHeight="1">
      <c r="A29" s="85"/>
      <c r="B29" s="85"/>
      <c r="C29" s="86"/>
      <c r="D29" s="86"/>
      <c r="E29" s="86"/>
      <c r="F29" s="87"/>
      <c r="G29" s="70"/>
      <c r="H29" s="84"/>
      <c r="I29" s="70"/>
      <c r="J29" s="84"/>
      <c r="K29" s="70"/>
      <c r="L29" s="84"/>
      <c r="M29" s="70"/>
      <c r="N29" s="84"/>
      <c r="O29" s="70"/>
    </row>
    <row r="30" spans="1:15" s="88" customFormat="1" ht="16.5" customHeight="1">
      <c r="A30" s="85"/>
      <c r="B30" s="85"/>
      <c r="C30" s="86"/>
      <c r="D30" s="86"/>
      <c r="E30" s="86"/>
      <c r="F30" s="87"/>
      <c r="G30" s="70"/>
      <c r="H30" s="84"/>
      <c r="I30" s="70"/>
      <c r="J30" s="84"/>
      <c r="K30" s="70"/>
      <c r="L30" s="84"/>
      <c r="M30" s="70"/>
      <c r="N30" s="84"/>
      <c r="O30" s="70"/>
    </row>
    <row r="31" spans="1:15" ht="15.75" customHeight="1">
      <c r="A31" s="35"/>
      <c r="B31" s="35"/>
      <c r="C31" s="12"/>
      <c r="D31" s="12"/>
      <c r="E31" s="12"/>
      <c r="F31" s="65"/>
      <c r="G31" s="70"/>
      <c r="H31" s="66"/>
      <c r="I31" s="70"/>
      <c r="J31" s="66"/>
      <c r="K31" s="70"/>
      <c r="L31" s="66"/>
      <c r="M31" s="70"/>
      <c r="N31" s="66"/>
      <c r="O31" s="70"/>
    </row>
    <row r="32" spans="1:15" ht="21.95" customHeight="1">
      <c r="A32" s="54" t="s">
        <v>23</v>
      </c>
      <c r="B32" s="54"/>
      <c r="C32" s="54"/>
      <c r="D32" s="54"/>
      <c r="E32" s="54"/>
      <c r="F32" s="8"/>
      <c r="G32" s="8"/>
      <c r="H32" s="8"/>
      <c r="I32" s="8"/>
      <c r="J32" s="8"/>
      <c r="K32" s="8"/>
      <c r="L32" s="8"/>
      <c r="M32" s="8"/>
      <c r="N32" s="8"/>
      <c r="O32" s="8"/>
    </row>
  </sheetData>
  <mergeCells count="2">
    <mergeCell ref="I9:K9"/>
    <mergeCell ref="G6:O6"/>
  </mergeCells>
  <pageMargins left="0.59055118110236204" right="0.59055118110236204" top="0.511811023622047" bottom="0.59055118110236204" header="0.47244094488188998" footer="0.39370078740157499"/>
  <pageSetup paperSize="9" firstPageNumber="10" fitToWidth="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79A9A-AD1D-450B-9955-229E5AD7DEC6}">
  <dimension ref="A1:L201"/>
  <sheetViews>
    <sheetView topLeftCell="A100" zoomScaleNormal="100" workbookViewId="0">
      <selection activeCell="G117" sqref="G117"/>
    </sheetView>
  </sheetViews>
  <sheetFormatPr defaultColWidth="9.140625" defaultRowHeight="16.5" customHeight="1"/>
  <cols>
    <col min="1" max="3" width="1.7109375" style="2" customWidth="1"/>
    <col min="4" max="4" width="32.85546875" style="2" customWidth="1"/>
    <col min="5" max="5" width="8.7109375" style="43" customWidth="1"/>
    <col min="6" max="6" width="0.85546875" style="3" customWidth="1"/>
    <col min="7" max="7" width="15.7109375" style="4" customWidth="1"/>
    <col min="8" max="8" width="0.85546875" style="3" customWidth="1"/>
    <col min="9" max="9" width="15.7109375" style="4" customWidth="1"/>
    <col min="10" max="10" width="0.7109375" style="3" customWidth="1"/>
    <col min="11" max="11" width="15.7109375" style="4" customWidth="1"/>
    <col min="12" max="17" width="9.140625" style="2"/>
    <col min="18" max="18" width="10.7109375" style="2" bestFit="1" customWidth="1"/>
    <col min="19" max="21" width="9.140625" style="2"/>
    <col min="22" max="22" width="10.7109375" style="2" bestFit="1" customWidth="1"/>
    <col min="23" max="16384" width="9.140625" style="2"/>
  </cols>
  <sheetData>
    <row r="1" spans="1:11" ht="16.5" customHeight="1">
      <c r="A1" s="1" t="str">
        <f>'[8]Eng 7-8'!A1</f>
        <v xml:space="preserve">Pinthong Industrial Park Public Company Limited </v>
      </c>
    </row>
    <row r="2" spans="1:11" ht="16.5" customHeight="1">
      <c r="A2" s="1" t="s">
        <v>88</v>
      </c>
    </row>
    <row r="3" spans="1:11" ht="16.5" customHeight="1">
      <c r="A3" s="7" t="str">
        <f>'[8]Eng 7-8'!A3</f>
        <v>For the nine-month period ended 30 September 2020</v>
      </c>
      <c r="B3" s="8"/>
      <c r="C3" s="8"/>
      <c r="D3" s="8"/>
      <c r="E3" s="74"/>
      <c r="F3" s="9"/>
      <c r="G3" s="10"/>
      <c r="H3" s="9"/>
      <c r="I3" s="10"/>
      <c r="J3" s="9"/>
      <c r="K3" s="10"/>
    </row>
    <row r="4" spans="1:11" s="96" customFormat="1" ht="15.6" customHeight="1">
      <c r="E4" s="89"/>
      <c r="F4" s="90"/>
      <c r="G4" s="4"/>
      <c r="H4" s="3"/>
      <c r="I4" s="5"/>
      <c r="J4" s="3"/>
      <c r="K4" s="5"/>
    </row>
    <row r="5" spans="1:11" s="96" customFormat="1" ht="15.6" customHeight="1">
      <c r="E5" s="89"/>
      <c r="F5" s="90"/>
      <c r="G5" s="97" t="s">
        <v>133</v>
      </c>
      <c r="H5" s="3"/>
      <c r="I5" s="5"/>
      <c r="J5" s="3"/>
      <c r="K5" s="5"/>
    </row>
    <row r="6" spans="1:11" s="96" customFormat="1" ht="15.6" customHeight="1">
      <c r="E6" s="89"/>
      <c r="F6" s="90"/>
      <c r="G6" s="97" t="s">
        <v>135</v>
      </c>
      <c r="H6" s="3"/>
      <c r="I6" s="120" t="s">
        <v>131</v>
      </c>
      <c r="J6" s="121"/>
      <c r="K6" s="121"/>
    </row>
    <row r="7" spans="1:11" s="96" customFormat="1" ht="15.6" customHeight="1">
      <c r="E7" s="89"/>
      <c r="F7" s="90"/>
      <c r="G7" s="98" t="s">
        <v>134</v>
      </c>
      <c r="H7" s="5"/>
      <c r="I7" s="118" t="s">
        <v>132</v>
      </c>
      <c r="J7" s="119"/>
      <c r="K7" s="119"/>
    </row>
    <row r="8" spans="1:11" s="96" customFormat="1" ht="15.6" customHeight="1">
      <c r="E8" s="89"/>
      <c r="F8" s="90"/>
      <c r="G8" s="83"/>
      <c r="H8" s="90"/>
      <c r="I8" s="83"/>
      <c r="J8" s="90"/>
      <c r="K8" s="82" t="s">
        <v>115</v>
      </c>
    </row>
    <row r="9" spans="1:11" ht="15.6" customHeight="1">
      <c r="G9" s="13">
        <v>2021</v>
      </c>
      <c r="I9" s="13">
        <v>2021</v>
      </c>
      <c r="J9" s="12"/>
      <c r="K9" s="13">
        <v>2020</v>
      </c>
    </row>
    <row r="10" spans="1:11" ht="15.6" customHeight="1">
      <c r="E10" s="75" t="s">
        <v>4</v>
      </c>
      <c r="F10" s="15"/>
      <c r="G10" s="17" t="s">
        <v>5</v>
      </c>
      <c r="H10" s="15"/>
      <c r="I10" s="17" t="s">
        <v>5</v>
      </c>
      <c r="J10" s="15"/>
      <c r="K10" s="17" t="s">
        <v>5</v>
      </c>
    </row>
    <row r="11" spans="1:11" ht="15.6" customHeight="1">
      <c r="G11" s="26"/>
      <c r="I11" s="26"/>
      <c r="K11" s="3"/>
    </row>
    <row r="12" spans="1:11" ht="15.6" customHeight="1">
      <c r="A12" s="1" t="s">
        <v>89</v>
      </c>
      <c r="G12" s="26"/>
      <c r="I12" s="26"/>
    </row>
    <row r="13" spans="1:11" ht="15.6" customHeight="1">
      <c r="A13" s="2" t="s">
        <v>69</v>
      </c>
      <c r="G13" s="111">
        <v>106199224</v>
      </c>
      <c r="H13" s="112"/>
      <c r="I13" s="111">
        <v>106199524</v>
      </c>
      <c r="K13" s="3">
        <v>256429820</v>
      </c>
    </row>
    <row r="14" spans="1:11" ht="15.6" customHeight="1">
      <c r="A14" s="2" t="s">
        <v>90</v>
      </c>
      <c r="G14" s="26"/>
      <c r="I14" s="26"/>
      <c r="K14" s="3"/>
    </row>
    <row r="15" spans="1:11" ht="15.6" customHeight="1">
      <c r="B15" s="2" t="s">
        <v>91</v>
      </c>
      <c r="E15" s="43" t="s">
        <v>175</v>
      </c>
      <c r="G15" s="26">
        <v>45400527</v>
      </c>
      <c r="I15" s="26">
        <v>45400527</v>
      </c>
      <c r="K15" s="3">
        <v>44225250</v>
      </c>
    </row>
    <row r="16" spans="1:11" ht="15.6" customHeight="1">
      <c r="B16" s="2" t="s">
        <v>92</v>
      </c>
      <c r="G16" s="26">
        <v>2428246</v>
      </c>
      <c r="I16" s="26">
        <v>2428246</v>
      </c>
      <c r="K16" s="3">
        <v>2500215</v>
      </c>
    </row>
    <row r="17" spans="1:11" ht="15.6" customHeight="1">
      <c r="B17" s="2" t="s">
        <v>183</v>
      </c>
      <c r="G17" s="26"/>
      <c r="I17" s="26"/>
      <c r="K17" s="3"/>
    </row>
    <row r="18" spans="1:11" ht="15.6" customHeight="1">
      <c r="C18" s="2" t="s">
        <v>152</v>
      </c>
      <c r="G18" s="26">
        <v>5281</v>
      </c>
      <c r="I18" s="26">
        <v>5281</v>
      </c>
      <c r="K18" s="3">
        <v>1442</v>
      </c>
    </row>
    <row r="19" spans="1:11" ht="15.6" customHeight="1">
      <c r="B19" s="2" t="s">
        <v>153</v>
      </c>
      <c r="G19" s="26"/>
      <c r="I19" s="26"/>
      <c r="K19" s="3"/>
    </row>
    <row r="20" spans="1:11" ht="15.6" customHeight="1">
      <c r="C20" s="2" t="s">
        <v>154</v>
      </c>
      <c r="G20" s="26">
        <v>0</v>
      </c>
      <c r="I20" s="26">
        <v>0</v>
      </c>
      <c r="K20" s="3">
        <v>-16345</v>
      </c>
    </row>
    <row r="21" spans="1:11" ht="15.6" customHeight="1">
      <c r="B21" s="2" t="s">
        <v>93</v>
      </c>
      <c r="G21" s="26">
        <v>686</v>
      </c>
      <c r="I21" s="26">
        <v>686</v>
      </c>
      <c r="K21" s="3">
        <v>0</v>
      </c>
    </row>
    <row r="22" spans="1:11" ht="15.6" customHeight="1">
      <c r="B22" s="2" t="s">
        <v>179</v>
      </c>
      <c r="G22" s="26">
        <v>219357</v>
      </c>
      <c r="I22" s="26">
        <v>219357</v>
      </c>
      <c r="K22" s="3">
        <v>0</v>
      </c>
    </row>
    <row r="23" spans="1:11" ht="15.6" customHeight="1">
      <c r="B23" s="2" t="s">
        <v>94</v>
      </c>
      <c r="E23" s="43">
        <v>7</v>
      </c>
      <c r="G23" s="26">
        <v>2842</v>
      </c>
      <c r="I23" s="26">
        <v>2842</v>
      </c>
      <c r="K23" s="3">
        <v>9312</v>
      </c>
    </row>
    <row r="24" spans="1:11" ht="15.6" customHeight="1">
      <c r="B24" s="2" t="s">
        <v>127</v>
      </c>
      <c r="G24" s="26">
        <v>0</v>
      </c>
      <c r="I24" s="26">
        <v>0</v>
      </c>
      <c r="K24" s="3">
        <v>9297</v>
      </c>
    </row>
    <row r="25" spans="1:11" ht="15.6" customHeight="1">
      <c r="B25" s="76" t="s">
        <v>95</v>
      </c>
      <c r="G25" s="26">
        <v>1182056</v>
      </c>
      <c r="I25" s="26">
        <v>1182056</v>
      </c>
      <c r="K25" s="3">
        <v>1201837</v>
      </c>
    </row>
    <row r="26" spans="1:11" ht="15.6" customHeight="1">
      <c r="B26" s="76" t="s">
        <v>96</v>
      </c>
      <c r="G26" s="26">
        <v>-66433</v>
      </c>
      <c r="I26" s="26">
        <v>-66433</v>
      </c>
      <c r="K26" s="3">
        <v>-405518</v>
      </c>
    </row>
    <row r="27" spans="1:11" ht="15.6" customHeight="1">
      <c r="B27" s="76" t="s">
        <v>97</v>
      </c>
      <c r="G27" s="26">
        <v>408386</v>
      </c>
      <c r="I27" s="26">
        <v>408386</v>
      </c>
      <c r="K27" s="3">
        <v>8231911</v>
      </c>
    </row>
    <row r="28" spans="1:11" ht="15.6" customHeight="1">
      <c r="B28" s="76" t="s">
        <v>98</v>
      </c>
      <c r="G28" s="26">
        <v>-18212251</v>
      </c>
      <c r="I28" s="26">
        <v>-18212251</v>
      </c>
      <c r="K28" s="3">
        <v>-18882414</v>
      </c>
    </row>
    <row r="29" spans="1:11" ht="15.6" customHeight="1">
      <c r="A29" s="2" t="s">
        <v>99</v>
      </c>
      <c r="B29" s="76"/>
      <c r="G29" s="26">
        <v>0</v>
      </c>
      <c r="I29" s="26"/>
      <c r="K29" s="3"/>
    </row>
    <row r="30" spans="1:11" ht="15.6" customHeight="1">
      <c r="B30" s="76" t="s">
        <v>9</v>
      </c>
      <c r="G30" s="26">
        <v>-8397716</v>
      </c>
      <c r="I30" s="26">
        <v>-8397716</v>
      </c>
      <c r="K30" s="3">
        <v>-1854475</v>
      </c>
    </row>
    <row r="31" spans="1:11" ht="15.6" customHeight="1">
      <c r="B31" s="76" t="s">
        <v>100</v>
      </c>
      <c r="G31" s="26">
        <v>-51382211</v>
      </c>
      <c r="I31" s="26">
        <v>-51382211</v>
      </c>
      <c r="K31" s="3">
        <v>7698088</v>
      </c>
    </row>
    <row r="32" spans="1:11" ht="15.6" customHeight="1">
      <c r="B32" s="76" t="s">
        <v>11</v>
      </c>
      <c r="G32" s="26">
        <v>346278</v>
      </c>
      <c r="I32" s="26">
        <v>346278</v>
      </c>
      <c r="K32" s="3">
        <v>-86607</v>
      </c>
    </row>
    <row r="33" spans="1:11" ht="15.6" customHeight="1">
      <c r="B33" s="76" t="s">
        <v>19</v>
      </c>
      <c r="G33" s="26">
        <v>-317600</v>
      </c>
      <c r="I33" s="26">
        <v>-317600</v>
      </c>
      <c r="K33" s="3">
        <v>0</v>
      </c>
    </row>
    <row r="34" spans="1:11" ht="15.6" customHeight="1">
      <c r="B34" s="76" t="s">
        <v>27</v>
      </c>
      <c r="G34" s="26">
        <v>4468692</v>
      </c>
      <c r="I34" s="26">
        <v>4468692</v>
      </c>
      <c r="K34" s="3">
        <v>-641366120</v>
      </c>
    </row>
    <row r="35" spans="1:11" ht="15.6" customHeight="1">
      <c r="B35" s="76" t="s">
        <v>30</v>
      </c>
      <c r="G35" s="26">
        <v>19676884</v>
      </c>
      <c r="I35" s="26">
        <v>19676884</v>
      </c>
      <c r="K35" s="3">
        <v>-1022259</v>
      </c>
    </row>
    <row r="36" spans="1:11" ht="15.6" customHeight="1">
      <c r="B36" s="2" t="s">
        <v>155</v>
      </c>
      <c r="G36" s="26"/>
      <c r="I36" s="26"/>
      <c r="K36" s="3"/>
    </row>
    <row r="37" spans="1:11" ht="15.6" customHeight="1">
      <c r="C37" s="2" t="s">
        <v>156</v>
      </c>
      <c r="G37" s="29">
        <v>-118640</v>
      </c>
      <c r="I37" s="29">
        <v>-118640</v>
      </c>
      <c r="J37" s="6"/>
      <c r="K37" s="9">
        <v>-344000</v>
      </c>
    </row>
    <row r="38" spans="1:11" ht="9.9499999999999993" customHeight="1">
      <c r="G38" s="26"/>
      <c r="I38" s="26"/>
      <c r="K38" s="3"/>
    </row>
    <row r="39" spans="1:11" ht="15.6" customHeight="1">
      <c r="A39" s="2" t="s">
        <v>101</v>
      </c>
      <c r="G39" s="26">
        <f>SUM(G13:G37)</f>
        <v>101843608</v>
      </c>
      <c r="I39" s="26">
        <f>SUM(I13:I37)</f>
        <v>101843908</v>
      </c>
      <c r="J39" s="6"/>
      <c r="K39" s="6">
        <f>SUM(K13:K37)</f>
        <v>-343670566</v>
      </c>
    </row>
    <row r="40" spans="1:11" ht="15.6" customHeight="1">
      <c r="A40" s="2" t="s">
        <v>102</v>
      </c>
      <c r="G40" s="77">
        <v>66433</v>
      </c>
      <c r="I40" s="77">
        <v>66433</v>
      </c>
      <c r="J40" s="6"/>
      <c r="K40" s="6">
        <v>405518</v>
      </c>
    </row>
    <row r="41" spans="1:11" ht="15.6" customHeight="1">
      <c r="A41" s="2" t="s">
        <v>128</v>
      </c>
      <c r="G41" s="77">
        <v>0</v>
      </c>
      <c r="I41" s="77">
        <v>0</v>
      </c>
      <c r="J41" s="6"/>
      <c r="K41" s="6">
        <v>3096034</v>
      </c>
    </row>
    <row r="42" spans="1:11" ht="15.6" customHeight="1">
      <c r="A42" s="2" t="s">
        <v>103</v>
      </c>
      <c r="G42" s="77">
        <v>-55546610</v>
      </c>
      <c r="I42" s="77">
        <v>-55546610</v>
      </c>
      <c r="J42" s="6"/>
      <c r="K42" s="6">
        <v>-56449029</v>
      </c>
    </row>
    <row r="43" spans="1:11" ht="15.6" customHeight="1">
      <c r="A43" s="2" t="s">
        <v>104</v>
      </c>
      <c r="G43" s="78">
        <v>-22273459</v>
      </c>
      <c r="I43" s="78">
        <v>-22273459</v>
      </c>
      <c r="J43" s="6"/>
      <c r="K43" s="79">
        <v>-10876854</v>
      </c>
    </row>
    <row r="44" spans="1:11" ht="9.9499999999999993" customHeight="1">
      <c r="G44" s="19"/>
      <c r="I44" s="19"/>
      <c r="K44" s="5"/>
    </row>
    <row r="45" spans="1:11" ht="15.6" customHeight="1">
      <c r="A45" s="2" t="s">
        <v>157</v>
      </c>
      <c r="G45" s="94"/>
      <c r="I45" s="94"/>
      <c r="J45" s="5"/>
      <c r="K45" s="95"/>
    </row>
    <row r="46" spans="1:11" ht="15.6" customHeight="1">
      <c r="B46" s="2" t="s">
        <v>158</v>
      </c>
      <c r="G46" s="20">
        <f>SUM(G39:G43)</f>
        <v>24089972</v>
      </c>
      <c r="I46" s="20">
        <f>SUM(I39:I43)</f>
        <v>24090272</v>
      </c>
      <c r="J46" s="5"/>
      <c r="K46" s="11">
        <f>SUM(K39:K43)</f>
        <v>-407494897</v>
      </c>
    </row>
    <row r="47" spans="1:11" ht="15.6" customHeight="1">
      <c r="G47" s="91"/>
      <c r="H47" s="90"/>
      <c r="I47" s="91"/>
      <c r="J47" s="5"/>
      <c r="K47" s="95"/>
    </row>
    <row r="48" spans="1:11" ht="15.6" customHeight="1">
      <c r="G48" s="91"/>
      <c r="H48" s="90"/>
      <c r="I48" s="91"/>
      <c r="J48" s="5"/>
      <c r="K48" s="95"/>
    </row>
    <row r="49" spans="1:11" ht="15.6" customHeight="1">
      <c r="G49" s="91"/>
      <c r="H49" s="90"/>
      <c r="I49" s="91"/>
      <c r="J49" s="5"/>
      <c r="K49" s="95"/>
    </row>
    <row r="50" spans="1:11" ht="15.6" customHeight="1">
      <c r="G50" s="91"/>
      <c r="H50" s="90"/>
      <c r="I50" s="91"/>
      <c r="J50" s="5"/>
      <c r="K50" s="95"/>
    </row>
    <row r="51" spans="1:11" ht="15.6" customHeight="1">
      <c r="G51" s="91"/>
      <c r="H51" s="90"/>
      <c r="I51" s="91"/>
      <c r="J51" s="5"/>
      <c r="K51" s="95"/>
    </row>
    <row r="52" spans="1:11" ht="15.6" customHeight="1">
      <c r="G52" s="91"/>
      <c r="H52" s="90"/>
      <c r="I52" s="91"/>
      <c r="J52" s="5"/>
      <c r="K52" s="95"/>
    </row>
    <row r="53" spans="1:11" ht="15.6" customHeight="1">
      <c r="G53" s="91"/>
      <c r="H53" s="90"/>
      <c r="I53" s="91"/>
      <c r="J53" s="5"/>
      <c r="K53" s="95"/>
    </row>
    <row r="54" spans="1:11" ht="15.6" customHeight="1">
      <c r="G54" s="91"/>
      <c r="H54" s="90"/>
      <c r="I54" s="91"/>
      <c r="J54" s="5"/>
      <c r="K54" s="95"/>
    </row>
    <row r="55" spans="1:11" ht="15.6" customHeight="1">
      <c r="G55" s="91"/>
      <c r="H55" s="90"/>
      <c r="I55" s="91"/>
      <c r="J55" s="5"/>
      <c r="K55" s="95"/>
    </row>
    <row r="56" spans="1:11" ht="15.6" customHeight="1">
      <c r="G56" s="91"/>
      <c r="H56" s="90"/>
      <c r="I56" s="91"/>
      <c r="J56" s="5"/>
      <c r="K56" s="95"/>
    </row>
    <row r="57" spans="1:11" ht="21.95" customHeight="1">
      <c r="A57" s="54" t="str">
        <f>'[8]Eng 2-4'!A144</f>
        <v>The accompanying notes are an integral part of this interim financial information.</v>
      </c>
      <c r="B57" s="8"/>
      <c r="C57" s="8"/>
      <c r="D57" s="8"/>
      <c r="E57" s="74"/>
      <c r="F57" s="9"/>
      <c r="G57" s="10"/>
      <c r="H57" s="9"/>
      <c r="I57" s="10"/>
      <c r="J57" s="9"/>
      <c r="K57" s="10"/>
    </row>
    <row r="58" spans="1:11" ht="16.5" customHeight="1">
      <c r="A58" s="1" t="str">
        <f>A1</f>
        <v xml:space="preserve">Pinthong Industrial Park Public Company Limited </v>
      </c>
    </row>
    <row r="59" spans="1:11" ht="16.5" customHeight="1">
      <c r="A59" s="1" t="str">
        <f>A2</f>
        <v>Statement of Cash Flows (Unaudited)</v>
      </c>
    </row>
    <row r="60" spans="1:11" ht="16.5" customHeight="1">
      <c r="A60" s="7" t="str">
        <f>A3</f>
        <v>For the nine-month period ended 30 September 2020</v>
      </c>
      <c r="B60" s="8"/>
      <c r="C60" s="8"/>
      <c r="D60" s="8"/>
      <c r="E60" s="74"/>
      <c r="F60" s="9"/>
      <c r="G60" s="10"/>
      <c r="H60" s="9"/>
      <c r="I60" s="10"/>
      <c r="J60" s="9"/>
      <c r="K60" s="10"/>
    </row>
    <row r="61" spans="1:11" ht="13.5" customHeight="1">
      <c r="A61" s="1"/>
    </row>
    <row r="62" spans="1:11" ht="16.5" customHeight="1">
      <c r="G62" s="97" t="s">
        <v>133</v>
      </c>
      <c r="I62" s="5"/>
      <c r="K62" s="5"/>
    </row>
    <row r="63" spans="1:11" ht="16.5" customHeight="1">
      <c r="G63" s="97" t="s">
        <v>135</v>
      </c>
      <c r="I63" s="120" t="s">
        <v>131</v>
      </c>
      <c r="J63" s="121"/>
      <c r="K63" s="121"/>
    </row>
    <row r="64" spans="1:11" ht="16.5" customHeight="1">
      <c r="G64" s="98" t="s">
        <v>134</v>
      </c>
      <c r="H64" s="5"/>
      <c r="I64" s="118" t="s">
        <v>132</v>
      </c>
      <c r="J64" s="119"/>
      <c r="K64" s="119"/>
    </row>
    <row r="65" spans="1:11" ht="16.5" customHeight="1">
      <c r="G65" s="13">
        <v>2021</v>
      </c>
      <c r="I65" s="13">
        <v>2021</v>
      </c>
      <c r="J65" s="12"/>
      <c r="K65" s="13">
        <v>2020</v>
      </c>
    </row>
    <row r="66" spans="1:11" ht="16.5" customHeight="1">
      <c r="E66" s="75" t="s">
        <v>4</v>
      </c>
      <c r="F66" s="15"/>
      <c r="G66" s="17" t="s">
        <v>5</v>
      </c>
      <c r="H66" s="15"/>
      <c r="I66" s="17" t="s">
        <v>5</v>
      </c>
      <c r="J66" s="15"/>
      <c r="K66" s="17" t="s">
        <v>5</v>
      </c>
    </row>
    <row r="67" spans="1:11" ht="12.75">
      <c r="G67" s="26"/>
      <c r="I67" s="26"/>
      <c r="K67" s="3"/>
    </row>
    <row r="68" spans="1:11" ht="15.6" customHeight="1">
      <c r="A68" s="1" t="s">
        <v>105</v>
      </c>
      <c r="G68" s="19"/>
      <c r="I68" s="19"/>
      <c r="K68" s="5"/>
    </row>
    <row r="69" spans="1:11" ht="15.6" customHeight="1">
      <c r="A69" s="2" t="s">
        <v>159</v>
      </c>
      <c r="G69" s="19"/>
      <c r="I69" s="19"/>
      <c r="K69" s="5"/>
    </row>
    <row r="70" spans="1:11" ht="15.6" customHeight="1">
      <c r="B70" s="2" t="s">
        <v>160</v>
      </c>
      <c r="G70" s="19">
        <v>0</v>
      </c>
      <c r="I70" s="19">
        <v>0</v>
      </c>
      <c r="K70" s="5">
        <v>100000000</v>
      </c>
    </row>
    <row r="71" spans="1:11" ht="15.6" customHeight="1">
      <c r="A71" s="2" t="s">
        <v>176</v>
      </c>
      <c r="E71" s="43">
        <v>8</v>
      </c>
      <c r="G71" s="19">
        <v>0</v>
      </c>
      <c r="I71" s="19">
        <v>-1000000</v>
      </c>
      <c r="J71" s="6"/>
      <c r="K71" s="6">
        <v>0</v>
      </c>
    </row>
    <row r="72" spans="1:11" ht="15.6" customHeight="1">
      <c r="A72" s="2" t="s">
        <v>106</v>
      </c>
      <c r="G72" s="19">
        <v>0</v>
      </c>
      <c r="I72" s="19">
        <v>0</v>
      </c>
      <c r="K72" s="5">
        <v>-1718137</v>
      </c>
    </row>
    <row r="73" spans="1:11" ht="15.6" customHeight="1">
      <c r="A73" s="2" t="s">
        <v>161</v>
      </c>
      <c r="G73" s="19"/>
      <c r="I73" s="19"/>
      <c r="K73" s="5"/>
    </row>
    <row r="74" spans="1:11" ht="15.6" customHeight="1">
      <c r="B74" s="2" t="s">
        <v>162</v>
      </c>
      <c r="G74" s="19">
        <v>-59016538</v>
      </c>
      <c r="I74" s="19">
        <v>-59016538</v>
      </c>
      <c r="J74" s="6"/>
      <c r="K74" s="6">
        <v>-72028426</v>
      </c>
    </row>
    <row r="75" spans="1:11" ht="15.6" customHeight="1">
      <c r="A75" s="2" t="s">
        <v>163</v>
      </c>
      <c r="G75" s="19"/>
      <c r="I75" s="19"/>
      <c r="J75" s="6"/>
      <c r="K75" s="6"/>
    </row>
    <row r="76" spans="1:11" ht="15.6" customHeight="1">
      <c r="B76" s="2" t="s">
        <v>164</v>
      </c>
      <c r="G76" s="19">
        <v>6543</v>
      </c>
      <c r="I76" s="19">
        <v>6543</v>
      </c>
      <c r="J76" s="6"/>
      <c r="K76" s="6">
        <v>11215</v>
      </c>
    </row>
    <row r="77" spans="1:11" ht="15.6" customHeight="1">
      <c r="A77" s="2" t="s">
        <v>107</v>
      </c>
      <c r="G77" s="78">
        <v>18212251</v>
      </c>
      <c r="I77" s="78">
        <v>18212251</v>
      </c>
      <c r="J77" s="6"/>
      <c r="K77" s="79">
        <v>18882414</v>
      </c>
    </row>
    <row r="78" spans="1:11" ht="6" customHeight="1">
      <c r="G78" s="19"/>
      <c r="I78" s="19"/>
      <c r="K78" s="5"/>
    </row>
    <row r="79" spans="1:11" ht="15.6" customHeight="1">
      <c r="A79" s="2" t="s">
        <v>157</v>
      </c>
      <c r="G79" s="94"/>
      <c r="I79" s="94"/>
      <c r="J79" s="5"/>
      <c r="K79" s="95"/>
    </row>
    <row r="80" spans="1:11" ht="15.6" customHeight="1">
      <c r="B80" s="2" t="s">
        <v>185</v>
      </c>
      <c r="G80" s="20">
        <f>SUM(G69:G77)</f>
        <v>-40797744</v>
      </c>
      <c r="I80" s="20">
        <f>SUM(I69:I77)</f>
        <v>-41797744</v>
      </c>
      <c r="J80" s="5"/>
      <c r="K80" s="11">
        <f>SUM(K69:K77)</f>
        <v>45147066</v>
      </c>
    </row>
    <row r="81" spans="1:12" s="96" customFormat="1" ht="12.75">
      <c r="A81" s="2"/>
      <c r="E81" s="89"/>
      <c r="F81" s="90"/>
      <c r="G81" s="19"/>
      <c r="H81" s="3"/>
      <c r="I81" s="19"/>
      <c r="J81" s="90"/>
      <c r="K81" s="83"/>
    </row>
    <row r="82" spans="1:12" ht="16.5" customHeight="1">
      <c r="A82" s="1" t="s">
        <v>108</v>
      </c>
      <c r="G82" s="26"/>
      <c r="I82" s="26"/>
      <c r="K82" s="3"/>
    </row>
    <row r="83" spans="1:12" ht="16.5" customHeight="1">
      <c r="A83" s="2" t="s">
        <v>109</v>
      </c>
      <c r="G83" s="77">
        <v>1644700000</v>
      </c>
      <c r="I83" s="77">
        <v>1644700000</v>
      </c>
      <c r="J83" s="6"/>
      <c r="K83" s="6">
        <v>905000000</v>
      </c>
    </row>
    <row r="84" spans="1:12" ht="16.5" customHeight="1">
      <c r="A84" s="2" t="s">
        <v>110</v>
      </c>
      <c r="G84" s="77">
        <v>1200000000</v>
      </c>
      <c r="I84" s="77">
        <v>1200000000</v>
      </c>
      <c r="J84" s="6"/>
      <c r="K84" s="6">
        <v>560000000</v>
      </c>
    </row>
    <row r="85" spans="1:12" ht="16.5" customHeight="1">
      <c r="A85" s="2" t="s">
        <v>111</v>
      </c>
      <c r="G85" s="77">
        <v>-1215000000</v>
      </c>
      <c r="I85" s="77">
        <v>-1215000000</v>
      </c>
      <c r="J85" s="6"/>
      <c r="K85" s="6">
        <v>-985000000</v>
      </c>
    </row>
    <row r="86" spans="1:12" s="96" customFormat="1" ht="16.5" customHeight="1">
      <c r="A86" s="96" t="s">
        <v>184</v>
      </c>
      <c r="E86" s="89"/>
      <c r="F86" s="90"/>
      <c r="G86" s="77">
        <v>-1750000</v>
      </c>
      <c r="H86" s="3"/>
      <c r="I86" s="77">
        <v>-1750000</v>
      </c>
      <c r="J86" s="6"/>
      <c r="K86" s="6">
        <v>0</v>
      </c>
      <c r="L86" s="115"/>
    </row>
    <row r="87" spans="1:12" ht="16.5" customHeight="1">
      <c r="A87" s="2" t="s">
        <v>112</v>
      </c>
      <c r="E87" s="43">
        <v>14</v>
      </c>
      <c r="G87" s="77">
        <v>-1694746370</v>
      </c>
      <c r="I87" s="77">
        <v>-1694746370</v>
      </c>
      <c r="J87" s="6"/>
      <c r="K87" s="6">
        <v>-104400000</v>
      </c>
    </row>
    <row r="88" spans="1:12" ht="16.5" customHeight="1">
      <c r="A88" s="2" t="s">
        <v>113</v>
      </c>
      <c r="G88" s="78">
        <v>-5312370</v>
      </c>
      <c r="I88" s="78">
        <v>-5312370</v>
      </c>
      <c r="J88" s="6"/>
      <c r="K88" s="79">
        <v>-6484160</v>
      </c>
    </row>
    <row r="89" spans="1:12" ht="6" customHeight="1">
      <c r="G89" s="25"/>
      <c r="I89" s="25"/>
    </row>
    <row r="90" spans="1:12" ht="16.5" customHeight="1">
      <c r="A90" s="2" t="s">
        <v>157</v>
      </c>
      <c r="G90" s="25"/>
      <c r="I90" s="25"/>
    </row>
    <row r="91" spans="1:12" ht="16.5" customHeight="1">
      <c r="B91" s="2" t="s">
        <v>165</v>
      </c>
      <c r="G91" s="20">
        <f>SUM(G83:G88)</f>
        <v>-72108740</v>
      </c>
      <c r="I91" s="20">
        <f>SUM(I83:I88)</f>
        <v>-72108740</v>
      </c>
      <c r="J91" s="5"/>
      <c r="K91" s="11">
        <f>SUM(K83:K88)</f>
        <v>369115840</v>
      </c>
    </row>
    <row r="92" spans="1:12" ht="6" customHeight="1">
      <c r="G92" s="25"/>
      <c r="I92" s="25"/>
    </row>
    <row r="93" spans="1:12" ht="16.5" customHeight="1">
      <c r="A93" s="1" t="s">
        <v>186</v>
      </c>
      <c r="B93" s="1"/>
      <c r="G93" s="26"/>
      <c r="I93" s="26"/>
      <c r="K93" s="3"/>
    </row>
    <row r="94" spans="1:12" ht="16.5" customHeight="1">
      <c r="B94" s="1" t="s">
        <v>187</v>
      </c>
      <c r="G94" s="26">
        <f>G46+G80+G91</f>
        <v>-88816512</v>
      </c>
      <c r="I94" s="26">
        <f>I46+I80+I91</f>
        <v>-89816212</v>
      </c>
      <c r="K94" s="3">
        <f>K46+K80+K91</f>
        <v>6768009</v>
      </c>
    </row>
    <row r="95" spans="1:12" ht="16.5" customHeight="1">
      <c r="A95" s="2" t="s">
        <v>167</v>
      </c>
      <c r="B95" s="1"/>
      <c r="G95" s="26"/>
      <c r="I95" s="26"/>
      <c r="K95" s="3"/>
    </row>
    <row r="96" spans="1:12" ht="16.5" customHeight="1">
      <c r="B96" s="2" t="s">
        <v>166</v>
      </c>
      <c r="G96" s="29">
        <v>152261574</v>
      </c>
      <c r="I96" s="29">
        <v>152261574</v>
      </c>
      <c r="J96" s="15"/>
      <c r="K96" s="9">
        <v>155814146</v>
      </c>
    </row>
    <row r="97" spans="1:11" ht="6" customHeight="1">
      <c r="G97" s="26"/>
      <c r="I97" s="26"/>
      <c r="J97" s="15"/>
      <c r="K97" s="3"/>
    </row>
    <row r="98" spans="1:11" ht="16.5" customHeight="1">
      <c r="A98" s="1" t="s">
        <v>167</v>
      </c>
      <c r="G98" s="26"/>
      <c r="I98" s="26"/>
      <c r="J98" s="15"/>
      <c r="K98" s="3"/>
    </row>
    <row r="99" spans="1:11" ht="16.5" customHeight="1" thickBot="1">
      <c r="B99" s="1" t="s">
        <v>168</v>
      </c>
      <c r="G99" s="27">
        <f>SUM(G94:G96)</f>
        <v>63445062</v>
      </c>
      <c r="I99" s="27">
        <f>SUM(I94:I96)</f>
        <v>62445362</v>
      </c>
      <c r="K99" s="28">
        <f>SUM(K94:K96)</f>
        <v>162582155</v>
      </c>
    </row>
    <row r="100" spans="1:11" ht="10.5" customHeight="1" thickTop="1">
      <c r="G100" s="19"/>
      <c r="I100" s="19"/>
      <c r="J100" s="15"/>
      <c r="K100" s="3"/>
    </row>
    <row r="101" spans="1:11" ht="16.5" customHeight="1">
      <c r="A101" s="1" t="s">
        <v>114</v>
      </c>
      <c r="E101" s="2"/>
      <c r="G101" s="19"/>
      <c r="I101" s="19"/>
    </row>
    <row r="102" spans="1:11" ht="16.5" customHeight="1">
      <c r="A102" s="2" t="s">
        <v>171</v>
      </c>
      <c r="G102" s="19"/>
      <c r="I102" s="19"/>
      <c r="K102" s="5"/>
    </row>
    <row r="103" spans="1:11" ht="16.5" customHeight="1">
      <c r="B103" s="2" t="s">
        <v>162</v>
      </c>
      <c r="E103" s="2"/>
      <c r="G103" s="80">
        <v>2378508</v>
      </c>
      <c r="I103" s="80">
        <v>2378508</v>
      </c>
      <c r="J103" s="81"/>
      <c r="K103" s="81">
        <v>3575170</v>
      </c>
    </row>
    <row r="104" spans="1:11" ht="16.5" customHeight="1">
      <c r="A104" s="2" t="s">
        <v>180</v>
      </c>
      <c r="E104" s="2"/>
      <c r="G104" s="80">
        <v>14444</v>
      </c>
      <c r="I104" s="80">
        <v>14444</v>
      </c>
      <c r="J104" s="81"/>
      <c r="K104" s="81">
        <v>0</v>
      </c>
    </row>
    <row r="105" spans="1:11" ht="16.5" customHeight="1">
      <c r="A105" s="2" t="s">
        <v>172</v>
      </c>
      <c r="E105" s="2"/>
      <c r="G105" s="80"/>
      <c r="I105" s="80"/>
      <c r="J105" s="81"/>
      <c r="K105" s="81"/>
    </row>
    <row r="106" spans="1:11" ht="16.5" customHeight="1">
      <c r="B106" s="2" t="s">
        <v>173</v>
      </c>
      <c r="G106" s="80">
        <v>5076161</v>
      </c>
      <c r="I106" s="80">
        <v>5076161</v>
      </c>
      <c r="J106" s="81"/>
      <c r="K106" s="81">
        <v>2787391</v>
      </c>
    </row>
    <row r="107" spans="1:11" ht="16.5" customHeight="1">
      <c r="A107" s="2" t="s">
        <v>188</v>
      </c>
      <c r="G107" s="80"/>
      <c r="I107" s="80"/>
      <c r="J107" s="81"/>
      <c r="K107" s="81"/>
    </row>
    <row r="108" spans="1:11" ht="16.5" customHeight="1">
      <c r="B108" s="2" t="s">
        <v>189</v>
      </c>
      <c r="G108" s="80">
        <v>124773</v>
      </c>
      <c r="I108" s="80">
        <v>124773</v>
      </c>
      <c r="J108" s="81"/>
      <c r="K108" s="81">
        <v>0</v>
      </c>
    </row>
    <row r="109" spans="1:11" ht="16.5" customHeight="1">
      <c r="A109" s="2" t="s">
        <v>129</v>
      </c>
      <c r="G109" s="80">
        <v>0</v>
      </c>
      <c r="I109" s="80">
        <v>0</v>
      </c>
      <c r="J109" s="81"/>
      <c r="K109" s="81">
        <v>1311238</v>
      </c>
    </row>
    <row r="110" spans="1:11" ht="16.5" customHeight="1">
      <c r="A110" s="2" t="s">
        <v>130</v>
      </c>
      <c r="G110" s="80">
        <v>0</v>
      </c>
      <c r="I110" s="80">
        <v>0</v>
      </c>
      <c r="J110" s="81"/>
      <c r="K110" s="81">
        <v>1327583</v>
      </c>
    </row>
    <row r="111" spans="1:11" ht="16.5" customHeight="1">
      <c r="A111" s="2" t="s">
        <v>66</v>
      </c>
      <c r="G111" s="80">
        <v>3367650</v>
      </c>
      <c r="I111" s="80">
        <v>3367650</v>
      </c>
      <c r="J111" s="15"/>
      <c r="K111" s="3">
        <v>3367650</v>
      </c>
    </row>
    <row r="112" spans="1:11" ht="16.5" customHeight="1">
      <c r="A112" s="2" t="s">
        <v>169</v>
      </c>
      <c r="G112" s="80"/>
      <c r="I112" s="80"/>
      <c r="J112" s="15"/>
      <c r="K112" s="3"/>
    </row>
    <row r="113" spans="1:11" ht="16.5" customHeight="1">
      <c r="B113" s="2" t="s">
        <v>170</v>
      </c>
      <c r="G113" s="80">
        <v>0</v>
      </c>
      <c r="I113" s="80">
        <v>0</v>
      </c>
      <c r="J113" s="15"/>
      <c r="K113" s="3">
        <v>18553869</v>
      </c>
    </row>
    <row r="114" spans="1:11" ht="6.75" customHeight="1">
      <c r="G114" s="81"/>
      <c r="H114" s="90"/>
      <c r="I114" s="81"/>
      <c r="J114" s="15"/>
      <c r="K114" s="3"/>
    </row>
    <row r="115" spans="1:11" ht="21.95" customHeight="1">
      <c r="A115" s="8" t="str">
        <f>A57</f>
        <v>The accompanying notes are an integral part of this interim financial information.</v>
      </c>
      <c r="B115" s="8"/>
      <c r="C115" s="8"/>
      <c r="D115" s="8"/>
      <c r="E115" s="74"/>
      <c r="F115" s="9"/>
      <c r="G115" s="10"/>
      <c r="H115" s="9"/>
      <c r="I115" s="10"/>
      <c r="J115" s="9"/>
      <c r="K115" s="10"/>
    </row>
    <row r="116" spans="1:11" ht="16.5" customHeight="1">
      <c r="A116" s="1"/>
    </row>
    <row r="118" spans="1:11" ht="16.5" customHeight="1">
      <c r="G118" s="13"/>
      <c r="I118" s="13"/>
      <c r="J118" s="12"/>
      <c r="K118" s="13"/>
    </row>
    <row r="119" spans="1:11" ht="16.5" customHeight="1">
      <c r="G119" s="13"/>
      <c r="I119" s="13"/>
      <c r="J119" s="12"/>
      <c r="K119" s="13"/>
    </row>
    <row r="120" spans="1:11" ht="16.5" customHeight="1">
      <c r="G120" s="13"/>
      <c r="I120" s="13"/>
      <c r="J120" s="12"/>
      <c r="K120" s="13"/>
    </row>
    <row r="121" spans="1:11" ht="16.5" customHeight="1">
      <c r="G121" s="13"/>
      <c r="I121" s="13"/>
      <c r="J121" s="12"/>
      <c r="K121" s="13"/>
    </row>
    <row r="122" spans="1:11" ht="16.5" customHeight="1">
      <c r="F122" s="15"/>
      <c r="G122" s="45"/>
      <c r="H122" s="15"/>
      <c r="I122" s="45"/>
      <c r="J122" s="15"/>
      <c r="K122" s="45"/>
    </row>
    <row r="123" spans="1:11" ht="16.5" customHeight="1">
      <c r="A123" s="12"/>
      <c r="G123" s="5"/>
      <c r="I123" s="5"/>
      <c r="K123" s="5"/>
    </row>
    <row r="124" spans="1:11" ht="16.5" customHeight="1">
      <c r="G124" s="5"/>
      <c r="I124" s="5"/>
      <c r="J124" s="81"/>
      <c r="K124" s="81"/>
    </row>
    <row r="125" spans="1:11" ht="16.5" customHeight="1">
      <c r="G125" s="5"/>
      <c r="I125" s="5"/>
      <c r="J125" s="5"/>
      <c r="K125" s="5"/>
    </row>
    <row r="126" spans="1:11" ht="16.5" customHeight="1">
      <c r="G126" s="5"/>
      <c r="I126" s="5"/>
      <c r="J126" s="5"/>
      <c r="K126" s="5"/>
    </row>
    <row r="128" spans="1:11" ht="16.5" customHeight="1">
      <c r="A128" s="1"/>
      <c r="G128" s="5"/>
      <c r="I128" s="5"/>
      <c r="J128" s="5"/>
      <c r="K128" s="5"/>
    </row>
    <row r="129" spans="1:11" ht="16.5" customHeight="1">
      <c r="A129" s="1"/>
      <c r="G129" s="5"/>
      <c r="I129" s="5"/>
      <c r="J129" s="5"/>
      <c r="K129" s="5"/>
    </row>
    <row r="130" spans="1:11" ht="16.5" customHeight="1">
      <c r="G130" s="5"/>
      <c r="I130" s="5"/>
      <c r="K130" s="5"/>
    </row>
    <row r="131" spans="1:11" ht="16.5" customHeight="1">
      <c r="G131" s="81"/>
      <c r="I131" s="81"/>
      <c r="J131" s="81"/>
      <c r="K131" s="81"/>
    </row>
    <row r="132" spans="1:11" ht="16.5" customHeight="1">
      <c r="G132" s="81"/>
      <c r="I132" s="81"/>
      <c r="J132" s="81"/>
      <c r="K132" s="81"/>
    </row>
    <row r="133" spans="1:11" ht="16.5" customHeight="1">
      <c r="G133" s="81"/>
      <c r="I133" s="81"/>
      <c r="J133" s="81"/>
      <c r="K133" s="81"/>
    </row>
    <row r="134" spans="1:11" ht="16.5" customHeight="1">
      <c r="G134" s="81"/>
      <c r="I134" s="81"/>
      <c r="J134" s="81"/>
      <c r="K134" s="81"/>
    </row>
    <row r="135" spans="1:11" ht="16.5" customHeight="1">
      <c r="G135" s="81"/>
      <c r="I135" s="81"/>
      <c r="J135" s="81"/>
      <c r="K135" s="81"/>
    </row>
    <row r="136" spans="1:11" ht="16.5" customHeight="1">
      <c r="G136" s="81"/>
      <c r="I136" s="81"/>
      <c r="J136" s="81"/>
      <c r="K136" s="81"/>
    </row>
    <row r="137" spans="1:11" ht="16.5" customHeight="1">
      <c r="G137" s="81"/>
      <c r="I137" s="81"/>
      <c r="J137" s="81"/>
      <c r="K137" s="81"/>
    </row>
    <row r="138" spans="1:11" ht="16.5" customHeight="1">
      <c r="G138" s="81"/>
      <c r="I138" s="81"/>
      <c r="J138" s="81"/>
      <c r="K138" s="81"/>
    </row>
    <row r="139" spans="1:11" ht="16.5" customHeight="1">
      <c r="G139" s="81"/>
      <c r="I139" s="81"/>
      <c r="J139" s="81"/>
      <c r="K139" s="81"/>
    </row>
    <row r="140" spans="1:11" ht="16.5" customHeight="1">
      <c r="G140" s="81"/>
      <c r="I140" s="81"/>
      <c r="J140" s="81"/>
      <c r="K140" s="81"/>
    </row>
    <row r="141" spans="1:11" ht="16.5" customHeight="1">
      <c r="G141" s="81"/>
      <c r="I141" s="81"/>
      <c r="J141" s="81"/>
      <c r="K141" s="81"/>
    </row>
    <row r="142" spans="1:11" ht="16.5" customHeight="1">
      <c r="G142" s="81"/>
      <c r="I142" s="81"/>
      <c r="J142" s="81"/>
      <c r="K142" s="81"/>
    </row>
    <row r="143" spans="1:11" ht="16.5" customHeight="1">
      <c r="G143" s="81"/>
      <c r="I143" s="81"/>
      <c r="J143" s="81"/>
      <c r="K143" s="81"/>
    </row>
    <row r="144" spans="1:11" ht="16.5" customHeight="1">
      <c r="G144" s="81"/>
      <c r="I144" s="81"/>
      <c r="J144" s="81"/>
      <c r="K144" s="81"/>
    </row>
    <row r="145" spans="5:11" ht="16.5" customHeight="1">
      <c r="G145" s="81"/>
      <c r="I145" s="81"/>
      <c r="J145" s="81"/>
      <c r="K145" s="81"/>
    </row>
    <row r="146" spans="5:11" ht="16.5" customHeight="1">
      <c r="G146" s="81"/>
      <c r="I146" s="81"/>
      <c r="J146" s="81"/>
      <c r="K146" s="81"/>
    </row>
    <row r="147" spans="5:11" ht="16.5" customHeight="1">
      <c r="G147" s="81"/>
      <c r="I147" s="81"/>
      <c r="J147" s="81"/>
      <c r="K147" s="81"/>
    </row>
    <row r="148" spans="5:11" ht="16.5" customHeight="1">
      <c r="E148" s="2"/>
    </row>
    <row r="149" spans="5:11" ht="16.5" customHeight="1">
      <c r="E149" s="2"/>
    </row>
    <row r="150" spans="5:11" ht="16.5" customHeight="1">
      <c r="E150" s="2"/>
    </row>
    <row r="151" spans="5:11" ht="16.5" customHeight="1">
      <c r="E151" s="2"/>
    </row>
    <row r="152" spans="5:11" ht="16.5" customHeight="1">
      <c r="E152" s="2"/>
    </row>
    <row r="153" spans="5:11" ht="16.5" customHeight="1">
      <c r="E153" s="2"/>
    </row>
    <row r="154" spans="5:11" ht="16.5" customHeight="1">
      <c r="E154" s="2"/>
    </row>
    <row r="155" spans="5:11" ht="16.5" customHeight="1">
      <c r="E155" s="2"/>
    </row>
    <row r="156" spans="5:11" ht="16.5" customHeight="1">
      <c r="E156" s="2"/>
    </row>
    <row r="157" spans="5:11" ht="16.5" customHeight="1">
      <c r="E157" s="2"/>
    </row>
    <row r="158" spans="5:11" ht="16.5" customHeight="1">
      <c r="E158" s="2"/>
    </row>
    <row r="159" spans="5:11" ht="16.5" customHeight="1">
      <c r="E159" s="2"/>
    </row>
    <row r="160" spans="5:11" ht="16.5" customHeight="1">
      <c r="E160" s="2"/>
    </row>
    <row r="161" spans="1:11" s="3" customFormat="1" ht="16.5" customHeight="1">
      <c r="A161" s="2"/>
      <c r="B161" s="2"/>
      <c r="C161" s="2"/>
      <c r="D161" s="2"/>
      <c r="E161" s="2"/>
      <c r="G161" s="4"/>
      <c r="I161" s="4"/>
      <c r="K161" s="4"/>
    </row>
    <row r="162" spans="1:11" s="3" customFormat="1" ht="16.5" customHeight="1">
      <c r="A162" s="2"/>
      <c r="B162" s="2"/>
      <c r="C162" s="2"/>
      <c r="D162" s="2"/>
      <c r="E162" s="2"/>
      <c r="G162" s="4"/>
      <c r="I162" s="4"/>
      <c r="K162" s="4"/>
    </row>
    <row r="163" spans="1:11" s="3" customFormat="1" ht="16.5" customHeight="1">
      <c r="A163" s="2"/>
      <c r="B163" s="2"/>
      <c r="C163" s="2"/>
      <c r="D163" s="2"/>
      <c r="E163" s="2"/>
      <c r="G163" s="4"/>
      <c r="I163" s="4"/>
      <c r="K163" s="4"/>
    </row>
    <row r="164" spans="1:11" s="3" customFormat="1" ht="16.5" customHeight="1">
      <c r="A164" s="2"/>
      <c r="B164" s="2"/>
      <c r="C164" s="2"/>
      <c r="D164" s="2"/>
      <c r="E164" s="2"/>
      <c r="G164" s="4"/>
      <c r="I164" s="4"/>
      <c r="K164" s="4"/>
    </row>
    <row r="165" spans="1:11" s="3" customFormat="1" ht="16.5" customHeight="1">
      <c r="A165" s="2"/>
      <c r="B165" s="2"/>
      <c r="C165" s="2"/>
      <c r="D165" s="2"/>
      <c r="E165" s="2"/>
      <c r="G165" s="4"/>
      <c r="I165" s="4"/>
      <c r="K165" s="4"/>
    </row>
    <row r="166" spans="1:11" s="3" customFormat="1" ht="16.5" customHeight="1">
      <c r="A166" s="2"/>
      <c r="B166" s="2"/>
      <c r="C166" s="2"/>
      <c r="D166" s="2"/>
      <c r="E166" s="2"/>
      <c r="G166" s="4"/>
      <c r="I166" s="4"/>
      <c r="K166" s="4"/>
    </row>
    <row r="167" spans="1:11" s="3" customFormat="1" ht="16.5" customHeight="1">
      <c r="A167" s="2"/>
      <c r="B167" s="2"/>
      <c r="C167" s="2"/>
      <c r="D167" s="2"/>
      <c r="E167" s="2"/>
      <c r="G167" s="4"/>
      <c r="I167" s="4"/>
      <c r="K167" s="4"/>
    </row>
    <row r="168" spans="1:11" s="3" customFormat="1" ht="16.5" customHeight="1">
      <c r="A168" s="2"/>
      <c r="B168" s="2"/>
      <c r="C168" s="2"/>
      <c r="D168" s="2"/>
      <c r="E168" s="2"/>
      <c r="G168" s="4"/>
      <c r="I168" s="4"/>
      <c r="K168" s="4"/>
    </row>
    <row r="169" spans="1:11" s="3" customFormat="1" ht="16.5" customHeight="1">
      <c r="A169" s="2"/>
      <c r="B169" s="2"/>
      <c r="C169" s="2"/>
      <c r="D169" s="2"/>
      <c r="E169" s="2"/>
      <c r="G169" s="4"/>
      <c r="I169" s="4"/>
      <c r="K169" s="4"/>
    </row>
    <row r="170" spans="1:11" s="3" customFormat="1" ht="16.5" customHeight="1">
      <c r="A170" s="2"/>
      <c r="B170" s="2"/>
      <c r="C170" s="2"/>
      <c r="D170" s="2"/>
      <c r="E170" s="2"/>
      <c r="G170" s="4"/>
      <c r="I170" s="4"/>
      <c r="K170" s="4"/>
    </row>
    <row r="171" spans="1:11" s="3" customFormat="1" ht="16.5" customHeight="1">
      <c r="A171" s="2"/>
      <c r="B171" s="2"/>
      <c r="C171" s="2"/>
      <c r="D171" s="2"/>
      <c r="E171" s="2"/>
      <c r="G171" s="4"/>
      <c r="I171" s="4"/>
      <c r="K171" s="4"/>
    </row>
    <row r="172" spans="1:11" s="3" customFormat="1" ht="16.5" customHeight="1">
      <c r="A172" s="2"/>
      <c r="B172" s="2"/>
      <c r="C172" s="2"/>
      <c r="D172" s="2"/>
      <c r="E172" s="2"/>
      <c r="G172" s="4"/>
      <c r="I172" s="4"/>
      <c r="K172" s="4"/>
    </row>
    <row r="173" spans="1:11" s="3" customFormat="1" ht="16.5" customHeight="1">
      <c r="A173" s="2"/>
      <c r="B173" s="2"/>
      <c r="C173" s="2"/>
      <c r="D173" s="2"/>
      <c r="E173" s="2"/>
      <c r="G173" s="4"/>
      <c r="I173" s="4"/>
      <c r="K173" s="4"/>
    </row>
    <row r="174" spans="1:11" s="3" customFormat="1" ht="16.5" customHeight="1">
      <c r="A174" s="2"/>
      <c r="B174" s="2"/>
      <c r="C174" s="2"/>
      <c r="D174" s="2"/>
      <c r="E174" s="2"/>
      <c r="G174" s="4"/>
      <c r="I174" s="4"/>
      <c r="K174" s="4"/>
    </row>
    <row r="175" spans="1:11" s="3" customFormat="1" ht="16.5" customHeight="1">
      <c r="A175" s="2"/>
      <c r="B175" s="2"/>
      <c r="C175" s="2"/>
      <c r="D175" s="2"/>
      <c r="E175" s="2"/>
      <c r="G175" s="4"/>
      <c r="I175" s="4"/>
      <c r="K175" s="4"/>
    </row>
    <row r="176" spans="1:11" s="3" customFormat="1" ht="16.5" customHeight="1">
      <c r="A176" s="2"/>
      <c r="B176" s="2"/>
      <c r="C176" s="2"/>
      <c r="D176" s="2"/>
      <c r="E176" s="2"/>
      <c r="G176" s="4"/>
      <c r="I176" s="4"/>
      <c r="K176" s="4"/>
    </row>
    <row r="177" spans="1:11" s="3" customFormat="1" ht="16.5" customHeight="1">
      <c r="A177" s="2"/>
      <c r="B177" s="2"/>
      <c r="C177" s="2"/>
      <c r="D177" s="2"/>
      <c r="E177" s="2"/>
      <c r="G177" s="4"/>
      <c r="I177" s="4"/>
      <c r="K177" s="4"/>
    </row>
    <row r="178" spans="1:11" s="3" customFormat="1" ht="16.5" customHeight="1">
      <c r="A178" s="2"/>
      <c r="B178" s="2"/>
      <c r="C178" s="2"/>
      <c r="D178" s="2"/>
      <c r="E178" s="2"/>
      <c r="G178" s="4"/>
      <c r="I178" s="4"/>
      <c r="K178" s="4"/>
    </row>
    <row r="179" spans="1:11" s="3" customFormat="1" ht="16.5" customHeight="1">
      <c r="A179" s="2"/>
      <c r="B179" s="2"/>
      <c r="C179" s="2"/>
      <c r="D179" s="2"/>
      <c r="E179" s="2"/>
      <c r="G179" s="4"/>
      <c r="I179" s="4"/>
      <c r="K179" s="4"/>
    </row>
    <row r="180" spans="1:11" s="3" customFormat="1" ht="16.5" customHeight="1">
      <c r="A180" s="2"/>
      <c r="B180" s="2"/>
      <c r="C180" s="2"/>
      <c r="D180" s="2"/>
      <c r="E180" s="2"/>
      <c r="G180" s="4"/>
      <c r="I180" s="4"/>
      <c r="K180" s="4"/>
    </row>
    <row r="181" spans="1:11" s="3" customFormat="1" ht="16.5" customHeight="1">
      <c r="A181" s="2"/>
      <c r="B181" s="2"/>
      <c r="C181" s="2"/>
      <c r="D181" s="2"/>
      <c r="E181" s="2"/>
      <c r="G181" s="4"/>
      <c r="I181" s="4"/>
      <c r="K181" s="4"/>
    </row>
    <row r="182" spans="1:11" s="3" customFormat="1" ht="16.5" customHeight="1">
      <c r="A182" s="2"/>
      <c r="B182" s="2"/>
      <c r="C182" s="2"/>
      <c r="D182" s="2"/>
      <c r="E182" s="2"/>
      <c r="G182" s="4"/>
      <c r="I182" s="4"/>
      <c r="K182" s="4"/>
    </row>
    <row r="183" spans="1:11" s="3" customFormat="1" ht="16.5" customHeight="1">
      <c r="A183" s="2"/>
      <c r="B183" s="2"/>
      <c r="C183" s="2"/>
      <c r="D183" s="2"/>
      <c r="E183" s="2"/>
      <c r="G183" s="4"/>
      <c r="I183" s="4"/>
      <c r="K183" s="4"/>
    </row>
    <row r="184" spans="1:11" s="3" customFormat="1" ht="16.5" customHeight="1">
      <c r="A184" s="2"/>
      <c r="B184" s="2"/>
      <c r="C184" s="2"/>
      <c r="D184" s="2"/>
      <c r="E184" s="2"/>
      <c r="G184" s="4"/>
      <c r="I184" s="4"/>
      <c r="K184" s="4"/>
    </row>
    <row r="185" spans="1:11" s="3" customFormat="1" ht="16.5" customHeight="1">
      <c r="A185" s="2"/>
      <c r="B185" s="2"/>
      <c r="C185" s="2"/>
      <c r="D185" s="2"/>
      <c r="E185" s="2"/>
      <c r="G185" s="4"/>
      <c r="I185" s="4"/>
      <c r="K185" s="4"/>
    </row>
    <row r="186" spans="1:11" s="3" customFormat="1" ht="16.5" customHeight="1">
      <c r="A186" s="2"/>
      <c r="B186" s="2"/>
      <c r="C186" s="2"/>
      <c r="D186" s="2"/>
      <c r="E186" s="2"/>
      <c r="G186" s="4"/>
      <c r="I186" s="4"/>
      <c r="K186" s="4"/>
    </row>
    <row r="187" spans="1:11" s="3" customFormat="1" ht="16.5" customHeight="1">
      <c r="A187" s="2"/>
      <c r="B187" s="2"/>
      <c r="C187" s="2"/>
      <c r="D187" s="2"/>
      <c r="E187" s="2"/>
      <c r="G187" s="4"/>
      <c r="I187" s="4"/>
      <c r="K187" s="4"/>
    </row>
    <row r="188" spans="1:11" s="3" customFormat="1" ht="16.5" customHeight="1">
      <c r="A188" s="2"/>
      <c r="B188" s="2"/>
      <c r="C188" s="2"/>
      <c r="D188" s="2"/>
      <c r="E188" s="2"/>
      <c r="G188" s="4"/>
      <c r="I188" s="4"/>
      <c r="K188" s="4"/>
    </row>
    <row r="189" spans="1:11" s="3" customFormat="1" ht="16.5" customHeight="1">
      <c r="A189" s="2"/>
      <c r="B189" s="2"/>
      <c r="C189" s="2"/>
      <c r="D189" s="2"/>
      <c r="E189" s="2"/>
      <c r="G189" s="4"/>
      <c r="I189" s="4"/>
      <c r="K189" s="4"/>
    </row>
    <row r="190" spans="1:11" s="3" customFormat="1" ht="16.5" customHeight="1">
      <c r="A190" s="2"/>
      <c r="B190" s="2"/>
      <c r="C190" s="2"/>
      <c r="D190" s="2"/>
      <c r="E190" s="2"/>
      <c r="G190" s="4"/>
      <c r="I190" s="4"/>
      <c r="K190" s="4"/>
    </row>
    <row r="191" spans="1:11" s="3" customFormat="1" ht="16.5" customHeight="1">
      <c r="A191" s="2"/>
      <c r="B191" s="2"/>
      <c r="C191" s="2"/>
      <c r="D191" s="2"/>
      <c r="E191" s="2"/>
      <c r="G191" s="4"/>
      <c r="I191" s="4"/>
      <c r="K191" s="4"/>
    </row>
    <row r="192" spans="1:11" s="3" customFormat="1" ht="16.5" customHeight="1">
      <c r="A192" s="2"/>
      <c r="B192" s="2"/>
      <c r="C192" s="2"/>
      <c r="D192" s="2"/>
      <c r="E192" s="2"/>
      <c r="G192" s="4"/>
      <c r="I192" s="4"/>
      <c r="K192" s="4"/>
    </row>
    <row r="193" spans="1:11" s="3" customFormat="1" ht="16.5" customHeight="1">
      <c r="A193" s="2"/>
      <c r="B193" s="2"/>
      <c r="C193" s="2"/>
      <c r="D193" s="2"/>
      <c r="E193" s="2"/>
      <c r="G193" s="4"/>
      <c r="I193" s="4"/>
      <c r="K193" s="4"/>
    </row>
    <row r="194" spans="1:11" s="3" customFormat="1" ht="16.5" customHeight="1">
      <c r="A194" s="2"/>
      <c r="B194" s="2"/>
      <c r="C194" s="2"/>
      <c r="D194" s="2"/>
      <c r="E194" s="2"/>
      <c r="G194" s="4"/>
      <c r="I194" s="4"/>
      <c r="K194" s="4"/>
    </row>
    <row r="195" spans="1:11" s="3" customFormat="1" ht="16.5" customHeight="1">
      <c r="A195" s="2"/>
      <c r="B195" s="2"/>
      <c r="C195" s="2"/>
      <c r="D195" s="2"/>
      <c r="E195" s="2"/>
      <c r="G195" s="4"/>
      <c r="I195" s="4"/>
      <c r="K195" s="4"/>
    </row>
    <row r="196" spans="1:11" s="3" customFormat="1" ht="16.5" customHeight="1">
      <c r="A196" s="2"/>
      <c r="B196" s="2"/>
      <c r="C196" s="2"/>
      <c r="D196" s="2"/>
      <c r="E196" s="2"/>
      <c r="G196" s="4"/>
      <c r="I196" s="4"/>
      <c r="K196" s="4"/>
    </row>
    <row r="197" spans="1:11" s="3" customFormat="1" ht="16.5" customHeight="1">
      <c r="A197" s="2"/>
      <c r="B197" s="2"/>
      <c r="C197" s="2"/>
      <c r="D197" s="2"/>
      <c r="E197" s="2"/>
      <c r="G197" s="4"/>
      <c r="I197" s="4"/>
      <c r="K197" s="4"/>
    </row>
    <row r="198" spans="1:11" s="3" customFormat="1" ht="16.5" customHeight="1">
      <c r="A198" s="2"/>
      <c r="B198" s="2"/>
      <c r="C198" s="2"/>
      <c r="D198" s="2"/>
      <c r="E198" s="2"/>
      <c r="G198" s="4"/>
      <c r="I198" s="4"/>
      <c r="K198" s="4"/>
    </row>
    <row r="199" spans="1:11" s="3" customFormat="1" ht="16.5" customHeight="1">
      <c r="A199" s="2"/>
      <c r="B199" s="2"/>
      <c r="C199" s="2"/>
      <c r="D199" s="2"/>
      <c r="E199" s="2"/>
      <c r="G199" s="4"/>
      <c r="I199" s="4"/>
      <c r="K199" s="4"/>
    </row>
    <row r="200" spans="1:11" s="3" customFormat="1" ht="16.5" customHeight="1">
      <c r="A200" s="2"/>
      <c r="B200" s="2"/>
      <c r="C200" s="2"/>
      <c r="D200" s="2"/>
      <c r="E200" s="2"/>
      <c r="G200" s="4"/>
      <c r="I200" s="4"/>
      <c r="K200" s="4"/>
    </row>
    <row r="201" spans="1:11" s="3" customFormat="1" ht="16.5" customHeight="1">
      <c r="A201" s="2"/>
      <c r="B201" s="2"/>
      <c r="C201" s="2"/>
      <c r="D201" s="2"/>
      <c r="E201" s="2"/>
      <c r="G201" s="4"/>
      <c r="I201" s="4"/>
      <c r="K201" s="4"/>
    </row>
  </sheetData>
  <mergeCells count="4">
    <mergeCell ref="I63:K63"/>
    <mergeCell ref="I64:K64"/>
    <mergeCell ref="I7:K7"/>
    <mergeCell ref="I6:K6"/>
  </mergeCells>
  <pageMargins left="0.78740157480314965" right="0.74803149606299213" top="0.51181102362204722" bottom="0.59055118110236227" header="0.47244094488188981" footer="0.39370078740157483"/>
  <pageSetup paperSize="9" scale="90" firstPageNumber="11" orientation="portrait" useFirstPageNumber="1" horizontalDpi="1200" verticalDpi="1200" r:id="rId1"/>
  <headerFooter>
    <oddFooter>&amp;R&amp;"Arial,Regular"&amp;10&amp;P</oddFooter>
  </headerFooter>
  <ignoredErrors>
    <ignoredError sqref="E15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 2-4</vt:lpstr>
      <vt:lpstr>Eng 5-6</vt:lpstr>
      <vt:lpstr>Eng 7-8</vt:lpstr>
      <vt:lpstr>Eng 9</vt:lpstr>
      <vt:lpstr>Eng 10</vt:lpstr>
      <vt:lpstr>Eng 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Thanisorn Saetang</cp:lastModifiedBy>
  <cp:lastPrinted>2021-11-12T08:16:09Z</cp:lastPrinted>
  <dcterms:created xsi:type="dcterms:W3CDTF">2021-08-03T06:53:01Z</dcterms:created>
  <dcterms:modified xsi:type="dcterms:W3CDTF">2021-11-12T08:16:16Z</dcterms:modified>
</cp:coreProperties>
</file>