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4\งบการเงิน Q3-64\Convert file\"/>
    </mc:Choice>
  </mc:AlternateContent>
  <bookViews>
    <workbookView xWindow="0" yWindow="0" windowWidth="15600" windowHeight="11760" tabRatio="789"/>
  </bookViews>
  <sheets>
    <sheet name="Page2-4" sheetId="14" r:id="rId1"/>
    <sheet name="Page5-6" sheetId="22" r:id="rId2"/>
    <sheet name="Page 7-8" sheetId="23" r:id="rId3"/>
    <sheet name="page 9" sheetId="11" r:id="rId4"/>
    <sheet name="page 10" sheetId="12" r:id="rId5"/>
    <sheet name="Page 11" sheetId="24" r:id="rId6"/>
    <sheet name="Page 12" sheetId="25" r:id="rId7"/>
  </sheets>
  <definedNames>
    <definedName name="_xlnm.Print_Area" localSheetId="0">'Page2-4'!$A$1:$L$137</definedName>
  </definedNames>
  <calcPr calcId="152511"/>
  <fileRecoveryPr autoRecover="0"/>
</workbook>
</file>

<file path=xl/calcChain.xml><?xml version="1.0" encoding="utf-8"?>
<calcChain xmlns="http://schemas.openxmlformats.org/spreadsheetml/2006/main">
  <c r="L16" i="25" l="1"/>
  <c r="H16" i="25"/>
  <c r="H72" i="23"/>
  <c r="H62" i="22"/>
  <c r="L54" i="22" l="1"/>
  <c r="J54" i="22"/>
  <c r="F34" i="25" l="1"/>
  <c r="N26" i="12"/>
  <c r="N28" i="11"/>
  <c r="L27" i="11"/>
  <c r="N27" i="11" s="1"/>
  <c r="F16" i="23"/>
  <c r="J16" i="23"/>
  <c r="J16" i="22"/>
  <c r="H7" i="25" l="1"/>
  <c r="F7" i="25"/>
  <c r="A3" i="11"/>
  <c r="H54" i="23" l="1"/>
  <c r="L7" i="23"/>
  <c r="L54" i="23" s="1"/>
  <c r="L7" i="22" l="1"/>
  <c r="J34" i="25"/>
  <c r="L7" i="24"/>
  <c r="L7" i="25" s="1"/>
  <c r="J7" i="24"/>
  <c r="J7" i="25" s="1"/>
  <c r="A4" i="25"/>
  <c r="L31" i="25"/>
  <c r="J31" i="25"/>
  <c r="H31" i="25"/>
  <c r="F31" i="25"/>
  <c r="J16" i="25"/>
  <c r="F16" i="25"/>
  <c r="N19" i="12"/>
  <c r="M24" i="11"/>
  <c r="N20" i="11"/>
  <c r="L19" i="11"/>
  <c r="N19" i="11" s="1"/>
  <c r="M16" i="11"/>
  <c r="L16" i="23"/>
  <c r="L12" i="23"/>
  <c r="H16" i="23"/>
  <c r="H12" i="23"/>
  <c r="J7" i="23"/>
  <c r="J54" i="23" s="1"/>
  <c r="L66" i="23"/>
  <c r="J66" i="23"/>
  <c r="H66" i="23"/>
  <c r="F66" i="23"/>
  <c r="F54" i="23"/>
  <c r="A51" i="23"/>
  <c r="J12" i="23"/>
  <c r="F12" i="23"/>
  <c r="L16" i="22"/>
  <c r="L12" i="22"/>
  <c r="H16" i="22"/>
  <c r="H12" i="22"/>
  <c r="J7" i="22"/>
  <c r="F16" i="22"/>
  <c r="J12" i="22"/>
  <c r="F12" i="22"/>
  <c r="L17" i="23" l="1"/>
  <c r="L22" i="23" s="1"/>
  <c r="L25" i="23" s="1"/>
  <c r="L27" i="23" s="1"/>
  <c r="L10" i="24" s="1"/>
  <c r="L17" i="22"/>
  <c r="L22" i="22" s="1"/>
  <c r="L25" i="22" s="1"/>
  <c r="L27" i="22" s="1"/>
  <c r="H17" i="23"/>
  <c r="H17" i="22"/>
  <c r="H22" i="22" s="1"/>
  <c r="H25" i="22" s="1"/>
  <c r="H27" i="22" s="1"/>
  <c r="H24" i="12"/>
  <c r="F25" i="11"/>
  <c r="J17" i="23"/>
  <c r="F17" i="23"/>
  <c r="F22" i="23" s="1"/>
  <c r="F25" i="23" s="1"/>
  <c r="F27" i="23" s="1"/>
  <c r="J17" i="22"/>
  <c r="J22" i="22" s="1"/>
  <c r="J25" i="22" s="1"/>
  <c r="J27" i="22" s="1"/>
  <c r="F17" i="22"/>
  <c r="F22" i="22" s="1"/>
  <c r="F25" i="22" s="1"/>
  <c r="F27" i="22" s="1"/>
  <c r="F56" i="22" s="1"/>
  <c r="H22" i="23" l="1"/>
  <c r="H25" i="23" s="1"/>
  <c r="H27" i="23" s="1"/>
  <c r="L28" i="24"/>
  <c r="L44" i="24" s="1"/>
  <c r="L48" i="24" s="1"/>
  <c r="L33" i="25" s="1"/>
  <c r="L35" i="25" s="1"/>
  <c r="L32" i="23"/>
  <c r="L57" i="23" s="1"/>
  <c r="L68" i="23" s="1"/>
  <c r="L30" i="23"/>
  <c r="L30" i="22"/>
  <c r="L56" i="22"/>
  <c r="J56" i="22"/>
  <c r="H56" i="22"/>
  <c r="L32" i="22"/>
  <c r="F63" i="22"/>
  <c r="F62" i="22" s="1"/>
  <c r="F58" i="22"/>
  <c r="H32" i="22"/>
  <c r="F32" i="22"/>
  <c r="F31" i="22" s="1"/>
  <c r="J22" i="23"/>
  <c r="J25" i="23" s="1"/>
  <c r="J27" i="23" s="1"/>
  <c r="F32" i="23"/>
  <c r="F57" i="23" s="1"/>
  <c r="F68" i="23" s="1"/>
  <c r="F73" i="23" s="1"/>
  <c r="F10" i="24"/>
  <c r="J32" i="22"/>
  <c r="J30" i="22"/>
  <c r="F28" i="24" l="1"/>
  <c r="F44" i="24" s="1"/>
  <c r="F48" i="24" s="1"/>
  <c r="F33" i="25" s="1"/>
  <c r="F35" i="25" s="1"/>
  <c r="H32" i="23"/>
  <c r="H10" i="24"/>
  <c r="L71" i="23"/>
  <c r="L73" i="23" s="1"/>
  <c r="L63" i="22"/>
  <c r="L58" i="22"/>
  <c r="L61" i="22"/>
  <c r="J63" i="22"/>
  <c r="J58" i="22"/>
  <c r="J61" i="22"/>
  <c r="H63" i="22"/>
  <c r="H61" i="22" s="1"/>
  <c r="H58" i="22"/>
  <c r="H30" i="22"/>
  <c r="H23" i="12"/>
  <c r="J32" i="23"/>
  <c r="J57" i="23"/>
  <c r="J68" i="23" s="1"/>
  <c r="J30" i="23"/>
  <c r="J71" i="23" s="1"/>
  <c r="J10" i="24"/>
  <c r="J28" i="24" s="1"/>
  <c r="J44" i="24" s="1"/>
  <c r="J48" i="24" s="1"/>
  <c r="J33" i="25" s="1"/>
  <c r="J35" i="25" s="1"/>
  <c r="F24" i="11"/>
  <c r="F26" i="11" s="1"/>
  <c r="F29" i="11" s="1"/>
  <c r="F30" i="23"/>
  <c r="L23" i="12"/>
  <c r="L24" i="12"/>
  <c r="H28" i="24" l="1"/>
  <c r="H44" i="24" s="1"/>
  <c r="H30" i="23"/>
  <c r="H71" i="23" s="1"/>
  <c r="H57" i="23"/>
  <c r="H68" i="23" s="1"/>
  <c r="H73" i="23" s="1"/>
  <c r="J73" i="23"/>
  <c r="F71" i="23"/>
  <c r="F72" i="23" s="1"/>
  <c r="N23" i="12"/>
  <c r="K18" i="12"/>
  <c r="K20" i="12" s="1"/>
  <c r="J18" i="12"/>
  <c r="J20" i="12" s="1"/>
  <c r="G18" i="12"/>
  <c r="G20" i="12" s="1"/>
  <c r="E18" i="12"/>
  <c r="E20" i="12" s="1"/>
  <c r="C18" i="12"/>
  <c r="C20" i="12" s="1"/>
  <c r="L15" i="12"/>
  <c r="N15" i="12" s="1"/>
  <c r="H48" i="24" l="1"/>
  <c r="H33" i="25" s="1"/>
  <c r="H35" i="25" s="1"/>
  <c r="N22" i="12"/>
  <c r="N23" i="11"/>
  <c r="K23" i="11"/>
  <c r="H19" i="14"/>
  <c r="K27" i="12" l="1"/>
  <c r="F29" i="14"/>
  <c r="H29" i="14"/>
  <c r="J29" i="14"/>
  <c r="L29" i="14"/>
  <c r="H69" i="14" l="1"/>
  <c r="F69" i="14"/>
  <c r="L16" i="12"/>
  <c r="L18" i="12" s="1"/>
  <c r="L20" i="12" s="1"/>
  <c r="K17" i="11" l="1"/>
  <c r="L52" i="14" l="1"/>
  <c r="L97" i="14" s="1"/>
  <c r="J25" i="12"/>
  <c r="K16" i="11"/>
  <c r="A3" i="12"/>
  <c r="A1" i="12"/>
  <c r="A2" i="24" s="1"/>
  <c r="G26" i="11"/>
  <c r="M18" i="11"/>
  <c r="M21" i="11" s="1"/>
  <c r="F78" i="14"/>
  <c r="C26" i="11"/>
  <c r="F19" i="14"/>
  <c r="C18" i="11"/>
  <c r="C21" i="11" s="1"/>
  <c r="L69" i="14"/>
  <c r="K15" i="11"/>
  <c r="N15" i="11" s="1"/>
  <c r="E25" i="12"/>
  <c r="D26" i="11"/>
  <c r="D18" i="11"/>
  <c r="D21" i="11" s="1"/>
  <c r="H114" i="14"/>
  <c r="H116" i="14" s="1"/>
  <c r="J69" i="14"/>
  <c r="L54" i="14"/>
  <c r="L99" i="14" s="1"/>
  <c r="J54" i="14"/>
  <c r="J99" i="14" s="1"/>
  <c r="H54" i="14"/>
  <c r="H99" i="14" s="1"/>
  <c r="F54" i="14"/>
  <c r="F99" i="14" s="1"/>
  <c r="G25" i="12"/>
  <c r="C25" i="12"/>
  <c r="C27" i="12" s="1"/>
  <c r="K24" i="11"/>
  <c r="L24" i="11" s="1"/>
  <c r="N24" i="11" s="1"/>
  <c r="I26" i="11"/>
  <c r="E26" i="11"/>
  <c r="I18" i="11"/>
  <c r="I21" i="11" s="1"/>
  <c r="E18" i="11"/>
  <c r="E21" i="11" s="1"/>
  <c r="A94" i="14"/>
  <c r="H78" i="14"/>
  <c r="J78" i="14"/>
  <c r="A2" i="12"/>
  <c r="L78" i="14"/>
  <c r="L19" i="14"/>
  <c r="J19" i="14"/>
  <c r="A50" i="14"/>
  <c r="A95" i="14" s="1"/>
  <c r="A51" i="14"/>
  <c r="A96" i="14" s="1"/>
  <c r="K25" i="11"/>
  <c r="L25" i="11" l="1"/>
  <c r="N25" i="11" s="1"/>
  <c r="N24" i="12"/>
  <c r="N25" i="12" s="1"/>
  <c r="N27" i="12" s="1"/>
  <c r="I29" i="11"/>
  <c r="L25" i="12"/>
  <c r="L113" i="14"/>
  <c r="L114" i="14" s="1"/>
  <c r="L116" i="14" s="1"/>
  <c r="E27" i="12"/>
  <c r="J108" i="14" s="1"/>
  <c r="D29" i="11"/>
  <c r="F108" i="14" s="1"/>
  <c r="G27" i="12"/>
  <c r="E29" i="11"/>
  <c r="J27" i="12"/>
  <c r="C29" i="11"/>
  <c r="F107" i="14" s="1"/>
  <c r="J107" i="14"/>
  <c r="G29" i="11"/>
  <c r="L79" i="14"/>
  <c r="F79" i="14"/>
  <c r="F30" i="14"/>
  <c r="L30" i="14"/>
  <c r="H79" i="14"/>
  <c r="H117" i="14" s="1"/>
  <c r="J79" i="14"/>
  <c r="H30" i="14"/>
  <c r="J30" i="14"/>
  <c r="K26" i="11"/>
  <c r="G18" i="11"/>
  <c r="G21" i="11" s="1"/>
  <c r="L27" i="12" l="1"/>
  <c r="J113" i="14" s="1"/>
  <c r="N17" i="12"/>
  <c r="K29" i="11"/>
  <c r="F113" i="14" s="1"/>
  <c r="L117" i="14"/>
  <c r="L17" i="11"/>
  <c r="N17" i="11" s="1"/>
  <c r="K18" i="11"/>
  <c r="K21" i="11" s="1"/>
  <c r="F112" i="14" l="1"/>
  <c r="F114" i="14" s="1"/>
  <c r="L26" i="11" l="1"/>
  <c r="L29" i="11" s="1"/>
  <c r="F18" i="11" l="1"/>
  <c r="F21" i="11" s="1"/>
  <c r="L16" i="11"/>
  <c r="N16" i="11" s="1"/>
  <c r="N18" i="11" l="1"/>
  <c r="N21" i="11" s="1"/>
  <c r="L18" i="11"/>
  <c r="L21" i="11" s="1"/>
  <c r="H25" i="12" l="1"/>
  <c r="H27" i="12" l="1"/>
  <c r="J112" i="14" s="1"/>
  <c r="J114" i="14" s="1"/>
  <c r="J116" i="14" l="1"/>
  <c r="J117" i="14"/>
  <c r="N16" i="12"/>
  <c r="N18" i="12" s="1"/>
  <c r="N20" i="12" s="1"/>
  <c r="H18" i="12"/>
  <c r="H20" i="12" s="1"/>
  <c r="N26" i="11" l="1"/>
  <c r="N29" i="11" s="1"/>
  <c r="M26" i="11"/>
  <c r="M29" i="11" l="1"/>
  <c r="F115" i="14" s="1"/>
  <c r="F116" i="14" s="1"/>
  <c r="F117" i="14" s="1"/>
</calcChain>
</file>

<file path=xl/sharedStrings.xml><?xml version="1.0" encoding="utf-8"?>
<sst xmlns="http://schemas.openxmlformats.org/spreadsheetml/2006/main" count="394" uniqueCount="216">
  <si>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</si>
  <si>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</si>
  <si>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</si>
  <si>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</si>
  <si>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</si>
  <si>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</si>
  <si>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</si>
  <si>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</si>
  <si>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</si>
  <si>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</si>
  <si>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</si>
  <si>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</si>
  <si>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</si>
  <si>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</si>
  <si>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</si>
  <si>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</si>
  <si>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</si>
  <si>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</si>
  <si>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</si>
  <si>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</si>
  <si>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</si>
  <si>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</si>
  <si>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</si>
  <si>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</si>
  <si>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</si>
  <si>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</si>
  <si>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</si>
  <si>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</si>
  <si>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</si>
  <si>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</si>
  <si>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</si>
  <si>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</si>
  <si>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</si>
  <si>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</si>
  <si>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</si>
  <si>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</si>
  <si>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</si>
  <si>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</si>
  <si>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</si>
  <si>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</si>
  <si>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</si>
  <si>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</si>
  <si>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</si>
  <si>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</si>
  <si>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</si>
  <si>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</si>
  <si>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</si>
  <si>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</si>
  <si>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</si>
  <si>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</si>
  <si>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</si>
  <si>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</si>
  <si>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</si>
  <si>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</si>
  <si>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</si>
  <si>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</si>
  <si>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</si>
  <si>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</si>
  <si>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</si>
  <si>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</si>
  <si>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</si>
  <si>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</si>
  <si>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</si>
  <si>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</si>
  <si>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</si>
  <si>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</si>
  <si>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</si>
  <si>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</si>
  <si>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</si>
  <si>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</si>
  <si>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</si>
  <si>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</si>
  <si>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</si>
  <si>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</si>
  <si>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</si>
  <si>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</si>
  <si>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</si>
  <si>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</si>
  <si>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</si>
  <si>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</si>
  <si>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</si>
  <si>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</si>
  <si>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</si>
  <si>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</si>
  <si>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</si>
  <si>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</si>
  <si>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</si>
  <si>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</si>
  <si>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</si>
  <si>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</si>
  <si>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</si>
  <si>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</si>
  <si>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</si>
  <si>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</si>
  <si>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</si>
  <si>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</si>
  <si>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</si>
  <si>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</si>
  <si>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</si>
  <si>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</si>
  <si>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</si>
  <si>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</si>
  <si>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</si>
  <si>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</si>
  <si>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</si>
  <si>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</si>
  <si>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</si>
  <si>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</si>
  <si>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</si>
  <si>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</si>
  <si>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</si>
  <si>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</si>
  <si>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Cost of  rental and services</t>
  </si>
  <si>
    <t>Non-controlling interest</t>
  </si>
  <si>
    <t>Total comprehensive income attributable to:</t>
  </si>
  <si>
    <t>STATEMENT OF CASH FLOW</t>
  </si>
  <si>
    <t>Unrealized loss on exchange rate</t>
  </si>
  <si>
    <t>Non-current assets held for sale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</si>
  <si>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</si>
  <si>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</si>
  <si>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</si>
  <si>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</si>
  <si>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</si>
  <si>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</si>
  <si>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</si>
  <si>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</si>
  <si>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</si>
  <si>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</si>
  <si>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</si>
  <si>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</si>
  <si>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</si>
  <si>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</si>
  <si>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</si>
  <si>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</si>
  <si>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</si>
  <si>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</si>
  <si>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</si>
  <si>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</si>
  <si>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</si>
  <si>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</si>
  <si>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</si>
  <si>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</si>
  <si>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</si>
  <si>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</si>
  <si>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</si>
  <si>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</si>
  <si>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</si>
  <si>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</si>
  <si>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</si>
  <si>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</si>
  <si>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</si>
  <si>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</si>
  <si>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Profit from operation before changes in operating assets and liabilities</t>
  </si>
  <si>
    <t xml:space="preserve"> Limited review only</t>
  </si>
  <si>
    <t>Other non-current liabilities</t>
  </si>
  <si>
    <t>Cash paid for long-term loan from related parties</t>
  </si>
  <si>
    <t>Cash paid for lease liabilities</t>
  </si>
  <si>
    <t>Interest expenses from lease liabilities</t>
  </si>
  <si>
    <t xml:space="preserve"> December 31, 2020</t>
  </si>
  <si>
    <t>Short-term loans to other parties</t>
  </si>
  <si>
    <t xml:space="preserve">Derivative liabilities </t>
  </si>
  <si>
    <t>2020</t>
  </si>
  <si>
    <t>Balance as at January 1, 2020</t>
  </si>
  <si>
    <t xml:space="preserve">Balances as at  January 1, 2021 </t>
  </si>
  <si>
    <t xml:space="preserve">Beginning balance as of  January 1, 2021 </t>
  </si>
  <si>
    <t>4.1 and 6</t>
  </si>
  <si>
    <t>4.1 and 17</t>
  </si>
  <si>
    <t xml:space="preserve">Balances as at  January 1, 2020 </t>
  </si>
  <si>
    <t>Cash received from sale of property, plant and equipment</t>
  </si>
  <si>
    <t>Derivative liabilities</t>
  </si>
  <si>
    <t>(Gain) loss from disposal and write-off of assets</t>
  </si>
  <si>
    <t>Reversal capital surplus from revaluation of  land</t>
  </si>
  <si>
    <t>Transferred capital surplus from revaluation of  land to</t>
  </si>
  <si>
    <t xml:space="preserve"> retained earnings from assets disposal</t>
  </si>
  <si>
    <t>Dividend payment</t>
  </si>
  <si>
    <t>Dividend payment of non-controlling interests of subsidiary</t>
  </si>
  <si>
    <t>Reversal loss from decling value of real estate development cost</t>
  </si>
  <si>
    <t>Depreciation - Right-of-use assets</t>
  </si>
  <si>
    <t xml:space="preserve">Deposit received </t>
  </si>
  <si>
    <t>Employee benefits obligations</t>
  </si>
  <si>
    <t xml:space="preserve">Cash received from dividend </t>
  </si>
  <si>
    <t>Cash paid for purchase of property, plant and equipment</t>
  </si>
  <si>
    <t>Cash received from short-term loan from related parties</t>
  </si>
  <si>
    <t>Cash paid for payable of asset purchased</t>
  </si>
  <si>
    <t>Cash received from long-term loan from related parties</t>
  </si>
  <si>
    <t>Cash received from long-term loan from financial institutions</t>
  </si>
  <si>
    <t>Dividend paid</t>
  </si>
  <si>
    <t>Dividend paid for non-controlling interests of subsidiary company</t>
  </si>
  <si>
    <t>Actuarial gain arising from defined benefit plan</t>
  </si>
  <si>
    <t>Other comprehensive income for the period-net of income tax</t>
  </si>
  <si>
    <t>Derivative Assets</t>
  </si>
  <si>
    <t>Cash received for income tax</t>
  </si>
  <si>
    <t>Doubtful debt (reversal)</t>
  </si>
  <si>
    <t>Cash paid for short-term loan from related parties</t>
  </si>
  <si>
    <t>Increase (decrease) in short-term loan from financial institutions</t>
  </si>
  <si>
    <t>Cash and cash equivalent items increase (decrease)-net</t>
  </si>
  <si>
    <t xml:space="preserve">STATEMENTS OF COMPREHENSIVE INCOME </t>
  </si>
  <si>
    <t>Total comprehensive income attributable to :</t>
  </si>
  <si>
    <t>Cash and cash equivalent items at the ending of the period</t>
  </si>
  <si>
    <t>Net cash receives from (used in) investing activities</t>
  </si>
  <si>
    <t>As at September 30, 2021</t>
  </si>
  <si>
    <t xml:space="preserve"> September 30, 2021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</si>
  <si>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</si>
  <si>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</si>
  <si>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</si>
  <si>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</si>
  <si>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Balances as at September 30, 2020</t>
  </si>
  <si>
    <t>Balances as at September 30, 2021</t>
  </si>
  <si>
    <t>Cash received from short-term loan to subsidiary companies</t>
  </si>
  <si>
    <t>Cash paid for short-term loan to subsidiary companies</t>
  </si>
  <si>
    <t>Gain on derivatives</t>
  </si>
  <si>
    <t>Gain from fair value adjustments to derivative</t>
  </si>
  <si>
    <t>Cash received from operating activities</t>
  </si>
  <si>
    <t>Net cash received from operating activities</t>
  </si>
  <si>
    <t>Net cash used in financing activities</t>
  </si>
  <si>
    <t>Reversal loss from decling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</si>
</sst>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0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0" fontId="16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19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9" fontId="5" fillId="0" borderId="0" xfId="1" applyNumberFormat="1" applyFont="1" applyBorder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191" fontId="15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2" fillId="0" borderId="0" xfId="0" applyFont="1" applyAlignment="1">
      <alignment horizontal="center"/>
    </xf>
    <xf numFmtId="194" fontId="5" fillId="0" borderId="4" xfId="4" applyNumberFormat="1" applyFont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5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189" fontId="5" fillId="0" borderId="1" xfId="3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9" fillId="0" borderId="2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/>
    <xf numFmtId="0" fontId="4" fillId="0" borderId="0" xfId="0" applyFont="1" applyAlignment="1">
      <alignment horizontal="right"/>
    </xf>
    <xf numFmtId="194" fontId="9" fillId="0" borderId="2" xfId="1" applyNumberFormat="1" applyFont="1" applyFill="1" applyBorder="1"/>
    <xf numFmtId="194" fontId="9" fillId="0" borderId="0" xfId="1" applyNumberFormat="1" applyFont="1" applyFill="1"/>
    <xf numFmtId="190" fontId="5" fillId="0" borderId="0" xfId="0" applyNumberFormat="1" applyFont="1" applyFill="1"/>
    <xf numFmtId="0" fontId="16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5" applyFont="1" applyAlignment="1">
      <alignment horizontal="center"/>
    </xf>
    <xf numFmtId="0" fontId="13" fillId="0" borderId="2" xfId="0" applyFont="1" applyBorder="1" applyAlignment="1">
      <alignment horizontal="right"/>
    </xf>
    <xf numFmtId="194" fontId="5" fillId="0" borderId="0" xfId="12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0" xfId="12" applyNumberFormat="1" applyFont="1" applyFill="1" applyAlignment="1">
      <alignment horizontal="right"/>
    </xf>
    <xf numFmtId="194" fontId="5" fillId="0" borderId="0" xfId="1" applyNumberFormat="1" applyFont="1" applyFill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94" fontId="4" fillId="0" borderId="0" xfId="1" applyNumberFormat="1" applyFont="1" applyBorder="1" applyAlignment="1">
      <alignment horizontal="center"/>
    </xf>
    <xf numFmtId="194" fontId="4" fillId="0" borderId="0" xfId="5" applyNumberFormat="1" applyFont="1" applyAlignment="1">
      <alignment horizontal="center"/>
    </xf>
    <xf numFmtId="194" fontId="5" fillId="0" borderId="0" xfId="12" applyNumberFormat="1" applyFont="1" applyFill="1"/>
    <xf numFmtId="189" fontId="5" fillId="0" borderId="0" xfId="3" applyNumberFormat="1" applyFont="1" applyAlignment="1">
      <alignment horizontal="center"/>
    </xf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187" fontId="9" fillId="0" borderId="0" xfId="1" applyNumberFormat="1" applyFont="1" applyBorder="1"/>
    <xf numFmtId="187" fontId="9" fillId="0" borderId="2" xfId="1" applyNumberFormat="1" applyFont="1" applyBorder="1"/>
    <xf numFmtId="187" fontId="9" fillId="0" borderId="0" xfId="1" applyNumberFormat="1" applyFont="1" applyFill="1" applyBorder="1"/>
    <xf numFmtId="0" fontId="4" fillId="0" borderId="2" xfId="6" applyFont="1" applyBorder="1" applyAlignment="1">
      <alignment horizontal="right"/>
    </xf>
    <xf numFmtId="0" fontId="4" fillId="0" borderId="0" xfId="13" applyFont="1"/>
    <xf numFmtId="0" fontId="4" fillId="0" borderId="0" xfId="13" applyFont="1" applyAlignment="1">
      <alignment horizontal="center"/>
    </xf>
    <xf numFmtId="0" fontId="7" fillId="0" borderId="0" xfId="13" applyFont="1"/>
    <xf numFmtId="0" fontId="5" fillId="0" borderId="0" xfId="13" applyFont="1"/>
    <xf numFmtId="194" fontId="5" fillId="0" borderId="0" xfId="1" applyNumberFormat="1" applyFont="1" applyAlignment="1">
      <alignment horizontal="right"/>
    </xf>
    <xf numFmtId="194" fontId="5" fillId="0" borderId="0" xfId="4" applyNumberFormat="1" applyFont="1"/>
    <xf numFmtId="194" fontId="5" fillId="0" borderId="0" xfId="4" applyNumberFormat="1" applyFont="1" applyFill="1" applyAlignment="1">
      <alignment horizontal="right"/>
    </xf>
    <xf numFmtId="194" fontId="5" fillId="0" borderId="0" xfId="4" applyNumberFormat="1" applyFont="1" applyFill="1"/>
    <xf numFmtId="194" fontId="5" fillId="0" borderId="0" xfId="4" applyNumberFormat="1" applyFont="1" applyBorder="1" applyAlignment="1">
      <alignment horizontal="right"/>
    </xf>
    <xf numFmtId="194" fontId="5" fillId="0" borderId="0" xfId="4" applyNumberFormat="1" applyFont="1" applyBorder="1"/>
    <xf numFmtId="194" fontId="5" fillId="0" borderId="1" xfId="1" applyNumberFormat="1" applyFont="1" applyBorder="1" applyAlignment="1">
      <alignment horizontal="right"/>
    </xf>
    <xf numFmtId="194" fontId="5" fillId="0" borderId="0" xfId="1" applyNumberFormat="1" applyFont="1" applyFill="1" applyBorder="1"/>
    <xf numFmtId="194" fontId="5" fillId="0" borderId="2" xfId="1" applyNumberFormat="1" applyFont="1" applyBorder="1" applyAlignment="1">
      <alignment horizontal="right"/>
    </xf>
    <xf numFmtId="194" fontId="5" fillId="0" borderId="4" xfId="4" applyNumberFormat="1" applyFont="1" applyBorder="1" applyAlignment="1">
      <alignment horizontal="right"/>
    </xf>
    <xf numFmtId="189" fontId="4" fillId="0" borderId="0" xfId="4" applyNumberFormat="1" applyFont="1" applyBorder="1" applyAlignment="1">
      <alignment horizontal="left" indent="2"/>
    </xf>
    <xf numFmtId="194" fontId="5" fillId="0" borderId="4" xfId="1" applyNumberFormat="1" applyFont="1" applyFill="1" applyBorder="1" applyAlignment="1">
      <alignment horizontal="right"/>
    </xf>
    <xf numFmtId="194" fontId="5" fillId="0" borderId="2" xfId="4" applyNumberFormat="1" applyFont="1" applyFill="1" applyBorder="1"/>
    <xf numFmtId="194" fontId="5" fillId="0" borderId="3" xfId="4" applyNumberFormat="1" applyFont="1" applyBorder="1"/>
    <xf numFmtId="191" fontId="15" fillId="0" borderId="0" xfId="4" applyNumberFormat="1" applyFont="1" applyAlignment="1">
      <alignment horizontal="left" indent="2"/>
    </xf>
    <xf numFmtId="0" fontId="5" fillId="0" borderId="0" xfId="0" applyFont="1" applyAlignment="1">
      <alignment horizontal="center"/>
    </xf>
    <xf numFmtId="189" fontId="9" fillId="0" borderId="0" xfId="1" applyNumberFormat="1" applyFont="1" applyFill="1"/>
    <xf numFmtId="189" fontId="5" fillId="0" borderId="0" xfId="0" applyNumberFormat="1" applyFont="1" applyFill="1"/>
    <xf numFmtId="43" fontId="9" fillId="0" borderId="0" xfId="1" applyFont="1" applyFill="1"/>
    <xf numFmtId="189" fontId="9" fillId="0" borderId="1" xfId="1" applyNumberFormat="1" applyFont="1" applyFill="1" applyBorder="1"/>
    <xf numFmtId="194" fontId="9" fillId="0" borderId="1" xfId="1" applyNumberFormat="1" applyFont="1" applyFill="1" applyBorder="1"/>
    <xf numFmtId="189" fontId="9" fillId="0" borderId="3" xfId="1" applyNumberFormat="1" applyFont="1" applyFill="1" applyBorder="1"/>
    <xf numFmtId="190" fontId="9" fillId="0" borderId="0" xfId="1" applyNumberFormat="1" applyFont="1" applyFill="1"/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92" fontId="5" fillId="0" borderId="2" xfId="3" applyNumberFormat="1" applyFont="1" applyBorder="1" applyAlignment="1">
      <alignment horizontal="right"/>
    </xf>
    <xf numFmtId="194" fontId="9" fillId="0" borderId="0" xfId="1" applyNumberFormat="1" applyFont="1" applyFill="1" applyBorder="1"/>
    <xf numFmtId="193" fontId="9" fillId="0" borderId="0" xfId="1" applyNumberFormat="1" applyFont="1" applyFill="1" applyBorder="1"/>
    <xf numFmtId="192" fontId="9" fillId="0" borderId="0" xfId="1" applyNumberFormat="1" applyFont="1" applyFill="1" applyBorder="1"/>
    <xf numFmtId="189" fontId="5" fillId="0" borderId="0" xfId="3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6" fillId="0" borderId="0" xfId="5" applyFo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"/>
  <sheetViews>
    <sheetView tabSelected="1" zoomScaleNormal="100" zoomScaleSheetLayoutView="100" workbookViewId="0">
      <selection activeCell="D27" sqref="D27"/>
    </sheetView>
  </sheetViews>
  <sheetFormatPr defaultColWidth="20" defaultRowHeight="24" customHeight="1" x14ac:dyDescent="0.5"/>
  <cols>
    <col min="1" max="3" width="2.85546875" style="2" customWidth="1"/>
    <col min="4" max="4" width="34" style="2" customWidth="1"/>
    <col min="5" max="5" width="10.140625" style="13" customWidth="1"/>
    <col min="6" max="6" width="18" style="13" customWidth="1"/>
    <col min="7" max="7" width="0.85546875" style="13" customWidth="1"/>
    <col min="8" max="8" width="18" style="2" customWidth="1"/>
    <col min="9" max="9" width="0.85546875" style="2" customWidth="1"/>
    <col min="10" max="10" width="18" style="2" customWidth="1"/>
    <col min="11" max="11" width="0.85546875" style="2" customWidth="1"/>
    <col min="12" max="12" width="18" style="2" customWidth="1"/>
    <col min="13" max="16384" width="20" style="2"/>
  </cols>
  <sheetData>
    <row r="1" spans="1:12" ht="29.25" x14ac:dyDescent="0.6">
      <c r="L1" s="187">
        <v>2</v>
      </c>
    </row>
    <row r="2" spans="1:12" ht="23.25" x14ac:dyDescent="0.5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2" ht="23.25" x14ac:dyDescent="0.5">
      <c r="A3" s="257" t="s">
        <v>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23.25" x14ac:dyDescent="0.5">
      <c r="A4" s="257" t="s">
        <v>200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ht="23.25" x14ac:dyDescent="0.5">
      <c r="A5" s="3"/>
      <c r="B5" s="3"/>
      <c r="C5" s="3"/>
      <c r="D5" s="3"/>
      <c r="H5" s="4"/>
      <c r="I5" s="4"/>
      <c r="J5" s="4"/>
      <c r="K5" s="4"/>
      <c r="L5" s="120" t="s">
        <v>122</v>
      </c>
    </row>
    <row r="6" spans="1:12" ht="24" customHeight="1" x14ac:dyDescent="0.5">
      <c r="A6" s="20"/>
      <c r="B6" s="20"/>
      <c r="C6" s="20"/>
      <c r="D6" s="20"/>
      <c r="E6" s="7"/>
      <c r="F6" s="256" t="s">
        <v>41</v>
      </c>
      <c r="G6" s="256"/>
      <c r="H6" s="256"/>
      <c r="I6" s="256"/>
      <c r="J6" s="256" t="s">
        <v>42</v>
      </c>
      <c r="K6" s="256"/>
      <c r="L6" s="256"/>
    </row>
    <row r="7" spans="1:12" ht="23.25" x14ac:dyDescent="0.5">
      <c r="A7" s="19"/>
      <c r="B7" s="19"/>
      <c r="C7" s="19"/>
      <c r="D7" s="19"/>
      <c r="E7" s="10" t="s">
        <v>2</v>
      </c>
      <c r="F7" s="121" t="s">
        <v>201</v>
      </c>
      <c r="G7" s="121"/>
      <c r="H7" s="122" t="s">
        <v>158</v>
      </c>
      <c r="I7" s="10"/>
      <c r="J7" s="121" t="s">
        <v>201</v>
      </c>
      <c r="K7" s="121"/>
      <c r="L7" s="122" t="s">
        <v>158</v>
      </c>
    </row>
    <row r="8" spans="1:12" ht="23.25" x14ac:dyDescent="0.5">
      <c r="E8" s="11"/>
      <c r="F8" s="24" t="s">
        <v>129</v>
      </c>
      <c r="G8" s="24"/>
      <c r="H8" s="11" t="s">
        <v>131</v>
      </c>
      <c r="I8" s="11"/>
      <c r="J8" s="24" t="s">
        <v>129</v>
      </c>
      <c r="K8" s="24"/>
      <c r="L8" s="156" t="s">
        <v>131</v>
      </c>
    </row>
    <row r="9" spans="1:12" ht="23.25" x14ac:dyDescent="0.5">
      <c r="E9" s="11"/>
      <c r="F9" s="24" t="s">
        <v>130</v>
      </c>
      <c r="G9" s="24"/>
      <c r="H9" s="11"/>
      <c r="I9" s="11"/>
      <c r="J9" s="24" t="s">
        <v>130</v>
      </c>
      <c r="K9" s="24"/>
      <c r="L9" s="183"/>
    </row>
    <row r="10" spans="1:12" ht="23.25" x14ac:dyDescent="0.5">
      <c r="A10" s="259" t="s">
        <v>3</v>
      </c>
      <c r="B10" s="259"/>
      <c r="C10" s="259"/>
      <c r="D10" s="259"/>
    </row>
    <row r="11" spans="1:12" ht="23.25" x14ac:dyDescent="0.5">
      <c r="A11" s="2" t="s">
        <v>4</v>
      </c>
      <c r="H11" s="15"/>
      <c r="I11" s="15"/>
      <c r="J11" s="15"/>
      <c r="K11" s="15"/>
    </row>
    <row r="12" spans="1:12" ht="23.25" x14ac:dyDescent="0.5">
      <c r="B12" s="2" t="s">
        <v>5</v>
      </c>
      <c r="E12" s="13">
        <v>5.2</v>
      </c>
      <c r="F12" s="125">
        <v>108885</v>
      </c>
      <c r="G12" s="26"/>
      <c r="H12" s="125">
        <v>120198</v>
      </c>
      <c r="I12" s="16"/>
      <c r="J12" s="126">
        <v>5754</v>
      </c>
      <c r="K12" s="16"/>
      <c r="L12" s="126">
        <v>12891</v>
      </c>
    </row>
    <row r="13" spans="1:12" ht="23.25" x14ac:dyDescent="0.5">
      <c r="B13" s="2" t="s">
        <v>94</v>
      </c>
      <c r="E13" s="165" t="s">
        <v>165</v>
      </c>
      <c r="F13" s="125">
        <v>217270</v>
      </c>
      <c r="G13" s="26"/>
      <c r="H13" s="125">
        <v>236161</v>
      </c>
      <c r="I13" s="16"/>
      <c r="J13" s="126">
        <v>41944</v>
      </c>
      <c r="K13" s="16"/>
      <c r="L13" s="126">
        <v>21302</v>
      </c>
    </row>
    <row r="14" spans="1:12" ht="23.25" x14ac:dyDescent="0.5">
      <c r="B14" s="2" t="s">
        <v>159</v>
      </c>
      <c r="E14" s="177"/>
      <c r="F14" s="125">
        <v>500</v>
      </c>
      <c r="G14" s="26"/>
      <c r="H14" s="125">
        <v>500</v>
      </c>
      <c r="I14" s="16"/>
      <c r="J14" s="126">
        <v>0</v>
      </c>
      <c r="K14" s="16"/>
      <c r="L14" s="126">
        <v>0</v>
      </c>
    </row>
    <row r="15" spans="1:12" ht="23.25" x14ac:dyDescent="0.5">
      <c r="B15" s="2" t="s">
        <v>79</v>
      </c>
      <c r="E15" s="13">
        <v>7</v>
      </c>
      <c r="F15" s="125">
        <v>486748</v>
      </c>
      <c r="G15" s="26"/>
      <c r="H15" s="125">
        <v>336364</v>
      </c>
      <c r="I15" s="16"/>
      <c r="J15" s="126">
        <v>1395</v>
      </c>
      <c r="K15" s="16"/>
      <c r="L15" s="126">
        <v>1765</v>
      </c>
    </row>
    <row r="16" spans="1:12" ht="23.25" x14ac:dyDescent="0.5">
      <c r="B16" s="2" t="s">
        <v>6</v>
      </c>
      <c r="E16" s="13">
        <v>8</v>
      </c>
      <c r="F16" s="125">
        <v>14547</v>
      </c>
      <c r="G16" s="26"/>
      <c r="H16" s="125">
        <v>42927</v>
      </c>
      <c r="I16" s="16"/>
      <c r="J16" s="126">
        <v>14547</v>
      </c>
      <c r="K16" s="16"/>
      <c r="L16" s="126">
        <v>42927</v>
      </c>
    </row>
    <row r="17" spans="1:12" ht="23.25" x14ac:dyDescent="0.5">
      <c r="B17" s="2" t="s">
        <v>143</v>
      </c>
      <c r="E17" s="159">
        <v>26</v>
      </c>
      <c r="F17" s="125">
        <v>4633</v>
      </c>
      <c r="G17" s="26"/>
      <c r="H17" s="125">
        <v>436</v>
      </c>
      <c r="I17" s="16"/>
      <c r="J17" s="126">
        <v>0</v>
      </c>
      <c r="K17" s="16"/>
      <c r="L17" s="126">
        <v>0</v>
      </c>
    </row>
    <row r="18" spans="1:12" ht="23.25" x14ac:dyDescent="0.5">
      <c r="B18" s="2" t="s">
        <v>7</v>
      </c>
      <c r="F18" s="125">
        <v>8665</v>
      </c>
      <c r="G18" s="26"/>
      <c r="H18" s="125">
        <v>12115</v>
      </c>
      <c r="I18" s="16"/>
      <c r="J18" s="126">
        <v>837</v>
      </c>
      <c r="K18" s="16"/>
      <c r="L18" s="126">
        <v>1182</v>
      </c>
    </row>
    <row r="19" spans="1:12" ht="23.25" x14ac:dyDescent="0.5">
      <c r="C19" s="2" t="s">
        <v>8</v>
      </c>
      <c r="F19" s="28">
        <f>SUM(F12:F18)</f>
        <v>841248</v>
      </c>
      <c r="G19" s="16"/>
      <c r="H19" s="28">
        <f>SUM(H12:H18)</f>
        <v>748701</v>
      </c>
      <c r="I19" s="16"/>
      <c r="J19" s="28">
        <f>SUM(J12:J18)</f>
        <v>64477</v>
      </c>
      <c r="K19" s="16"/>
      <c r="L19" s="28">
        <f>SUM(L12:L18)</f>
        <v>80067</v>
      </c>
    </row>
    <row r="20" spans="1:12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2" ht="23.25" x14ac:dyDescent="0.5">
      <c r="B21" s="123" t="s">
        <v>146</v>
      </c>
      <c r="C21" s="123"/>
      <c r="D21" s="123"/>
      <c r="E21" s="13">
        <v>9</v>
      </c>
      <c r="F21" s="125">
        <v>818</v>
      </c>
      <c r="G21" s="127"/>
      <c r="H21" s="125">
        <v>824</v>
      </c>
      <c r="I21" s="128"/>
      <c r="J21" s="129">
        <v>358</v>
      </c>
      <c r="K21" s="128"/>
      <c r="L21" s="129">
        <v>360</v>
      </c>
    </row>
    <row r="22" spans="1:12" ht="23.25" x14ac:dyDescent="0.5">
      <c r="B22" s="2" t="s">
        <v>95</v>
      </c>
      <c r="E22" s="13">
        <v>10</v>
      </c>
      <c r="F22" s="125">
        <v>0</v>
      </c>
      <c r="G22" s="127"/>
      <c r="H22" s="125">
        <v>0</v>
      </c>
      <c r="I22" s="128"/>
      <c r="J22" s="129">
        <v>0</v>
      </c>
      <c r="K22" s="128"/>
      <c r="L22" s="129">
        <v>0</v>
      </c>
    </row>
    <row r="23" spans="1:12" ht="23.25" x14ac:dyDescent="0.5">
      <c r="B23" s="2" t="s">
        <v>108</v>
      </c>
      <c r="E23" s="13">
        <v>11</v>
      </c>
      <c r="F23" s="130">
        <v>0</v>
      </c>
      <c r="G23" s="131"/>
      <c r="H23" s="130">
        <v>0</v>
      </c>
      <c r="I23" s="132"/>
      <c r="J23" s="129">
        <v>1638994</v>
      </c>
      <c r="K23" s="128"/>
      <c r="L23" s="129">
        <v>1568600</v>
      </c>
    </row>
    <row r="24" spans="1:12" ht="23.25" x14ac:dyDescent="0.5">
      <c r="B24" s="2" t="s">
        <v>84</v>
      </c>
      <c r="E24" s="13">
        <v>12</v>
      </c>
      <c r="F24" s="125">
        <v>9276</v>
      </c>
      <c r="G24" s="127"/>
      <c r="H24" s="125">
        <v>9879</v>
      </c>
      <c r="I24" s="133"/>
      <c r="J24" s="126">
        <v>287241</v>
      </c>
      <c r="K24" s="133"/>
      <c r="L24" s="126">
        <v>291272</v>
      </c>
    </row>
    <row r="25" spans="1:12" ht="23.25" x14ac:dyDescent="0.5">
      <c r="B25" s="2" t="s">
        <v>85</v>
      </c>
      <c r="E25" s="13">
        <v>13</v>
      </c>
      <c r="F25" s="125">
        <v>3830689</v>
      </c>
      <c r="G25" s="127"/>
      <c r="H25" s="125">
        <v>3887525</v>
      </c>
      <c r="I25" s="128"/>
      <c r="J25" s="129">
        <v>1669180</v>
      </c>
      <c r="K25" s="128"/>
      <c r="L25" s="129">
        <v>1683898</v>
      </c>
    </row>
    <row r="26" spans="1:12" ht="23.25" x14ac:dyDescent="0.5">
      <c r="B26" s="2" t="s">
        <v>147</v>
      </c>
      <c r="E26" s="159">
        <v>14</v>
      </c>
      <c r="F26" s="125">
        <v>23403</v>
      </c>
      <c r="G26" s="127"/>
      <c r="H26" s="125">
        <v>25168</v>
      </c>
      <c r="I26" s="128"/>
      <c r="J26" s="129">
        <v>2120</v>
      </c>
      <c r="K26" s="128"/>
      <c r="L26" s="129">
        <v>2881</v>
      </c>
    </row>
    <row r="27" spans="1:12" ht="23.25" x14ac:dyDescent="0.5">
      <c r="B27" s="2" t="s">
        <v>90</v>
      </c>
      <c r="E27" s="13">
        <v>21</v>
      </c>
      <c r="F27" s="125">
        <v>10636</v>
      </c>
      <c r="G27" s="127"/>
      <c r="H27" s="125">
        <v>9148</v>
      </c>
      <c r="I27" s="128"/>
      <c r="J27" s="129">
        <v>0</v>
      </c>
      <c r="K27" s="128"/>
      <c r="L27" s="129">
        <v>0</v>
      </c>
    </row>
    <row r="28" spans="1:12" ht="23.25" x14ac:dyDescent="0.5">
      <c r="B28" s="2" t="s">
        <v>10</v>
      </c>
      <c r="F28" s="125">
        <v>11581</v>
      </c>
      <c r="G28" s="127"/>
      <c r="H28" s="125">
        <v>14603</v>
      </c>
      <c r="I28" s="128"/>
      <c r="J28" s="129">
        <v>32166</v>
      </c>
      <c r="K28" s="128"/>
      <c r="L28" s="129">
        <v>30741</v>
      </c>
    </row>
    <row r="29" spans="1:12" ht="23.25" x14ac:dyDescent="0.5">
      <c r="C29" s="2" t="s">
        <v>11</v>
      </c>
      <c r="E29" s="2"/>
      <c r="F29" s="28">
        <f>SUM(F21:F28)</f>
        <v>3886403</v>
      </c>
      <c r="G29" s="16"/>
      <c r="H29" s="28">
        <f>SUM(H21:H28)</f>
        <v>3947147</v>
      </c>
      <c r="I29" s="16"/>
      <c r="J29" s="28">
        <f>SUM(J21:J28)</f>
        <v>3630059</v>
      </c>
      <c r="K29" s="16"/>
      <c r="L29" s="28">
        <f>SUM(L21:L28)</f>
        <v>3577752</v>
      </c>
    </row>
    <row r="30" spans="1:12" thickBot="1" x14ac:dyDescent="0.55000000000000004">
      <c r="D30" s="2" t="s">
        <v>12</v>
      </c>
      <c r="F30" s="17">
        <f>+F19+F29</f>
        <v>4727651</v>
      </c>
      <c r="G30" s="16"/>
      <c r="H30" s="17">
        <f>+H19+H29</f>
        <v>4695848</v>
      </c>
      <c r="I30" s="16"/>
      <c r="J30" s="17">
        <f>+J19+J29</f>
        <v>3694536</v>
      </c>
      <c r="K30" s="16"/>
      <c r="L30" s="17">
        <f>+L19+L29</f>
        <v>3657819</v>
      </c>
    </row>
    <row r="31" spans="1:12" ht="12.75" customHeight="1" thickTop="1" x14ac:dyDescent="0.5">
      <c r="F31" s="30"/>
      <c r="G31" s="30"/>
      <c r="H31" s="31"/>
      <c r="I31" s="12"/>
      <c r="J31" s="12"/>
      <c r="K31" s="12"/>
      <c r="L31" s="12"/>
    </row>
    <row r="32" spans="1:12" ht="23.25" x14ac:dyDescent="0.5">
      <c r="F32" s="30">
        <v>172972</v>
      </c>
      <c r="G32" s="30"/>
      <c r="H32" s="31">
        <v>172894</v>
      </c>
      <c r="I32" s="12"/>
      <c r="J32" s="12"/>
      <c r="K32" s="12"/>
      <c r="L32" s="12"/>
    </row>
    <row r="33" spans="1:12" ht="23.25" x14ac:dyDescent="0.5">
      <c r="F33" s="32"/>
      <c r="G33" s="32"/>
      <c r="H33" s="31"/>
      <c r="I33" s="12"/>
      <c r="J33" s="12"/>
      <c r="K33" s="12"/>
      <c r="L33" s="12"/>
    </row>
    <row r="34" spans="1:12" ht="24" customHeight="1" x14ac:dyDescent="0.5">
      <c r="A34" s="258"/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</row>
    <row r="35" spans="1:12" ht="24" customHeight="1" x14ac:dyDescent="0.5">
      <c r="E35" s="2"/>
      <c r="H35" s="12"/>
      <c r="I35" s="12"/>
      <c r="J35" s="12"/>
      <c r="K35" s="12"/>
      <c r="L35" s="12"/>
    </row>
    <row r="36" spans="1:12" ht="24" customHeight="1" x14ac:dyDescent="0.5">
      <c r="E36" s="2"/>
      <c r="F36" s="166"/>
      <c r="G36" s="166"/>
      <c r="H36" s="12"/>
      <c r="I36" s="12"/>
      <c r="J36" s="12"/>
      <c r="K36" s="12"/>
      <c r="L36" s="12"/>
    </row>
    <row r="37" spans="1:12" ht="24" customHeight="1" x14ac:dyDescent="0.5">
      <c r="E37" s="2"/>
      <c r="H37" s="12"/>
      <c r="I37" s="12"/>
      <c r="J37" s="12"/>
      <c r="K37" s="12"/>
      <c r="L37" s="12"/>
    </row>
    <row r="38" spans="1:12" ht="24" customHeight="1" x14ac:dyDescent="0.5">
      <c r="E38" s="2"/>
      <c r="H38" s="12"/>
      <c r="I38" s="12"/>
      <c r="J38" s="12"/>
      <c r="K38" s="12"/>
      <c r="L38" s="12"/>
    </row>
    <row r="39" spans="1:12" ht="27" customHeight="1" x14ac:dyDescent="0.5">
      <c r="E39" s="2"/>
      <c r="F39" s="166"/>
      <c r="G39" s="166"/>
      <c r="H39" s="12"/>
      <c r="I39" s="12"/>
      <c r="J39" s="12"/>
      <c r="K39" s="12"/>
      <c r="L39" s="12"/>
    </row>
    <row r="40" spans="1:12" ht="23.25" x14ac:dyDescent="0.5">
      <c r="E40" s="2"/>
      <c r="H40" s="12"/>
      <c r="I40" s="12"/>
      <c r="J40" s="12"/>
      <c r="K40" s="12"/>
      <c r="L40" s="12"/>
    </row>
    <row r="41" spans="1:12" ht="23.25" x14ac:dyDescent="0.5">
      <c r="D41" s="260"/>
      <c r="E41" s="260"/>
      <c r="F41" s="260"/>
      <c r="G41" s="1"/>
      <c r="H41" s="260"/>
      <c r="I41" s="260"/>
      <c r="J41" s="260"/>
      <c r="K41" s="260"/>
      <c r="L41" s="260"/>
    </row>
    <row r="42" spans="1:12" ht="23.25" x14ac:dyDescent="0.5">
      <c r="D42" s="150"/>
      <c r="E42" s="150"/>
      <c r="F42" s="150"/>
      <c r="G42" s="1"/>
      <c r="H42" s="150"/>
      <c r="I42" s="150"/>
      <c r="J42" s="150"/>
      <c r="K42" s="150"/>
      <c r="L42" s="150"/>
    </row>
    <row r="43" spans="1:12" ht="23.25" x14ac:dyDescent="0.5">
      <c r="D43" s="158"/>
      <c r="E43" s="158"/>
      <c r="F43" s="158"/>
      <c r="G43" s="1"/>
      <c r="H43" s="158"/>
      <c r="I43" s="158"/>
      <c r="J43" s="158"/>
      <c r="K43" s="158"/>
      <c r="L43" s="158"/>
    </row>
    <row r="44" spans="1:12" ht="3.75" customHeight="1" x14ac:dyDescent="0.5">
      <c r="D44" s="255"/>
      <c r="E44" s="255"/>
      <c r="F44" s="255"/>
      <c r="G44" s="1"/>
      <c r="H44" s="255"/>
      <c r="I44" s="255"/>
      <c r="J44" s="255"/>
      <c r="K44" s="255"/>
      <c r="L44" s="255"/>
    </row>
    <row r="45" spans="1:12" ht="23.25" x14ac:dyDescent="0.5">
      <c r="D45" s="255"/>
      <c r="E45" s="255"/>
      <c r="F45" s="255"/>
      <c r="G45" s="1"/>
      <c r="H45" s="255"/>
      <c r="I45" s="255"/>
      <c r="J45" s="255"/>
      <c r="K45" s="255"/>
      <c r="L45" s="255"/>
    </row>
    <row r="46" spans="1:12" ht="23.25" x14ac:dyDescent="0.5">
      <c r="D46" s="260"/>
      <c r="E46" s="260"/>
      <c r="F46" s="260"/>
      <c r="G46" s="1"/>
      <c r="H46" s="261"/>
      <c r="I46" s="261"/>
      <c r="J46" s="261"/>
      <c r="K46" s="261"/>
      <c r="L46" s="261"/>
    </row>
    <row r="47" spans="1:12" ht="30.95" customHeight="1" x14ac:dyDescent="0.5">
      <c r="A47" s="2" t="s">
        <v>13</v>
      </c>
      <c r="B47" s="5"/>
      <c r="C47" s="5"/>
      <c r="D47" s="5"/>
      <c r="H47" s="12"/>
      <c r="I47" s="12"/>
      <c r="J47" s="12"/>
      <c r="K47" s="12"/>
      <c r="L47" s="12"/>
    </row>
    <row r="48" spans="1:12" ht="28.5" customHeight="1" x14ac:dyDescent="0.6">
      <c r="B48" s="5"/>
      <c r="C48" s="5"/>
      <c r="D48" s="5"/>
      <c r="E48" s="154"/>
      <c r="F48" s="154"/>
      <c r="G48" s="154"/>
      <c r="H48" s="12"/>
      <c r="I48" s="12"/>
      <c r="J48" s="12"/>
      <c r="K48" s="12"/>
      <c r="L48" s="187">
        <v>3</v>
      </c>
    </row>
    <row r="49" spans="1:12" ht="24" customHeight="1" x14ac:dyDescent="0.5">
      <c r="A49" s="257" t="s">
        <v>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12" ht="23.25" x14ac:dyDescent="0.5">
      <c r="A50" s="257" t="str">
        <f>+A3</f>
        <v>STATEMENTS OF FINANCIAL POSITION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</row>
    <row r="51" spans="1:12" ht="24" customHeight="1" x14ac:dyDescent="0.5">
      <c r="A51" s="257" t="str">
        <f>+A4</f>
        <v>As at September 30, 2021</v>
      </c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</row>
    <row r="52" spans="1:12" s="5" customFormat="1" ht="23.25" x14ac:dyDescent="0.5">
      <c r="A52" s="3"/>
      <c r="B52" s="3"/>
      <c r="C52" s="3"/>
      <c r="D52" s="3"/>
      <c r="E52" s="13"/>
      <c r="F52" s="13"/>
      <c r="G52" s="13"/>
      <c r="H52" s="4"/>
      <c r="I52" s="4"/>
      <c r="J52" s="4"/>
      <c r="K52" s="4"/>
      <c r="L52" s="155" t="str">
        <f>L5</f>
        <v>(Unit : Thousand Baht)</v>
      </c>
    </row>
    <row r="53" spans="1:12" s="5" customFormat="1" ht="23.25" x14ac:dyDescent="0.5">
      <c r="A53" s="20"/>
      <c r="B53" s="20"/>
      <c r="C53" s="20"/>
      <c r="D53" s="20"/>
      <c r="E53" s="7"/>
      <c r="F53" s="256" t="s">
        <v>41</v>
      </c>
      <c r="G53" s="256"/>
      <c r="H53" s="256"/>
      <c r="I53" s="256"/>
      <c r="J53" s="256" t="s">
        <v>42</v>
      </c>
      <c r="K53" s="256"/>
      <c r="L53" s="256"/>
    </row>
    <row r="54" spans="1:12" s="5" customFormat="1" ht="23.25" x14ac:dyDescent="0.5">
      <c r="A54" s="19"/>
      <c r="B54" s="19"/>
      <c r="C54" s="19"/>
      <c r="D54" s="19"/>
      <c r="E54" s="10" t="s">
        <v>2</v>
      </c>
      <c r="F54" s="44" t="str">
        <f>+F7</f>
        <v xml:space="preserve"> September 30, 2021</v>
      </c>
      <c r="G54" s="44"/>
      <c r="H54" s="44" t="str">
        <f>+H7</f>
        <v xml:space="preserve"> December 31, 2020</v>
      </c>
      <c r="I54" s="25"/>
      <c r="J54" s="44" t="str">
        <f>+J7</f>
        <v xml:space="preserve"> September 30, 2021</v>
      </c>
      <c r="K54" s="44"/>
      <c r="L54" s="44" t="str">
        <f>+L7</f>
        <v xml:space="preserve"> December 31, 2020</v>
      </c>
    </row>
    <row r="55" spans="1:12" s="5" customFormat="1" ht="23.25" x14ac:dyDescent="0.5">
      <c r="A55" s="140"/>
      <c r="B55" s="140"/>
      <c r="C55" s="140"/>
      <c r="D55" s="140"/>
      <c r="E55" s="139"/>
      <c r="F55" s="24" t="s">
        <v>129</v>
      </c>
      <c r="G55" s="141"/>
      <c r="H55" s="141" t="s">
        <v>131</v>
      </c>
      <c r="I55" s="142"/>
      <c r="J55" s="24" t="s">
        <v>129</v>
      </c>
      <c r="K55" s="141"/>
      <c r="L55" s="141" t="s">
        <v>131</v>
      </c>
    </row>
    <row r="56" spans="1:12" s="5" customFormat="1" ht="23.25" x14ac:dyDescent="0.5">
      <c r="A56" s="2"/>
      <c r="B56" s="2"/>
      <c r="C56" s="2"/>
      <c r="D56" s="2"/>
      <c r="E56" s="11"/>
      <c r="F56" s="24" t="s">
        <v>130</v>
      </c>
      <c r="G56" s="45"/>
      <c r="H56" s="46"/>
      <c r="I56" s="11"/>
      <c r="J56" s="24" t="s">
        <v>130</v>
      </c>
      <c r="K56" s="45"/>
      <c r="L56" s="46"/>
    </row>
    <row r="57" spans="1:12" ht="23.25" x14ac:dyDescent="0.5">
      <c r="A57" s="5"/>
      <c r="D57" s="14" t="s">
        <v>14</v>
      </c>
      <c r="L57" s="12"/>
    </row>
    <row r="58" spans="1:12" ht="24.75" customHeight="1" x14ac:dyDescent="0.5">
      <c r="A58" s="2" t="s">
        <v>15</v>
      </c>
      <c r="H58" s="15"/>
      <c r="I58" s="15"/>
      <c r="J58" s="15"/>
      <c r="K58" s="15"/>
      <c r="L58" s="12"/>
    </row>
    <row r="59" spans="1:12" ht="24.75" customHeight="1" x14ac:dyDescent="0.5">
      <c r="B59" s="2" t="s">
        <v>16</v>
      </c>
      <c r="E59" s="13">
        <v>16</v>
      </c>
      <c r="F59" s="26">
        <v>280191</v>
      </c>
      <c r="G59" s="26"/>
      <c r="H59" s="125">
        <v>297000</v>
      </c>
      <c r="I59" s="16"/>
      <c r="J59" s="126">
        <v>220000</v>
      </c>
      <c r="K59" s="16"/>
      <c r="L59" s="126">
        <v>265000</v>
      </c>
    </row>
    <row r="60" spans="1:12" ht="24.75" customHeight="1" x14ac:dyDescent="0.5">
      <c r="B60" s="2" t="s">
        <v>144</v>
      </c>
      <c r="E60" s="13">
        <v>4.0999999999999996</v>
      </c>
      <c r="F60" s="27">
        <v>0</v>
      </c>
      <c r="G60" s="27"/>
      <c r="H60" s="125">
        <v>0</v>
      </c>
      <c r="I60" s="16"/>
      <c r="J60" s="126">
        <v>130000</v>
      </c>
      <c r="K60" s="16"/>
      <c r="L60" s="126">
        <v>78000</v>
      </c>
    </row>
    <row r="61" spans="1:12" ht="24.75" customHeight="1" x14ac:dyDescent="0.5">
      <c r="B61" s="2" t="s">
        <v>109</v>
      </c>
      <c r="E61" s="166" t="s">
        <v>166</v>
      </c>
      <c r="F61" s="26">
        <v>100028</v>
      </c>
      <c r="G61" s="26"/>
      <c r="H61" s="125">
        <v>86508</v>
      </c>
      <c r="I61" s="16"/>
      <c r="J61" s="126">
        <v>15594</v>
      </c>
      <c r="K61" s="16"/>
      <c r="L61" s="126">
        <v>19779</v>
      </c>
    </row>
    <row r="62" spans="1:12" ht="24.75" customHeight="1" x14ac:dyDescent="0.5">
      <c r="B62" s="2" t="s">
        <v>121</v>
      </c>
      <c r="F62" s="27"/>
      <c r="G62" s="27"/>
      <c r="H62" s="27"/>
      <c r="I62" s="16"/>
      <c r="J62" s="126"/>
      <c r="K62" s="16"/>
      <c r="L62" s="126"/>
    </row>
    <row r="63" spans="1:12" ht="24.75" customHeight="1" x14ac:dyDescent="0.5">
      <c r="C63" s="2" t="s">
        <v>17</v>
      </c>
      <c r="E63" s="169">
        <v>4.0999999999999996</v>
      </c>
      <c r="F63" s="27">
        <v>0</v>
      </c>
      <c r="G63" s="27"/>
      <c r="H63" s="27">
        <v>0</v>
      </c>
      <c r="I63" s="16"/>
      <c r="J63" s="126">
        <v>27000</v>
      </c>
      <c r="K63" s="16"/>
      <c r="L63" s="126">
        <v>62000</v>
      </c>
    </row>
    <row r="64" spans="1:12" ht="24.75" customHeight="1" x14ac:dyDescent="0.5">
      <c r="C64" s="2" t="s">
        <v>18</v>
      </c>
      <c r="E64" s="13">
        <v>18</v>
      </c>
      <c r="F64" s="26">
        <v>26400</v>
      </c>
      <c r="G64" s="26"/>
      <c r="H64" s="125">
        <v>56400</v>
      </c>
      <c r="I64" s="16"/>
      <c r="J64" s="126">
        <v>26400</v>
      </c>
      <c r="K64" s="16"/>
      <c r="L64" s="126">
        <v>56400</v>
      </c>
    </row>
    <row r="65" spans="1:12" ht="24.75" customHeight="1" x14ac:dyDescent="0.5">
      <c r="C65" s="2" t="s">
        <v>145</v>
      </c>
      <c r="E65" s="13">
        <v>19</v>
      </c>
      <c r="F65" s="27">
        <v>6924</v>
      </c>
      <c r="G65" s="27"/>
      <c r="H65" s="27">
        <v>5331</v>
      </c>
      <c r="I65" s="16"/>
      <c r="J65" s="126">
        <v>2244</v>
      </c>
      <c r="K65" s="16"/>
      <c r="L65" s="126">
        <v>947</v>
      </c>
    </row>
    <row r="66" spans="1:12" ht="24.75" customHeight="1" x14ac:dyDescent="0.5">
      <c r="B66" s="2" t="s">
        <v>160</v>
      </c>
      <c r="E66" s="177">
        <v>26</v>
      </c>
      <c r="F66" s="27">
        <v>0</v>
      </c>
      <c r="G66" s="27"/>
      <c r="H66" s="27">
        <v>5239</v>
      </c>
      <c r="I66" s="16"/>
      <c r="J66" s="126">
        <v>0</v>
      </c>
      <c r="K66" s="16"/>
      <c r="L66" s="126">
        <v>0</v>
      </c>
    </row>
    <row r="67" spans="1:12" ht="24.75" customHeight="1" x14ac:dyDescent="0.5">
      <c r="B67" s="2" t="s">
        <v>19</v>
      </c>
      <c r="F67" s="27">
        <v>7967</v>
      </c>
      <c r="G67" s="27"/>
      <c r="H67" s="27">
        <v>14612</v>
      </c>
      <c r="I67" s="16"/>
      <c r="J67" s="126">
        <v>0</v>
      </c>
      <c r="K67" s="16"/>
      <c r="L67" s="126">
        <v>0</v>
      </c>
    </row>
    <row r="68" spans="1:12" ht="24.75" customHeight="1" x14ac:dyDescent="0.5">
      <c r="B68" s="2" t="s">
        <v>20</v>
      </c>
      <c r="F68" s="27">
        <v>12584</v>
      </c>
      <c r="G68" s="27"/>
      <c r="H68" s="27">
        <v>16137</v>
      </c>
      <c r="I68" s="16"/>
      <c r="J68" s="126">
        <v>2154</v>
      </c>
      <c r="K68" s="16"/>
      <c r="L68" s="126">
        <v>2506</v>
      </c>
    </row>
    <row r="69" spans="1:12" ht="24.75" customHeight="1" x14ac:dyDescent="0.5">
      <c r="C69" s="2" t="s">
        <v>21</v>
      </c>
      <c r="F69" s="28">
        <f>SUM(F59:F68)</f>
        <v>434094</v>
      </c>
      <c r="G69" s="16"/>
      <c r="H69" s="28">
        <f>SUM(H59:H68)</f>
        <v>481227</v>
      </c>
      <c r="I69" s="16"/>
      <c r="J69" s="28">
        <f>SUM(J59:J68)</f>
        <v>423392</v>
      </c>
      <c r="K69" s="16"/>
      <c r="L69" s="28">
        <f>SUM(L59:L68)</f>
        <v>484632</v>
      </c>
    </row>
    <row r="70" spans="1:12" ht="24.75" customHeight="1" x14ac:dyDescent="0.5">
      <c r="A70" s="2" t="s">
        <v>22</v>
      </c>
      <c r="H70" s="16"/>
      <c r="I70" s="16"/>
      <c r="J70" s="16"/>
      <c r="K70" s="16"/>
      <c r="L70" s="16"/>
    </row>
    <row r="71" spans="1:12" ht="24.75" customHeight="1" x14ac:dyDescent="0.5">
      <c r="B71" s="2" t="s">
        <v>17</v>
      </c>
      <c r="E71" s="134">
        <v>4.0999999999999996</v>
      </c>
      <c r="F71" s="126">
        <v>0</v>
      </c>
      <c r="G71" s="133"/>
      <c r="H71" s="126">
        <v>0</v>
      </c>
      <c r="I71" s="116"/>
      <c r="J71" s="126">
        <v>93000</v>
      </c>
      <c r="K71" s="133"/>
      <c r="L71" s="126">
        <v>58000</v>
      </c>
    </row>
    <row r="72" spans="1:12" ht="24.75" customHeight="1" x14ac:dyDescent="0.5">
      <c r="B72" s="2" t="s">
        <v>18</v>
      </c>
      <c r="E72" s="134">
        <v>18</v>
      </c>
      <c r="F72" s="126">
        <v>59700</v>
      </c>
      <c r="G72" s="127"/>
      <c r="H72" s="126">
        <v>79500</v>
      </c>
      <c r="I72" s="116"/>
      <c r="J72" s="126">
        <v>59700</v>
      </c>
      <c r="K72" s="133"/>
      <c r="L72" s="126">
        <v>79500</v>
      </c>
    </row>
    <row r="73" spans="1:12" ht="24.75" customHeight="1" x14ac:dyDescent="0.5">
      <c r="B73" s="2" t="s">
        <v>145</v>
      </c>
      <c r="E73" s="134">
        <v>19</v>
      </c>
      <c r="F73" s="125">
        <v>10776</v>
      </c>
      <c r="G73" s="127"/>
      <c r="H73" s="125">
        <v>12952</v>
      </c>
      <c r="I73" s="116"/>
      <c r="J73" s="126">
        <v>663</v>
      </c>
      <c r="K73" s="133"/>
      <c r="L73" s="126">
        <v>2667</v>
      </c>
    </row>
    <row r="74" spans="1:12" ht="24.75" customHeight="1" x14ac:dyDescent="0.5">
      <c r="B74" s="2" t="s">
        <v>102</v>
      </c>
      <c r="D74" s="43"/>
      <c r="E74" s="134"/>
      <c r="F74" s="125">
        <v>2084</v>
      </c>
      <c r="G74" s="127"/>
      <c r="H74" s="125">
        <v>2075</v>
      </c>
      <c r="I74" s="116"/>
      <c r="J74" s="126">
        <v>18915</v>
      </c>
      <c r="K74" s="133"/>
      <c r="L74" s="126">
        <v>20001</v>
      </c>
    </row>
    <row r="75" spans="1:12" ht="24.75" customHeight="1" x14ac:dyDescent="0.5">
      <c r="B75" s="2" t="s">
        <v>23</v>
      </c>
      <c r="D75" s="43"/>
      <c r="E75" s="134">
        <v>20</v>
      </c>
      <c r="F75" s="125">
        <v>16582</v>
      </c>
      <c r="G75" s="127"/>
      <c r="H75" s="125">
        <v>14545</v>
      </c>
      <c r="I75" s="116"/>
      <c r="J75" s="126">
        <v>6463</v>
      </c>
      <c r="K75" s="133"/>
      <c r="L75" s="126">
        <v>5667</v>
      </c>
    </row>
    <row r="76" spans="1:12" ht="24.75" customHeight="1" x14ac:dyDescent="0.5">
      <c r="B76" s="2" t="s">
        <v>24</v>
      </c>
      <c r="D76" s="43"/>
      <c r="E76" s="134">
        <v>21</v>
      </c>
      <c r="F76" s="125">
        <v>384288</v>
      </c>
      <c r="G76" s="127"/>
      <c r="H76" s="125">
        <v>380528</v>
      </c>
      <c r="I76" s="116"/>
      <c r="J76" s="126">
        <v>253360</v>
      </c>
      <c r="K76" s="133"/>
      <c r="L76" s="126">
        <v>252448</v>
      </c>
    </row>
    <row r="77" spans="1:12" ht="24.75" customHeight="1" x14ac:dyDescent="0.5">
      <c r="B77" s="2" t="s">
        <v>25</v>
      </c>
      <c r="D77" s="43"/>
      <c r="F77" s="125">
        <v>461</v>
      </c>
      <c r="G77" s="127"/>
      <c r="H77" s="125">
        <v>661</v>
      </c>
      <c r="I77" s="116"/>
      <c r="J77" s="126">
        <v>0</v>
      </c>
      <c r="K77" s="133"/>
      <c r="L77" s="126">
        <v>0</v>
      </c>
    </row>
    <row r="78" spans="1:12" ht="24.75" customHeight="1" x14ac:dyDescent="0.5">
      <c r="C78" s="2" t="s">
        <v>26</v>
      </c>
      <c r="F78" s="28">
        <f>SUM(F71:F77)</f>
        <v>473891</v>
      </c>
      <c r="G78" s="16"/>
      <c r="H78" s="28">
        <f>SUM(H71:H77)</f>
        <v>490261</v>
      </c>
      <c r="I78" s="16"/>
      <c r="J78" s="28">
        <f>SUM(J71:J77)</f>
        <v>432101</v>
      </c>
      <c r="K78" s="16"/>
      <c r="L78" s="28">
        <f>SUM(L71:L77)</f>
        <v>418283</v>
      </c>
    </row>
    <row r="79" spans="1:12" ht="24.75" customHeight="1" x14ac:dyDescent="0.5">
      <c r="D79" s="2" t="s">
        <v>27</v>
      </c>
      <c r="F79" s="28">
        <f>+F69+F78</f>
        <v>907985</v>
      </c>
      <c r="G79" s="16"/>
      <c r="H79" s="28">
        <f>+H69+H78</f>
        <v>971488</v>
      </c>
      <c r="I79" s="16"/>
      <c r="J79" s="28">
        <f>+J69+J78</f>
        <v>855493</v>
      </c>
      <c r="K79" s="16"/>
      <c r="L79" s="28">
        <f>+L69+L78</f>
        <v>902915</v>
      </c>
    </row>
    <row r="80" spans="1:12" ht="23.25" x14ac:dyDescent="0.5">
      <c r="H80" s="12"/>
      <c r="I80" s="12"/>
      <c r="J80" s="12"/>
      <c r="K80" s="12"/>
      <c r="L80" s="33"/>
    </row>
    <row r="81" spans="1:12" ht="23.25" x14ac:dyDescent="0.5">
      <c r="H81" s="34"/>
      <c r="I81" s="12"/>
      <c r="J81" s="12"/>
      <c r="K81" s="12"/>
      <c r="L81" s="33"/>
    </row>
    <row r="82" spans="1:12" ht="23.25" x14ac:dyDescent="0.5">
      <c r="H82" s="34"/>
      <c r="I82" s="12"/>
      <c r="J82" s="12"/>
      <c r="K82" s="12"/>
      <c r="L82" s="33"/>
    </row>
    <row r="83" spans="1:12" ht="23.25" x14ac:dyDescent="0.5">
      <c r="A83" s="258"/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</row>
    <row r="84" spans="1:12" ht="23.25" x14ac:dyDescent="0.5">
      <c r="E84" s="2"/>
      <c r="H84" s="12"/>
      <c r="I84" s="12"/>
      <c r="J84" s="12"/>
      <c r="K84" s="12"/>
      <c r="L84" s="12"/>
    </row>
    <row r="85" spans="1:12" ht="23.25" x14ac:dyDescent="0.5">
      <c r="E85" s="2"/>
      <c r="H85" s="12"/>
      <c r="I85" s="12"/>
      <c r="J85" s="12"/>
      <c r="K85" s="12"/>
      <c r="L85" s="12"/>
    </row>
    <row r="86" spans="1:12" ht="21.75" customHeight="1" x14ac:dyDescent="0.5">
      <c r="E86" s="2"/>
      <c r="H86" s="12"/>
      <c r="I86" s="12"/>
      <c r="J86" s="12"/>
      <c r="K86" s="12"/>
      <c r="L86" s="12"/>
    </row>
    <row r="87" spans="1:12" ht="23.25" x14ac:dyDescent="0.5">
      <c r="E87" s="2"/>
      <c r="H87" s="12"/>
      <c r="I87" s="12"/>
      <c r="J87" s="12"/>
      <c r="K87" s="12"/>
      <c r="L87" s="12"/>
    </row>
    <row r="88" spans="1:12" ht="23.25" x14ac:dyDescent="0.5">
      <c r="D88" s="260"/>
      <c r="E88" s="260"/>
      <c r="F88" s="260"/>
      <c r="G88" s="1"/>
      <c r="H88" s="260"/>
      <c r="I88" s="260"/>
      <c r="J88" s="260"/>
      <c r="K88" s="260"/>
      <c r="L88" s="260"/>
    </row>
    <row r="89" spans="1:12" ht="23.25" x14ac:dyDescent="0.5">
      <c r="D89" s="158"/>
      <c r="E89" s="158"/>
      <c r="F89" s="158"/>
      <c r="G89" s="1"/>
      <c r="H89" s="157"/>
      <c r="I89" s="157"/>
      <c r="J89" s="157"/>
      <c r="K89" s="157"/>
      <c r="L89" s="157"/>
    </row>
    <row r="90" spans="1:12" ht="19.5" customHeight="1" x14ac:dyDescent="0.5">
      <c r="D90" s="158"/>
      <c r="E90" s="158"/>
      <c r="F90" s="158"/>
      <c r="G90" s="1"/>
      <c r="H90" s="157"/>
      <c r="I90" s="157"/>
      <c r="J90" s="157"/>
      <c r="K90" s="157"/>
      <c r="L90" s="157"/>
    </row>
    <row r="91" spans="1:12" ht="22.7" customHeight="1" x14ac:dyDescent="0.5">
      <c r="D91" s="174"/>
      <c r="E91" s="174"/>
      <c r="F91" s="174"/>
      <c r="G91" s="1"/>
      <c r="H91" s="175"/>
      <c r="I91" s="175"/>
      <c r="J91" s="175"/>
      <c r="K91" s="175"/>
      <c r="L91" s="175"/>
    </row>
    <row r="92" spans="1:12" ht="27" customHeight="1" x14ac:dyDescent="0.5">
      <c r="A92" s="2" t="s">
        <v>13</v>
      </c>
      <c r="H92" s="12"/>
      <c r="I92" s="12"/>
      <c r="J92" s="12"/>
      <c r="K92" s="12"/>
      <c r="L92" s="33"/>
    </row>
    <row r="93" spans="1:12" ht="29.25" x14ac:dyDescent="0.6">
      <c r="L93" s="187">
        <v>4</v>
      </c>
    </row>
    <row r="94" spans="1:12" ht="24" customHeight="1" x14ac:dyDescent="0.5">
      <c r="A94" s="257" t="str">
        <f>+A49</f>
        <v>THAI SUGAR TERMINAL PUBLIC COMPANY LIMITED AND ITS SUBSIDIARY COMPANIES</v>
      </c>
      <c r="B94" s="257"/>
      <c r="C94" s="257"/>
      <c r="D94" s="257"/>
      <c r="E94" s="257"/>
      <c r="F94" s="257"/>
      <c r="G94" s="257"/>
      <c r="H94" s="257"/>
      <c r="I94" s="257"/>
      <c r="J94" s="257"/>
      <c r="K94" s="257"/>
      <c r="L94" s="257"/>
    </row>
    <row r="95" spans="1:12" ht="24" customHeight="1" x14ac:dyDescent="0.5">
      <c r="A95" s="257" t="str">
        <f>+A50</f>
        <v>STATEMENTS OF FINANCIAL POSITION</v>
      </c>
      <c r="B95" s="257"/>
      <c r="C95" s="257"/>
      <c r="D95" s="257"/>
      <c r="E95" s="257"/>
      <c r="F95" s="257"/>
      <c r="G95" s="257"/>
      <c r="H95" s="257"/>
      <c r="I95" s="257"/>
      <c r="J95" s="257"/>
      <c r="K95" s="257"/>
      <c r="L95" s="257"/>
    </row>
    <row r="96" spans="1:12" ht="23.25" x14ac:dyDescent="0.5">
      <c r="A96" s="257" t="str">
        <f>+A51</f>
        <v>As at September 30, 2021</v>
      </c>
      <c r="B96" s="257"/>
      <c r="C96" s="257"/>
      <c r="D96" s="257"/>
      <c r="E96" s="257"/>
      <c r="F96" s="257"/>
      <c r="G96" s="257"/>
      <c r="H96" s="257"/>
      <c r="I96" s="257"/>
      <c r="J96" s="257"/>
      <c r="K96" s="257"/>
      <c r="L96" s="257"/>
    </row>
    <row r="97" spans="1:12" s="5" customFormat="1" ht="23.25" x14ac:dyDescent="0.5">
      <c r="A97" s="3"/>
      <c r="B97" s="3"/>
      <c r="C97" s="3"/>
      <c r="D97" s="3"/>
      <c r="E97" s="13"/>
      <c r="F97" s="13"/>
      <c r="G97" s="13"/>
      <c r="H97" s="4"/>
      <c r="I97" s="4"/>
      <c r="J97" s="4"/>
      <c r="K97" s="4"/>
      <c r="L97" s="155" t="str">
        <f>L52</f>
        <v>(Unit : Thousand Baht)</v>
      </c>
    </row>
    <row r="98" spans="1:12" s="5" customFormat="1" ht="23.25" x14ac:dyDescent="0.5">
      <c r="A98" s="20"/>
      <c r="B98" s="20"/>
      <c r="C98" s="20"/>
      <c r="D98" s="20"/>
      <c r="E98" s="7"/>
      <c r="F98" s="256" t="s">
        <v>41</v>
      </c>
      <c r="G98" s="256"/>
      <c r="H98" s="256"/>
      <c r="I98" s="256"/>
      <c r="J98" s="256" t="s">
        <v>42</v>
      </c>
      <c r="K98" s="256"/>
      <c r="L98" s="256"/>
    </row>
    <row r="99" spans="1:12" s="5" customFormat="1" ht="23.25" x14ac:dyDescent="0.5">
      <c r="A99" s="19"/>
      <c r="B99" s="19"/>
      <c r="C99" s="19"/>
      <c r="D99" s="19"/>
      <c r="E99" s="10" t="s">
        <v>2</v>
      </c>
      <c r="F99" s="44" t="str">
        <f>+F54</f>
        <v xml:space="preserve"> September 30, 2021</v>
      </c>
      <c r="G99" s="44"/>
      <c r="H99" s="44" t="str">
        <f>+H54</f>
        <v xml:space="preserve"> December 31, 2020</v>
      </c>
      <c r="I99" s="25"/>
      <c r="J99" s="44" t="str">
        <f>+J54</f>
        <v xml:space="preserve"> September 30, 2021</v>
      </c>
      <c r="K99" s="44"/>
      <c r="L99" s="44" t="str">
        <f>+L54</f>
        <v xml:space="preserve"> December 31, 2020</v>
      </c>
    </row>
    <row r="100" spans="1:12" s="5" customFormat="1" ht="23.25" x14ac:dyDescent="0.5">
      <c r="A100" s="140"/>
      <c r="B100" s="140"/>
      <c r="C100" s="140"/>
      <c r="D100" s="140"/>
      <c r="E100" s="139"/>
      <c r="F100" s="24" t="s">
        <v>129</v>
      </c>
      <c r="G100" s="141"/>
      <c r="H100" s="141" t="s">
        <v>131</v>
      </c>
      <c r="I100" s="142"/>
      <c r="J100" s="24" t="s">
        <v>129</v>
      </c>
      <c r="K100" s="141"/>
      <c r="L100" s="141" t="s">
        <v>131</v>
      </c>
    </row>
    <row r="101" spans="1:12" s="5" customFormat="1" ht="23.25" x14ac:dyDescent="0.5">
      <c r="A101" s="2"/>
      <c r="B101" s="2"/>
      <c r="C101" s="2"/>
      <c r="D101" s="2"/>
      <c r="E101" s="11"/>
      <c r="F101" s="24" t="s">
        <v>130</v>
      </c>
      <c r="G101" s="45"/>
      <c r="H101" s="46"/>
      <c r="I101" s="11"/>
      <c r="J101" s="24" t="s">
        <v>130</v>
      </c>
      <c r="K101" s="45"/>
      <c r="L101" s="46"/>
    </row>
    <row r="102" spans="1:12" ht="24.75" customHeight="1" x14ac:dyDescent="0.5">
      <c r="A102" s="2" t="s">
        <v>28</v>
      </c>
      <c r="D102" s="5"/>
      <c r="L102" s="12"/>
    </row>
    <row r="103" spans="1:12" ht="24.75" customHeight="1" x14ac:dyDescent="0.5">
      <c r="B103" s="2" t="s">
        <v>29</v>
      </c>
    </row>
    <row r="104" spans="1:12" ht="24.75" customHeight="1" x14ac:dyDescent="0.5">
      <c r="C104" s="2" t="s">
        <v>30</v>
      </c>
      <c r="L104" s="35"/>
    </row>
    <row r="105" spans="1:12" ht="24.75" customHeight="1" x14ac:dyDescent="0.5">
      <c r="D105" s="42" t="s">
        <v>96</v>
      </c>
      <c r="F105" s="36">
        <v>191664</v>
      </c>
      <c r="G105" s="16"/>
      <c r="H105" s="36">
        <v>191664</v>
      </c>
      <c r="I105" s="16"/>
      <c r="J105" s="36">
        <v>191664</v>
      </c>
      <c r="K105" s="16"/>
      <c r="L105" s="36">
        <v>191664</v>
      </c>
    </row>
    <row r="106" spans="1:12" ht="24.75" customHeight="1" x14ac:dyDescent="0.5">
      <c r="C106" s="2" t="s">
        <v>31</v>
      </c>
      <c r="D106" s="42"/>
      <c r="F106" s="29"/>
      <c r="G106" s="29"/>
      <c r="H106" s="29"/>
      <c r="I106" s="16"/>
      <c r="J106" s="16"/>
      <c r="K106" s="16"/>
      <c r="L106" s="16"/>
    </row>
    <row r="107" spans="1:12" ht="24.75" customHeight="1" x14ac:dyDescent="0.5">
      <c r="D107" s="42" t="s">
        <v>97</v>
      </c>
      <c r="F107" s="16">
        <f>'page 9'!C29</f>
        <v>191664</v>
      </c>
      <c r="G107" s="16"/>
      <c r="H107" s="16">
        <v>191664</v>
      </c>
      <c r="I107" s="16"/>
      <c r="J107" s="16">
        <f>'page 10'!C27</f>
        <v>191664</v>
      </c>
      <c r="K107" s="16"/>
      <c r="L107" s="16">
        <v>191664</v>
      </c>
    </row>
    <row r="108" spans="1:12" ht="24.75" customHeight="1" x14ac:dyDescent="0.5">
      <c r="B108" s="2" t="s">
        <v>98</v>
      </c>
      <c r="F108" s="16">
        <f>'page 9'!D29</f>
        <v>17424</v>
      </c>
      <c r="G108" s="16"/>
      <c r="H108" s="16">
        <v>17424</v>
      </c>
      <c r="I108" s="16"/>
      <c r="J108" s="16">
        <f>'page 10'!E27</f>
        <v>17424</v>
      </c>
      <c r="K108" s="16"/>
      <c r="L108" s="16">
        <v>17424</v>
      </c>
    </row>
    <row r="109" spans="1:12" ht="24.75" customHeight="1" x14ac:dyDescent="0.5">
      <c r="B109" s="2" t="s">
        <v>32</v>
      </c>
      <c r="H109" s="13"/>
      <c r="I109" s="16"/>
      <c r="J109" s="16"/>
      <c r="K109" s="16"/>
      <c r="L109" s="16"/>
    </row>
    <row r="110" spans="1:12" ht="24.75" customHeight="1" x14ac:dyDescent="0.5">
      <c r="C110" s="2" t="s">
        <v>33</v>
      </c>
      <c r="H110" s="13"/>
      <c r="I110" s="16"/>
      <c r="J110" s="16"/>
      <c r="K110" s="16"/>
      <c r="L110" s="16"/>
    </row>
    <row r="111" spans="1:12" ht="24.75" customHeight="1" x14ac:dyDescent="0.5">
      <c r="D111" s="42" t="s">
        <v>34</v>
      </c>
      <c r="F111" s="26">
        <v>19200</v>
      </c>
      <c r="G111" s="26"/>
      <c r="H111" s="26">
        <v>19200</v>
      </c>
      <c r="I111" s="16"/>
      <c r="J111" s="16">
        <v>19200</v>
      </c>
      <c r="K111" s="16"/>
      <c r="L111" s="16">
        <v>19200</v>
      </c>
    </row>
    <row r="112" spans="1:12" ht="24.75" customHeight="1" x14ac:dyDescent="0.5">
      <c r="C112" s="2" t="s">
        <v>35</v>
      </c>
      <c r="F112" s="26">
        <f>'page 9'!F29</f>
        <v>1529424</v>
      </c>
      <c r="G112" s="26"/>
      <c r="H112" s="26">
        <v>1445285</v>
      </c>
      <c r="I112" s="16"/>
      <c r="J112" s="16">
        <f>+'page 10'!H27</f>
        <v>1529424</v>
      </c>
      <c r="K112" s="16"/>
      <c r="L112" s="16">
        <v>1445285</v>
      </c>
    </row>
    <row r="113" spans="1:12" ht="24.75" customHeight="1" x14ac:dyDescent="0.5">
      <c r="C113" s="2" t="s">
        <v>36</v>
      </c>
      <c r="F113" s="108">
        <f>'page 9'!K29</f>
        <v>1591054</v>
      </c>
      <c r="G113" s="16"/>
      <c r="H113" s="108">
        <v>1591054</v>
      </c>
      <c r="I113" s="16"/>
      <c r="J113" s="109">
        <f>+'page 10'!L27</f>
        <v>1081331</v>
      </c>
      <c r="K113" s="47"/>
      <c r="L113" s="109">
        <f>+'page 10'!L22</f>
        <v>1081331</v>
      </c>
    </row>
    <row r="114" spans="1:12" ht="24.75" customHeight="1" x14ac:dyDescent="0.5">
      <c r="D114" s="2" t="s">
        <v>37</v>
      </c>
      <c r="F114" s="16">
        <f>SUM(F107:F113)</f>
        <v>3348766</v>
      </c>
      <c r="G114" s="16"/>
      <c r="H114" s="16">
        <f>SUM(H107:H113)</f>
        <v>3264627</v>
      </c>
      <c r="I114" s="16"/>
      <c r="J114" s="21">
        <f>SUM(J107:J113)</f>
        <v>2839043</v>
      </c>
      <c r="K114" s="21"/>
      <c r="L114" s="21">
        <f>SUM(L107:L113)</f>
        <v>2754904</v>
      </c>
    </row>
    <row r="115" spans="1:12" ht="24.75" customHeight="1" x14ac:dyDescent="0.5">
      <c r="B115" s="2" t="s">
        <v>104</v>
      </c>
      <c r="E115" s="27"/>
      <c r="F115" s="110">
        <f>'page 9'!M29</f>
        <v>470900</v>
      </c>
      <c r="G115" s="111"/>
      <c r="H115" s="22">
        <v>459733</v>
      </c>
      <c r="I115" s="21"/>
      <c r="J115" s="108">
        <v>0</v>
      </c>
      <c r="K115" s="16"/>
      <c r="L115" s="108">
        <v>0</v>
      </c>
    </row>
    <row r="116" spans="1:12" ht="24.75" customHeight="1" x14ac:dyDescent="0.5">
      <c r="D116" s="2" t="s">
        <v>38</v>
      </c>
      <c r="F116" s="21">
        <f>SUM(F114:F115)</f>
        <v>3819666</v>
      </c>
      <c r="G116" s="21"/>
      <c r="H116" s="21">
        <f>SUM(H114:H115)</f>
        <v>3724360</v>
      </c>
      <c r="I116" s="21"/>
      <c r="J116" s="21">
        <f>SUM(J114:J115)</f>
        <v>2839043</v>
      </c>
      <c r="K116" s="21"/>
      <c r="L116" s="21">
        <f>SUM(L114:L115)</f>
        <v>2754904</v>
      </c>
    </row>
    <row r="117" spans="1:12" ht="24.75" customHeight="1" thickBot="1" x14ac:dyDescent="0.55000000000000004">
      <c r="D117" s="2" t="s">
        <v>39</v>
      </c>
      <c r="F117" s="112">
        <f>+F79+F116</f>
        <v>4727651</v>
      </c>
      <c r="G117" s="21"/>
      <c r="H117" s="112">
        <f>+H79+H116</f>
        <v>4695848</v>
      </c>
      <c r="I117" s="21"/>
      <c r="J117" s="112">
        <f>+J79+J114+J115</f>
        <v>3694536</v>
      </c>
      <c r="K117" s="21"/>
      <c r="L117" s="112">
        <f>+L79+L114+L115</f>
        <v>3657819</v>
      </c>
    </row>
    <row r="118" spans="1:12" ht="24" customHeight="1" thickTop="1" x14ac:dyDescent="0.5">
      <c r="A118" s="37"/>
      <c r="B118" s="37"/>
      <c r="C118" s="37"/>
      <c r="D118" s="37"/>
      <c r="E118" s="38"/>
      <c r="F118" s="16"/>
      <c r="G118" s="16"/>
      <c r="H118" s="12"/>
      <c r="I118" s="12"/>
      <c r="J118" s="16"/>
      <c r="K118" s="16"/>
      <c r="L118" s="12"/>
    </row>
    <row r="119" spans="1:12" ht="24" customHeight="1" x14ac:dyDescent="0.5">
      <c r="D119" s="37"/>
      <c r="E119" s="38"/>
      <c r="F119" s="39"/>
      <c r="G119" s="39"/>
      <c r="H119" s="39"/>
      <c r="I119" s="39"/>
      <c r="J119" s="39"/>
      <c r="K119" s="39"/>
      <c r="L119" s="39"/>
    </row>
    <row r="120" spans="1:12" ht="24" customHeight="1" x14ac:dyDescent="0.5">
      <c r="D120" s="37"/>
      <c r="E120" s="38"/>
      <c r="F120" s="38"/>
      <c r="G120" s="38"/>
      <c r="H120" s="39"/>
      <c r="I120" s="39"/>
      <c r="J120" s="39"/>
      <c r="K120" s="39"/>
      <c r="L120" s="39"/>
    </row>
    <row r="121" spans="1:12" ht="24" customHeight="1" x14ac:dyDescent="0.5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  <c r="L121" s="258"/>
    </row>
    <row r="122" spans="1:12" ht="24" customHeight="1" x14ac:dyDescent="0.5">
      <c r="A122" s="13"/>
      <c r="B122" s="13"/>
      <c r="C122" s="13"/>
      <c r="D122" s="13"/>
      <c r="H122" s="13"/>
      <c r="I122" s="13"/>
      <c r="J122" s="13"/>
      <c r="K122" s="13"/>
      <c r="L122" s="13"/>
    </row>
    <row r="123" spans="1:12" ht="24" customHeight="1" x14ac:dyDescent="0.5">
      <c r="A123" s="13"/>
      <c r="B123" s="13"/>
      <c r="C123" s="13"/>
      <c r="D123" s="13"/>
      <c r="H123" s="13"/>
      <c r="I123" s="13"/>
      <c r="J123" s="13"/>
      <c r="K123" s="13"/>
      <c r="L123" s="13"/>
    </row>
    <row r="124" spans="1:12" ht="24" customHeight="1" x14ac:dyDescent="0.5">
      <c r="A124" s="13"/>
      <c r="B124" s="13"/>
      <c r="C124" s="13"/>
      <c r="D124" s="13"/>
      <c r="H124" s="13"/>
      <c r="I124" s="13"/>
      <c r="J124" s="13"/>
      <c r="K124" s="13"/>
      <c r="L124" s="13"/>
    </row>
    <row r="125" spans="1:12" ht="24" customHeight="1" x14ac:dyDescent="0.5">
      <c r="E125" s="2"/>
      <c r="H125" s="12"/>
      <c r="I125" s="12"/>
      <c r="J125" s="12"/>
      <c r="K125" s="12"/>
      <c r="L125" s="12"/>
    </row>
    <row r="126" spans="1:12" ht="24" customHeight="1" x14ac:dyDescent="0.5">
      <c r="E126" s="2"/>
      <c r="H126" s="12"/>
      <c r="I126" s="12"/>
      <c r="J126" s="12"/>
      <c r="K126" s="12"/>
      <c r="L126" s="12"/>
    </row>
    <row r="127" spans="1:12" ht="24" customHeight="1" x14ac:dyDescent="0.5">
      <c r="E127" s="2"/>
      <c r="H127" s="12"/>
      <c r="I127" s="12"/>
      <c r="J127" s="12"/>
      <c r="K127" s="12"/>
      <c r="L127" s="12"/>
    </row>
    <row r="128" spans="1:12" ht="23.25" x14ac:dyDescent="0.5">
      <c r="E128" s="2"/>
      <c r="H128" s="12"/>
      <c r="I128" s="12"/>
      <c r="J128" s="12"/>
      <c r="K128" s="12"/>
      <c r="L128" s="12"/>
    </row>
    <row r="129" spans="1:12" ht="23.25" x14ac:dyDescent="0.5">
      <c r="E129" s="2"/>
      <c r="F129" s="159"/>
      <c r="G129" s="159"/>
      <c r="H129" s="12"/>
      <c r="I129" s="12"/>
      <c r="J129" s="12"/>
      <c r="K129" s="12"/>
      <c r="L129" s="12"/>
    </row>
    <row r="130" spans="1:12" ht="23.25" x14ac:dyDescent="0.5">
      <c r="E130" s="2"/>
      <c r="F130" s="159"/>
      <c r="G130" s="159"/>
      <c r="H130" s="12"/>
      <c r="I130" s="12"/>
      <c r="J130" s="12"/>
      <c r="K130" s="12"/>
      <c r="L130" s="12"/>
    </row>
    <row r="131" spans="1:12" ht="23.25" x14ac:dyDescent="0.5">
      <c r="E131" s="2"/>
      <c r="F131" s="159"/>
      <c r="G131" s="159"/>
      <c r="H131" s="12"/>
      <c r="I131" s="12"/>
      <c r="J131" s="12"/>
      <c r="K131" s="12"/>
      <c r="L131" s="12"/>
    </row>
    <row r="132" spans="1:12" ht="20.45" customHeight="1" x14ac:dyDescent="0.5">
      <c r="E132" s="2"/>
      <c r="F132" s="159"/>
      <c r="G132" s="159"/>
      <c r="H132" s="12"/>
      <c r="I132" s="12"/>
      <c r="J132" s="12"/>
      <c r="K132" s="12"/>
      <c r="L132" s="12"/>
    </row>
    <row r="133" spans="1:12" ht="23.25" x14ac:dyDescent="0.5">
      <c r="E133" s="2"/>
      <c r="F133" s="159"/>
      <c r="G133" s="159"/>
      <c r="H133" s="12"/>
      <c r="I133" s="12"/>
      <c r="J133" s="12"/>
      <c r="K133" s="12"/>
      <c r="L133" s="12"/>
    </row>
    <row r="134" spans="1:12" ht="23.25" x14ac:dyDescent="0.5">
      <c r="E134" s="2"/>
      <c r="H134" s="12"/>
      <c r="I134" s="12"/>
      <c r="J134" s="12"/>
      <c r="K134" s="12"/>
      <c r="L134" s="12"/>
    </row>
    <row r="135" spans="1:12" ht="23.25" x14ac:dyDescent="0.5">
      <c r="E135" s="2"/>
      <c r="F135" s="147"/>
      <c r="G135" s="147"/>
      <c r="H135" s="12"/>
      <c r="I135" s="12"/>
      <c r="J135" s="12"/>
      <c r="K135" s="12"/>
      <c r="L135" s="12"/>
    </row>
    <row r="136" spans="1:12" ht="23.25" x14ac:dyDescent="0.5">
      <c r="E136" s="2"/>
      <c r="F136" s="147"/>
      <c r="G136" s="147"/>
      <c r="H136" s="12"/>
      <c r="I136" s="12"/>
      <c r="J136" s="12"/>
      <c r="K136" s="12"/>
      <c r="L136" s="12"/>
    </row>
    <row r="137" spans="1:12" ht="24.95" customHeight="1" x14ac:dyDescent="0.5">
      <c r="A137" s="2" t="s">
        <v>13</v>
      </c>
      <c r="H137" s="12"/>
    </row>
    <row r="138" spans="1:12" s="18" customFormat="1" ht="24" customHeight="1" x14ac:dyDescent="0.55000000000000004">
      <c r="E138" s="40"/>
      <c r="F138" s="40"/>
      <c r="G138" s="40"/>
      <c r="H138" s="2"/>
      <c r="I138" s="2"/>
      <c r="J138" s="2"/>
      <c r="K138" s="2"/>
      <c r="L138" s="2"/>
    </row>
    <row r="139" spans="1:12" s="18" customFormat="1" ht="24" customHeight="1" x14ac:dyDescent="0.55000000000000004">
      <c r="E139" s="40"/>
      <c r="F139" s="40"/>
      <c r="G139" s="40"/>
    </row>
    <row r="140" spans="1:12" s="18" customFormat="1" ht="24" customHeight="1" x14ac:dyDescent="0.55000000000000004">
      <c r="E140" s="40"/>
      <c r="F140" s="40"/>
      <c r="G140" s="40"/>
    </row>
    <row r="141" spans="1:12" s="18" customFormat="1" ht="24" customHeight="1" x14ac:dyDescent="0.55000000000000004">
      <c r="E141" s="40"/>
      <c r="F141" s="40"/>
      <c r="G141" s="40"/>
    </row>
    <row r="142" spans="1:12" s="18" customFormat="1" ht="24" customHeight="1" x14ac:dyDescent="0.55000000000000004">
      <c r="E142" s="40"/>
      <c r="F142" s="40"/>
      <c r="G142" s="40"/>
    </row>
    <row r="143" spans="1:12" s="18" customFormat="1" ht="24" customHeight="1" x14ac:dyDescent="0.55000000000000004">
      <c r="E143" s="40"/>
      <c r="F143" s="40"/>
      <c r="G143" s="40"/>
    </row>
    <row r="144" spans="1:12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s="18" customFormat="1" ht="24" customHeight="1" x14ac:dyDescent="0.55000000000000004">
      <c r="E312" s="40"/>
      <c r="F312" s="40"/>
      <c r="G312" s="40"/>
    </row>
    <row r="313" spans="5:12" ht="24" customHeight="1" x14ac:dyDescent="0.55000000000000004">
      <c r="H313" s="18"/>
      <c r="I313" s="18"/>
      <c r="J313" s="18"/>
      <c r="K313" s="18"/>
      <c r="L313" s="18"/>
    </row>
  </sheetData>
  <mergeCells count="25">
    <mergeCell ref="A2:L2"/>
    <mergeCell ref="A3:L3"/>
    <mergeCell ref="A4:L4"/>
    <mergeCell ref="A121:L121"/>
    <mergeCell ref="A10:D10"/>
    <mergeCell ref="A34:L34"/>
    <mergeCell ref="D46:F46"/>
    <mergeCell ref="D41:F41"/>
    <mergeCell ref="H41:L41"/>
    <mergeCell ref="D88:F88"/>
    <mergeCell ref="H46:L46"/>
    <mergeCell ref="H88:L88"/>
    <mergeCell ref="A83:L83"/>
    <mergeCell ref="A49:L49"/>
    <mergeCell ref="A50:L50"/>
    <mergeCell ref="A51:L51"/>
    <mergeCell ref="F98:I98"/>
    <mergeCell ref="A96:L96"/>
    <mergeCell ref="A95:L95"/>
    <mergeCell ref="A94:L94"/>
    <mergeCell ref="J6:L6"/>
    <mergeCell ref="F6:I6"/>
    <mergeCell ref="J53:L53"/>
    <mergeCell ref="F53:I53"/>
    <mergeCell ref="J98:L98"/>
  </mergeCells>
  <phoneticPr fontId="0" type="noConversion"/>
  <pageMargins left="0.9" right="0.5" top="0.5" bottom="0.6" header="0.1" footer="0.1"/>
  <pageSetup paperSize="9" scale="75" orientation="portrait" r:id="rId1"/>
  <headerFooter alignWithMargins="0"/>
  <rowBreaks count="2" manualBreakCount="2">
    <brk id="47" max="15" man="1"/>
    <brk id="9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6"/>
  <sheetViews>
    <sheetView zoomScaleNormal="100" zoomScaleSheetLayoutView="70" workbookViewId="0">
      <selection activeCell="D7" sqref="D7"/>
    </sheetView>
  </sheetViews>
  <sheetFormatPr defaultColWidth="20" defaultRowHeight="24" x14ac:dyDescent="0.55000000000000004"/>
  <cols>
    <col min="1" max="3" width="2.85546875" style="2" customWidth="1"/>
    <col min="4" max="4" width="53.140625" style="2" customWidth="1"/>
    <col min="5" max="5" width="6" style="2" customWidth="1"/>
    <col min="6" max="6" width="15.5703125" style="2" customWidth="1"/>
    <col min="7" max="7" width="0.85546875" style="2" customWidth="1"/>
    <col min="8" max="8" width="15.5703125" style="2" customWidth="1"/>
    <col min="9" max="9" width="0.85546875" style="2" customWidth="1"/>
    <col min="10" max="10" width="15.5703125" style="2" customWidth="1"/>
    <col min="11" max="11" width="0.85546875" style="2" customWidth="1"/>
    <col min="12" max="12" width="15.5703125" style="2" customWidth="1"/>
    <col min="13" max="21" width="20" style="18"/>
    <col min="22" max="16384" width="20" style="2"/>
  </cols>
  <sheetData>
    <row r="1" spans="1:21" ht="29.25" x14ac:dyDescent="0.6">
      <c r="L1" s="187">
        <v>5</v>
      </c>
    </row>
    <row r="2" spans="1:21" ht="24.75" customHeight="1" x14ac:dyDescent="0.55000000000000004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21" ht="24.75" customHeight="1" x14ac:dyDescent="0.55000000000000004">
      <c r="A3" s="257" t="s">
        <v>40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21" ht="24.75" customHeight="1" x14ac:dyDescent="0.55000000000000004">
      <c r="A4" s="257" t="s">
        <v>202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4" t="s">
        <v>122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190"/>
      <c r="F6" s="256" t="s">
        <v>41</v>
      </c>
      <c r="G6" s="256"/>
      <c r="H6" s="256"/>
      <c r="I6" s="190"/>
      <c r="J6" s="256" t="s">
        <v>42</v>
      </c>
      <c r="K6" s="256"/>
      <c r="L6" s="256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92" t="s">
        <v>2</v>
      </c>
      <c r="F7" s="192">
        <v>2021</v>
      </c>
      <c r="G7" s="192"/>
      <c r="H7" s="71" t="s">
        <v>161</v>
      </c>
      <c r="I7" s="192"/>
      <c r="J7" s="192">
        <f>F7</f>
        <v>2021</v>
      </c>
      <c r="K7" s="192"/>
      <c r="L7" s="71" t="str">
        <f>H7</f>
        <v>2020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88"/>
      <c r="F8" s="188"/>
      <c r="G8" s="188"/>
      <c r="H8" s="188"/>
      <c r="I8" s="188"/>
      <c r="J8" s="188"/>
      <c r="K8" s="188"/>
      <c r="L8" s="18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2"/>
      <c r="G9" s="72"/>
      <c r="H9" s="72"/>
      <c r="I9" s="72"/>
      <c r="J9" s="72"/>
      <c r="K9" s="72"/>
      <c r="L9" s="72"/>
    </row>
    <row r="10" spans="1:21" x14ac:dyDescent="0.55000000000000004">
      <c r="B10" s="2" t="s">
        <v>44</v>
      </c>
      <c r="F10" s="195">
        <v>352736</v>
      </c>
      <c r="G10" s="195"/>
      <c r="H10" s="195">
        <v>442433</v>
      </c>
      <c r="I10" s="195"/>
      <c r="J10" s="195">
        <v>0</v>
      </c>
      <c r="K10" s="195"/>
      <c r="L10" s="195">
        <v>0</v>
      </c>
    </row>
    <row r="11" spans="1:21" x14ac:dyDescent="0.55000000000000004">
      <c r="B11" s="2" t="s">
        <v>103</v>
      </c>
      <c r="F11" s="197">
        <v>90243</v>
      </c>
      <c r="G11" s="197"/>
      <c r="H11" s="197">
        <v>105612</v>
      </c>
      <c r="I11" s="195"/>
      <c r="J11" s="195">
        <v>34964</v>
      </c>
      <c r="K11" s="195"/>
      <c r="L11" s="195">
        <v>35427</v>
      </c>
    </row>
    <row r="12" spans="1:21" x14ac:dyDescent="0.55000000000000004">
      <c r="C12" s="2" t="s">
        <v>45</v>
      </c>
      <c r="F12" s="74">
        <f>SUM(F10:F11)</f>
        <v>442979</v>
      </c>
      <c r="G12" s="73"/>
      <c r="H12" s="74">
        <f>SUM(H10:H11)</f>
        <v>548045</v>
      </c>
      <c r="I12" s="73"/>
      <c r="J12" s="74">
        <f>SUM(J10:J11)</f>
        <v>34964</v>
      </c>
      <c r="K12" s="73"/>
      <c r="L12" s="74">
        <f>SUM(L10:L11)</f>
        <v>35427</v>
      </c>
    </row>
    <row r="13" spans="1:21" x14ac:dyDescent="0.55000000000000004">
      <c r="A13" s="2" t="s">
        <v>46</v>
      </c>
      <c r="F13" s="73"/>
      <c r="G13" s="73"/>
      <c r="H13" s="73"/>
      <c r="I13" s="73"/>
      <c r="K13" s="73"/>
    </row>
    <row r="14" spans="1:21" x14ac:dyDescent="0.55000000000000004">
      <c r="B14" s="2" t="s">
        <v>47</v>
      </c>
      <c r="E14" s="189"/>
      <c r="F14" s="195">
        <v>-287543</v>
      </c>
      <c r="G14" s="195"/>
      <c r="H14" s="195">
        <v>-381400</v>
      </c>
      <c r="I14" s="195"/>
      <c r="J14" s="195">
        <v>0</v>
      </c>
      <c r="K14" s="195"/>
      <c r="L14" s="195">
        <v>0</v>
      </c>
    </row>
    <row r="15" spans="1:21" x14ac:dyDescent="0.55000000000000004">
      <c r="B15" s="2" t="s">
        <v>112</v>
      </c>
      <c r="E15" s="189"/>
      <c r="F15" s="195">
        <v>-62024</v>
      </c>
      <c r="G15" s="195"/>
      <c r="H15" s="195">
        <v>-70567</v>
      </c>
      <c r="I15" s="195"/>
      <c r="J15" s="242">
        <v>-12062</v>
      </c>
      <c r="K15" s="195"/>
      <c r="L15" s="195">
        <v>-12530</v>
      </c>
    </row>
    <row r="16" spans="1:21" x14ac:dyDescent="0.55000000000000004">
      <c r="C16" s="2" t="s">
        <v>48</v>
      </c>
      <c r="F16" s="76">
        <f>SUM(F14:F15)</f>
        <v>-349567</v>
      </c>
      <c r="G16" s="75"/>
      <c r="H16" s="76">
        <f>SUM(H14:H15)</f>
        <v>-451967</v>
      </c>
      <c r="I16" s="75"/>
      <c r="J16" s="76">
        <f>SUM(J14:J15)</f>
        <v>-12062</v>
      </c>
      <c r="K16" s="75"/>
      <c r="L16" s="76">
        <f>SUM(L14:L15)</f>
        <v>-12530</v>
      </c>
    </row>
    <row r="17" spans="1:12" x14ac:dyDescent="0.55000000000000004">
      <c r="A17" s="2" t="s">
        <v>49</v>
      </c>
      <c r="F17" s="73">
        <f>+F12+F16</f>
        <v>93412</v>
      </c>
      <c r="G17" s="73"/>
      <c r="H17" s="73">
        <f>+H12+H16</f>
        <v>96078</v>
      </c>
      <c r="I17" s="73"/>
      <c r="J17" s="73">
        <f>+J12+J16</f>
        <v>22902</v>
      </c>
      <c r="K17" s="73"/>
      <c r="L17" s="73">
        <f>+L12+L16</f>
        <v>22897</v>
      </c>
    </row>
    <row r="18" spans="1:12" x14ac:dyDescent="0.55000000000000004">
      <c r="A18" s="2" t="s">
        <v>210</v>
      </c>
      <c r="F18" s="197">
        <v>3389</v>
      </c>
      <c r="G18" s="195"/>
      <c r="H18" s="197">
        <v>7500</v>
      </c>
      <c r="I18" s="195"/>
      <c r="J18" s="197">
        <v>0</v>
      </c>
      <c r="K18" s="195"/>
      <c r="L18" s="197">
        <v>0</v>
      </c>
    </row>
    <row r="19" spans="1:12" x14ac:dyDescent="0.55000000000000004">
      <c r="A19" s="2" t="s">
        <v>50</v>
      </c>
      <c r="F19" s="197">
        <v>1966</v>
      </c>
      <c r="G19" s="195"/>
      <c r="H19" s="197">
        <v>1591</v>
      </c>
      <c r="I19" s="195"/>
      <c r="J19" s="197">
        <v>3509</v>
      </c>
      <c r="K19" s="195"/>
      <c r="L19" s="197">
        <v>3794</v>
      </c>
    </row>
    <row r="20" spans="1:12" x14ac:dyDescent="0.55000000000000004">
      <c r="A20" s="2" t="s">
        <v>93</v>
      </c>
      <c r="F20" s="195">
        <v>-6801</v>
      </c>
      <c r="G20" s="195"/>
      <c r="H20" s="195">
        <v>-9127</v>
      </c>
      <c r="I20" s="195"/>
      <c r="J20" s="195">
        <v>0</v>
      </c>
      <c r="K20" s="195"/>
      <c r="L20" s="195">
        <v>-12</v>
      </c>
    </row>
    <row r="21" spans="1:12" x14ac:dyDescent="0.55000000000000004">
      <c r="A21" s="2" t="s">
        <v>51</v>
      </c>
      <c r="E21" s="189"/>
      <c r="F21" s="195">
        <v>-51624</v>
      </c>
      <c r="G21" s="195"/>
      <c r="H21" s="195">
        <v>-42840</v>
      </c>
      <c r="I21" s="195"/>
      <c r="J21" s="195">
        <v>-15931</v>
      </c>
      <c r="K21" s="195"/>
      <c r="L21" s="195">
        <v>-16084</v>
      </c>
    </row>
    <row r="22" spans="1:12" x14ac:dyDescent="0.55000000000000004">
      <c r="A22" s="2" t="s">
        <v>148</v>
      </c>
      <c r="E22" s="189"/>
      <c r="F22" s="173">
        <f>SUM(F17:F21)</f>
        <v>40342</v>
      </c>
      <c r="G22" s="73"/>
      <c r="H22" s="173">
        <f>SUM(H17:H21)</f>
        <v>53202</v>
      </c>
      <c r="I22" s="73"/>
      <c r="J22" s="173">
        <f>SUM(J17:J21)</f>
        <v>10480</v>
      </c>
      <c r="K22" s="73"/>
      <c r="L22" s="173">
        <f>SUM(L17:L21)</f>
        <v>10595</v>
      </c>
    </row>
    <row r="23" spans="1:12" x14ac:dyDescent="0.55000000000000004">
      <c r="A23" s="2" t="s">
        <v>89</v>
      </c>
      <c r="E23" s="189"/>
      <c r="F23" s="195">
        <v>-2502</v>
      </c>
      <c r="G23" s="195"/>
      <c r="H23" s="195">
        <v>-4505</v>
      </c>
      <c r="I23" s="195"/>
      <c r="J23" s="195">
        <v>-2371</v>
      </c>
      <c r="K23" s="195"/>
      <c r="L23" s="195">
        <v>-3842</v>
      </c>
    </row>
    <row r="24" spans="1:12" x14ac:dyDescent="0.55000000000000004">
      <c r="A24" s="2" t="s">
        <v>149</v>
      </c>
      <c r="E24" s="189"/>
      <c r="F24" s="199">
        <v>0</v>
      </c>
      <c r="G24" s="195"/>
      <c r="H24" s="199">
        <v>0</v>
      </c>
      <c r="I24" s="195"/>
      <c r="J24" s="199">
        <v>22773</v>
      </c>
      <c r="K24" s="195"/>
      <c r="L24" s="199">
        <v>27059</v>
      </c>
    </row>
    <row r="25" spans="1:12" x14ac:dyDescent="0.55000000000000004">
      <c r="A25" s="2" t="s">
        <v>118</v>
      </c>
      <c r="E25" s="189"/>
      <c r="F25" s="200">
        <f>SUM(F22:F24)</f>
        <v>37840</v>
      </c>
      <c r="G25" s="195"/>
      <c r="H25" s="200">
        <f>SUM(H22:H24)</f>
        <v>48697</v>
      </c>
      <c r="I25" s="195"/>
      <c r="J25" s="200">
        <f>SUM(J22:J24)</f>
        <v>30882</v>
      </c>
      <c r="K25" s="195"/>
      <c r="L25" s="200">
        <f>SUM(L22:L24)</f>
        <v>33812</v>
      </c>
    </row>
    <row r="26" spans="1:12" x14ac:dyDescent="0.55000000000000004">
      <c r="A26" s="2" t="s">
        <v>107</v>
      </c>
      <c r="E26" s="189">
        <v>23</v>
      </c>
      <c r="F26" s="199">
        <v>-3497</v>
      </c>
      <c r="G26" s="195"/>
      <c r="H26" s="199">
        <v>-10589</v>
      </c>
      <c r="I26" s="195"/>
      <c r="J26" s="199">
        <v>-1650</v>
      </c>
      <c r="K26" s="195"/>
      <c r="L26" s="199">
        <v>-1364</v>
      </c>
    </row>
    <row r="27" spans="1:12" ht="24.75" thickBot="1" x14ac:dyDescent="0.6">
      <c r="A27" s="77" t="s">
        <v>123</v>
      </c>
      <c r="E27" s="189"/>
      <c r="F27" s="89">
        <f>SUM(F25:F26)</f>
        <v>34343</v>
      </c>
      <c r="G27" s="246"/>
      <c r="H27" s="89">
        <f>SUM(H25:H26)</f>
        <v>38108</v>
      </c>
      <c r="I27" s="246"/>
      <c r="J27" s="89">
        <f>SUM(J25:J26)</f>
        <v>29232</v>
      </c>
      <c r="K27" s="246"/>
      <c r="L27" s="89">
        <f>SUM(L25:L26)</f>
        <v>32448</v>
      </c>
    </row>
    <row r="28" spans="1:12" ht="12.6" customHeight="1" thickTop="1" x14ac:dyDescent="0.55000000000000004">
      <c r="B28" s="14"/>
      <c r="C28" s="14"/>
      <c r="D28" s="14"/>
      <c r="E28" s="27"/>
      <c r="F28" s="75"/>
      <c r="G28" s="75"/>
      <c r="H28" s="75"/>
      <c r="I28" s="75"/>
      <c r="J28" s="78"/>
      <c r="K28" s="75"/>
      <c r="L28" s="78"/>
    </row>
    <row r="29" spans="1:12" x14ac:dyDescent="0.55000000000000004">
      <c r="A29" s="2" t="s">
        <v>52</v>
      </c>
      <c r="B29" s="14"/>
      <c r="C29" s="14"/>
      <c r="D29" s="14"/>
      <c r="E29" s="27"/>
      <c r="F29" s="75"/>
      <c r="G29" s="75"/>
      <c r="H29" s="75"/>
      <c r="I29" s="75"/>
      <c r="J29" s="78"/>
      <c r="K29" s="75"/>
      <c r="L29" s="78"/>
    </row>
    <row r="30" spans="1:12" x14ac:dyDescent="0.55000000000000004">
      <c r="A30" s="2" t="s">
        <v>92</v>
      </c>
      <c r="C30" s="14"/>
      <c r="D30" s="14"/>
      <c r="E30" s="189"/>
      <c r="F30" s="201">
        <v>29232</v>
      </c>
      <c r="G30" s="201"/>
      <c r="H30" s="201">
        <f>+H32-H31</f>
        <v>32448</v>
      </c>
      <c r="I30" s="201"/>
      <c r="J30" s="201">
        <f>+J27</f>
        <v>29232</v>
      </c>
      <c r="K30" s="201"/>
      <c r="L30" s="201">
        <f>+L27</f>
        <v>32448</v>
      </c>
    </row>
    <row r="31" spans="1:12" x14ac:dyDescent="0.55000000000000004">
      <c r="A31" s="2" t="s">
        <v>113</v>
      </c>
      <c r="E31" s="189"/>
      <c r="F31" s="201">
        <f>+F32-F30</f>
        <v>5111</v>
      </c>
      <c r="G31" s="201"/>
      <c r="H31" s="201">
        <v>5660</v>
      </c>
      <c r="I31" s="201"/>
      <c r="J31" s="201">
        <v>0</v>
      </c>
      <c r="K31" s="201"/>
      <c r="L31" s="201">
        <v>0</v>
      </c>
    </row>
    <row r="32" spans="1:12" ht="24.75" thickBot="1" x14ac:dyDescent="0.6">
      <c r="E32" s="189"/>
      <c r="F32" s="79">
        <f>+F27</f>
        <v>34343</v>
      </c>
      <c r="G32" s="78"/>
      <c r="H32" s="79">
        <f>+H27</f>
        <v>38108</v>
      </c>
      <c r="I32" s="78"/>
      <c r="J32" s="89">
        <f>+J27</f>
        <v>29232</v>
      </c>
      <c r="K32" s="78"/>
      <c r="L32" s="89">
        <f>+L27</f>
        <v>32448</v>
      </c>
    </row>
    <row r="33" spans="1:12" ht="24.75" customHeight="1" thickTop="1" x14ac:dyDescent="0.55000000000000004">
      <c r="E33" s="249"/>
      <c r="F33" s="72"/>
      <c r="G33" s="72"/>
      <c r="H33" s="72"/>
      <c r="I33" s="72"/>
      <c r="J33" s="72"/>
      <c r="K33" s="72"/>
      <c r="L33" s="72"/>
    </row>
    <row r="34" spans="1:12" ht="24.75" customHeight="1" x14ac:dyDescent="0.55000000000000004">
      <c r="A34" s="2" t="s">
        <v>142</v>
      </c>
      <c r="E34" s="189">
        <v>24</v>
      </c>
      <c r="F34" s="72">
        <v>0.08</v>
      </c>
      <c r="G34" s="72"/>
      <c r="H34" s="72">
        <v>0.09</v>
      </c>
      <c r="I34" s="72"/>
      <c r="J34" s="72">
        <v>0.08</v>
      </c>
      <c r="K34" s="72"/>
      <c r="L34" s="72">
        <v>0.09</v>
      </c>
    </row>
    <row r="35" spans="1:12" ht="20.100000000000001" customHeight="1" x14ac:dyDescent="0.55000000000000004">
      <c r="E35" s="189"/>
      <c r="F35" s="80"/>
      <c r="G35" s="80"/>
      <c r="H35" s="80"/>
      <c r="I35" s="80"/>
      <c r="J35" s="80"/>
      <c r="K35" s="80"/>
      <c r="L35" s="80"/>
    </row>
    <row r="36" spans="1:12" x14ac:dyDescent="0.55000000000000004">
      <c r="F36" s="80"/>
      <c r="G36" s="80"/>
      <c r="H36" s="80"/>
      <c r="I36" s="80"/>
      <c r="J36" s="5" t="s">
        <v>133</v>
      </c>
      <c r="K36" s="80"/>
      <c r="L36" s="80"/>
    </row>
    <row r="37" spans="1:12" x14ac:dyDescent="0.55000000000000004">
      <c r="F37" s="80"/>
      <c r="G37" s="80"/>
      <c r="H37" s="80"/>
      <c r="I37" s="80"/>
      <c r="J37" s="5" t="s">
        <v>134</v>
      </c>
      <c r="K37" s="80"/>
      <c r="L37" s="80"/>
    </row>
    <row r="38" spans="1:12" ht="20.45" customHeight="1" x14ac:dyDescent="0.55000000000000004">
      <c r="F38" s="80"/>
      <c r="G38" s="80"/>
      <c r="H38" s="80"/>
      <c r="I38" s="80"/>
      <c r="J38" s="5"/>
      <c r="K38" s="80"/>
      <c r="L38" s="80"/>
    </row>
    <row r="39" spans="1:12" x14ac:dyDescent="0.55000000000000004">
      <c r="F39" s="80"/>
      <c r="G39" s="80"/>
      <c r="H39" s="80"/>
      <c r="I39" s="80"/>
      <c r="J39" s="5"/>
      <c r="K39" s="80"/>
      <c r="L39" s="80"/>
    </row>
    <row r="40" spans="1:12" x14ac:dyDescent="0.55000000000000004">
      <c r="F40" s="80"/>
      <c r="G40" s="80"/>
      <c r="H40" s="80"/>
      <c r="I40" s="80"/>
      <c r="J40" s="5"/>
      <c r="K40" s="80"/>
      <c r="L40" s="80"/>
    </row>
    <row r="41" spans="1:12" x14ac:dyDescent="0.55000000000000004">
      <c r="F41" s="80"/>
      <c r="G41" s="80"/>
      <c r="H41" s="80"/>
      <c r="I41" s="80"/>
      <c r="J41" s="5"/>
      <c r="K41" s="80"/>
      <c r="L41" s="80"/>
    </row>
    <row r="42" spans="1:12" x14ac:dyDescent="0.55000000000000004">
      <c r="F42" s="80"/>
      <c r="G42" s="80"/>
      <c r="H42" s="80"/>
      <c r="I42" s="80"/>
      <c r="J42" s="5"/>
      <c r="K42" s="80"/>
      <c r="L42" s="80"/>
    </row>
    <row r="43" spans="1:12" x14ac:dyDescent="0.55000000000000004">
      <c r="F43" s="80"/>
      <c r="G43" s="80"/>
      <c r="H43" s="80"/>
      <c r="I43" s="80"/>
      <c r="J43" s="5"/>
      <c r="K43" s="80"/>
      <c r="L43" s="80"/>
    </row>
    <row r="44" spans="1:12" x14ac:dyDescent="0.55000000000000004">
      <c r="F44" s="80"/>
      <c r="G44" s="80"/>
      <c r="H44" s="80"/>
      <c r="I44" s="80"/>
      <c r="J44" s="5"/>
      <c r="K44" s="80"/>
      <c r="L44" s="80"/>
    </row>
    <row r="45" spans="1:12" x14ac:dyDescent="0.55000000000000004">
      <c r="F45" s="80"/>
      <c r="G45" s="80"/>
      <c r="H45" s="80"/>
      <c r="I45" s="80"/>
      <c r="J45" s="5"/>
      <c r="K45" s="80"/>
      <c r="L45" s="80"/>
    </row>
    <row r="46" spans="1:12" x14ac:dyDescent="0.55000000000000004">
      <c r="F46" s="80"/>
      <c r="G46" s="80"/>
      <c r="H46" s="80"/>
      <c r="I46" s="80"/>
      <c r="J46" s="5"/>
      <c r="K46" s="80"/>
      <c r="L46" s="80"/>
    </row>
    <row r="47" spans="1:12" ht="30.95" customHeight="1" x14ac:dyDescent="0.55000000000000004">
      <c r="A47" s="2" t="s">
        <v>13</v>
      </c>
      <c r="F47" s="81"/>
      <c r="G47" s="81"/>
      <c r="H47" s="80"/>
      <c r="I47" s="81"/>
      <c r="K47" s="81"/>
      <c r="L47" s="81"/>
    </row>
    <row r="48" spans="1:12" ht="29.25" x14ac:dyDescent="0.6">
      <c r="L48" s="187">
        <v>6</v>
      </c>
    </row>
    <row r="49" spans="1:21" ht="24.75" customHeight="1" x14ac:dyDescent="0.55000000000000004">
      <c r="A49" s="257" t="s">
        <v>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21" ht="24.75" customHeight="1" x14ac:dyDescent="0.55000000000000004">
      <c r="A50" s="257" t="s">
        <v>196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</row>
    <row r="51" spans="1:21" ht="24.75" customHeight="1" x14ac:dyDescent="0.55000000000000004">
      <c r="A51" s="257" t="s">
        <v>202</v>
      </c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</row>
    <row r="52" spans="1:21" s="5" customFormat="1" ht="24.75" customHeight="1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94" t="s">
        <v>122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21" s="5" customFormat="1" ht="24.75" customHeight="1" x14ac:dyDescent="0.55000000000000004">
      <c r="A53" s="6"/>
      <c r="B53" s="6"/>
      <c r="C53" s="6"/>
      <c r="D53" s="6"/>
      <c r="E53" s="247"/>
      <c r="F53" s="256" t="s">
        <v>41</v>
      </c>
      <c r="G53" s="256"/>
      <c r="H53" s="256"/>
      <c r="I53" s="247"/>
      <c r="J53" s="256" t="s">
        <v>42</v>
      </c>
      <c r="K53" s="256"/>
      <c r="L53" s="256"/>
      <c r="M53" s="18"/>
      <c r="N53" s="18"/>
      <c r="O53" s="18"/>
      <c r="P53" s="18"/>
      <c r="Q53" s="18"/>
      <c r="R53" s="18"/>
      <c r="S53" s="18"/>
      <c r="T53" s="18"/>
      <c r="U53" s="18"/>
    </row>
    <row r="54" spans="1:21" s="5" customFormat="1" ht="24.75" customHeight="1" x14ac:dyDescent="0.55000000000000004">
      <c r="A54" s="9"/>
      <c r="B54" s="9"/>
      <c r="C54" s="9"/>
      <c r="D54" s="9"/>
      <c r="E54" s="250"/>
      <c r="F54" s="250">
        <v>2021</v>
      </c>
      <c r="G54" s="250"/>
      <c r="H54" s="71" t="s">
        <v>161</v>
      </c>
      <c r="I54" s="250"/>
      <c r="J54" s="250">
        <f>F54</f>
        <v>2021</v>
      </c>
      <c r="K54" s="250"/>
      <c r="L54" s="71" t="str">
        <f>H54</f>
        <v>2020</v>
      </c>
      <c r="M54" s="18"/>
      <c r="N54" s="18"/>
      <c r="O54" s="18"/>
      <c r="P54" s="18"/>
      <c r="Q54" s="18"/>
      <c r="R54" s="18"/>
      <c r="S54" s="18"/>
      <c r="T54" s="18"/>
      <c r="U54" s="18"/>
    </row>
    <row r="55" spans="1:21" s="5" customFormat="1" x14ac:dyDescent="0.55000000000000004">
      <c r="E55" s="248"/>
      <c r="F55" s="248"/>
      <c r="G55" s="248"/>
      <c r="H55" s="248"/>
      <c r="I55" s="248"/>
      <c r="J55" s="248"/>
      <c r="K55" s="248"/>
      <c r="L55" s="24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55000000000000004">
      <c r="A56" s="77" t="s">
        <v>123</v>
      </c>
      <c r="E56" s="249"/>
      <c r="F56" s="246">
        <f>+F27</f>
        <v>34343</v>
      </c>
      <c r="G56" s="246"/>
      <c r="H56" s="246">
        <f>+H27</f>
        <v>38108</v>
      </c>
      <c r="I56" s="246"/>
      <c r="J56" s="246">
        <f>+J27</f>
        <v>29232</v>
      </c>
      <c r="K56" s="246"/>
      <c r="L56" s="246">
        <f>+L27</f>
        <v>32448</v>
      </c>
    </row>
    <row r="57" spans="1:21" x14ac:dyDescent="0.55000000000000004">
      <c r="A57" s="77" t="s">
        <v>124</v>
      </c>
      <c r="E57" s="249"/>
      <c r="F57" s="246">
        <v>0</v>
      </c>
      <c r="G57" s="246"/>
      <c r="H57" s="246">
        <v>0</v>
      </c>
      <c r="I57" s="246"/>
      <c r="J57" s="246">
        <v>0</v>
      </c>
      <c r="K57" s="246"/>
      <c r="L57" s="246">
        <v>0</v>
      </c>
    </row>
    <row r="58" spans="1:21" ht="24.75" thickBot="1" x14ac:dyDescent="0.6">
      <c r="A58" s="77" t="s">
        <v>125</v>
      </c>
      <c r="E58" s="249"/>
      <c r="F58" s="89">
        <f>SUM(F56:F57)</f>
        <v>34343</v>
      </c>
      <c r="G58" s="246"/>
      <c r="H58" s="89">
        <f>SUM(H56:H57)</f>
        <v>38108</v>
      </c>
      <c r="I58" s="246"/>
      <c r="J58" s="89">
        <f>SUM(J56:J57)</f>
        <v>29232</v>
      </c>
      <c r="K58" s="246"/>
      <c r="L58" s="89">
        <f>SUM(L56:L57)</f>
        <v>32448</v>
      </c>
    </row>
    <row r="59" spans="1:21" ht="12.6" customHeight="1" thickTop="1" x14ac:dyDescent="0.55000000000000004">
      <c r="B59" s="14"/>
      <c r="C59" s="14"/>
      <c r="D59" s="14"/>
      <c r="E59" s="27"/>
      <c r="F59" s="75"/>
      <c r="G59" s="75"/>
      <c r="H59" s="75"/>
      <c r="I59" s="75"/>
      <c r="J59" s="78"/>
      <c r="K59" s="75"/>
      <c r="L59" s="78"/>
    </row>
    <row r="60" spans="1:21" x14ac:dyDescent="0.55000000000000004">
      <c r="A60" s="2" t="s">
        <v>197</v>
      </c>
      <c r="B60" s="14"/>
      <c r="C60" s="14"/>
      <c r="D60" s="14"/>
      <c r="E60" s="27"/>
      <c r="F60" s="75"/>
      <c r="G60" s="75"/>
      <c r="H60" s="75"/>
      <c r="I60" s="75"/>
      <c r="J60" s="78"/>
      <c r="K60" s="75"/>
      <c r="L60" s="78"/>
    </row>
    <row r="61" spans="1:21" x14ac:dyDescent="0.55000000000000004">
      <c r="A61" s="2" t="s">
        <v>92</v>
      </c>
      <c r="C61" s="14"/>
      <c r="D61" s="14"/>
      <c r="E61" s="249"/>
      <c r="F61" s="201">
        <v>29232</v>
      </c>
      <c r="G61" s="201"/>
      <c r="H61" s="201">
        <f>+H63-H62</f>
        <v>32448</v>
      </c>
      <c r="I61" s="201"/>
      <c r="J61" s="201">
        <f>+J56</f>
        <v>29232</v>
      </c>
      <c r="K61" s="201"/>
      <c r="L61" s="201">
        <f>+L56</f>
        <v>32448</v>
      </c>
    </row>
    <row r="62" spans="1:21" x14ac:dyDescent="0.55000000000000004">
      <c r="A62" s="2" t="s">
        <v>113</v>
      </c>
      <c r="E62" s="249"/>
      <c r="F62" s="201">
        <f>+F63-F61</f>
        <v>5111</v>
      </c>
      <c r="G62" s="201"/>
      <c r="H62" s="201">
        <f>+H31</f>
        <v>5660</v>
      </c>
      <c r="I62" s="201"/>
      <c r="J62" s="201">
        <v>0</v>
      </c>
      <c r="K62" s="201"/>
      <c r="L62" s="201">
        <v>0</v>
      </c>
    </row>
    <row r="63" spans="1:21" ht="24.75" thickBot="1" x14ac:dyDescent="0.6">
      <c r="A63" s="2" t="s">
        <v>125</v>
      </c>
      <c r="E63" s="249"/>
      <c r="F63" s="79">
        <f>+F56</f>
        <v>34343</v>
      </c>
      <c r="G63" s="78"/>
      <c r="H63" s="79">
        <f>+H56</f>
        <v>38108</v>
      </c>
      <c r="I63" s="78"/>
      <c r="J63" s="89">
        <f>+J56</f>
        <v>29232</v>
      </c>
      <c r="K63" s="78"/>
      <c r="L63" s="89">
        <f>+L56</f>
        <v>32448</v>
      </c>
    </row>
    <row r="64" spans="1:21" ht="12.75" customHeight="1" thickTop="1" x14ac:dyDescent="0.55000000000000004">
      <c r="E64" s="249"/>
      <c r="F64" s="78"/>
      <c r="G64" s="78"/>
      <c r="H64" s="78"/>
      <c r="I64" s="78"/>
      <c r="J64" s="78"/>
      <c r="K64" s="78"/>
      <c r="L64" s="78"/>
    </row>
    <row r="65" spans="5:12" ht="20.100000000000001" customHeight="1" x14ac:dyDescent="0.55000000000000004">
      <c r="E65" s="249"/>
      <c r="F65" s="80"/>
      <c r="G65" s="80"/>
      <c r="H65" s="80"/>
      <c r="I65" s="80"/>
      <c r="J65" s="80"/>
      <c r="K65" s="80"/>
      <c r="L65" s="80"/>
    </row>
    <row r="66" spans="5:12" x14ac:dyDescent="0.55000000000000004">
      <c r="F66" s="80"/>
      <c r="G66" s="80"/>
      <c r="H66" s="80"/>
      <c r="I66" s="80"/>
      <c r="J66" s="5" t="s">
        <v>133</v>
      </c>
      <c r="K66" s="80"/>
      <c r="L66" s="80"/>
    </row>
    <row r="67" spans="5:12" x14ac:dyDescent="0.55000000000000004">
      <c r="F67" s="80"/>
      <c r="G67" s="80"/>
      <c r="H67" s="80"/>
      <c r="I67" s="80"/>
      <c r="J67" s="5" t="s">
        <v>134</v>
      </c>
      <c r="K67" s="80"/>
      <c r="L67" s="80"/>
    </row>
    <row r="68" spans="5:12" x14ac:dyDescent="0.55000000000000004">
      <c r="F68" s="80"/>
      <c r="G68" s="80"/>
      <c r="H68" s="80"/>
      <c r="I68" s="80"/>
      <c r="J68" s="5"/>
      <c r="K68" s="80"/>
      <c r="L68" s="80"/>
    </row>
    <row r="69" spans="5:12" x14ac:dyDescent="0.55000000000000004">
      <c r="F69" s="80"/>
      <c r="G69" s="80"/>
      <c r="H69" s="80"/>
      <c r="I69" s="80"/>
      <c r="J69" s="5"/>
      <c r="K69" s="80"/>
      <c r="L69" s="80"/>
    </row>
    <row r="70" spans="5:12" x14ac:dyDescent="0.55000000000000004">
      <c r="F70" s="80"/>
      <c r="G70" s="80"/>
      <c r="H70" s="80"/>
      <c r="I70" s="80"/>
      <c r="J70" s="5"/>
      <c r="K70" s="80"/>
      <c r="L70" s="80"/>
    </row>
    <row r="71" spans="5:12" x14ac:dyDescent="0.55000000000000004">
      <c r="F71" s="80"/>
      <c r="G71" s="80"/>
      <c r="H71" s="80"/>
      <c r="I71" s="80"/>
      <c r="J71" s="5"/>
      <c r="K71" s="80"/>
      <c r="L71" s="80"/>
    </row>
    <row r="72" spans="5:12" x14ac:dyDescent="0.55000000000000004">
      <c r="F72" s="80"/>
      <c r="G72" s="80"/>
      <c r="H72" s="80"/>
      <c r="I72" s="80"/>
      <c r="J72" s="5"/>
      <c r="K72" s="80"/>
      <c r="L72" s="80"/>
    </row>
    <row r="73" spans="5:12" x14ac:dyDescent="0.55000000000000004">
      <c r="F73" s="80"/>
      <c r="G73" s="80"/>
      <c r="H73" s="80"/>
      <c r="I73" s="80"/>
      <c r="J73" s="5"/>
      <c r="K73" s="80"/>
      <c r="L73" s="80"/>
    </row>
    <row r="74" spans="5:12" x14ac:dyDescent="0.55000000000000004">
      <c r="F74" s="80"/>
      <c r="G74" s="80"/>
      <c r="H74" s="80"/>
      <c r="I74" s="80"/>
      <c r="J74" s="5"/>
      <c r="K74" s="80"/>
      <c r="L74" s="80"/>
    </row>
    <row r="75" spans="5:12" x14ac:dyDescent="0.55000000000000004">
      <c r="F75" s="80"/>
      <c r="G75" s="80"/>
      <c r="H75" s="80"/>
      <c r="I75" s="80"/>
      <c r="J75" s="5"/>
      <c r="K75" s="80"/>
      <c r="L75" s="80"/>
    </row>
    <row r="76" spans="5:12" x14ac:dyDescent="0.55000000000000004">
      <c r="F76" s="80"/>
      <c r="G76" s="80"/>
      <c r="H76" s="80"/>
      <c r="I76" s="80"/>
      <c r="J76" s="5"/>
      <c r="K76" s="80"/>
      <c r="L76" s="80"/>
    </row>
    <row r="77" spans="5:12" x14ac:dyDescent="0.55000000000000004">
      <c r="F77" s="80"/>
      <c r="G77" s="80"/>
      <c r="H77" s="80"/>
      <c r="I77" s="80"/>
      <c r="J77" s="5"/>
      <c r="K77" s="80"/>
      <c r="L77" s="80"/>
    </row>
    <row r="78" spans="5:12" x14ac:dyDescent="0.55000000000000004">
      <c r="F78" s="80"/>
      <c r="G78" s="80"/>
      <c r="H78" s="80"/>
      <c r="I78" s="80"/>
      <c r="J78" s="5"/>
      <c r="K78" s="80"/>
      <c r="L78" s="80"/>
    </row>
    <row r="79" spans="5:12" x14ac:dyDescent="0.55000000000000004">
      <c r="F79" s="80"/>
      <c r="G79" s="80"/>
      <c r="H79" s="80"/>
      <c r="I79" s="80"/>
      <c r="J79" s="5"/>
      <c r="K79" s="80"/>
      <c r="L79" s="80"/>
    </row>
    <row r="80" spans="5:12" x14ac:dyDescent="0.55000000000000004">
      <c r="F80" s="80"/>
      <c r="G80" s="80"/>
      <c r="H80" s="80"/>
      <c r="I80" s="80"/>
      <c r="J80" s="5"/>
      <c r="K80" s="80"/>
      <c r="L80" s="80"/>
    </row>
    <row r="81" spans="1:12" x14ac:dyDescent="0.55000000000000004">
      <c r="F81" s="80"/>
      <c r="G81" s="80"/>
      <c r="H81" s="80"/>
      <c r="I81" s="80"/>
      <c r="J81" s="5"/>
      <c r="K81" s="80"/>
      <c r="L81" s="80"/>
    </row>
    <row r="82" spans="1:12" x14ac:dyDescent="0.55000000000000004">
      <c r="F82" s="80"/>
      <c r="G82" s="80"/>
      <c r="H82" s="80"/>
      <c r="I82" s="80"/>
      <c r="J82" s="5"/>
      <c r="K82" s="80"/>
      <c r="L82" s="80"/>
    </row>
    <row r="83" spans="1:12" x14ac:dyDescent="0.55000000000000004">
      <c r="F83" s="80"/>
      <c r="G83" s="80"/>
      <c r="H83" s="80"/>
      <c r="I83" s="80"/>
      <c r="J83" s="5"/>
      <c r="K83" s="80"/>
      <c r="L83" s="80"/>
    </row>
    <row r="84" spans="1:12" x14ac:dyDescent="0.55000000000000004">
      <c r="F84" s="80"/>
      <c r="G84" s="80"/>
      <c r="H84" s="80"/>
      <c r="I84" s="80"/>
      <c r="J84" s="5"/>
      <c r="K84" s="80"/>
      <c r="L84" s="80"/>
    </row>
    <row r="85" spans="1:12" x14ac:dyDescent="0.55000000000000004">
      <c r="F85" s="80"/>
      <c r="G85" s="80"/>
      <c r="H85" s="80"/>
      <c r="I85" s="80"/>
      <c r="J85" s="5"/>
      <c r="K85" s="80"/>
      <c r="L85" s="80"/>
    </row>
    <row r="86" spans="1:12" x14ac:dyDescent="0.55000000000000004">
      <c r="F86" s="80"/>
      <c r="G86" s="80"/>
      <c r="H86" s="80"/>
      <c r="I86" s="80"/>
      <c r="J86" s="5"/>
      <c r="K86" s="80"/>
      <c r="L86" s="80"/>
    </row>
    <row r="87" spans="1:12" x14ac:dyDescent="0.55000000000000004">
      <c r="F87" s="80"/>
      <c r="G87" s="80"/>
      <c r="H87" s="80"/>
      <c r="I87" s="80"/>
      <c r="J87" s="5"/>
      <c r="K87" s="80"/>
      <c r="L87" s="80"/>
    </row>
    <row r="88" spans="1:12" x14ac:dyDescent="0.55000000000000004">
      <c r="F88" s="80"/>
      <c r="G88" s="80"/>
      <c r="H88" s="80"/>
      <c r="I88" s="80"/>
      <c r="J88" s="5"/>
      <c r="K88" s="80"/>
      <c r="L88" s="80"/>
    </row>
    <row r="89" spans="1:12" x14ac:dyDescent="0.55000000000000004">
      <c r="F89" s="80"/>
      <c r="G89" s="80"/>
      <c r="H89" s="80"/>
      <c r="I89" s="80"/>
      <c r="J89" s="5"/>
      <c r="K89" s="80"/>
      <c r="L89" s="80"/>
    </row>
    <row r="90" spans="1:12" x14ac:dyDescent="0.55000000000000004">
      <c r="F90" s="80"/>
      <c r="G90" s="80"/>
      <c r="H90" s="80"/>
      <c r="I90" s="80"/>
      <c r="J90" s="5"/>
      <c r="K90" s="80"/>
      <c r="L90" s="80"/>
    </row>
    <row r="91" spans="1:12" x14ac:dyDescent="0.55000000000000004">
      <c r="F91" s="80"/>
      <c r="G91" s="80"/>
      <c r="H91" s="80"/>
      <c r="I91" s="80"/>
      <c r="J91" s="5"/>
      <c r="K91" s="80"/>
      <c r="L91" s="80"/>
    </row>
    <row r="92" spans="1:12" x14ac:dyDescent="0.55000000000000004">
      <c r="F92" s="80"/>
      <c r="G92" s="80"/>
      <c r="H92" s="80"/>
      <c r="I92" s="80"/>
      <c r="J92" s="5"/>
      <c r="K92" s="80"/>
      <c r="L92" s="80"/>
    </row>
    <row r="93" spans="1:12" x14ac:dyDescent="0.55000000000000004">
      <c r="F93" s="80"/>
      <c r="G93" s="80"/>
      <c r="H93" s="80"/>
      <c r="I93" s="80"/>
      <c r="J93" s="5"/>
      <c r="K93" s="80"/>
      <c r="L93" s="80"/>
    </row>
    <row r="94" spans="1:12" ht="39.950000000000003" customHeight="1" x14ac:dyDescent="0.55000000000000004">
      <c r="A94" s="2" t="s">
        <v>13</v>
      </c>
      <c r="F94" s="81"/>
      <c r="G94" s="81"/>
      <c r="H94" s="80"/>
      <c r="I94" s="81"/>
      <c r="K94" s="81"/>
      <c r="L94" s="81"/>
    </row>
    <row r="95" spans="1:12" s="18" customFormat="1" ht="24.75" customHeight="1" x14ac:dyDescent="0.55000000000000004"/>
    <row r="96" spans="1:12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45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pans="1:43" s="18" customFormat="1" ht="24.75" customHeight="1" x14ac:dyDescent="0.55000000000000004"/>
    <row r="178" spans="1:43" s="18" customFormat="1" ht="24.75" customHeight="1" x14ac:dyDescent="0.55000000000000004"/>
    <row r="179" spans="1:43" s="18" customFormat="1" ht="24.75" customHeight="1" x14ac:dyDescent="0.55000000000000004"/>
    <row r="180" spans="1:43" s="18" customFormat="1" ht="24.75" customHeight="1" x14ac:dyDescent="0.55000000000000004"/>
    <row r="181" spans="1:43" s="18" customFormat="1" ht="24.75" customHeight="1" x14ac:dyDescent="0.55000000000000004"/>
    <row r="182" spans="1:43" s="18" customFormat="1" ht="24.75" customHeight="1" x14ac:dyDescent="0.55000000000000004"/>
    <row r="183" spans="1:43" s="18" customFormat="1" ht="24.75" customHeight="1" x14ac:dyDescent="0.55000000000000004"/>
    <row r="184" spans="1:43" s="18" customFormat="1" ht="24.75" customHeight="1" x14ac:dyDescent="0.55000000000000004"/>
    <row r="185" spans="1:43" s="18" customFormat="1" ht="24.75" customHeight="1" x14ac:dyDescent="0.55000000000000004"/>
    <row r="186" spans="1:43" s="18" customFormat="1" ht="24.75" customHeight="1" x14ac:dyDescent="0.55000000000000004">
      <c r="A186" s="2"/>
      <c r="B186" s="2"/>
      <c r="C186" s="2"/>
      <c r="D186" s="2"/>
      <c r="E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</sheetData>
  <mergeCells count="10">
    <mergeCell ref="A2:L2"/>
    <mergeCell ref="A3:L3"/>
    <mergeCell ref="A4:L4"/>
    <mergeCell ref="F6:H6"/>
    <mergeCell ref="J6:L6"/>
    <mergeCell ref="A49:L49"/>
    <mergeCell ref="A50:L50"/>
    <mergeCell ref="A51:L51"/>
    <mergeCell ref="F53:H53"/>
    <mergeCell ref="J53:L53"/>
  </mergeCells>
  <pageMargins left="0.9" right="0.5" top="0.5" bottom="0.6" header="0.1" footer="0.1"/>
  <pageSetup paperSize="9" scale="72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6"/>
  <sheetViews>
    <sheetView zoomScaleNormal="100" zoomScaleSheetLayoutView="100" workbookViewId="0">
      <selection activeCell="L93" sqref="L93"/>
    </sheetView>
  </sheetViews>
  <sheetFormatPr defaultColWidth="20" defaultRowHeight="24" x14ac:dyDescent="0.55000000000000004"/>
  <cols>
    <col min="1" max="3" width="2.85546875" style="2" customWidth="1"/>
    <col min="4" max="4" width="56.140625" style="2" customWidth="1"/>
    <col min="5" max="5" width="7.42578125" style="2" customWidth="1"/>
    <col min="6" max="6" width="14.85546875" style="2" customWidth="1"/>
    <col min="7" max="7" width="0.85546875" style="2" customWidth="1"/>
    <col min="8" max="8" width="15.14062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2" customWidth="1"/>
    <col min="13" max="21" width="20" style="18"/>
    <col min="22" max="16384" width="20" style="2"/>
  </cols>
  <sheetData>
    <row r="1" spans="1:21" ht="29.25" x14ac:dyDescent="0.6">
      <c r="L1" s="187">
        <v>7</v>
      </c>
    </row>
    <row r="2" spans="1:21" ht="24.75" customHeight="1" x14ac:dyDescent="0.55000000000000004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21" ht="24.75" customHeight="1" x14ac:dyDescent="0.55000000000000004">
      <c r="A3" s="257" t="s">
        <v>40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21" ht="24.75" customHeight="1" x14ac:dyDescent="0.55000000000000004">
      <c r="A4" s="257" t="s">
        <v>203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4" t="s">
        <v>122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190"/>
      <c r="F6" s="256" t="s">
        <v>41</v>
      </c>
      <c r="G6" s="256"/>
      <c r="H6" s="256"/>
      <c r="I6" s="190"/>
      <c r="J6" s="256" t="s">
        <v>42</v>
      </c>
      <c r="K6" s="256"/>
      <c r="L6" s="256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92" t="s">
        <v>2</v>
      </c>
      <c r="F7" s="192">
        <v>2021</v>
      </c>
      <c r="G7" s="192"/>
      <c r="H7" s="71" t="s">
        <v>161</v>
      </c>
      <c r="I7" s="192"/>
      <c r="J7" s="192">
        <f>F7</f>
        <v>2021</v>
      </c>
      <c r="K7" s="192"/>
      <c r="L7" s="71" t="str">
        <f>H7</f>
        <v>2020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88"/>
      <c r="F8" s="188"/>
      <c r="G8" s="188"/>
      <c r="H8" s="188"/>
      <c r="I8" s="188"/>
      <c r="J8" s="188"/>
      <c r="K8" s="188"/>
      <c r="L8" s="18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2"/>
      <c r="G9" s="72"/>
      <c r="H9" s="72"/>
      <c r="I9" s="72"/>
      <c r="J9" s="72"/>
      <c r="K9" s="72"/>
      <c r="L9" s="72"/>
    </row>
    <row r="10" spans="1:21" x14ac:dyDescent="0.55000000000000004">
      <c r="B10" s="2" t="s">
        <v>44</v>
      </c>
      <c r="F10" s="195">
        <v>1195059</v>
      </c>
      <c r="G10" s="195"/>
      <c r="H10" s="195">
        <v>1337977</v>
      </c>
      <c r="I10" s="195"/>
      <c r="J10" s="195">
        <v>26984</v>
      </c>
      <c r="K10" s="195"/>
      <c r="L10" s="195">
        <v>9640</v>
      </c>
    </row>
    <row r="11" spans="1:21" x14ac:dyDescent="0.55000000000000004">
      <c r="B11" s="2" t="s">
        <v>103</v>
      </c>
      <c r="F11" s="197">
        <v>300898</v>
      </c>
      <c r="G11" s="197"/>
      <c r="H11" s="197">
        <v>295930</v>
      </c>
      <c r="I11" s="195"/>
      <c r="J11" s="195">
        <v>118115</v>
      </c>
      <c r="K11" s="195"/>
      <c r="L11" s="195">
        <v>115463</v>
      </c>
    </row>
    <row r="12" spans="1:21" x14ac:dyDescent="0.55000000000000004">
      <c r="C12" s="2" t="s">
        <v>45</v>
      </c>
      <c r="F12" s="74">
        <f>SUM(F10:F11)</f>
        <v>1495957</v>
      </c>
      <c r="G12" s="73"/>
      <c r="H12" s="74">
        <f>SUM(H10:H11)</f>
        <v>1633907</v>
      </c>
      <c r="I12" s="73"/>
      <c r="J12" s="74">
        <f>SUM(J10:J11)</f>
        <v>145099</v>
      </c>
      <c r="K12" s="73"/>
      <c r="L12" s="74">
        <f>SUM(L10:L11)</f>
        <v>125103</v>
      </c>
    </row>
    <row r="13" spans="1:21" x14ac:dyDescent="0.55000000000000004">
      <c r="A13" s="2" t="s">
        <v>46</v>
      </c>
      <c r="F13" s="73"/>
      <c r="G13" s="73"/>
      <c r="H13" s="73"/>
      <c r="I13" s="73"/>
      <c r="K13" s="73"/>
    </row>
    <row r="14" spans="1:21" x14ac:dyDescent="0.55000000000000004">
      <c r="B14" s="2" t="s">
        <v>47</v>
      </c>
      <c r="E14" s="189"/>
      <c r="F14" s="195">
        <v>-952848</v>
      </c>
      <c r="G14" s="195"/>
      <c r="H14" s="195">
        <v>-1136071</v>
      </c>
      <c r="I14" s="195"/>
      <c r="J14" s="195">
        <v>-28380</v>
      </c>
      <c r="K14" s="195"/>
      <c r="L14" s="195">
        <v>-5946</v>
      </c>
    </row>
    <row r="15" spans="1:21" x14ac:dyDescent="0.55000000000000004">
      <c r="B15" s="2" t="s">
        <v>112</v>
      </c>
      <c r="E15" s="189"/>
      <c r="F15" s="195">
        <v>-179388</v>
      </c>
      <c r="G15" s="195"/>
      <c r="H15" s="195">
        <v>-191056</v>
      </c>
      <c r="I15" s="195"/>
      <c r="J15" s="195">
        <v>-38613</v>
      </c>
      <c r="K15" s="195"/>
      <c r="L15" s="195">
        <v>-38831</v>
      </c>
    </row>
    <row r="16" spans="1:21" x14ac:dyDescent="0.55000000000000004">
      <c r="C16" s="2" t="s">
        <v>48</v>
      </c>
      <c r="F16" s="76">
        <f>SUM(F14:F15)</f>
        <v>-1132236</v>
      </c>
      <c r="G16" s="75"/>
      <c r="H16" s="76">
        <f>SUM(H14:H15)</f>
        <v>-1327127</v>
      </c>
      <c r="I16" s="75"/>
      <c r="J16" s="76">
        <f>SUM(J14:J15)</f>
        <v>-66993</v>
      </c>
      <c r="K16" s="75"/>
      <c r="L16" s="76">
        <f>SUM(L14:L15)</f>
        <v>-44777</v>
      </c>
    </row>
    <row r="17" spans="1:12" x14ac:dyDescent="0.55000000000000004">
      <c r="A17" s="2" t="s">
        <v>49</v>
      </c>
      <c r="F17" s="73">
        <f>+F12+F16</f>
        <v>363721</v>
      </c>
      <c r="G17" s="73"/>
      <c r="H17" s="73">
        <f>+H12+H16</f>
        <v>306780</v>
      </c>
      <c r="I17" s="73"/>
      <c r="J17" s="73">
        <f>+J12+J16</f>
        <v>78106</v>
      </c>
      <c r="K17" s="73"/>
      <c r="L17" s="73">
        <f>+L12+L16</f>
        <v>80326</v>
      </c>
    </row>
    <row r="18" spans="1:12" x14ac:dyDescent="0.55000000000000004">
      <c r="A18" s="2" t="s">
        <v>210</v>
      </c>
      <c r="F18" s="197">
        <v>9436</v>
      </c>
      <c r="G18" s="195"/>
      <c r="H18" s="197">
        <v>2291</v>
      </c>
      <c r="I18" s="195"/>
      <c r="J18" s="197">
        <v>0</v>
      </c>
      <c r="K18" s="195"/>
      <c r="L18" s="197">
        <v>0</v>
      </c>
    </row>
    <row r="19" spans="1:12" x14ac:dyDescent="0.55000000000000004">
      <c r="A19" s="2" t="s">
        <v>50</v>
      </c>
      <c r="F19" s="197">
        <v>8326</v>
      </c>
      <c r="G19" s="195"/>
      <c r="H19" s="197">
        <v>12867</v>
      </c>
      <c r="I19" s="195"/>
      <c r="J19" s="197">
        <v>11523</v>
      </c>
      <c r="K19" s="195"/>
      <c r="L19" s="197">
        <v>12273</v>
      </c>
    </row>
    <row r="20" spans="1:12" x14ac:dyDescent="0.55000000000000004">
      <c r="A20" s="2" t="s">
        <v>93</v>
      </c>
      <c r="F20" s="195">
        <v>-29964</v>
      </c>
      <c r="G20" s="195"/>
      <c r="H20" s="195">
        <v>-28368</v>
      </c>
      <c r="I20" s="195"/>
      <c r="J20" s="195">
        <v>-2145</v>
      </c>
      <c r="K20" s="195"/>
      <c r="L20" s="195">
        <v>-1016</v>
      </c>
    </row>
    <row r="21" spans="1:12" x14ac:dyDescent="0.55000000000000004">
      <c r="A21" s="2" t="s">
        <v>51</v>
      </c>
      <c r="E21" s="189"/>
      <c r="F21" s="195">
        <v>-146659</v>
      </c>
      <c r="G21" s="195"/>
      <c r="H21" s="195">
        <v>-125176</v>
      </c>
      <c r="I21" s="195"/>
      <c r="J21" s="195">
        <v>-48849</v>
      </c>
      <c r="K21" s="195"/>
      <c r="L21" s="195">
        <v>-49239</v>
      </c>
    </row>
    <row r="22" spans="1:12" x14ac:dyDescent="0.55000000000000004">
      <c r="A22" s="2" t="s">
        <v>148</v>
      </c>
      <c r="E22" s="189"/>
      <c r="F22" s="173">
        <f>SUM(F17:F21)</f>
        <v>204860</v>
      </c>
      <c r="G22" s="73"/>
      <c r="H22" s="173">
        <f>SUM(H17:H21)</f>
        <v>168394</v>
      </c>
      <c r="I22" s="73"/>
      <c r="J22" s="173">
        <f>SUM(J17:J21)</f>
        <v>38635</v>
      </c>
      <c r="K22" s="73"/>
      <c r="L22" s="173">
        <f>SUM(L17:L21)</f>
        <v>42344</v>
      </c>
    </row>
    <row r="23" spans="1:12" x14ac:dyDescent="0.55000000000000004">
      <c r="A23" s="2" t="s">
        <v>89</v>
      </c>
      <c r="E23" s="189"/>
      <c r="F23" s="195">
        <v>-7362</v>
      </c>
      <c r="G23" s="195"/>
      <c r="H23" s="195">
        <v>-13902</v>
      </c>
      <c r="I23" s="195"/>
      <c r="J23" s="195">
        <v>-7389</v>
      </c>
      <c r="K23" s="195"/>
      <c r="L23" s="195">
        <v>-12072</v>
      </c>
    </row>
    <row r="24" spans="1:12" x14ac:dyDescent="0.55000000000000004">
      <c r="A24" s="2" t="s">
        <v>149</v>
      </c>
      <c r="E24" s="189">
        <v>11</v>
      </c>
      <c r="F24" s="199">
        <v>0</v>
      </c>
      <c r="G24" s="195"/>
      <c r="H24" s="199">
        <v>0</v>
      </c>
      <c r="I24" s="195"/>
      <c r="J24" s="199">
        <v>103309</v>
      </c>
      <c r="K24" s="195"/>
      <c r="L24" s="199">
        <v>75334</v>
      </c>
    </row>
    <row r="25" spans="1:12" x14ac:dyDescent="0.55000000000000004">
      <c r="A25" s="2" t="s">
        <v>118</v>
      </c>
      <c r="E25" s="189"/>
      <c r="F25" s="200">
        <f>SUM(F22:F24)</f>
        <v>197498</v>
      </c>
      <c r="G25" s="195"/>
      <c r="H25" s="200">
        <f>SUM(H22:H24)</f>
        <v>154492</v>
      </c>
      <c r="I25" s="195"/>
      <c r="J25" s="200">
        <f>SUM(J22:J24)</f>
        <v>134555</v>
      </c>
      <c r="K25" s="195"/>
      <c r="L25" s="200">
        <f>SUM(L22:L24)</f>
        <v>105606</v>
      </c>
    </row>
    <row r="26" spans="1:12" x14ac:dyDescent="0.55000000000000004">
      <c r="A26" s="2" t="s">
        <v>107</v>
      </c>
      <c r="E26" s="189">
        <v>23</v>
      </c>
      <c r="F26" s="199">
        <v>-43248</v>
      </c>
      <c r="G26" s="195"/>
      <c r="H26" s="199">
        <v>-32835</v>
      </c>
      <c r="I26" s="195"/>
      <c r="J26" s="199">
        <v>-6359</v>
      </c>
      <c r="K26" s="195"/>
      <c r="L26" s="199">
        <v>-6241</v>
      </c>
    </row>
    <row r="27" spans="1:12" ht="24.75" thickBot="1" x14ac:dyDescent="0.6">
      <c r="A27" s="77" t="s">
        <v>123</v>
      </c>
      <c r="E27" s="189"/>
      <c r="F27" s="89">
        <f>SUM(F25:F26)</f>
        <v>154250</v>
      </c>
      <c r="G27" s="73"/>
      <c r="H27" s="89">
        <f>SUM(H25:H26)</f>
        <v>121657</v>
      </c>
      <c r="I27" s="73"/>
      <c r="J27" s="89">
        <f>SUM(J25:J26)</f>
        <v>128196</v>
      </c>
      <c r="K27" s="73"/>
      <c r="L27" s="89">
        <f>SUM(L25:L26)</f>
        <v>99365</v>
      </c>
    </row>
    <row r="28" spans="1:12" ht="15" customHeight="1" thickTop="1" x14ac:dyDescent="0.55000000000000004">
      <c r="B28" s="14"/>
      <c r="C28" s="14"/>
      <c r="D28" s="14"/>
      <c r="E28" s="27"/>
      <c r="F28" s="75"/>
      <c r="G28" s="75"/>
      <c r="H28" s="75"/>
      <c r="I28" s="75"/>
      <c r="J28" s="78"/>
      <c r="K28" s="75"/>
      <c r="L28" s="78"/>
    </row>
    <row r="29" spans="1:12" x14ac:dyDescent="0.55000000000000004">
      <c r="A29" s="2" t="s">
        <v>52</v>
      </c>
      <c r="B29" s="14"/>
      <c r="C29" s="14"/>
      <c r="D29" s="14"/>
      <c r="E29" s="27"/>
      <c r="F29" s="75"/>
      <c r="G29" s="75"/>
      <c r="H29" s="75"/>
      <c r="I29" s="75"/>
      <c r="J29" s="78"/>
      <c r="K29" s="75"/>
      <c r="L29" s="78"/>
    </row>
    <row r="30" spans="1:12" x14ac:dyDescent="0.55000000000000004">
      <c r="A30" s="2" t="s">
        <v>92</v>
      </c>
      <c r="C30" s="14"/>
      <c r="D30" s="14"/>
      <c r="E30" s="189"/>
      <c r="F30" s="201">
        <f>+F32-F31</f>
        <v>128196</v>
      </c>
      <c r="G30" s="201"/>
      <c r="H30" s="201">
        <f>+H32-H31</f>
        <v>99365</v>
      </c>
      <c r="I30" s="201"/>
      <c r="J30" s="201">
        <f>+J27</f>
        <v>128196</v>
      </c>
      <c r="K30" s="201"/>
      <c r="L30" s="201">
        <f>+L27</f>
        <v>99365</v>
      </c>
    </row>
    <row r="31" spans="1:12" x14ac:dyDescent="0.55000000000000004">
      <c r="A31" s="2" t="s">
        <v>113</v>
      </c>
      <c r="E31" s="189"/>
      <c r="F31" s="201">
        <v>26054</v>
      </c>
      <c r="G31" s="201"/>
      <c r="H31" s="201">
        <v>22292</v>
      </c>
      <c r="I31" s="201"/>
      <c r="J31" s="201">
        <v>0</v>
      </c>
      <c r="K31" s="201"/>
      <c r="L31" s="201">
        <v>0</v>
      </c>
    </row>
    <row r="32" spans="1:12" ht="24.75" thickBot="1" x14ac:dyDescent="0.6">
      <c r="E32" s="189"/>
      <c r="F32" s="79">
        <f>+F27</f>
        <v>154250</v>
      </c>
      <c r="G32" s="78"/>
      <c r="H32" s="79">
        <f>+H27</f>
        <v>121657</v>
      </c>
      <c r="I32" s="78"/>
      <c r="J32" s="89">
        <f>+J27</f>
        <v>128196</v>
      </c>
      <c r="K32" s="78"/>
      <c r="L32" s="89">
        <f>+L27</f>
        <v>99365</v>
      </c>
    </row>
    <row r="33" spans="1:43" s="18" customFormat="1" ht="12.75" customHeight="1" thickTop="1" x14ac:dyDescent="0.55000000000000004">
      <c r="A33" s="2"/>
      <c r="B33" s="2"/>
      <c r="C33" s="2"/>
      <c r="D33" s="2"/>
      <c r="E33" s="189"/>
      <c r="F33" s="78"/>
      <c r="G33" s="78"/>
      <c r="H33" s="78"/>
      <c r="I33" s="78"/>
      <c r="J33" s="78"/>
      <c r="K33" s="78"/>
      <c r="L33" s="78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s="18" customFormat="1" ht="24.75" customHeight="1" x14ac:dyDescent="0.55000000000000004">
      <c r="A34" s="2" t="s">
        <v>142</v>
      </c>
      <c r="B34" s="2"/>
      <c r="C34" s="2"/>
      <c r="D34" s="2"/>
      <c r="E34" s="189">
        <v>24</v>
      </c>
      <c r="F34" s="72">
        <v>0.33</v>
      </c>
      <c r="G34" s="72"/>
      <c r="H34" s="72">
        <v>0.26</v>
      </c>
      <c r="I34" s="72"/>
      <c r="J34" s="72">
        <v>0.33</v>
      </c>
      <c r="K34" s="72"/>
      <c r="L34" s="72">
        <v>0.26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s="18" customFormat="1" ht="24.75" customHeight="1" x14ac:dyDescent="0.55000000000000004">
      <c r="A35" s="2"/>
      <c r="B35" s="2"/>
      <c r="C35" s="2"/>
      <c r="D35" s="2"/>
      <c r="E35" s="189"/>
      <c r="F35" s="80"/>
      <c r="G35" s="80"/>
      <c r="H35" s="80"/>
      <c r="I35" s="80"/>
      <c r="J35" s="80"/>
      <c r="K35" s="80"/>
      <c r="L35" s="80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s="18" customFormat="1" x14ac:dyDescent="0.55000000000000004">
      <c r="A36" s="2"/>
      <c r="B36" s="2"/>
      <c r="C36" s="2"/>
      <c r="D36" s="2"/>
      <c r="E36" s="2"/>
      <c r="F36" s="80"/>
      <c r="G36" s="80"/>
      <c r="H36" s="80"/>
      <c r="I36" s="80"/>
      <c r="J36" s="5" t="s">
        <v>133</v>
      </c>
      <c r="K36" s="80"/>
      <c r="L36" s="80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s="18" customFormat="1" x14ac:dyDescent="0.55000000000000004">
      <c r="A37" s="2"/>
      <c r="B37" s="2"/>
      <c r="C37" s="2"/>
      <c r="D37" s="2"/>
      <c r="E37" s="2"/>
      <c r="F37" s="80"/>
      <c r="G37" s="80"/>
      <c r="H37" s="80"/>
      <c r="I37" s="80"/>
      <c r="J37" s="5" t="s">
        <v>134</v>
      </c>
      <c r="K37" s="80"/>
      <c r="L37" s="80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18" customFormat="1" ht="17.25" customHeight="1" x14ac:dyDescent="0.55000000000000004">
      <c r="A38" s="2"/>
      <c r="B38" s="2"/>
      <c r="C38" s="2"/>
      <c r="D38" s="2"/>
      <c r="E38" s="2"/>
      <c r="F38" s="80"/>
      <c r="G38" s="80"/>
      <c r="H38" s="80"/>
      <c r="I38" s="80"/>
      <c r="J38" s="5"/>
      <c r="K38" s="80"/>
      <c r="L38" s="80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s="18" customFormat="1" x14ac:dyDescent="0.55000000000000004">
      <c r="A39" s="2"/>
      <c r="B39" s="2"/>
      <c r="C39" s="2"/>
      <c r="D39" s="2"/>
      <c r="E39" s="2"/>
      <c r="F39" s="80"/>
      <c r="G39" s="80"/>
      <c r="H39" s="80"/>
      <c r="I39" s="80"/>
      <c r="J39" s="5"/>
      <c r="K39" s="80"/>
      <c r="L39" s="80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s="18" customFormat="1" x14ac:dyDescent="0.55000000000000004">
      <c r="A40" s="2"/>
      <c r="B40" s="2"/>
      <c r="C40" s="2"/>
      <c r="D40" s="2"/>
      <c r="E40" s="2"/>
      <c r="F40" s="80"/>
      <c r="G40" s="80"/>
      <c r="H40" s="80"/>
      <c r="I40" s="80"/>
      <c r="J40" s="5"/>
      <c r="K40" s="80"/>
      <c r="L40" s="80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s="18" customFormat="1" x14ac:dyDescent="0.55000000000000004">
      <c r="A41" s="2"/>
      <c r="B41" s="2"/>
      <c r="C41" s="2"/>
      <c r="D41" s="2"/>
      <c r="E41" s="2"/>
      <c r="F41" s="80"/>
      <c r="G41" s="80"/>
      <c r="H41" s="80"/>
      <c r="I41" s="80"/>
      <c r="J41" s="5"/>
      <c r="K41" s="80"/>
      <c r="L41" s="80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s="18" customFormat="1" x14ac:dyDescent="0.55000000000000004">
      <c r="A42" s="2"/>
      <c r="B42" s="2"/>
      <c r="C42" s="2"/>
      <c r="D42" s="2"/>
      <c r="E42" s="2"/>
      <c r="F42" s="80"/>
      <c r="G42" s="80"/>
      <c r="H42" s="80"/>
      <c r="I42" s="80"/>
      <c r="J42" s="5"/>
      <c r="K42" s="80"/>
      <c r="L42" s="80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s="18" customFormat="1" x14ac:dyDescent="0.55000000000000004">
      <c r="A43" s="2"/>
      <c r="B43" s="2"/>
      <c r="C43" s="2"/>
      <c r="D43" s="2"/>
      <c r="E43" s="2"/>
      <c r="F43" s="80"/>
      <c r="G43" s="80"/>
      <c r="H43" s="2"/>
      <c r="I43" s="80"/>
      <c r="J43" s="80"/>
      <c r="K43" s="80"/>
      <c r="L43" s="80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18" customFormat="1" x14ac:dyDescent="0.55000000000000004">
      <c r="A44" s="2"/>
      <c r="B44" s="2"/>
      <c r="C44" s="2"/>
      <c r="D44" s="2"/>
      <c r="E44" s="2"/>
      <c r="F44" s="80"/>
      <c r="G44" s="80"/>
      <c r="H44" s="2"/>
      <c r="I44" s="80"/>
      <c r="J44" s="80"/>
      <c r="K44" s="80"/>
      <c r="L44" s="80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s="18" customFormat="1" x14ac:dyDescent="0.55000000000000004">
      <c r="A45" s="2"/>
      <c r="B45" s="2"/>
      <c r="C45" s="2"/>
      <c r="D45" s="2"/>
      <c r="E45" s="2"/>
      <c r="F45" s="80"/>
      <c r="G45" s="80"/>
      <c r="H45" s="2"/>
      <c r="I45" s="80"/>
      <c r="J45" s="80"/>
      <c r="K45" s="80"/>
      <c r="L45" s="80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s="18" customFormat="1" x14ac:dyDescent="0.55000000000000004">
      <c r="A46" s="2"/>
      <c r="B46" s="2"/>
      <c r="C46" s="2"/>
      <c r="D46" s="2"/>
      <c r="E46" s="2"/>
      <c r="F46" s="80"/>
      <c r="G46" s="80"/>
      <c r="H46" s="2"/>
      <c r="I46" s="80"/>
      <c r="J46" s="80"/>
      <c r="K46" s="80"/>
      <c r="L46" s="80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s="18" customFormat="1" ht="36" customHeight="1" x14ac:dyDescent="0.55000000000000004">
      <c r="A47" s="2" t="s">
        <v>13</v>
      </c>
      <c r="B47" s="2"/>
      <c r="C47" s="2"/>
      <c r="D47" s="2"/>
      <c r="E47" s="2"/>
      <c r="F47" s="81"/>
      <c r="G47" s="81"/>
      <c r="H47" s="80"/>
      <c r="I47" s="81"/>
      <c r="J47" s="2"/>
      <c r="K47" s="81"/>
      <c r="L47" s="81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s="18" customFormat="1" ht="30" customHeight="1" x14ac:dyDescent="0.6">
      <c r="A48" s="2"/>
      <c r="B48" s="2"/>
      <c r="C48" s="2"/>
      <c r="D48" s="2"/>
      <c r="E48" s="2"/>
      <c r="F48" s="81"/>
      <c r="G48" s="81"/>
      <c r="H48" s="80"/>
      <c r="I48" s="81"/>
      <c r="J48" s="2"/>
      <c r="K48" s="81"/>
      <c r="L48" s="187">
        <v>8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s="18" customFormat="1" x14ac:dyDescent="0.55000000000000004">
      <c r="A49" s="257" t="s">
        <v>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s="18" customFormat="1" ht="24.75" customHeight="1" x14ac:dyDescent="0.55000000000000004">
      <c r="A50" s="262" t="s">
        <v>53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</row>
    <row r="51" spans="1:43" s="18" customFormat="1" ht="24.75" customHeight="1" x14ac:dyDescent="0.55000000000000004">
      <c r="A51" s="257" t="str">
        <f>A4</f>
        <v>For the nine-month period ended September 30, 2021</v>
      </c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43" s="5" customFormat="1" ht="24.75" customHeight="1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94" t="s">
        <v>122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s="18" customFormat="1" ht="24.75" customHeight="1" x14ac:dyDescent="0.55000000000000004">
      <c r="A53" s="6"/>
      <c r="B53" s="6"/>
      <c r="C53" s="6"/>
      <c r="D53" s="6"/>
      <c r="E53" s="190"/>
      <c r="F53" s="256" t="s">
        <v>41</v>
      </c>
      <c r="G53" s="256"/>
      <c r="H53" s="256"/>
      <c r="I53" s="190"/>
      <c r="J53" s="256" t="s">
        <v>42</v>
      </c>
      <c r="K53" s="256"/>
      <c r="L53" s="256"/>
    </row>
    <row r="54" spans="1:43" s="5" customFormat="1" ht="24.75" customHeight="1" x14ac:dyDescent="0.55000000000000004">
      <c r="A54" s="9"/>
      <c r="B54" s="9"/>
      <c r="C54" s="9"/>
      <c r="D54" s="9"/>
      <c r="E54" s="253" t="s">
        <v>2</v>
      </c>
      <c r="F54" s="192">
        <f>F7</f>
        <v>2021</v>
      </c>
      <c r="G54" s="192"/>
      <c r="H54" s="71" t="str">
        <f>+H7</f>
        <v>2020</v>
      </c>
      <c r="I54" s="192"/>
      <c r="J54" s="192">
        <f>+J7</f>
        <v>2021</v>
      </c>
      <c r="K54" s="192"/>
      <c r="L54" s="71" t="str">
        <f>+L7</f>
        <v>2020</v>
      </c>
      <c r="M54" s="18"/>
      <c r="N54" s="18"/>
      <c r="O54" s="18"/>
      <c r="P54" s="18"/>
      <c r="Q54" s="18"/>
      <c r="R54" s="18"/>
      <c r="S54" s="18"/>
      <c r="T54" s="18"/>
      <c r="U54" s="18"/>
    </row>
    <row r="55" spans="1:43" x14ac:dyDescent="0.55000000000000004">
      <c r="A55" s="5"/>
      <c r="B55" s="5"/>
      <c r="C55" s="5"/>
      <c r="D55" s="5"/>
      <c r="E55" s="5"/>
      <c r="F55" s="188"/>
      <c r="G55" s="188"/>
      <c r="H55" s="188"/>
      <c r="I55" s="188"/>
      <c r="J55" s="188"/>
      <c r="K55" s="188"/>
      <c r="L55" s="188"/>
    </row>
    <row r="56" spans="1:43" ht="15" customHeight="1" x14ac:dyDescent="0.55000000000000004">
      <c r="A56" s="18"/>
      <c r="B56" s="5"/>
      <c r="C56" s="5"/>
      <c r="D56" s="5"/>
      <c r="E56" s="5"/>
      <c r="F56" s="84"/>
      <c r="G56" s="73"/>
      <c r="H56" s="84"/>
      <c r="I56" s="73"/>
      <c r="J56" s="84"/>
      <c r="K56" s="73"/>
      <c r="L56" s="84"/>
    </row>
    <row r="57" spans="1:43" ht="24.75" customHeight="1" x14ac:dyDescent="0.55000000000000004">
      <c r="A57" s="82" t="s">
        <v>132</v>
      </c>
      <c r="B57" s="5"/>
      <c r="C57" s="5"/>
      <c r="D57" s="5"/>
      <c r="E57" s="5"/>
      <c r="F57" s="83">
        <f>+F32</f>
        <v>154250</v>
      </c>
      <c r="G57" s="72"/>
      <c r="H57" s="83">
        <f>+H32</f>
        <v>121657</v>
      </c>
      <c r="I57" s="72"/>
      <c r="J57" s="83">
        <f>+J27</f>
        <v>128196</v>
      </c>
      <c r="K57" s="72"/>
      <c r="L57" s="83">
        <f>+L32</f>
        <v>99365</v>
      </c>
    </row>
    <row r="58" spans="1:43" ht="15" customHeight="1" x14ac:dyDescent="0.55000000000000004">
      <c r="A58" s="18"/>
      <c r="B58" s="5"/>
      <c r="C58" s="5"/>
      <c r="D58" s="5"/>
      <c r="E58" s="5"/>
      <c r="F58" s="84"/>
      <c r="G58" s="73"/>
      <c r="H58" s="84"/>
      <c r="I58" s="73"/>
      <c r="J58" s="84"/>
      <c r="K58" s="73"/>
      <c r="L58" s="84"/>
    </row>
    <row r="59" spans="1:43" s="18" customFormat="1" ht="24.75" customHeight="1" x14ac:dyDescent="0.55000000000000004">
      <c r="A59" s="82" t="s">
        <v>124</v>
      </c>
      <c r="B59" s="5"/>
      <c r="C59" s="5"/>
      <c r="D59" s="5"/>
      <c r="E59" s="5"/>
      <c r="F59" s="84"/>
      <c r="G59" s="73"/>
      <c r="H59" s="84"/>
      <c r="I59" s="73"/>
      <c r="J59" s="84"/>
      <c r="K59" s="73"/>
      <c r="L59" s="84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82"/>
      <c r="B60" s="2" t="s">
        <v>106</v>
      </c>
      <c r="C60" s="2"/>
      <c r="D60" s="2"/>
      <c r="E60" s="5"/>
      <c r="F60" s="84"/>
      <c r="G60" s="73"/>
      <c r="H60" s="84"/>
      <c r="I60" s="73"/>
      <c r="J60" s="84"/>
      <c r="K60" s="73"/>
      <c r="L60" s="84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hidden="1" customHeight="1" x14ac:dyDescent="0.55000000000000004">
      <c r="A61" s="82"/>
      <c r="B61" s="2"/>
      <c r="C61" s="2" t="s">
        <v>171</v>
      </c>
      <c r="D61" s="2"/>
      <c r="E61" s="5"/>
      <c r="F61" s="205">
        <v>0</v>
      </c>
      <c r="G61" s="73"/>
      <c r="H61" s="206">
        <v>0</v>
      </c>
      <c r="I61" s="73"/>
      <c r="J61" s="205">
        <v>0</v>
      </c>
      <c r="K61" s="73"/>
      <c r="L61" s="206">
        <v>0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hidden="1" customHeight="1" x14ac:dyDescent="0.55000000000000004">
      <c r="A62" s="82"/>
      <c r="B62" s="2"/>
      <c r="C62" s="2" t="s">
        <v>172</v>
      </c>
      <c r="D62" s="2"/>
      <c r="E62" s="5"/>
      <c r="F62" s="205"/>
      <c r="G62" s="73"/>
      <c r="H62" s="206"/>
      <c r="I62" s="73"/>
      <c r="J62" s="205"/>
      <c r="K62" s="73"/>
      <c r="L62" s="206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hidden="1" customHeight="1" x14ac:dyDescent="0.55000000000000004">
      <c r="A63" s="82"/>
      <c r="B63" s="2"/>
      <c r="D63" s="2" t="s">
        <v>173</v>
      </c>
      <c r="E63" s="5"/>
      <c r="F63" s="205"/>
      <c r="G63" s="73"/>
      <c r="H63" s="206">
        <v>0</v>
      </c>
      <c r="I63" s="73"/>
      <c r="J63" s="205"/>
      <c r="K63" s="73"/>
      <c r="L63" s="206">
        <v>0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x14ac:dyDescent="0.55000000000000004">
      <c r="A64" s="82"/>
      <c r="B64" s="2"/>
      <c r="C64" s="2" t="s">
        <v>188</v>
      </c>
      <c r="D64" s="2"/>
      <c r="E64" s="231">
        <v>20</v>
      </c>
      <c r="F64" s="196">
        <v>48</v>
      </c>
      <c r="G64" s="202"/>
      <c r="H64" s="206">
        <v>0</v>
      </c>
      <c r="I64" s="203"/>
      <c r="J64" s="196">
        <v>33</v>
      </c>
      <c r="K64" s="203"/>
      <c r="L64" s="206">
        <v>0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24.75" customHeight="1" x14ac:dyDescent="0.55000000000000004">
      <c r="A65" s="82"/>
      <c r="B65" s="2"/>
      <c r="C65" s="2" t="s">
        <v>91</v>
      </c>
      <c r="D65" s="2"/>
      <c r="E65" s="231">
        <v>23</v>
      </c>
      <c r="F65" s="195">
        <v>-10</v>
      </c>
      <c r="G65" s="202"/>
      <c r="H65" s="207">
        <v>0</v>
      </c>
      <c r="I65" s="203"/>
      <c r="J65" s="195">
        <v>-7</v>
      </c>
      <c r="K65" s="203"/>
      <c r="L65" s="207">
        <v>0</v>
      </c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ht="24.75" customHeight="1" x14ac:dyDescent="0.55000000000000004">
      <c r="A66" s="82" t="s">
        <v>189</v>
      </c>
      <c r="B66" s="5"/>
      <c r="C66" s="5"/>
      <c r="D66" s="5"/>
      <c r="E66" s="5"/>
      <c r="F66" s="86">
        <f>SUM(F60:F65)</f>
        <v>38</v>
      </c>
      <c r="G66" s="85"/>
      <c r="H66" s="86">
        <f>SUM(H60:H65)</f>
        <v>0</v>
      </c>
      <c r="I66" s="85"/>
      <c r="J66" s="86">
        <f>SUM(J60:J65)</f>
        <v>26</v>
      </c>
      <c r="K66" s="85"/>
      <c r="L66" s="86">
        <f>SUM(L60:L65)</f>
        <v>0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ht="15" customHeight="1" x14ac:dyDescent="0.55000000000000004">
      <c r="A67" s="5"/>
      <c r="B67" s="5"/>
      <c r="C67" s="5"/>
      <c r="D67" s="5"/>
      <c r="E67" s="5"/>
      <c r="F67" s="84"/>
      <c r="G67" s="75"/>
      <c r="H67" s="75"/>
      <c r="I67" s="75"/>
      <c r="J67" s="84"/>
      <c r="K67" s="75"/>
      <c r="L67" s="84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ht="24.75" customHeight="1" thickBot="1" x14ac:dyDescent="0.6">
      <c r="A68" s="82" t="s">
        <v>125</v>
      </c>
      <c r="B68" s="5"/>
      <c r="C68" s="5"/>
      <c r="D68" s="5"/>
      <c r="E68" s="5"/>
      <c r="F68" s="87">
        <f>+F57+F66</f>
        <v>154288</v>
      </c>
      <c r="G68" s="73"/>
      <c r="H68" s="113">
        <f>+H57+H66</f>
        <v>121657</v>
      </c>
      <c r="I68" s="73"/>
      <c r="J68" s="113">
        <f>+J57+J66</f>
        <v>128222</v>
      </c>
      <c r="K68" s="73"/>
      <c r="L68" s="135">
        <f>+L57+L66</f>
        <v>99365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ht="15" customHeight="1" thickTop="1" x14ac:dyDescent="0.55000000000000004">
      <c r="A69" s="5"/>
      <c r="B69" s="5"/>
      <c r="C69" s="5"/>
      <c r="D69" s="5"/>
      <c r="E69" s="5"/>
      <c r="F69" s="84"/>
      <c r="G69" s="73"/>
      <c r="H69" s="88"/>
      <c r="I69" s="73"/>
      <c r="J69" s="84"/>
      <c r="K69" s="73"/>
      <c r="L69" s="84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82" t="s">
        <v>114</v>
      </c>
      <c r="B70" s="2"/>
      <c r="C70" s="2"/>
      <c r="D70" s="2"/>
      <c r="E70" s="2"/>
      <c r="F70" s="78"/>
      <c r="G70" s="73"/>
      <c r="H70" s="78"/>
      <c r="I70" s="73"/>
      <c r="J70" s="78"/>
      <c r="K70" s="73"/>
      <c r="L70" s="78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x14ac:dyDescent="0.55000000000000004">
      <c r="A71" s="82" t="s">
        <v>92</v>
      </c>
      <c r="B71" s="2"/>
      <c r="C71" s="2"/>
      <c r="D71" s="2"/>
      <c r="E71" s="2"/>
      <c r="F71" s="195">
        <f>+J71</f>
        <v>128222</v>
      </c>
      <c r="G71" s="75"/>
      <c r="H71" s="206">
        <f>+H30</f>
        <v>99365</v>
      </c>
      <c r="I71" s="75"/>
      <c r="J71" s="73">
        <f>+J30+J66</f>
        <v>128222</v>
      </c>
      <c r="K71" s="75"/>
      <c r="L71" s="143">
        <f>+L30+L66</f>
        <v>99365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x14ac:dyDescent="0.55000000000000004">
      <c r="A72" s="82" t="s">
        <v>87</v>
      </c>
      <c r="B72" s="2"/>
      <c r="C72" s="2"/>
      <c r="D72" s="2"/>
      <c r="E72" s="2"/>
      <c r="F72" s="204">
        <f>+F73-F71</f>
        <v>26066</v>
      </c>
      <c r="G72" s="75"/>
      <c r="H72" s="206">
        <f>+H31</f>
        <v>22292</v>
      </c>
      <c r="I72" s="75"/>
      <c r="J72" s="78">
        <v>0</v>
      </c>
      <c r="K72" s="75"/>
      <c r="L72" s="78">
        <v>0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ht="24.75" thickBot="1" x14ac:dyDescent="0.6">
      <c r="A73" s="82" t="s">
        <v>125</v>
      </c>
      <c r="B73" s="2"/>
      <c r="C73" s="2"/>
      <c r="D73" s="2"/>
      <c r="E73" s="2"/>
      <c r="F73" s="89">
        <f>+F68</f>
        <v>154288</v>
      </c>
      <c r="G73" s="75"/>
      <c r="H73" s="89">
        <f>+H68</f>
        <v>121657</v>
      </c>
      <c r="I73" s="75"/>
      <c r="J73" s="89">
        <f>SUM(J71:J72)</f>
        <v>128222</v>
      </c>
      <c r="K73" s="75"/>
      <c r="L73" s="144">
        <f>SUM(L71:L72)</f>
        <v>99365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18" customFormat="1" ht="24.75" customHeight="1" thickTop="1" x14ac:dyDescent="0.55000000000000004">
      <c r="A74" s="2"/>
      <c r="B74" s="2"/>
      <c r="C74" s="2"/>
      <c r="D74" s="2"/>
      <c r="E74" s="2"/>
      <c r="F74" s="85"/>
      <c r="G74" s="73"/>
      <c r="H74" s="90"/>
      <c r="I74" s="73"/>
      <c r="J74" s="2"/>
      <c r="K74" s="73"/>
      <c r="L74" s="85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ht="21" customHeight="1" x14ac:dyDescent="0.55000000000000004">
      <c r="A75" s="2"/>
      <c r="B75" s="2"/>
      <c r="C75" s="2"/>
      <c r="D75" s="2"/>
      <c r="E75" s="2"/>
      <c r="F75" s="85"/>
      <c r="G75" s="75"/>
      <c r="H75" s="85"/>
      <c r="I75" s="75"/>
      <c r="J75" s="2"/>
      <c r="K75" s="75"/>
      <c r="L75" s="85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4.75" customHeight="1" x14ac:dyDescent="0.55000000000000004">
      <c r="F76" s="80"/>
      <c r="G76" s="80"/>
      <c r="H76" s="80"/>
      <c r="I76" s="80"/>
      <c r="J76" s="5" t="s">
        <v>133</v>
      </c>
      <c r="K76" s="80"/>
      <c r="L76" s="80"/>
    </row>
    <row r="77" spans="1:43" ht="24.75" customHeight="1" x14ac:dyDescent="0.55000000000000004">
      <c r="F77" s="80"/>
      <c r="G77" s="80"/>
      <c r="H77" s="80"/>
      <c r="I77" s="80"/>
      <c r="J77" s="5" t="s">
        <v>134</v>
      </c>
      <c r="K77" s="80"/>
      <c r="L77" s="80"/>
    </row>
    <row r="78" spans="1:43" s="18" customFormat="1" x14ac:dyDescent="0.55000000000000004">
      <c r="A78" s="2"/>
      <c r="B78" s="2"/>
      <c r="C78" s="2"/>
      <c r="D78" s="2"/>
      <c r="E78" s="2"/>
      <c r="F78" s="85"/>
      <c r="G78" s="85"/>
      <c r="H78" s="91"/>
      <c r="I78" s="85"/>
      <c r="J78" s="92"/>
      <c r="K78" s="85"/>
      <c r="L78" s="85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5"/>
      <c r="G79" s="85"/>
      <c r="H79" s="91"/>
      <c r="I79" s="85"/>
      <c r="J79" s="92"/>
      <c r="K79" s="85"/>
      <c r="L79" s="85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85"/>
      <c r="G80" s="85"/>
      <c r="H80" s="91"/>
      <c r="I80" s="85"/>
      <c r="J80" s="92"/>
      <c r="K80" s="85"/>
      <c r="L80" s="85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5"/>
      <c r="G81" s="85"/>
      <c r="H81" s="85"/>
      <c r="I81" s="85"/>
      <c r="J81" s="92"/>
      <c r="K81" s="85"/>
      <c r="L81" s="85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5"/>
      <c r="G82" s="85"/>
      <c r="I82" s="85"/>
      <c r="J82" s="118"/>
      <c r="K82" s="85"/>
      <c r="L82" s="85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5"/>
      <c r="G83" s="85"/>
      <c r="H83" s="85"/>
      <c r="I83" s="85"/>
      <c r="J83" s="92"/>
      <c r="K83" s="85"/>
      <c r="L83" s="85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5"/>
      <c r="G84" s="85"/>
      <c r="H84" s="85"/>
      <c r="I84" s="85"/>
      <c r="J84" s="92"/>
      <c r="K84" s="85"/>
      <c r="L84" s="85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85"/>
      <c r="G85" s="85"/>
      <c r="H85" s="85"/>
      <c r="I85" s="85"/>
      <c r="J85" s="92"/>
      <c r="K85" s="85"/>
      <c r="L85" s="85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x14ac:dyDescent="0.55000000000000004">
      <c r="A86" s="2"/>
      <c r="B86" s="2"/>
      <c r="C86" s="2"/>
      <c r="D86" s="2"/>
      <c r="E86" s="2"/>
      <c r="F86" s="85"/>
      <c r="G86" s="85"/>
      <c r="H86" s="85"/>
      <c r="I86" s="85"/>
      <c r="J86" s="92"/>
      <c r="K86" s="85"/>
      <c r="L86" s="85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x14ac:dyDescent="0.55000000000000004">
      <c r="A87" s="2"/>
      <c r="B87" s="2"/>
      <c r="C87" s="2"/>
      <c r="D87" s="2"/>
      <c r="E87" s="2"/>
      <c r="F87" s="85"/>
      <c r="G87" s="85"/>
      <c r="H87" s="85"/>
      <c r="I87" s="85"/>
      <c r="J87" s="92"/>
      <c r="K87" s="85"/>
      <c r="L87" s="85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85"/>
      <c r="G88" s="85"/>
      <c r="H88" s="85"/>
      <c r="I88" s="85"/>
      <c r="J88" s="92"/>
      <c r="K88" s="85"/>
      <c r="L88" s="85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x14ac:dyDescent="0.55000000000000004">
      <c r="A89" s="2"/>
      <c r="B89" s="2"/>
      <c r="C89" s="2"/>
      <c r="D89" s="2"/>
      <c r="E89" s="2"/>
      <c r="F89" s="85"/>
      <c r="G89" s="85"/>
      <c r="H89" s="85"/>
      <c r="I89" s="85"/>
      <c r="J89" s="92"/>
      <c r="K89" s="85"/>
      <c r="L89" s="85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x14ac:dyDescent="0.55000000000000004">
      <c r="A90" s="2"/>
      <c r="B90" s="2"/>
      <c r="C90" s="2"/>
      <c r="D90" s="2"/>
      <c r="E90" s="2"/>
      <c r="F90" s="85"/>
      <c r="G90" s="85"/>
      <c r="H90" s="85"/>
      <c r="I90" s="85"/>
      <c r="J90" s="92"/>
      <c r="K90" s="85"/>
      <c r="L90" s="85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x14ac:dyDescent="0.55000000000000004">
      <c r="A91" s="2"/>
      <c r="B91" s="2"/>
      <c r="C91" s="2"/>
      <c r="D91" s="2"/>
      <c r="E91" s="2"/>
      <c r="F91" s="85"/>
      <c r="G91" s="85"/>
      <c r="H91" s="85"/>
      <c r="I91" s="85"/>
      <c r="J91" s="92"/>
      <c r="K91" s="85"/>
      <c r="L91" s="85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x14ac:dyDescent="0.55000000000000004">
      <c r="A92" s="2"/>
      <c r="B92" s="2"/>
      <c r="C92" s="2"/>
      <c r="D92" s="2"/>
      <c r="E92" s="2"/>
      <c r="F92" s="85"/>
      <c r="G92" s="85"/>
      <c r="H92" s="85"/>
      <c r="I92" s="85"/>
      <c r="J92" s="92"/>
      <c r="K92" s="85"/>
      <c r="L92" s="85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x14ac:dyDescent="0.55000000000000004">
      <c r="A93" s="2"/>
      <c r="B93" s="2"/>
      <c r="C93" s="2"/>
      <c r="D93" s="2"/>
      <c r="E93" s="2"/>
      <c r="F93" s="85"/>
      <c r="G93" s="85"/>
      <c r="H93" s="85"/>
      <c r="I93" s="85"/>
      <c r="J93" s="92"/>
      <c r="K93" s="85"/>
      <c r="L93" s="85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x14ac:dyDescent="0.55000000000000004">
      <c r="A94" s="2"/>
      <c r="B94" s="2"/>
      <c r="C94" s="2"/>
      <c r="D94" s="2"/>
      <c r="E94" s="2"/>
      <c r="F94" s="85"/>
      <c r="G94" s="85"/>
      <c r="H94" s="85"/>
      <c r="I94" s="85"/>
      <c r="J94" s="92"/>
      <c r="K94" s="85"/>
      <c r="L94" s="85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x14ac:dyDescent="0.55000000000000004">
      <c r="A95" s="2"/>
      <c r="B95" s="2"/>
      <c r="C95" s="2"/>
      <c r="D95" s="2"/>
      <c r="E95" s="2"/>
      <c r="F95" s="85"/>
      <c r="G95" s="85"/>
      <c r="H95" s="85"/>
      <c r="I95" s="85"/>
      <c r="J95" s="92"/>
      <c r="K95" s="85"/>
      <c r="L95" s="85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s="18" customFormat="1" x14ac:dyDescent="0.55000000000000004">
      <c r="A96" s="2"/>
      <c r="B96" s="2"/>
      <c r="C96" s="2"/>
      <c r="D96" s="2"/>
      <c r="E96" s="2"/>
      <c r="F96" s="85"/>
      <c r="G96" s="85"/>
      <c r="H96" s="85"/>
      <c r="I96" s="85"/>
      <c r="J96" s="92"/>
      <c r="K96" s="85"/>
      <c r="L96" s="85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s="18" customFormat="1" ht="18" customHeight="1" x14ac:dyDescent="0.55000000000000004">
      <c r="A97" s="2"/>
      <c r="B97" s="2"/>
      <c r="C97" s="2"/>
      <c r="D97" s="2"/>
      <c r="E97" s="2"/>
      <c r="F97" s="85"/>
      <c r="G97" s="85"/>
      <c r="H97" s="85"/>
      <c r="I97" s="85"/>
      <c r="J97" s="92"/>
      <c r="K97" s="85"/>
      <c r="L97" s="85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s="18" customFormat="1" x14ac:dyDescent="0.55000000000000004">
      <c r="A98" s="2" t="s">
        <v>13</v>
      </c>
      <c r="B98" s="2"/>
      <c r="C98" s="2"/>
      <c r="D98" s="2"/>
      <c r="E98" s="2"/>
      <c r="F98" s="85"/>
      <c r="G98" s="85"/>
      <c r="H98" s="85"/>
      <c r="I98" s="85"/>
      <c r="J98" s="72"/>
      <c r="K98" s="85"/>
      <c r="L98" s="85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8" customFormat="1" ht="24.75" customHeight="1" x14ac:dyDescent="0.55000000000000004"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s="18" customFormat="1" ht="24.75" customHeight="1" x14ac:dyDescent="0.55000000000000004"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8" customFormat="1" ht="24.75" customHeight="1" x14ac:dyDescent="0.55000000000000004"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s="18" customFormat="1" ht="24.75" customHeight="1" x14ac:dyDescent="0.55000000000000004"/>
    <row r="103" spans="1:43" s="18" customFormat="1" ht="24.75" customHeight="1" x14ac:dyDescent="0.55000000000000004"/>
    <row r="104" spans="1:43" s="18" customFormat="1" ht="24.75" customHeight="1" x14ac:dyDescent="0.55000000000000004"/>
    <row r="105" spans="1:43" s="18" customFormat="1" ht="24.75" customHeight="1" x14ac:dyDescent="0.55000000000000004"/>
    <row r="106" spans="1:43" s="18" customFormat="1" ht="24.75" customHeight="1" x14ac:dyDescent="0.55000000000000004"/>
    <row r="107" spans="1:43" s="18" customFormat="1" ht="24.75" customHeight="1" x14ac:dyDescent="0.55000000000000004"/>
    <row r="108" spans="1:43" s="18" customFormat="1" ht="24.75" customHeight="1" x14ac:dyDescent="0.55000000000000004"/>
    <row r="109" spans="1:43" s="18" customFormat="1" ht="24.75" customHeight="1" x14ac:dyDescent="0.55000000000000004"/>
    <row r="110" spans="1:43" s="18" customFormat="1" ht="24.75" customHeight="1" x14ac:dyDescent="0.55000000000000004"/>
    <row r="111" spans="1:43" s="18" customFormat="1" ht="24.75" customHeight="1" x14ac:dyDescent="0.55000000000000004"/>
    <row r="112" spans="1:43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45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/>
    <row r="228" spans="1:43" s="18" customFormat="1" ht="24.75" customHeight="1" x14ac:dyDescent="0.55000000000000004"/>
    <row r="229" spans="1:43" s="18" customFormat="1" ht="24.75" customHeight="1" x14ac:dyDescent="0.55000000000000004"/>
    <row r="230" spans="1:43" s="18" customFormat="1" ht="24.75" customHeight="1" x14ac:dyDescent="0.55000000000000004"/>
    <row r="231" spans="1:43" s="18" customFormat="1" ht="24.75" customHeight="1" x14ac:dyDescent="0.55000000000000004"/>
    <row r="232" spans="1:43" s="18" customFormat="1" ht="24.75" customHeight="1" x14ac:dyDescent="0.55000000000000004"/>
    <row r="233" spans="1:43" s="18" customFormat="1" ht="24.75" customHeight="1" x14ac:dyDescent="0.55000000000000004"/>
    <row r="234" spans="1:43" s="18" customFormat="1" ht="24.75" customHeight="1" x14ac:dyDescent="0.55000000000000004"/>
    <row r="235" spans="1:43" s="18" customFormat="1" ht="24.75" customHeight="1" x14ac:dyDescent="0.55000000000000004"/>
    <row r="236" spans="1:43" s="18" customFormat="1" ht="24.75" customHeight="1" x14ac:dyDescent="0.55000000000000004">
      <c r="A236" s="2"/>
      <c r="B236" s="2"/>
      <c r="C236" s="2"/>
      <c r="D236" s="2"/>
      <c r="E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" right="0.5" top="0.5" bottom="0.6" header="0.1" footer="0.1"/>
  <pageSetup paperSize="9" scale="72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zoomScaleNormal="100" zoomScaleSheetLayoutView="40" workbookViewId="0">
      <selection sqref="A1:N1"/>
    </sheetView>
  </sheetViews>
  <sheetFormatPr defaultColWidth="9" defaultRowHeight="23.25" x14ac:dyDescent="0.5"/>
  <cols>
    <col min="1" max="1" width="53.42578125" style="2" customWidth="1"/>
    <col min="2" max="2" width="7.140625" style="2" customWidth="1"/>
    <col min="3" max="3" width="12.85546875" style="2" customWidth="1"/>
    <col min="4" max="4" width="12.42578125" style="2" bestFit="1" customWidth="1"/>
    <col min="5" max="5" width="13" style="13" bestFit="1" customWidth="1"/>
    <col min="6" max="6" width="15" style="2" bestFit="1" customWidth="1"/>
    <col min="7" max="7" width="21.42578125" style="2" customWidth="1"/>
    <col min="8" max="8" width="3.5703125" style="2" customWidth="1"/>
    <col min="9" max="9" width="12.42578125" style="2" customWidth="1"/>
    <col min="10" max="10" width="5.8554687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.5703125" style="2" customWidth="1"/>
    <col min="15" max="15" width="4" style="2" customWidth="1"/>
    <col min="16" max="16384" width="9" style="2"/>
  </cols>
  <sheetData>
    <row r="1" spans="1:20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20" x14ac:dyDescent="0.5">
      <c r="A2" s="257" t="s">
        <v>54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20" x14ac:dyDescent="0.5">
      <c r="A3" s="257" t="str">
        <f>+'Page 7-8'!A4:L4</f>
        <v>For the nine-month period ended September 30, 2021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57" t="s">
        <v>41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20" x14ac:dyDescent="0.5">
      <c r="A6" s="3"/>
      <c r="B6" s="3"/>
      <c r="C6" s="4"/>
      <c r="D6" s="4"/>
      <c r="F6" s="4"/>
      <c r="G6" s="51"/>
      <c r="H6" s="51"/>
      <c r="I6" s="51"/>
      <c r="J6" s="51"/>
      <c r="K6" s="51"/>
      <c r="L6" s="51"/>
      <c r="M6" s="264" t="s">
        <v>122</v>
      </c>
      <c r="N6" s="264"/>
    </row>
    <row r="7" spans="1:20" s="13" customFormat="1" x14ac:dyDescent="0.5">
      <c r="A7" s="52"/>
      <c r="B7" s="52"/>
      <c r="C7" s="7"/>
      <c r="D7" s="7"/>
      <c r="E7" s="7"/>
      <c r="F7" s="8"/>
      <c r="G7" s="266" t="s">
        <v>55</v>
      </c>
      <c r="H7" s="266"/>
      <c r="I7" s="266"/>
      <c r="J7" s="266"/>
      <c r="K7" s="266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126</v>
      </c>
      <c r="H8" s="269" t="s">
        <v>56</v>
      </c>
      <c r="I8" s="269"/>
      <c r="J8" s="269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3" t="s">
        <v>127</v>
      </c>
      <c r="H9" s="268" t="s">
        <v>57</v>
      </c>
      <c r="I9" s="268"/>
      <c r="J9" s="268"/>
      <c r="K9" s="139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65"/>
      <c r="F10" s="265"/>
      <c r="H10" s="256" t="s">
        <v>58</v>
      </c>
      <c r="I10" s="256"/>
      <c r="J10" s="256"/>
      <c r="K10" s="152" t="s">
        <v>128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59</v>
      </c>
      <c r="D11" s="65" t="s">
        <v>99</v>
      </c>
      <c r="E11" s="263" t="s">
        <v>32</v>
      </c>
      <c r="F11" s="263"/>
      <c r="G11" s="152" t="s">
        <v>139</v>
      </c>
      <c r="H11" s="257" t="s">
        <v>60</v>
      </c>
      <c r="I11" s="257"/>
      <c r="J11" s="257"/>
      <c r="K11" s="11" t="s">
        <v>67</v>
      </c>
      <c r="L11" s="11" t="s">
        <v>66</v>
      </c>
      <c r="M11" s="55" t="s">
        <v>70</v>
      </c>
      <c r="N11" s="11" t="s">
        <v>66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61</v>
      </c>
      <c r="D12" s="65" t="s">
        <v>100</v>
      </c>
      <c r="E12" s="11" t="s">
        <v>33</v>
      </c>
      <c r="F12" s="11"/>
      <c r="G12" s="152" t="s">
        <v>140</v>
      </c>
      <c r="H12" s="257" t="s">
        <v>62</v>
      </c>
      <c r="I12" s="257"/>
      <c r="J12" s="257"/>
      <c r="K12" s="11" t="s">
        <v>68</v>
      </c>
      <c r="L12" s="11" t="s">
        <v>68</v>
      </c>
      <c r="M12" s="55" t="s">
        <v>71</v>
      </c>
      <c r="N12" s="11" t="s">
        <v>68</v>
      </c>
      <c r="O12" s="2"/>
      <c r="P12" s="2"/>
      <c r="Q12" s="2"/>
      <c r="R12" s="2"/>
      <c r="S12" s="2"/>
      <c r="T12" s="2"/>
    </row>
    <row r="13" spans="1:20" s="13" customFormat="1" x14ac:dyDescent="0.5">
      <c r="A13" s="56"/>
      <c r="B13" s="53" t="s">
        <v>2</v>
      </c>
      <c r="C13" s="10" t="s">
        <v>63</v>
      </c>
      <c r="D13" s="66" t="s">
        <v>101</v>
      </c>
      <c r="E13" s="10" t="s">
        <v>64</v>
      </c>
      <c r="F13" s="53" t="s">
        <v>35</v>
      </c>
      <c r="G13" s="153" t="s">
        <v>141</v>
      </c>
      <c r="H13" s="267" t="s">
        <v>65</v>
      </c>
      <c r="I13" s="267"/>
      <c r="J13" s="267"/>
      <c r="K13" s="10" t="s">
        <v>69</v>
      </c>
      <c r="L13" s="10" t="s">
        <v>69</v>
      </c>
      <c r="M13" s="68" t="s">
        <v>88</v>
      </c>
      <c r="N13" s="10" t="s">
        <v>69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162</v>
      </c>
      <c r="B15" s="13"/>
      <c r="C15" s="47">
        <v>191664</v>
      </c>
      <c r="D15" s="47">
        <v>17424</v>
      </c>
      <c r="E15" s="47">
        <v>19200</v>
      </c>
      <c r="F15" s="47">
        <v>1373899</v>
      </c>
      <c r="G15" s="47">
        <v>1523198</v>
      </c>
      <c r="I15" s="47">
        <v>105636</v>
      </c>
      <c r="K15" s="47">
        <f>SUM(G15:I15)</f>
        <v>1628834</v>
      </c>
      <c r="L15" s="47">
        <v>3231021</v>
      </c>
      <c r="M15" s="47">
        <v>459507</v>
      </c>
      <c r="N15" s="47">
        <f>+L15+M15</f>
        <v>3690528</v>
      </c>
      <c r="P15" s="15"/>
    </row>
    <row r="16" spans="1:20" ht="22.5" customHeight="1" x14ac:dyDescent="0.5">
      <c r="A16" s="123" t="s">
        <v>123</v>
      </c>
      <c r="B16" s="13"/>
      <c r="C16" s="47">
        <v>0</v>
      </c>
      <c r="D16" s="47">
        <v>0</v>
      </c>
      <c r="E16" s="57">
        <v>0</v>
      </c>
      <c r="F16" s="47">
        <v>99365</v>
      </c>
      <c r="G16" s="47">
        <v>0</v>
      </c>
      <c r="H16" s="47"/>
      <c r="I16" s="47">
        <v>0</v>
      </c>
      <c r="J16" s="47"/>
      <c r="K16" s="47">
        <f>SUM(G16,I16)</f>
        <v>0</v>
      </c>
      <c r="L16" s="47">
        <f>+C16+E16+F16+K16</f>
        <v>99365</v>
      </c>
      <c r="M16" s="47">
        <f>'Page 7-8'!H31</f>
        <v>22292</v>
      </c>
      <c r="N16" s="47">
        <f>+L16+M16</f>
        <v>121657</v>
      </c>
      <c r="P16" s="15"/>
    </row>
    <row r="17" spans="1:17" ht="22.5" customHeight="1" x14ac:dyDescent="0.5">
      <c r="A17" s="123" t="s">
        <v>124</v>
      </c>
      <c r="B17" s="13"/>
      <c r="C17" s="109">
        <v>0</v>
      </c>
      <c r="D17" s="109">
        <v>0</v>
      </c>
      <c r="E17" s="137">
        <v>0</v>
      </c>
      <c r="F17" s="67">
        <v>0</v>
      </c>
      <c r="G17" s="109">
        <v>0</v>
      </c>
      <c r="H17" s="109"/>
      <c r="I17" s="109">
        <v>0</v>
      </c>
      <c r="J17" s="109"/>
      <c r="K17" s="109">
        <f>SUM(G17,I17)</f>
        <v>0</v>
      </c>
      <c r="L17" s="109">
        <f>+K17+F17+E17+C17</f>
        <v>0</v>
      </c>
      <c r="M17" s="109">
        <v>0</v>
      </c>
      <c r="N17" s="109">
        <f>+L17+M17</f>
        <v>0</v>
      </c>
      <c r="P17" s="15"/>
    </row>
    <row r="18" spans="1:17" ht="22.5" customHeight="1" x14ac:dyDescent="0.5">
      <c r="A18" s="123" t="s">
        <v>125</v>
      </c>
      <c r="B18" s="13"/>
      <c r="C18" s="124">
        <f>SUM(C16:C17)</f>
        <v>0</v>
      </c>
      <c r="D18" s="124">
        <f>SUM(D16:D17)</f>
        <v>0</v>
      </c>
      <c r="E18" s="124">
        <f>SUM(E16:E17)</f>
        <v>0</v>
      </c>
      <c r="F18" s="124">
        <f>SUM(F16:F17)</f>
        <v>99365</v>
      </c>
      <c r="G18" s="136">
        <f>SUM(G16:G17)</f>
        <v>0</v>
      </c>
      <c r="H18" s="124"/>
      <c r="I18" s="124">
        <f>SUM(I16:I17)</f>
        <v>0</v>
      </c>
      <c r="J18" s="124"/>
      <c r="K18" s="136">
        <f>SUM(K16:K17)</f>
        <v>0</v>
      </c>
      <c r="L18" s="124">
        <f>SUM(L16:L17)</f>
        <v>99365</v>
      </c>
      <c r="M18" s="124">
        <f>SUM(M16:M17)</f>
        <v>22292</v>
      </c>
      <c r="N18" s="124">
        <f>SUM(N16:N17)</f>
        <v>121657</v>
      </c>
      <c r="P18" s="15"/>
    </row>
    <row r="19" spans="1:17" ht="22.5" customHeight="1" x14ac:dyDescent="0.5">
      <c r="A19" s="2" t="s">
        <v>174</v>
      </c>
      <c r="B19" s="189">
        <v>22</v>
      </c>
      <c r="C19" s="124">
        <v>0</v>
      </c>
      <c r="D19" s="124">
        <v>0</v>
      </c>
      <c r="E19" s="124">
        <v>0</v>
      </c>
      <c r="F19" s="208">
        <v>-38333</v>
      </c>
      <c r="G19" s="136">
        <v>0</v>
      </c>
      <c r="H19" s="124"/>
      <c r="I19" s="124">
        <v>0</v>
      </c>
      <c r="J19" s="124"/>
      <c r="K19" s="136">
        <v>0</v>
      </c>
      <c r="L19" s="185">
        <f>+C19+E19+F19+K19</f>
        <v>-38333</v>
      </c>
      <c r="M19" s="124">
        <v>0</v>
      </c>
      <c r="N19" s="185">
        <f t="shared" ref="N19:N20" si="0">+L19+M19</f>
        <v>-38333</v>
      </c>
      <c r="P19" s="15"/>
    </row>
    <row r="20" spans="1:17" ht="22.5" customHeight="1" x14ac:dyDescent="0.5">
      <c r="A20" s="2" t="s">
        <v>175</v>
      </c>
      <c r="B20" s="189"/>
      <c r="C20" s="124">
        <v>0</v>
      </c>
      <c r="D20" s="124">
        <v>0</v>
      </c>
      <c r="E20" s="124">
        <v>0</v>
      </c>
      <c r="F20" s="124">
        <v>0</v>
      </c>
      <c r="G20" s="136">
        <v>0</v>
      </c>
      <c r="H20" s="124"/>
      <c r="I20" s="124">
        <v>0</v>
      </c>
      <c r="J20" s="124"/>
      <c r="K20" s="136">
        <v>0</v>
      </c>
      <c r="L20" s="124">
        <v>0</v>
      </c>
      <c r="M20" s="185">
        <v>-14554</v>
      </c>
      <c r="N20" s="185">
        <f t="shared" si="0"/>
        <v>-14554</v>
      </c>
      <c r="P20" s="15"/>
    </row>
    <row r="21" spans="1:17" ht="22.5" customHeight="1" thickBot="1" x14ac:dyDescent="0.55000000000000004">
      <c r="A21" s="123" t="s">
        <v>204</v>
      </c>
      <c r="B21" s="13"/>
      <c r="C21" s="50">
        <f>+C18+C15</f>
        <v>191664</v>
      </c>
      <c r="D21" s="50">
        <f>+D18+D15</f>
        <v>17424</v>
      </c>
      <c r="E21" s="50">
        <f>+E18+E15</f>
        <v>19200</v>
      </c>
      <c r="F21" s="50">
        <f>+F18+F15+F19</f>
        <v>1434931</v>
      </c>
      <c r="G21" s="138">
        <f>+G18+G15</f>
        <v>1523198</v>
      </c>
      <c r="H21" s="50"/>
      <c r="I21" s="50">
        <f>+I18+I15</f>
        <v>105636</v>
      </c>
      <c r="J21" s="50"/>
      <c r="K21" s="50">
        <f>+K18+K15</f>
        <v>1628834</v>
      </c>
      <c r="L21" s="50">
        <f>+L18+L15+L19</f>
        <v>3292053</v>
      </c>
      <c r="M21" s="50">
        <f>M15+M18+M20</f>
        <v>467245</v>
      </c>
      <c r="N21" s="50">
        <f>+N18+N15+N19+N20</f>
        <v>3759298</v>
      </c>
      <c r="P21" s="15"/>
    </row>
    <row r="22" spans="1:17" ht="8.4499999999999993" customHeight="1" thickTop="1" x14ac:dyDescent="0.5">
      <c r="A22" s="13"/>
      <c r="B22" s="13"/>
      <c r="C22" s="47"/>
      <c r="D22" s="47"/>
      <c r="E22" s="57"/>
      <c r="F22" s="47"/>
      <c r="G22" s="48"/>
      <c r="H22" s="47"/>
      <c r="I22" s="47"/>
      <c r="J22" s="47"/>
      <c r="K22" s="47"/>
      <c r="L22" s="47"/>
      <c r="M22" s="47"/>
      <c r="N22" s="47"/>
      <c r="P22" s="15"/>
    </row>
    <row r="23" spans="1:17" ht="22.5" customHeight="1" x14ac:dyDescent="0.5">
      <c r="A23" s="123" t="s">
        <v>164</v>
      </c>
      <c r="B23" s="134"/>
      <c r="C23" s="232">
        <v>191664</v>
      </c>
      <c r="D23" s="232">
        <v>17424</v>
      </c>
      <c r="E23" s="232">
        <v>19200</v>
      </c>
      <c r="F23" s="232">
        <v>1445285</v>
      </c>
      <c r="G23" s="232">
        <v>1485418</v>
      </c>
      <c r="H23" s="232"/>
      <c r="I23" s="232">
        <v>105636</v>
      </c>
      <c r="J23" s="232"/>
      <c r="K23" s="232">
        <f>SUM(G23:I23)</f>
        <v>1591054</v>
      </c>
      <c r="L23" s="232">
        <v>3264627</v>
      </c>
      <c r="M23" s="232">
        <v>459733</v>
      </c>
      <c r="N23" s="232">
        <f>SUM(L23:M23)</f>
        <v>3724360</v>
      </c>
      <c r="O23" s="123"/>
      <c r="P23" s="233"/>
      <c r="Q23" s="123"/>
    </row>
    <row r="24" spans="1:17" ht="22.5" customHeight="1" x14ac:dyDescent="0.5">
      <c r="A24" s="123" t="s">
        <v>123</v>
      </c>
      <c r="B24" s="134"/>
      <c r="C24" s="232">
        <v>0</v>
      </c>
      <c r="D24" s="232">
        <v>0</v>
      </c>
      <c r="E24" s="232">
        <v>0</v>
      </c>
      <c r="F24" s="232">
        <f>'Page 7-8'!J27</f>
        <v>128196</v>
      </c>
      <c r="G24" s="232">
        <v>0</v>
      </c>
      <c r="H24" s="232"/>
      <c r="I24" s="232">
        <v>0</v>
      </c>
      <c r="J24" s="232"/>
      <c r="K24" s="232">
        <f>SUM(G24:J24)</f>
        <v>0</v>
      </c>
      <c r="L24" s="232">
        <f>+C24+E24+F24+K24</f>
        <v>128196</v>
      </c>
      <c r="M24" s="232">
        <f>'Page 7-8'!F31</f>
        <v>26054</v>
      </c>
      <c r="N24" s="232">
        <f>+L24+M24</f>
        <v>154250</v>
      </c>
      <c r="O24" s="123"/>
      <c r="P24" s="233"/>
      <c r="Q24" s="123"/>
    </row>
    <row r="25" spans="1:17" ht="22.5" customHeight="1" x14ac:dyDescent="0.5">
      <c r="A25" s="123" t="s">
        <v>124</v>
      </c>
      <c r="B25" s="134"/>
      <c r="C25" s="232">
        <v>0</v>
      </c>
      <c r="D25" s="232">
        <v>0</v>
      </c>
      <c r="E25" s="232">
        <v>0</v>
      </c>
      <c r="F25" s="184">
        <f>+'Page 7-8'!J66</f>
        <v>26</v>
      </c>
      <c r="G25" s="184">
        <v>0</v>
      </c>
      <c r="H25" s="232"/>
      <c r="I25" s="232">
        <v>0</v>
      </c>
      <c r="J25" s="232"/>
      <c r="K25" s="185">
        <f>SUM(G25:J25)</f>
        <v>0</v>
      </c>
      <c r="L25" s="185">
        <f>+C25+E25+F25+K25</f>
        <v>26</v>
      </c>
      <c r="M25" s="185">
        <v>12</v>
      </c>
      <c r="N25" s="184">
        <f>+L25+M25</f>
        <v>38</v>
      </c>
      <c r="O25" s="123"/>
      <c r="P25" s="233"/>
      <c r="Q25" s="123"/>
    </row>
    <row r="26" spans="1:17" ht="22.5" customHeight="1" x14ac:dyDescent="0.5">
      <c r="A26" s="123" t="s">
        <v>125</v>
      </c>
      <c r="B26" s="134"/>
      <c r="C26" s="235">
        <f>SUM(C24:C25)</f>
        <v>0</v>
      </c>
      <c r="D26" s="235">
        <f>SUM(D24:D25)</f>
        <v>0</v>
      </c>
      <c r="E26" s="235">
        <f>SUM(E24:E25)</f>
        <v>0</v>
      </c>
      <c r="F26" s="235">
        <f>SUM(F24:F25)</f>
        <v>128222</v>
      </c>
      <c r="G26" s="236">
        <f>SUM(G24:G25)</f>
        <v>0</v>
      </c>
      <c r="H26" s="235"/>
      <c r="I26" s="235">
        <f>SUM(I24:I25)</f>
        <v>0</v>
      </c>
      <c r="J26" s="235"/>
      <c r="K26" s="236">
        <f>SUM(K24:K25)</f>
        <v>0</v>
      </c>
      <c r="L26" s="235">
        <f>SUM(L24:L25)</f>
        <v>128222</v>
      </c>
      <c r="M26" s="235">
        <f>SUM(M24:M25)</f>
        <v>26066</v>
      </c>
      <c r="N26" s="185">
        <f>SUM(N24:N25)</f>
        <v>154288</v>
      </c>
      <c r="O26" s="123"/>
      <c r="P26" s="233"/>
      <c r="Q26" s="123"/>
    </row>
    <row r="27" spans="1:17" ht="22.5" customHeight="1" x14ac:dyDescent="0.5">
      <c r="A27" s="123" t="s">
        <v>174</v>
      </c>
      <c r="B27" s="134">
        <v>22</v>
      </c>
      <c r="C27" s="182">
        <v>0</v>
      </c>
      <c r="D27" s="182">
        <v>0</v>
      </c>
      <c r="E27" s="182">
        <v>0</v>
      </c>
      <c r="F27" s="208">
        <v>-44083</v>
      </c>
      <c r="G27" s="243">
        <v>0</v>
      </c>
      <c r="H27" s="182"/>
      <c r="I27" s="182">
        <v>0</v>
      </c>
      <c r="J27" s="182"/>
      <c r="K27" s="243">
        <v>0</v>
      </c>
      <c r="L27" s="208">
        <f>+C27+E27+F27+K27</f>
        <v>-44083</v>
      </c>
      <c r="M27" s="182">
        <v>0</v>
      </c>
      <c r="N27" s="243">
        <f>+L27+M27</f>
        <v>-44083</v>
      </c>
      <c r="O27" s="123"/>
      <c r="P27" s="233"/>
      <c r="Q27" s="123"/>
    </row>
    <row r="28" spans="1:17" ht="22.5" customHeight="1" x14ac:dyDescent="0.5">
      <c r="A28" s="123" t="s">
        <v>175</v>
      </c>
      <c r="B28" s="134"/>
      <c r="C28" s="178">
        <v>0</v>
      </c>
      <c r="D28" s="182">
        <v>0</v>
      </c>
      <c r="E28" s="182">
        <v>0</v>
      </c>
      <c r="F28" s="182">
        <v>0</v>
      </c>
      <c r="G28" s="243">
        <v>0</v>
      </c>
      <c r="H28" s="182"/>
      <c r="I28" s="182">
        <v>0</v>
      </c>
      <c r="J28" s="182"/>
      <c r="K28" s="243">
        <v>0</v>
      </c>
      <c r="L28" s="182">
        <v>0</v>
      </c>
      <c r="M28" s="208">
        <v>-14899</v>
      </c>
      <c r="N28" s="185">
        <f>+L28+M28</f>
        <v>-14899</v>
      </c>
      <c r="O28" s="123"/>
      <c r="P28" s="233"/>
      <c r="Q28" s="123"/>
    </row>
    <row r="29" spans="1:17" ht="22.5" customHeight="1" thickBot="1" x14ac:dyDescent="0.55000000000000004">
      <c r="A29" s="123" t="s">
        <v>205</v>
      </c>
      <c r="B29" s="134"/>
      <c r="C29" s="237">
        <f>SUM(C23,C26:C26)</f>
        <v>191664</v>
      </c>
      <c r="D29" s="237">
        <f t="shared" ref="D29:I29" si="1">SUM(D23,D26:D26)</f>
        <v>17424</v>
      </c>
      <c r="E29" s="237">
        <f t="shared" si="1"/>
        <v>19200</v>
      </c>
      <c r="F29" s="237">
        <f>+F27+F26+F23</f>
        <v>1529424</v>
      </c>
      <c r="G29" s="237">
        <f t="shared" si="1"/>
        <v>1485418</v>
      </c>
      <c r="H29" s="237"/>
      <c r="I29" s="237">
        <f t="shared" si="1"/>
        <v>105636</v>
      </c>
      <c r="J29" s="237"/>
      <c r="K29" s="237">
        <f>SUM(G29:I29)</f>
        <v>1591054</v>
      </c>
      <c r="L29" s="237">
        <f>+L23+L26+L27</f>
        <v>3348766</v>
      </c>
      <c r="M29" s="237">
        <f>+M23+M26+M27+M28</f>
        <v>470900</v>
      </c>
      <c r="N29" s="237">
        <f>+N23+N26+N27+N28</f>
        <v>3819666</v>
      </c>
      <c r="O29" s="123"/>
      <c r="P29" s="233"/>
      <c r="Q29" s="123"/>
    </row>
    <row r="30" spans="1:17" ht="24" thickTop="1" x14ac:dyDescent="0.5">
      <c r="C30" s="16"/>
      <c r="D30" s="16"/>
      <c r="E30" s="26"/>
      <c r="F30" s="16"/>
      <c r="G30" s="23"/>
      <c r="H30" s="16"/>
      <c r="I30" s="16"/>
      <c r="J30" s="16"/>
      <c r="K30" s="16"/>
      <c r="L30" s="16"/>
      <c r="M30" s="116"/>
      <c r="N30" s="58"/>
      <c r="O30" s="15"/>
    </row>
    <row r="31" spans="1:17" x14ac:dyDescent="0.5">
      <c r="E31" s="2"/>
      <c r="F31" s="85"/>
      <c r="H31" s="85"/>
      <c r="I31" s="92"/>
      <c r="J31" s="85"/>
      <c r="K31" s="85"/>
      <c r="M31" s="145" t="s">
        <v>129</v>
      </c>
    </row>
    <row r="32" spans="1:17" x14ac:dyDescent="0.5">
      <c r="E32" s="2"/>
      <c r="F32" s="85"/>
      <c r="G32" s="85"/>
      <c r="H32" s="85"/>
      <c r="I32" s="92"/>
      <c r="J32" s="85"/>
      <c r="K32" s="85"/>
      <c r="M32" s="145" t="s">
        <v>130</v>
      </c>
    </row>
    <row r="33" spans="1:15" ht="21" customHeight="1" x14ac:dyDescent="0.5">
      <c r="E33" s="2"/>
      <c r="F33" s="85"/>
      <c r="G33" s="85"/>
      <c r="H33" s="85"/>
      <c r="I33" s="92"/>
      <c r="J33" s="85"/>
      <c r="K33" s="85"/>
      <c r="M33" s="145"/>
    </row>
    <row r="34" spans="1:15" x14ac:dyDescent="0.5">
      <c r="E34" s="2"/>
      <c r="F34" s="85"/>
      <c r="G34" s="85"/>
      <c r="H34" s="85"/>
      <c r="I34" s="92"/>
      <c r="J34" s="85"/>
      <c r="K34" s="85"/>
      <c r="M34" s="145"/>
    </row>
    <row r="35" spans="1:15" ht="27.2" customHeight="1" x14ac:dyDescent="0.5">
      <c r="A35" s="41" t="s">
        <v>13</v>
      </c>
      <c r="C35" s="15"/>
      <c r="D35" s="15"/>
      <c r="E35" s="27"/>
      <c r="F35" s="15"/>
      <c r="G35" s="59"/>
      <c r="H35" s="60"/>
      <c r="I35" s="15"/>
      <c r="J35" s="15"/>
      <c r="K35" s="16"/>
      <c r="L35" s="16"/>
      <c r="M35" s="61"/>
      <c r="O35" s="70">
        <v>9</v>
      </c>
    </row>
    <row r="36" spans="1:15" x14ac:dyDescent="0.5">
      <c r="E36" s="2"/>
    </row>
    <row r="50" ht="52.5" customHeight="1" x14ac:dyDescent="0.5"/>
    <row r="148" ht="45.75" customHeight="1" x14ac:dyDescent="0.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6" right="0.5" top="0.9" bottom="0.5" header="0.1" footer="0.1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6"/>
  <sheetViews>
    <sheetView zoomScaleNormal="100" zoomScaleSheetLayoutView="40" workbookViewId="0">
      <selection sqref="A1:N1"/>
    </sheetView>
  </sheetViews>
  <sheetFormatPr defaultColWidth="9" defaultRowHeight="23.25" x14ac:dyDescent="0.5"/>
  <cols>
    <col min="1" max="1" width="41.85546875" style="2" customWidth="1"/>
    <col min="2" max="2" width="7" style="2" customWidth="1"/>
    <col min="3" max="3" width="15.5703125" style="2" customWidth="1"/>
    <col min="4" max="4" width="1.85546875" style="2" customWidth="1"/>
    <col min="5" max="5" width="12" style="2" customWidth="1"/>
    <col min="6" max="6" width="1.85546875" style="2" customWidth="1"/>
    <col min="7" max="7" width="13" style="2" customWidth="1"/>
    <col min="8" max="8" width="16" style="2" customWidth="1"/>
    <col min="9" max="9" width="2" style="2" customWidth="1"/>
    <col min="10" max="10" width="20.5703125" style="2" customWidth="1"/>
    <col min="11" max="11" width="23.85546875" style="2" customWidth="1"/>
    <col min="12" max="12" width="19.7109375" style="2" customWidth="1"/>
    <col min="13" max="13" width="1.85546875" style="2" customWidth="1"/>
    <col min="14" max="14" width="15.5703125" style="2" customWidth="1"/>
    <col min="15" max="15" width="3.85546875" style="2" customWidth="1"/>
    <col min="16" max="16" width="9" style="2"/>
    <col min="17" max="17" width="10.85546875" style="2" bestFit="1" customWidth="1"/>
    <col min="18" max="16384" width="9" style="2"/>
  </cols>
  <sheetData>
    <row r="1" spans="1:47" x14ac:dyDescent="0.5">
      <c r="A1" s="257" t="str">
        <f>+'page 9'!A1:N1</f>
        <v>THAI SUGAR TERMINAL PUBLIC COMPANY LIMITED AND ITS SUBSIDIARY COMPANIES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47" x14ac:dyDescent="0.5">
      <c r="A2" s="257" t="str">
        <f>+'page 9'!A2:N2</f>
        <v>STATEMENTS OF CHANGES IN SHAREHOLDERS' EQUITY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47" x14ac:dyDescent="0.5">
      <c r="A3" s="257" t="str">
        <f>+'page 9'!A3</f>
        <v>For the nine-month period ended September 30, 2021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140"/>
    </row>
    <row r="4" spans="1:47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60"/>
      <c r="L4" s="11"/>
      <c r="M4" s="11"/>
      <c r="N4" s="11"/>
      <c r="O4" s="140"/>
    </row>
    <row r="5" spans="1:47" x14ac:dyDescent="0.5">
      <c r="A5" s="257" t="s">
        <v>72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140"/>
    </row>
    <row r="6" spans="1:47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13"/>
      <c r="M6" s="13"/>
      <c r="N6" s="148" t="s">
        <v>122</v>
      </c>
      <c r="O6" s="149"/>
    </row>
    <row r="7" spans="1:47" s="13" customFormat="1" x14ac:dyDescent="0.5">
      <c r="A7" s="52"/>
      <c r="B7" s="52"/>
      <c r="C7" s="7"/>
      <c r="D7" s="7"/>
      <c r="E7" s="7"/>
      <c r="F7" s="7"/>
      <c r="G7" s="8"/>
      <c r="H7" s="8"/>
      <c r="I7" s="8"/>
      <c r="J7" s="266" t="s">
        <v>55</v>
      </c>
      <c r="K7" s="266"/>
      <c r="L7" s="266"/>
      <c r="M7" s="8"/>
      <c r="N7" s="7"/>
      <c r="O7" s="140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x14ac:dyDescent="0.5">
      <c r="C8" s="11"/>
      <c r="D8" s="11"/>
      <c r="E8" s="11"/>
      <c r="F8" s="11"/>
      <c r="G8" s="265"/>
      <c r="H8" s="265"/>
      <c r="I8" s="139"/>
      <c r="J8" s="167" t="s">
        <v>126</v>
      </c>
      <c r="K8" s="167" t="s">
        <v>56</v>
      </c>
      <c r="L8" s="172"/>
      <c r="M8" s="3"/>
      <c r="N8" s="11"/>
      <c r="O8" s="140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169" customFormat="1" x14ac:dyDescent="0.5">
      <c r="C9" s="168"/>
      <c r="D9" s="168"/>
      <c r="E9" s="168"/>
      <c r="F9" s="168"/>
      <c r="G9" s="170"/>
      <c r="H9" s="170"/>
      <c r="I9" s="139"/>
      <c r="J9" s="171" t="s">
        <v>127</v>
      </c>
      <c r="K9" s="171" t="s">
        <v>57</v>
      </c>
      <c r="L9" s="139"/>
      <c r="M9" s="3"/>
      <c r="N9" s="168"/>
      <c r="O9" s="140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x14ac:dyDescent="0.5">
      <c r="C10" s="11"/>
      <c r="D10" s="11"/>
      <c r="E10" s="11"/>
      <c r="F10" s="11"/>
      <c r="G10" s="54"/>
      <c r="H10" s="54"/>
      <c r="I10" s="55"/>
      <c r="J10" s="54"/>
      <c r="K10" s="170" t="s">
        <v>58</v>
      </c>
      <c r="L10" s="54" t="s">
        <v>128</v>
      </c>
      <c r="M10" s="3"/>
      <c r="N10" s="11"/>
      <c r="O10" s="140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4" t="s">
        <v>59</v>
      </c>
      <c r="D11" s="54"/>
      <c r="E11" s="65" t="s">
        <v>99</v>
      </c>
      <c r="F11" s="54"/>
      <c r="G11" s="263" t="s">
        <v>32</v>
      </c>
      <c r="H11" s="263"/>
      <c r="I11" s="55"/>
      <c r="J11" s="54" t="s">
        <v>139</v>
      </c>
      <c r="K11" s="170" t="s">
        <v>60</v>
      </c>
      <c r="L11" s="55" t="s">
        <v>67</v>
      </c>
      <c r="M11" s="3"/>
      <c r="N11" s="3" t="s">
        <v>66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C12" s="54" t="s">
        <v>61</v>
      </c>
      <c r="D12" s="54"/>
      <c r="E12" s="65" t="s">
        <v>100</v>
      </c>
      <c r="F12" s="54"/>
      <c r="G12" s="55" t="s">
        <v>33</v>
      </c>
      <c r="H12" s="54" t="s">
        <v>35</v>
      </c>
      <c r="I12" s="55"/>
      <c r="J12" s="54" t="s">
        <v>140</v>
      </c>
      <c r="K12" s="170" t="s">
        <v>62</v>
      </c>
      <c r="L12" s="3" t="s">
        <v>68</v>
      </c>
      <c r="M12" s="3"/>
      <c r="N12" s="3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22.5" customHeight="1" x14ac:dyDescent="0.5">
      <c r="A13" s="56"/>
      <c r="B13" s="254" t="s">
        <v>2</v>
      </c>
      <c r="C13" s="53" t="s">
        <v>63</v>
      </c>
      <c r="D13" s="53"/>
      <c r="E13" s="66" t="s">
        <v>101</v>
      </c>
      <c r="F13" s="53"/>
      <c r="G13" s="53" t="s">
        <v>64</v>
      </c>
      <c r="H13" s="56"/>
      <c r="I13" s="53"/>
      <c r="J13" s="53" t="s">
        <v>141</v>
      </c>
      <c r="K13" s="162" t="s">
        <v>65</v>
      </c>
      <c r="L13" s="53" t="s">
        <v>69</v>
      </c>
      <c r="M13" s="25"/>
      <c r="N13" s="10" t="s">
        <v>69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3" customFormat="1" ht="6.75" customHeight="1" x14ac:dyDescent="0.5">
      <c r="B14" s="11"/>
      <c r="C14" s="62"/>
      <c r="D14" s="62"/>
      <c r="E14" s="62"/>
      <c r="F14" s="62"/>
      <c r="G14" s="62"/>
      <c r="H14" s="63"/>
      <c r="I14" s="63"/>
      <c r="J14" s="62"/>
      <c r="K14" s="62"/>
      <c r="L14" s="62"/>
      <c r="M14" s="64"/>
      <c r="N14" s="4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61" customFormat="1" x14ac:dyDescent="0.5">
      <c r="A15" s="2" t="s">
        <v>167</v>
      </c>
      <c r="B15" s="160"/>
      <c r="C15" s="57">
        <v>191664</v>
      </c>
      <c r="D15" s="163"/>
      <c r="E15" s="57">
        <v>17424</v>
      </c>
      <c r="F15" s="57"/>
      <c r="G15" s="57">
        <v>19200</v>
      </c>
      <c r="H15" s="57">
        <v>1373899</v>
      </c>
      <c r="I15" s="57"/>
      <c r="J15" s="57">
        <v>986953</v>
      </c>
      <c r="K15" s="57">
        <v>105636</v>
      </c>
      <c r="L15" s="57">
        <f>SUM(I15:K15)</f>
        <v>1092589</v>
      </c>
      <c r="M15" s="164"/>
      <c r="N15" s="47">
        <f>+C15+G15+H15+L15+E15</f>
        <v>2694776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61" customFormat="1" x14ac:dyDescent="0.5">
      <c r="A16" s="123" t="s">
        <v>123</v>
      </c>
      <c r="B16" s="169"/>
      <c r="C16" s="179">
        <v>0</v>
      </c>
      <c r="D16" s="180"/>
      <c r="E16" s="179">
        <v>0</v>
      </c>
      <c r="F16" s="179"/>
      <c r="G16" s="179">
        <v>0</v>
      </c>
      <c r="H16" s="179">
        <v>99365</v>
      </c>
      <c r="I16" s="179"/>
      <c r="J16" s="179">
        <v>0</v>
      </c>
      <c r="K16" s="179">
        <v>0</v>
      </c>
      <c r="L16" s="179">
        <f>SUM(J16:K16)</f>
        <v>0</v>
      </c>
      <c r="M16" s="181"/>
      <c r="N16" s="182">
        <f>+C16+G16+H16+L16+E16</f>
        <v>99365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17" x14ac:dyDescent="0.5">
      <c r="A17" s="123" t="s">
        <v>124</v>
      </c>
      <c r="B17" s="177"/>
      <c r="C17" s="178">
        <v>0</v>
      </c>
      <c r="D17" s="178"/>
      <c r="E17" s="178">
        <v>0</v>
      </c>
      <c r="F17" s="178"/>
      <c r="G17" s="178">
        <v>0</v>
      </c>
      <c r="H17" s="184">
        <v>0</v>
      </c>
      <c r="I17" s="178"/>
      <c r="J17" s="178">
        <v>0</v>
      </c>
      <c r="K17" s="178">
        <v>0</v>
      </c>
      <c r="L17" s="178">
        <v>0</v>
      </c>
      <c r="M17" s="178"/>
      <c r="N17" s="184">
        <f>C17+E17+G17+H17+L17</f>
        <v>0</v>
      </c>
      <c r="Q17" s="117"/>
    </row>
    <row r="18" spans="1:17" x14ac:dyDescent="0.5">
      <c r="A18" s="123" t="s">
        <v>125</v>
      </c>
      <c r="C18" s="49">
        <f>SUM(C16:C17)</f>
        <v>0</v>
      </c>
      <c r="D18" s="49"/>
      <c r="E18" s="49">
        <f>SUM(E16:E17)</f>
        <v>0</v>
      </c>
      <c r="F18" s="49"/>
      <c r="G18" s="49">
        <f>SUM(G16:G17)</f>
        <v>0</v>
      </c>
      <c r="H18" s="49">
        <f>SUM(H16:H17)</f>
        <v>99365</v>
      </c>
      <c r="I18" s="49"/>
      <c r="J18" s="49">
        <f>SUM(J16:J17)</f>
        <v>0</v>
      </c>
      <c r="K18" s="49">
        <f>SUM(K16:K17)</f>
        <v>0</v>
      </c>
      <c r="L18" s="49">
        <f>SUM(L16:L17)</f>
        <v>0</v>
      </c>
      <c r="M18" s="49"/>
      <c r="N18" s="49">
        <f>SUM(N16:N17)</f>
        <v>99365</v>
      </c>
      <c r="Q18" s="117"/>
    </row>
    <row r="19" spans="1:17" x14ac:dyDescent="0.5">
      <c r="A19" s="2" t="s">
        <v>174</v>
      </c>
      <c r="B19" s="252">
        <v>22</v>
      </c>
      <c r="C19" s="109">
        <v>0</v>
      </c>
      <c r="D19" s="109"/>
      <c r="E19" s="109">
        <v>0</v>
      </c>
      <c r="F19" s="109"/>
      <c r="G19" s="109">
        <v>0</v>
      </c>
      <c r="H19" s="209">
        <v>-38333</v>
      </c>
      <c r="I19" s="109"/>
      <c r="J19" s="109">
        <v>0</v>
      </c>
      <c r="K19" s="109">
        <v>0</v>
      </c>
      <c r="L19" s="109">
        <v>0</v>
      </c>
      <c r="M19" s="109"/>
      <c r="N19" s="210">
        <f>+C19+G19+H19+L19+E19</f>
        <v>-38333</v>
      </c>
      <c r="Q19" s="117"/>
    </row>
    <row r="20" spans="1:17" ht="24" thickBot="1" x14ac:dyDescent="0.55000000000000004">
      <c r="A20" s="123" t="s">
        <v>206</v>
      </c>
      <c r="C20" s="50">
        <f>+C15+C18</f>
        <v>191664</v>
      </c>
      <c r="D20" s="50"/>
      <c r="E20" s="50">
        <f>+E15+E18</f>
        <v>17424</v>
      </c>
      <c r="F20" s="50"/>
      <c r="G20" s="50">
        <f>+G15+G18</f>
        <v>19200</v>
      </c>
      <c r="H20" s="50">
        <f>+H15+H18+H19</f>
        <v>1434931</v>
      </c>
      <c r="I20" s="50"/>
      <c r="J20" s="50">
        <f>+J15+J18</f>
        <v>986953</v>
      </c>
      <c r="K20" s="50">
        <f>+K15+K18</f>
        <v>105636</v>
      </c>
      <c r="L20" s="50">
        <f>+L15+L18</f>
        <v>1092589</v>
      </c>
      <c r="M20" s="50"/>
      <c r="N20" s="50">
        <f>+N15+N18+N19</f>
        <v>2755808</v>
      </c>
      <c r="Q20" s="117"/>
    </row>
    <row r="21" spans="1:17" ht="5.25" customHeight="1" thickTop="1" x14ac:dyDescent="0.5">
      <c r="A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Q21" s="117"/>
    </row>
    <row r="22" spans="1:17" s="123" customFormat="1" x14ac:dyDescent="0.5">
      <c r="A22" s="123" t="s">
        <v>163</v>
      </c>
      <c r="C22" s="182">
        <v>191664</v>
      </c>
      <c r="D22" s="182"/>
      <c r="E22" s="182">
        <v>17424</v>
      </c>
      <c r="F22" s="182"/>
      <c r="G22" s="182">
        <v>19200</v>
      </c>
      <c r="H22" s="182">
        <v>1445285</v>
      </c>
      <c r="I22" s="182"/>
      <c r="J22" s="182">
        <v>975695</v>
      </c>
      <c r="K22" s="182">
        <v>105636</v>
      </c>
      <c r="L22" s="182">
        <v>1081331</v>
      </c>
      <c r="M22" s="182"/>
      <c r="N22" s="182">
        <f>C22+E22+G22+H22+L22</f>
        <v>2754904</v>
      </c>
      <c r="Q22" s="186"/>
    </row>
    <row r="23" spans="1:17" s="123" customFormat="1" x14ac:dyDescent="0.5">
      <c r="A23" s="123" t="s">
        <v>123</v>
      </c>
      <c r="C23" s="232">
        <v>0</v>
      </c>
      <c r="D23" s="232"/>
      <c r="E23" s="232">
        <v>0</v>
      </c>
      <c r="F23" s="232"/>
      <c r="G23" s="232">
        <v>0</v>
      </c>
      <c r="H23" s="185">
        <f>'Page 7-8'!J27</f>
        <v>128196</v>
      </c>
      <c r="I23" s="232"/>
      <c r="J23" s="234">
        <v>0</v>
      </c>
      <c r="K23" s="234">
        <v>0</v>
      </c>
      <c r="L23" s="232">
        <f>+J23</f>
        <v>0</v>
      </c>
      <c r="M23" s="238"/>
      <c r="N23" s="185">
        <f>+C23+G23+H23+L23</f>
        <v>128196</v>
      </c>
      <c r="Q23" s="186"/>
    </row>
    <row r="24" spans="1:17" s="123" customFormat="1" x14ac:dyDescent="0.5">
      <c r="A24" s="123" t="s">
        <v>124</v>
      </c>
      <c r="C24" s="232">
        <v>0</v>
      </c>
      <c r="D24" s="232"/>
      <c r="E24" s="232">
        <v>0</v>
      </c>
      <c r="F24" s="232"/>
      <c r="G24" s="232">
        <v>0</v>
      </c>
      <c r="H24" s="178">
        <f>+'Page 7-8'!J66</f>
        <v>26</v>
      </c>
      <c r="I24" s="232"/>
      <c r="J24" s="184">
        <v>0</v>
      </c>
      <c r="K24" s="184">
        <v>0</v>
      </c>
      <c r="L24" s="184">
        <f>+J24</f>
        <v>0</v>
      </c>
      <c r="M24" s="238"/>
      <c r="N24" s="184">
        <f>+C24+G24+H24+L24</f>
        <v>26</v>
      </c>
      <c r="Q24" s="186"/>
    </row>
    <row r="25" spans="1:17" s="123" customFormat="1" x14ac:dyDescent="0.5">
      <c r="A25" s="123" t="s">
        <v>125</v>
      </c>
      <c r="C25" s="235">
        <f>SUM(C23:C24)</f>
        <v>0</v>
      </c>
      <c r="D25" s="235"/>
      <c r="E25" s="235">
        <f>SUM(E23:E24)</f>
        <v>0</v>
      </c>
      <c r="F25" s="235"/>
      <c r="G25" s="235">
        <f>SUM(G23:G24)</f>
        <v>0</v>
      </c>
      <c r="H25" s="236">
        <f>SUM(H23:H24)</f>
        <v>128222</v>
      </c>
      <c r="I25" s="235"/>
      <c r="J25" s="239">
        <f>SUM(J23:J24)</f>
        <v>0</v>
      </c>
      <c r="K25" s="239">
        <v>0</v>
      </c>
      <c r="L25" s="236">
        <f>+SUM(L23:L24)</f>
        <v>0</v>
      </c>
      <c r="M25" s="240"/>
      <c r="N25" s="236">
        <f>SUM(N23:N24)</f>
        <v>128222</v>
      </c>
      <c r="Q25" s="186"/>
    </row>
    <row r="26" spans="1:17" s="123" customFormat="1" x14ac:dyDescent="0.5">
      <c r="A26" s="2" t="s">
        <v>174</v>
      </c>
      <c r="B26" s="134">
        <v>22</v>
      </c>
      <c r="C26" s="182">
        <v>0</v>
      </c>
      <c r="D26" s="182"/>
      <c r="E26" s="182">
        <v>0</v>
      </c>
      <c r="F26" s="182"/>
      <c r="G26" s="182">
        <v>0</v>
      </c>
      <c r="H26" s="243">
        <v>-44083</v>
      </c>
      <c r="I26" s="182"/>
      <c r="J26" s="244">
        <v>0</v>
      </c>
      <c r="K26" s="244">
        <v>0</v>
      </c>
      <c r="L26" s="243">
        <v>0</v>
      </c>
      <c r="M26" s="245"/>
      <c r="N26" s="184">
        <f>+C26+G26+H26+L26</f>
        <v>-44083</v>
      </c>
      <c r="Q26" s="186"/>
    </row>
    <row r="27" spans="1:17" s="123" customFormat="1" ht="24" thickBot="1" x14ac:dyDescent="0.55000000000000004">
      <c r="A27" s="123" t="s">
        <v>207</v>
      </c>
      <c r="C27" s="237">
        <f>+C22+C25</f>
        <v>191664</v>
      </c>
      <c r="D27" s="237"/>
      <c r="E27" s="237">
        <f>+E22+E25</f>
        <v>17424</v>
      </c>
      <c r="F27" s="237"/>
      <c r="G27" s="237">
        <f t="shared" ref="G27" si="0">+G22+G25</f>
        <v>19200</v>
      </c>
      <c r="H27" s="237">
        <f>+H22+H25+H26</f>
        <v>1529424</v>
      </c>
      <c r="I27" s="237"/>
      <c r="J27" s="237">
        <f t="shared" ref="J27" si="1">+J22+J25</f>
        <v>975695</v>
      </c>
      <c r="K27" s="237">
        <f>K22+K25</f>
        <v>105636</v>
      </c>
      <c r="L27" s="237">
        <f>+L22+L25</f>
        <v>1081331</v>
      </c>
      <c r="M27" s="241"/>
      <c r="N27" s="237">
        <f>+N22+N25+N26</f>
        <v>2839043</v>
      </c>
      <c r="Q27" s="186"/>
    </row>
    <row r="28" spans="1:17" ht="19.5" customHeight="1" thickTop="1" x14ac:dyDescent="0.5">
      <c r="C28" s="47"/>
      <c r="D28" s="47"/>
      <c r="E28" s="47"/>
      <c r="F28" s="47"/>
      <c r="G28" s="47"/>
      <c r="H28" s="47"/>
      <c r="I28" s="47"/>
      <c r="J28" s="48"/>
      <c r="K28" s="48"/>
      <c r="L28" s="47"/>
      <c r="M28" s="48"/>
      <c r="N28" s="47"/>
      <c r="Q28" s="117"/>
    </row>
    <row r="29" spans="1:17" x14ac:dyDescent="0.5">
      <c r="C29" s="13"/>
      <c r="E29" s="115"/>
      <c r="F29" s="85"/>
      <c r="G29" s="85"/>
      <c r="I29" s="85"/>
      <c r="J29" s="114"/>
      <c r="K29" s="114"/>
      <c r="L29" s="5" t="s">
        <v>138</v>
      </c>
      <c r="N29" s="140"/>
    </row>
    <row r="30" spans="1:17" x14ac:dyDescent="0.5">
      <c r="D30" s="13"/>
      <c r="E30" s="115"/>
      <c r="F30" s="85"/>
      <c r="G30" s="85"/>
      <c r="H30" s="114"/>
      <c r="I30" s="85"/>
      <c r="L30" s="5" t="s">
        <v>137</v>
      </c>
    </row>
    <row r="31" spans="1:17" ht="17.25" customHeight="1" x14ac:dyDescent="0.5">
      <c r="D31" s="176"/>
      <c r="E31" s="115"/>
      <c r="F31" s="85"/>
      <c r="G31" s="85"/>
      <c r="H31" s="114"/>
      <c r="I31" s="85"/>
      <c r="L31" s="5"/>
    </row>
    <row r="32" spans="1:17" ht="34.35" customHeight="1" x14ac:dyDescent="0.5">
      <c r="A32" s="41" t="s">
        <v>13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O32" s="70">
        <v>10</v>
      </c>
    </row>
    <row r="34" ht="12.75" customHeight="1" x14ac:dyDescent="0.5"/>
    <row r="48" ht="52.5" customHeight="1" x14ac:dyDescent="0.5"/>
    <row r="146" ht="45.75" customHeight="1" x14ac:dyDescent="0.5"/>
  </sheetData>
  <mergeCells count="7">
    <mergeCell ref="G11:H11"/>
    <mergeCell ref="J7:L7"/>
    <mergeCell ref="A1:N1"/>
    <mergeCell ref="A2:N2"/>
    <mergeCell ref="A3:N3"/>
    <mergeCell ref="A5:N5"/>
    <mergeCell ref="G8:H8"/>
  </mergeCells>
  <phoneticPr fontId="0" type="noConversion"/>
  <pageMargins left="0.6" right="0.5" top="0.9" bottom="0.5" header="0.1" footer="0.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4"/>
  <sheetViews>
    <sheetView zoomScaleNormal="100" zoomScaleSheetLayoutView="85" workbookViewId="0">
      <selection sqref="A1:N1"/>
    </sheetView>
  </sheetViews>
  <sheetFormatPr defaultColWidth="17" defaultRowHeight="24" x14ac:dyDescent="0.55000000000000004"/>
  <cols>
    <col min="1" max="3" width="2.85546875" style="93" customWidth="1"/>
    <col min="4" max="4" width="57.5703125" style="93" customWidth="1"/>
    <col min="5" max="5" width="6.28515625" style="93" customWidth="1"/>
    <col min="6" max="6" width="15" style="93" customWidth="1"/>
    <col min="7" max="7" width="1" style="93" customWidth="1"/>
    <col min="8" max="8" width="14.7109375" style="93" customWidth="1"/>
    <col min="9" max="9" width="1" style="93" customWidth="1"/>
    <col min="10" max="10" width="15.42578125" style="93" customWidth="1"/>
    <col min="11" max="11" width="1" style="93" customWidth="1"/>
    <col min="12" max="12" width="15.7109375" style="93" customWidth="1"/>
    <col min="13" max="79" width="17" style="94"/>
    <col min="80" max="16384" width="17" style="93"/>
  </cols>
  <sheetData>
    <row r="1" spans="1:79" ht="29.25" x14ac:dyDescent="0.6">
      <c r="L1" s="251">
        <v>11</v>
      </c>
    </row>
    <row r="2" spans="1:79" x14ac:dyDescent="0.55000000000000004">
      <c r="A2" s="270" t="str">
        <f>+'page 10'!A1:N1</f>
        <v>THAI SUGAR TERMINAL PUBLIC COMPANY LIMITED AND ITS SUBSIDIARY COMPANIES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79" x14ac:dyDescent="0.55000000000000004">
      <c r="A3" s="270" t="s">
        <v>115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79" x14ac:dyDescent="0.55000000000000004">
      <c r="A4" s="270" t="s">
        <v>203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79" ht="21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211" t="s">
        <v>122</v>
      </c>
    </row>
    <row r="6" spans="1:79" x14ac:dyDescent="0.55000000000000004">
      <c r="A6" s="98"/>
      <c r="B6" s="98"/>
      <c r="E6" s="97"/>
      <c r="F6" s="271" t="s">
        <v>41</v>
      </c>
      <c r="G6" s="271"/>
      <c r="H6" s="271"/>
      <c r="I6" s="193"/>
      <c r="J6" s="271" t="s">
        <v>42</v>
      </c>
      <c r="K6" s="271"/>
      <c r="L6" s="271"/>
    </row>
    <row r="7" spans="1:79" x14ac:dyDescent="0.55000000000000004">
      <c r="A7" s="95"/>
      <c r="B7" s="95"/>
      <c r="C7" s="95"/>
      <c r="D7" s="95"/>
      <c r="E7" s="96"/>
      <c r="F7" s="99">
        <v>2021</v>
      </c>
      <c r="G7" s="99"/>
      <c r="H7" s="99">
        <v>2020</v>
      </c>
      <c r="I7" s="99"/>
      <c r="J7" s="99">
        <f>F7</f>
        <v>2021</v>
      </c>
      <c r="K7" s="99"/>
      <c r="L7" s="99">
        <f>H7</f>
        <v>2020</v>
      </c>
    </row>
    <row r="8" spans="1:79" s="215" customFormat="1" ht="14.45" customHeight="1" x14ac:dyDescent="0.55000000000000004">
      <c r="A8" s="212"/>
      <c r="B8" s="212"/>
      <c r="C8" s="212"/>
      <c r="D8" s="212"/>
      <c r="E8" s="212"/>
      <c r="F8" s="213"/>
      <c r="G8" s="213"/>
      <c r="H8" s="213"/>
      <c r="I8" s="213"/>
      <c r="J8" s="213"/>
      <c r="K8" s="213"/>
      <c r="L8" s="213"/>
      <c r="M8" s="214"/>
      <c r="N8" s="214"/>
      <c r="O8" s="214"/>
      <c r="P8" s="214"/>
      <c r="Q8" s="214"/>
      <c r="R8" s="214"/>
      <c r="S8" s="214"/>
      <c r="T8" s="214"/>
      <c r="U8" s="214"/>
    </row>
    <row r="9" spans="1:79" ht="23.25" customHeight="1" x14ac:dyDescent="0.55000000000000004">
      <c r="A9" s="97" t="s">
        <v>73</v>
      </c>
      <c r="B9" s="97"/>
      <c r="C9" s="97"/>
    </row>
    <row r="10" spans="1:79" ht="23.25" customHeight="1" x14ac:dyDescent="0.55000000000000004">
      <c r="A10" s="97"/>
      <c r="B10" s="97" t="s">
        <v>123</v>
      </c>
      <c r="C10" s="97"/>
      <c r="F10" s="102">
        <f>'Page 7-8'!F27</f>
        <v>154250</v>
      </c>
      <c r="G10" s="102"/>
      <c r="H10" s="102">
        <f>'Page 7-8'!H27</f>
        <v>121657</v>
      </c>
      <c r="I10" s="102"/>
      <c r="J10" s="102">
        <f>'Page 7-8'!J27</f>
        <v>128196</v>
      </c>
      <c r="K10" s="102"/>
      <c r="L10" s="102">
        <f>'Page 7-8'!L27</f>
        <v>99365</v>
      </c>
    </row>
    <row r="11" spans="1:79" ht="23.25" customHeight="1" x14ac:dyDescent="0.55000000000000004">
      <c r="A11" s="97"/>
      <c r="B11" s="93" t="s">
        <v>150</v>
      </c>
      <c r="C11" s="97"/>
      <c r="F11" s="102"/>
      <c r="G11" s="102"/>
      <c r="H11" s="102"/>
      <c r="I11" s="102"/>
      <c r="J11" s="102"/>
      <c r="K11" s="102"/>
      <c r="L11" s="102"/>
    </row>
    <row r="12" spans="1:79" ht="23.25" customHeight="1" x14ac:dyDescent="0.55000000000000004">
      <c r="A12" s="97"/>
      <c r="B12" s="93" t="s">
        <v>135</v>
      </c>
      <c r="C12" s="97"/>
      <c r="F12" s="102"/>
      <c r="G12" s="102"/>
      <c r="H12" s="102"/>
      <c r="I12" s="102"/>
      <c r="J12" s="102"/>
      <c r="K12" s="102"/>
      <c r="L12" s="102"/>
    </row>
    <row r="13" spans="1:79" ht="23.25" customHeight="1" x14ac:dyDescent="0.5">
      <c r="C13" s="97" t="s">
        <v>192</v>
      </c>
      <c r="F13" s="198">
        <v>469</v>
      </c>
      <c r="G13" s="216"/>
      <c r="H13" s="198">
        <v>-196</v>
      </c>
      <c r="I13" s="102"/>
      <c r="J13" s="198">
        <v>0</v>
      </c>
      <c r="K13" s="102"/>
      <c r="L13" s="198">
        <v>0</v>
      </c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</row>
    <row r="14" spans="1:79" ht="23.25" customHeight="1" x14ac:dyDescent="0.5">
      <c r="C14" s="97" t="s">
        <v>215</v>
      </c>
      <c r="F14" s="102">
        <v>-1792</v>
      </c>
      <c r="G14" s="216"/>
      <c r="H14" s="102">
        <v>-854</v>
      </c>
      <c r="I14" s="216"/>
      <c r="J14" s="198">
        <v>0</v>
      </c>
      <c r="K14" s="102"/>
      <c r="L14" s="198">
        <v>0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</row>
    <row r="15" spans="1:79" ht="23.25" hidden="1" customHeight="1" x14ac:dyDescent="0.5">
      <c r="C15" s="97" t="s">
        <v>176</v>
      </c>
      <c r="F15" s="198"/>
      <c r="G15" s="216"/>
      <c r="H15" s="198"/>
      <c r="I15" s="216"/>
      <c r="J15" s="198"/>
      <c r="K15" s="102"/>
      <c r="L15" s="198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</row>
    <row r="16" spans="1:79" ht="23.25" customHeight="1" x14ac:dyDescent="0.5">
      <c r="C16" s="97" t="s">
        <v>74</v>
      </c>
      <c r="F16" s="216">
        <v>6</v>
      </c>
      <c r="G16" s="216"/>
      <c r="H16" s="216">
        <v>5</v>
      </c>
      <c r="I16" s="102"/>
      <c r="J16" s="102">
        <v>2</v>
      </c>
      <c r="K16" s="217"/>
      <c r="L16" s="102">
        <v>3</v>
      </c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</row>
    <row r="17" spans="2:79" ht="22.5" customHeight="1" x14ac:dyDescent="0.5">
      <c r="C17" s="97" t="s">
        <v>151</v>
      </c>
      <c r="F17" s="198">
        <v>0</v>
      </c>
      <c r="G17" s="198"/>
      <c r="H17" s="198">
        <v>0</v>
      </c>
      <c r="I17" s="218"/>
      <c r="J17" s="216">
        <v>-103309</v>
      </c>
      <c r="K17" s="219"/>
      <c r="L17" s="216">
        <v>-75334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</row>
    <row r="18" spans="2:79" ht="23.25" customHeight="1" x14ac:dyDescent="0.5">
      <c r="C18" s="97" t="s">
        <v>75</v>
      </c>
      <c r="F18" s="198">
        <v>86220</v>
      </c>
      <c r="G18" s="216"/>
      <c r="H18" s="198">
        <v>96528</v>
      </c>
      <c r="I18" s="102"/>
      <c r="J18" s="102">
        <v>21099</v>
      </c>
      <c r="K18" s="217"/>
      <c r="L18" s="102">
        <v>20302</v>
      </c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</row>
    <row r="19" spans="2:79" ht="23.25" customHeight="1" x14ac:dyDescent="0.5">
      <c r="C19" s="97" t="s">
        <v>177</v>
      </c>
      <c r="F19" s="198">
        <v>5829</v>
      </c>
      <c r="G19" s="216"/>
      <c r="H19" s="198">
        <v>5595</v>
      </c>
      <c r="I19" s="102"/>
      <c r="J19" s="102">
        <v>761</v>
      </c>
      <c r="K19" s="217"/>
      <c r="L19" s="102">
        <v>761</v>
      </c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</row>
    <row r="20" spans="2:79" ht="23.25" customHeight="1" x14ac:dyDescent="0.5">
      <c r="C20" s="97" t="s">
        <v>170</v>
      </c>
      <c r="F20" s="216">
        <v>-623</v>
      </c>
      <c r="G20" s="216"/>
      <c r="H20" s="216">
        <v>1605</v>
      </c>
      <c r="I20" s="102"/>
      <c r="J20" s="198">
        <v>1</v>
      </c>
      <c r="K20" s="198"/>
      <c r="L20" s="198">
        <v>0</v>
      </c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</row>
    <row r="21" spans="2:79" ht="23.25" customHeight="1" x14ac:dyDescent="0.5">
      <c r="C21" s="97" t="s">
        <v>116</v>
      </c>
      <c r="F21" s="216">
        <v>129</v>
      </c>
      <c r="G21" s="216"/>
      <c r="H21" s="216">
        <v>2148</v>
      </c>
      <c r="I21" s="102"/>
      <c r="J21" s="198">
        <v>0</v>
      </c>
      <c r="K21" s="217"/>
      <c r="L21" s="198">
        <v>0</v>
      </c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</row>
    <row r="22" spans="2:79" ht="23.25" customHeight="1" x14ac:dyDescent="0.5">
      <c r="C22" s="97" t="s">
        <v>211</v>
      </c>
      <c r="F22" s="198">
        <v>-4633</v>
      </c>
      <c r="G22" s="216"/>
      <c r="H22" s="198">
        <v>-2268</v>
      </c>
      <c r="I22" s="102"/>
      <c r="J22" s="198">
        <v>0</v>
      </c>
      <c r="K22" s="217"/>
      <c r="L22" s="198">
        <v>0</v>
      </c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</row>
    <row r="23" spans="2:79" ht="23.25" customHeight="1" x14ac:dyDescent="0.5">
      <c r="C23" s="97" t="s">
        <v>76</v>
      </c>
      <c r="F23" s="198">
        <v>2085</v>
      </c>
      <c r="G23" s="216"/>
      <c r="H23" s="198">
        <v>1804</v>
      </c>
      <c r="I23" s="102"/>
      <c r="J23" s="198">
        <v>796</v>
      </c>
      <c r="K23" s="217"/>
      <c r="L23" s="198">
        <v>784</v>
      </c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</row>
    <row r="24" spans="2:79" ht="23.25" customHeight="1" x14ac:dyDescent="0.5">
      <c r="C24" s="97" t="s">
        <v>86</v>
      </c>
      <c r="F24" s="198">
        <v>-223</v>
      </c>
      <c r="G24" s="216"/>
      <c r="H24" s="198">
        <v>-464</v>
      </c>
      <c r="I24" s="102"/>
      <c r="J24" s="198">
        <v>-37</v>
      </c>
      <c r="K24" s="217"/>
      <c r="L24" s="198">
        <v>-463</v>
      </c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</row>
    <row r="25" spans="2:79" ht="23.25" customHeight="1" x14ac:dyDescent="0.5">
      <c r="C25" s="97" t="s">
        <v>157</v>
      </c>
      <c r="F25" s="102">
        <v>469</v>
      </c>
      <c r="G25" s="216"/>
      <c r="H25" s="102">
        <v>485</v>
      </c>
      <c r="I25" s="102"/>
      <c r="J25" s="198">
        <v>86</v>
      </c>
      <c r="K25" s="217"/>
      <c r="L25" s="198">
        <v>109</v>
      </c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</row>
    <row r="26" spans="2:79" ht="23.25" customHeight="1" x14ac:dyDescent="0.5">
      <c r="C26" s="97" t="s">
        <v>77</v>
      </c>
      <c r="F26" s="198">
        <v>6474</v>
      </c>
      <c r="G26" s="216"/>
      <c r="H26" s="198">
        <v>13417</v>
      </c>
      <c r="I26" s="102"/>
      <c r="J26" s="196">
        <v>7303</v>
      </c>
      <c r="K26" s="217"/>
      <c r="L26" s="196">
        <v>11963</v>
      </c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</row>
    <row r="27" spans="2:79" ht="23.25" customHeight="1" x14ac:dyDescent="0.5">
      <c r="C27" s="97" t="s">
        <v>107</v>
      </c>
      <c r="F27" s="198">
        <v>43248</v>
      </c>
      <c r="G27" s="206"/>
      <c r="H27" s="198">
        <v>32835</v>
      </c>
      <c r="I27" s="220"/>
      <c r="J27" s="196">
        <v>6359</v>
      </c>
      <c r="K27" s="221"/>
      <c r="L27" s="196">
        <v>6241</v>
      </c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</row>
    <row r="28" spans="2:79" ht="23.25" customHeight="1" x14ac:dyDescent="0.5">
      <c r="B28" s="97" t="s">
        <v>152</v>
      </c>
      <c r="C28" s="97"/>
      <c r="F28" s="222">
        <f>SUM(F10:F27)</f>
        <v>291908</v>
      </c>
      <c r="G28" s="216"/>
      <c r="H28" s="222">
        <f>SUM(H10:H27)</f>
        <v>272297</v>
      </c>
      <c r="I28" s="102"/>
      <c r="J28" s="222">
        <f>SUM(J10:J27)</f>
        <v>61257</v>
      </c>
      <c r="K28" s="217"/>
      <c r="L28" s="222">
        <f>SUM(L10:L27)</f>
        <v>63731</v>
      </c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</row>
    <row r="29" spans="2:79" ht="23.25" customHeight="1" x14ac:dyDescent="0.5">
      <c r="B29" s="97" t="s">
        <v>78</v>
      </c>
      <c r="F29" s="102"/>
      <c r="G29" s="102"/>
      <c r="H29" s="102"/>
      <c r="I29" s="102"/>
      <c r="J29" s="102"/>
      <c r="K29" s="102"/>
      <c r="L29" s="102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</row>
    <row r="30" spans="2:79" ht="23.25" customHeight="1" x14ac:dyDescent="0.5">
      <c r="B30" s="97"/>
      <c r="C30" s="97" t="s">
        <v>110</v>
      </c>
      <c r="F30" s="216">
        <v>18396</v>
      </c>
      <c r="G30" s="196"/>
      <c r="H30" s="216">
        <v>30669</v>
      </c>
      <c r="I30" s="136"/>
      <c r="J30" s="198">
        <v>-20638</v>
      </c>
      <c r="K30" s="136"/>
      <c r="L30" s="198">
        <v>23851</v>
      </c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</row>
    <row r="31" spans="2:79" ht="23.25" customHeight="1" x14ac:dyDescent="0.5">
      <c r="B31" s="97"/>
      <c r="C31" s="97" t="s">
        <v>79</v>
      </c>
      <c r="F31" s="216">
        <v>-148592</v>
      </c>
      <c r="G31" s="196"/>
      <c r="H31" s="216">
        <v>-157854</v>
      </c>
      <c r="I31" s="136"/>
      <c r="J31" s="136">
        <v>370</v>
      </c>
      <c r="K31" s="223"/>
      <c r="L31" s="136">
        <v>-431</v>
      </c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</row>
    <row r="32" spans="2:79" ht="23.25" customHeight="1" x14ac:dyDescent="0.5">
      <c r="B32" s="97"/>
      <c r="C32" s="97" t="s">
        <v>6</v>
      </c>
      <c r="F32" s="216">
        <v>28380</v>
      </c>
      <c r="G32" s="136"/>
      <c r="H32" s="216">
        <v>5946</v>
      </c>
      <c r="I32" s="136"/>
      <c r="J32" s="198">
        <v>28380</v>
      </c>
      <c r="K32" s="196"/>
      <c r="L32" s="198">
        <v>5946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</row>
    <row r="33" spans="1:79" ht="23.25" hidden="1" customHeight="1" x14ac:dyDescent="0.5">
      <c r="B33" s="97"/>
      <c r="C33" s="215" t="s">
        <v>117</v>
      </c>
      <c r="F33" s="198"/>
      <c r="G33" s="102"/>
      <c r="H33" s="198"/>
      <c r="I33" s="102"/>
      <c r="J33" s="198"/>
      <c r="K33" s="102"/>
      <c r="L33" s="198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</row>
    <row r="34" spans="1:79" ht="23.25" customHeight="1" x14ac:dyDescent="0.5">
      <c r="B34" s="97"/>
      <c r="C34" s="93" t="s">
        <v>190</v>
      </c>
      <c r="F34" s="198">
        <v>436</v>
      </c>
      <c r="G34" s="102"/>
      <c r="H34" s="198">
        <v>0</v>
      </c>
      <c r="I34" s="102"/>
      <c r="J34" s="198">
        <v>0</v>
      </c>
      <c r="K34" s="102"/>
      <c r="L34" s="198">
        <v>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</row>
    <row r="35" spans="1:79" ht="23.25" customHeight="1" x14ac:dyDescent="0.5">
      <c r="B35" s="97"/>
      <c r="C35" s="97" t="s">
        <v>7</v>
      </c>
      <c r="F35" s="216">
        <v>968</v>
      </c>
      <c r="G35" s="196"/>
      <c r="H35" s="216">
        <v>199</v>
      </c>
      <c r="I35" s="196"/>
      <c r="J35" s="198">
        <v>670</v>
      </c>
      <c r="K35" s="136"/>
      <c r="L35" s="198">
        <v>782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</row>
    <row r="36" spans="1:79" ht="23.25" customHeight="1" x14ac:dyDescent="0.5">
      <c r="B36" s="97"/>
      <c r="C36" s="97" t="s">
        <v>10</v>
      </c>
      <c r="F36" s="216">
        <v>815</v>
      </c>
      <c r="G36" s="196"/>
      <c r="H36" s="216">
        <v>2010</v>
      </c>
      <c r="I36" s="196"/>
      <c r="J36" s="136">
        <v>-1425</v>
      </c>
      <c r="K36" s="136"/>
      <c r="L36" s="136">
        <v>-1885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</row>
    <row r="37" spans="1:79" ht="23.25" customHeight="1" x14ac:dyDescent="0.5">
      <c r="B37" s="97" t="s">
        <v>80</v>
      </c>
      <c r="F37" s="102"/>
      <c r="G37" s="102"/>
      <c r="H37" s="102"/>
      <c r="I37" s="102"/>
      <c r="J37" s="102"/>
      <c r="K37" s="102"/>
      <c r="L37" s="102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</row>
    <row r="38" spans="1:79" ht="23.25" customHeight="1" x14ac:dyDescent="0.5">
      <c r="C38" s="93" t="s">
        <v>109</v>
      </c>
      <c r="D38" s="97"/>
      <c r="F38" s="198">
        <v>14846</v>
      </c>
      <c r="G38" s="136"/>
      <c r="H38" s="198">
        <v>141796</v>
      </c>
      <c r="I38" s="136"/>
      <c r="J38" s="136">
        <v>-3225</v>
      </c>
      <c r="K38" s="196"/>
      <c r="L38" s="136">
        <v>-22406</v>
      </c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</row>
    <row r="39" spans="1:79" ht="23.25" customHeight="1" x14ac:dyDescent="0.5">
      <c r="C39" s="93" t="s">
        <v>169</v>
      </c>
      <c r="D39" s="97"/>
      <c r="F39" s="198">
        <v>-5239</v>
      </c>
      <c r="G39" s="136"/>
      <c r="H39" s="198">
        <v>-23</v>
      </c>
      <c r="I39" s="136"/>
      <c r="J39" s="102">
        <v>0</v>
      </c>
      <c r="K39" s="196"/>
      <c r="L39" s="102">
        <v>0</v>
      </c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</row>
    <row r="40" spans="1:79" ht="23.25" customHeight="1" x14ac:dyDescent="0.5">
      <c r="C40" s="97" t="s">
        <v>20</v>
      </c>
      <c r="D40" s="97"/>
      <c r="F40" s="198">
        <v>-3553</v>
      </c>
      <c r="G40" s="136"/>
      <c r="H40" s="198">
        <v>-3156</v>
      </c>
      <c r="I40" s="136"/>
      <c r="J40" s="136">
        <v>-352</v>
      </c>
      <c r="K40" s="196"/>
      <c r="L40" s="136">
        <v>-2973</v>
      </c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</row>
    <row r="41" spans="1:79" ht="23.25" customHeight="1" x14ac:dyDescent="0.5">
      <c r="C41" s="97" t="s">
        <v>178</v>
      </c>
      <c r="D41" s="97"/>
      <c r="F41" s="216">
        <v>9</v>
      </c>
      <c r="G41" s="196"/>
      <c r="H41" s="216">
        <v>145</v>
      </c>
      <c r="I41" s="196"/>
      <c r="J41" s="198">
        <v>-1086</v>
      </c>
      <c r="K41" s="196"/>
      <c r="L41" s="198">
        <v>254</v>
      </c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</row>
    <row r="42" spans="1:79" ht="23.25" customHeight="1" x14ac:dyDescent="0.5">
      <c r="C42" s="97" t="s">
        <v>179</v>
      </c>
      <c r="D42" s="97"/>
      <c r="F42" s="216">
        <v>0</v>
      </c>
      <c r="G42" s="196"/>
      <c r="H42" s="216">
        <v>-39</v>
      </c>
      <c r="I42" s="196"/>
      <c r="J42" s="136">
        <v>0</v>
      </c>
      <c r="K42" s="196"/>
      <c r="L42" s="136">
        <v>-22</v>
      </c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</row>
    <row r="43" spans="1:79" ht="23.25" customHeight="1" x14ac:dyDescent="0.5">
      <c r="C43" s="97" t="s">
        <v>154</v>
      </c>
      <c r="D43" s="97"/>
      <c r="F43" s="224">
        <v>-200</v>
      </c>
      <c r="G43" s="196"/>
      <c r="H43" s="224">
        <v>-214</v>
      </c>
      <c r="I43" s="196"/>
      <c r="J43" s="67">
        <v>0</v>
      </c>
      <c r="K43" s="196"/>
      <c r="L43" s="67">
        <v>-464</v>
      </c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</row>
    <row r="44" spans="1:79" ht="23.25" customHeight="1" x14ac:dyDescent="0.5">
      <c r="B44" s="97" t="s">
        <v>212</v>
      </c>
      <c r="F44" s="102">
        <f>SUM(F28:F43)</f>
        <v>198174</v>
      </c>
      <c r="G44" s="102"/>
      <c r="H44" s="102">
        <f>SUM(H28:H43)</f>
        <v>291776</v>
      </c>
      <c r="I44" s="102"/>
      <c r="J44" s="102">
        <f>SUM(J28:J43)</f>
        <v>63951</v>
      </c>
      <c r="K44" s="102"/>
      <c r="L44" s="102">
        <f>SUM(L28:L43)</f>
        <v>66383</v>
      </c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</row>
    <row r="45" spans="1:79" ht="23.25" customHeight="1" x14ac:dyDescent="0.5">
      <c r="B45" s="97"/>
      <c r="C45" s="97" t="s">
        <v>119</v>
      </c>
      <c r="F45" s="216">
        <v>249</v>
      </c>
      <c r="G45" s="102"/>
      <c r="H45" s="216">
        <v>453</v>
      </c>
      <c r="I45" s="102"/>
      <c r="J45" s="198">
        <v>33</v>
      </c>
      <c r="K45" s="102"/>
      <c r="L45" s="198">
        <v>540</v>
      </c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</row>
    <row r="46" spans="1:79" ht="23.25" customHeight="1" x14ac:dyDescent="0.5">
      <c r="B46" s="97"/>
      <c r="C46" s="97" t="s">
        <v>191</v>
      </c>
      <c r="F46" s="216">
        <v>4986</v>
      </c>
      <c r="G46" s="102"/>
      <c r="H46" s="216">
        <v>2453</v>
      </c>
      <c r="I46" s="102"/>
      <c r="J46" s="198">
        <v>0</v>
      </c>
      <c r="K46" s="102"/>
      <c r="L46" s="198">
        <v>0</v>
      </c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</row>
    <row r="47" spans="1:79" ht="23.25" customHeight="1" x14ac:dyDescent="0.5">
      <c r="B47" s="97"/>
      <c r="C47" s="97" t="s">
        <v>120</v>
      </c>
      <c r="F47" s="216">
        <v>-50135</v>
      </c>
      <c r="G47" s="102"/>
      <c r="H47" s="216">
        <v>-46451</v>
      </c>
      <c r="I47" s="102"/>
      <c r="J47" s="198">
        <v>-5772</v>
      </c>
      <c r="K47" s="102"/>
      <c r="L47" s="198">
        <v>-11547</v>
      </c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</row>
    <row r="48" spans="1:79" ht="23.25" customHeight="1" x14ac:dyDescent="0.5">
      <c r="A48" s="97" t="s">
        <v>213</v>
      </c>
      <c r="B48" s="97"/>
      <c r="F48" s="225">
        <f>SUM(F44:F47)</f>
        <v>153274</v>
      </c>
      <c r="G48" s="102"/>
      <c r="H48" s="225">
        <f>SUM(H44:I47)</f>
        <v>248231</v>
      </c>
      <c r="I48" s="102"/>
      <c r="J48" s="225">
        <f>SUM(J44:J47)</f>
        <v>58212</v>
      </c>
      <c r="K48" s="102"/>
      <c r="L48" s="225">
        <f>SUM(L44:L47)</f>
        <v>55376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</row>
    <row r="49" spans="1:79" ht="14.45" customHeight="1" x14ac:dyDescent="0.5">
      <c r="A49" s="97"/>
      <c r="B49" s="97"/>
      <c r="F49" s="119"/>
      <c r="G49" s="100"/>
      <c r="H49" s="119"/>
      <c r="I49" s="100"/>
      <c r="J49" s="119"/>
      <c r="K49" s="100"/>
      <c r="L49" s="119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</row>
    <row r="50" spans="1:79" ht="23.25" x14ac:dyDescent="0.5">
      <c r="A50" s="97"/>
      <c r="B50" s="97"/>
      <c r="F50" s="119"/>
      <c r="G50" s="100"/>
      <c r="H50" s="119"/>
      <c r="I50" s="100"/>
      <c r="J50" s="226" t="s">
        <v>129</v>
      </c>
      <c r="K50" s="100"/>
      <c r="L50" s="119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</row>
    <row r="51" spans="1:79" ht="23.25" x14ac:dyDescent="0.5">
      <c r="A51" s="215"/>
      <c r="B51" s="97"/>
      <c r="F51" s="100"/>
      <c r="G51" s="100"/>
      <c r="H51" s="100"/>
      <c r="I51" s="100"/>
      <c r="J51" s="226" t="s">
        <v>153</v>
      </c>
      <c r="K51" s="100"/>
      <c r="L51" s="100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</row>
    <row r="52" spans="1:79" ht="6.75" customHeight="1" x14ac:dyDescent="0.5">
      <c r="A52" s="215"/>
      <c r="B52" s="97"/>
      <c r="F52" s="100"/>
      <c r="G52" s="100"/>
      <c r="H52" s="100"/>
      <c r="I52" s="100"/>
      <c r="J52" s="226"/>
      <c r="K52" s="100"/>
      <c r="L52" s="100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</row>
    <row r="53" spans="1:79" x14ac:dyDescent="0.55000000000000004">
      <c r="A53" s="93" t="s">
        <v>13</v>
      </c>
    </row>
    <row r="56" spans="1:79" ht="52.5" customHeight="1" x14ac:dyDescent="0.55000000000000004"/>
    <row r="154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2"/>
  <sheetViews>
    <sheetView zoomScaleNormal="100" zoomScaleSheetLayoutView="100" workbookViewId="0">
      <selection activeCell="D12" sqref="D12"/>
    </sheetView>
  </sheetViews>
  <sheetFormatPr defaultColWidth="17" defaultRowHeight="24" x14ac:dyDescent="0.55000000000000004"/>
  <cols>
    <col min="1" max="1" width="2.85546875" style="93" customWidth="1"/>
    <col min="2" max="2" width="2.42578125" style="93" customWidth="1"/>
    <col min="3" max="3" width="2.85546875" style="93" customWidth="1"/>
    <col min="4" max="4" width="56.42578125" style="93" customWidth="1"/>
    <col min="5" max="5" width="2.5703125" style="93" customWidth="1"/>
    <col min="6" max="6" width="16" style="93" customWidth="1"/>
    <col min="7" max="7" width="0.85546875" style="93" customWidth="1"/>
    <col min="8" max="8" width="16" style="93" customWidth="1"/>
    <col min="9" max="9" width="0.85546875" style="93" customWidth="1"/>
    <col min="10" max="10" width="15.42578125" style="93" customWidth="1"/>
    <col min="11" max="11" width="0.85546875" style="93" customWidth="1"/>
    <col min="12" max="12" width="15.5703125" style="93" customWidth="1"/>
    <col min="13" max="67" width="17" style="94"/>
    <col min="68" max="16384" width="17" style="93"/>
  </cols>
  <sheetData>
    <row r="1" spans="1:67" ht="29.25" x14ac:dyDescent="0.6">
      <c r="L1" s="251">
        <v>12</v>
      </c>
    </row>
    <row r="2" spans="1:67" ht="24.75" customHeight="1" x14ac:dyDescent="0.55000000000000004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67" x14ac:dyDescent="0.55000000000000004">
      <c r="A3" s="270" t="s">
        <v>115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67" ht="24.75" customHeight="1" x14ac:dyDescent="0.55000000000000004">
      <c r="A4" s="270" t="str">
        <f>'Page 11'!A4:L4</f>
        <v>For the nine-month period ended September 30, 2021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67" ht="22.5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211" t="s">
        <v>122</v>
      </c>
      <c r="BM5" s="93"/>
      <c r="BN5" s="93"/>
      <c r="BO5" s="93"/>
    </row>
    <row r="6" spans="1:67" ht="24.75" customHeight="1" x14ac:dyDescent="0.55000000000000004">
      <c r="A6" s="98"/>
      <c r="B6" s="98"/>
      <c r="E6" s="97"/>
      <c r="F6" s="271" t="s">
        <v>41</v>
      </c>
      <c r="G6" s="271"/>
      <c r="H6" s="271"/>
      <c r="I6" s="193"/>
      <c r="J6" s="271" t="s">
        <v>42</v>
      </c>
      <c r="K6" s="271"/>
      <c r="L6" s="271"/>
      <c r="BM6" s="93"/>
      <c r="BN6" s="93"/>
      <c r="BO6" s="93"/>
    </row>
    <row r="7" spans="1:67" ht="22.5" customHeight="1" x14ac:dyDescent="0.55000000000000004">
      <c r="A7" s="95"/>
      <c r="B7" s="95"/>
      <c r="C7" s="95"/>
      <c r="D7" s="95"/>
      <c r="E7" s="96"/>
      <c r="F7" s="99">
        <f>+'Page 11'!F7</f>
        <v>2021</v>
      </c>
      <c r="G7" s="99"/>
      <c r="H7" s="99">
        <f>+'Page 11'!H7</f>
        <v>2020</v>
      </c>
      <c r="I7" s="99"/>
      <c r="J7" s="99">
        <f>+'Page 11'!J7</f>
        <v>2021</v>
      </c>
      <c r="K7" s="99"/>
      <c r="L7" s="99">
        <f>+'Page 11'!L7</f>
        <v>2020</v>
      </c>
      <c r="BM7" s="93"/>
      <c r="BN7" s="93"/>
      <c r="BO7" s="93"/>
    </row>
    <row r="8" spans="1:67" s="215" customFormat="1" ht="14.45" customHeight="1" x14ac:dyDescent="0.55000000000000004">
      <c r="A8" s="212"/>
      <c r="B8" s="212"/>
      <c r="C8" s="212"/>
      <c r="D8" s="212"/>
      <c r="E8" s="212"/>
      <c r="F8" s="213"/>
      <c r="G8" s="213"/>
      <c r="H8" s="213"/>
      <c r="I8" s="213"/>
      <c r="J8" s="213"/>
      <c r="K8" s="213"/>
      <c r="L8" s="213"/>
      <c r="M8" s="214"/>
      <c r="N8" s="214"/>
      <c r="O8" s="214"/>
      <c r="P8" s="214"/>
      <c r="Q8" s="214"/>
      <c r="R8" s="214"/>
      <c r="S8" s="214"/>
      <c r="T8" s="214"/>
      <c r="U8" s="214"/>
    </row>
    <row r="9" spans="1:67" x14ac:dyDescent="0.55000000000000004">
      <c r="A9" s="97" t="s">
        <v>81</v>
      </c>
      <c r="F9" s="101"/>
      <c r="G9" s="101"/>
      <c r="H9" s="101"/>
      <c r="I9" s="101"/>
      <c r="J9" s="101"/>
      <c r="K9" s="101"/>
      <c r="L9" s="101"/>
    </row>
    <row r="10" spans="1:67" x14ac:dyDescent="0.55000000000000004">
      <c r="A10" s="97"/>
      <c r="C10" s="97" t="s">
        <v>208</v>
      </c>
      <c r="F10" s="198">
        <v>0</v>
      </c>
      <c r="G10" s="198"/>
      <c r="H10" s="198">
        <v>0</v>
      </c>
      <c r="I10" s="198"/>
      <c r="J10" s="198">
        <v>0</v>
      </c>
      <c r="K10" s="198"/>
      <c r="L10" s="198">
        <v>87000</v>
      </c>
    </row>
    <row r="11" spans="1:67" x14ac:dyDescent="0.55000000000000004">
      <c r="A11" s="97"/>
      <c r="C11" s="97" t="s">
        <v>209</v>
      </c>
      <c r="F11" s="198">
        <v>0</v>
      </c>
      <c r="G11" s="196"/>
      <c r="H11" s="198">
        <v>0</v>
      </c>
      <c r="I11" s="196"/>
      <c r="J11" s="198">
        <v>0</v>
      </c>
      <c r="K11" s="196"/>
      <c r="L11" s="198">
        <v>-60000</v>
      </c>
    </row>
    <row r="12" spans="1:67" x14ac:dyDescent="0.55000000000000004">
      <c r="A12" s="97"/>
      <c r="C12" s="215" t="s">
        <v>180</v>
      </c>
      <c r="F12" s="198">
        <v>0</v>
      </c>
      <c r="G12" s="196"/>
      <c r="H12" s="198">
        <v>0</v>
      </c>
      <c r="I12" s="196"/>
      <c r="J12" s="198">
        <v>32941</v>
      </c>
      <c r="K12" s="196"/>
      <c r="L12" s="198">
        <v>31800</v>
      </c>
    </row>
    <row r="13" spans="1:67" x14ac:dyDescent="0.55000000000000004">
      <c r="A13" s="97"/>
      <c r="C13" s="97" t="s">
        <v>82</v>
      </c>
      <c r="F13" s="198">
        <v>-1</v>
      </c>
      <c r="G13" s="198"/>
      <c r="H13" s="198">
        <v>-89</v>
      </c>
      <c r="I13" s="198"/>
      <c r="J13" s="198">
        <v>-1</v>
      </c>
      <c r="K13" s="198"/>
      <c r="L13" s="198">
        <v>-89</v>
      </c>
      <c r="M13" s="97"/>
    </row>
    <row r="14" spans="1:67" x14ac:dyDescent="0.55000000000000004">
      <c r="A14" s="97"/>
      <c r="C14" s="97" t="s">
        <v>181</v>
      </c>
      <c r="F14" s="198">
        <v>-26095</v>
      </c>
      <c r="G14" s="198"/>
      <c r="H14" s="198">
        <v>-36938</v>
      </c>
      <c r="I14" s="198"/>
      <c r="J14" s="198">
        <v>-2344</v>
      </c>
      <c r="K14" s="198"/>
      <c r="L14" s="198">
        <v>-13649</v>
      </c>
    </row>
    <row r="15" spans="1:67" x14ac:dyDescent="0.55000000000000004">
      <c r="A15" s="97"/>
      <c r="C15" s="97" t="s">
        <v>168</v>
      </c>
      <c r="F15" s="198">
        <v>2601</v>
      </c>
      <c r="G15" s="198"/>
      <c r="H15" s="198">
        <v>470</v>
      </c>
      <c r="I15" s="198"/>
      <c r="J15" s="198">
        <v>0</v>
      </c>
      <c r="K15" s="198"/>
      <c r="L15" s="198">
        <v>0</v>
      </c>
    </row>
    <row r="16" spans="1:67" x14ac:dyDescent="0.55000000000000004">
      <c r="A16" s="97" t="s">
        <v>199</v>
      </c>
      <c r="F16" s="151">
        <f>SUM(F10:F15)</f>
        <v>-23495</v>
      </c>
      <c r="G16" s="217"/>
      <c r="H16" s="151">
        <f>SUM(H10:H15)</f>
        <v>-36557</v>
      </c>
      <c r="I16" s="217"/>
      <c r="J16" s="151">
        <f>SUM(J10:J15)</f>
        <v>30596</v>
      </c>
      <c r="K16" s="217"/>
      <c r="L16" s="151">
        <f>SUM(L10:L15)</f>
        <v>45062</v>
      </c>
    </row>
    <row r="17" spans="1:12" ht="5.25" customHeight="1" x14ac:dyDescent="0.55000000000000004">
      <c r="A17" s="97"/>
      <c r="F17" s="217"/>
      <c r="G17" s="217"/>
      <c r="H17" s="217"/>
      <c r="I17" s="217"/>
      <c r="J17" s="217"/>
      <c r="K17" s="217"/>
      <c r="L17" s="217"/>
    </row>
    <row r="18" spans="1:12" x14ac:dyDescent="0.55000000000000004">
      <c r="A18" s="97" t="s">
        <v>83</v>
      </c>
      <c r="F18" s="217"/>
      <c r="G18" s="217"/>
      <c r="H18" s="217"/>
      <c r="I18" s="217"/>
      <c r="J18" s="217"/>
      <c r="K18" s="217"/>
      <c r="L18" s="217"/>
    </row>
    <row r="19" spans="1:12" x14ac:dyDescent="0.55000000000000004">
      <c r="C19" s="97" t="s">
        <v>194</v>
      </c>
      <c r="F19" s="198">
        <v>-16809</v>
      </c>
      <c r="G19" s="198"/>
      <c r="H19" s="198">
        <v>-55018</v>
      </c>
      <c r="I19" s="198"/>
      <c r="J19" s="198">
        <v>-45000</v>
      </c>
      <c r="K19" s="198"/>
      <c r="L19" s="198">
        <v>54000</v>
      </c>
    </row>
    <row r="20" spans="1:12" x14ac:dyDescent="0.55000000000000004">
      <c r="C20" s="97" t="s">
        <v>183</v>
      </c>
      <c r="F20" s="198">
        <v>-4085</v>
      </c>
      <c r="G20" s="198"/>
      <c r="H20" s="198">
        <v>-4089</v>
      </c>
      <c r="I20" s="198"/>
      <c r="J20" s="198">
        <v>-410</v>
      </c>
      <c r="K20" s="198"/>
      <c r="L20" s="198">
        <v>-3382</v>
      </c>
    </row>
    <row r="21" spans="1:12" x14ac:dyDescent="0.55000000000000004">
      <c r="C21" s="93" t="s">
        <v>182</v>
      </c>
      <c r="F21" s="198">
        <v>0</v>
      </c>
      <c r="G21" s="198"/>
      <c r="H21" s="198">
        <v>0</v>
      </c>
      <c r="I21" s="198"/>
      <c r="J21" s="198">
        <v>80000</v>
      </c>
      <c r="K21" s="198"/>
      <c r="L21" s="198">
        <v>30000</v>
      </c>
    </row>
    <row r="22" spans="1:12" hidden="1" x14ac:dyDescent="0.55000000000000004">
      <c r="C22" s="97" t="s">
        <v>184</v>
      </c>
      <c r="F22" s="198"/>
      <c r="G22" s="198"/>
      <c r="H22" s="198"/>
      <c r="I22" s="198"/>
      <c r="J22" s="198"/>
      <c r="K22" s="198"/>
      <c r="L22" s="198"/>
    </row>
    <row r="23" spans="1:12" x14ac:dyDescent="0.55000000000000004">
      <c r="C23" s="93" t="s">
        <v>193</v>
      </c>
      <c r="F23" s="198">
        <v>0</v>
      </c>
      <c r="G23" s="216"/>
      <c r="H23" s="198">
        <v>0</v>
      </c>
      <c r="I23" s="102"/>
      <c r="J23" s="198">
        <v>-28000</v>
      </c>
      <c r="K23" s="102"/>
      <c r="L23" s="198">
        <v>0</v>
      </c>
    </row>
    <row r="24" spans="1:12" x14ac:dyDescent="0.55000000000000004">
      <c r="C24" s="93" t="s">
        <v>155</v>
      </c>
      <c r="F24" s="198">
        <v>0</v>
      </c>
      <c r="G24" s="216"/>
      <c r="H24" s="198">
        <v>0</v>
      </c>
      <c r="I24" s="102"/>
      <c r="J24" s="198">
        <v>0</v>
      </c>
      <c r="K24" s="102"/>
      <c r="L24" s="198">
        <v>-17000</v>
      </c>
    </row>
    <row r="25" spans="1:12" x14ac:dyDescent="0.55000000000000004">
      <c r="C25" s="93" t="s">
        <v>185</v>
      </c>
      <c r="F25" s="198">
        <v>0</v>
      </c>
      <c r="G25" s="198"/>
      <c r="H25" s="198">
        <v>50008</v>
      </c>
      <c r="I25" s="198"/>
      <c r="J25" s="198">
        <v>0</v>
      </c>
      <c r="K25" s="198"/>
      <c r="L25" s="198">
        <v>50008</v>
      </c>
    </row>
    <row r="26" spans="1:12" x14ac:dyDescent="0.55000000000000004">
      <c r="C26" s="93" t="s">
        <v>111</v>
      </c>
      <c r="F26" s="198">
        <v>-49800</v>
      </c>
      <c r="G26" s="198"/>
      <c r="H26" s="198">
        <v>-159800</v>
      </c>
      <c r="I26" s="198"/>
      <c r="J26" s="198">
        <v>-49800</v>
      </c>
      <c r="K26" s="198"/>
      <c r="L26" s="198">
        <v>-159800</v>
      </c>
    </row>
    <row r="27" spans="1:12" x14ac:dyDescent="0.55000000000000004">
      <c r="C27" s="93" t="s">
        <v>156</v>
      </c>
      <c r="F27" s="198">
        <v>-5116</v>
      </c>
      <c r="G27" s="198"/>
      <c r="H27" s="198">
        <v>-4402</v>
      </c>
      <c r="I27" s="198"/>
      <c r="J27" s="198">
        <v>-793</v>
      </c>
      <c r="K27" s="198"/>
      <c r="L27" s="198">
        <v>-793</v>
      </c>
    </row>
    <row r="28" spans="1:12" x14ac:dyDescent="0.55000000000000004">
      <c r="C28" s="107" t="s">
        <v>105</v>
      </c>
      <c r="F28" s="198">
        <v>-6300</v>
      </c>
      <c r="G28" s="196"/>
      <c r="H28" s="198">
        <v>-13514</v>
      </c>
      <c r="I28" s="198"/>
      <c r="J28" s="198">
        <v>-7859</v>
      </c>
      <c r="K28" s="196"/>
      <c r="L28" s="198">
        <v>-12108</v>
      </c>
    </row>
    <row r="29" spans="1:12" x14ac:dyDescent="0.55000000000000004">
      <c r="C29" s="215" t="s">
        <v>186</v>
      </c>
      <c r="F29" s="198">
        <v>-44083</v>
      </c>
      <c r="G29" s="196"/>
      <c r="H29" s="198">
        <v>-38333</v>
      </c>
      <c r="I29" s="198"/>
      <c r="J29" s="198">
        <v>-44083</v>
      </c>
      <c r="K29" s="196"/>
      <c r="L29" s="198">
        <v>-38333</v>
      </c>
    </row>
    <row r="30" spans="1:12" x14ac:dyDescent="0.55000000000000004">
      <c r="C30" s="215" t="s">
        <v>187</v>
      </c>
      <c r="F30" s="198">
        <v>-14899</v>
      </c>
      <c r="G30" s="196"/>
      <c r="H30" s="198">
        <v>-14554</v>
      </c>
      <c r="I30" s="198"/>
      <c r="J30" s="198">
        <v>0</v>
      </c>
      <c r="K30" s="196"/>
      <c r="L30" s="198">
        <v>0</v>
      </c>
    </row>
    <row r="31" spans="1:12" x14ac:dyDescent="0.55000000000000004">
      <c r="A31" s="97" t="s">
        <v>214</v>
      </c>
      <c r="F31" s="227">
        <f>SUM(F19:F30)</f>
        <v>-141092</v>
      </c>
      <c r="G31" s="216"/>
      <c r="H31" s="227">
        <f>SUM(H19:H30)</f>
        <v>-239702</v>
      </c>
      <c r="I31" s="102"/>
      <c r="J31" s="86">
        <f>SUM(J19:J30)</f>
        <v>-95945</v>
      </c>
      <c r="K31" s="102"/>
      <c r="L31" s="86">
        <f>SUM(L19:L30)</f>
        <v>-97408</v>
      </c>
    </row>
    <row r="32" spans="1:12" ht="15" customHeight="1" x14ac:dyDescent="0.55000000000000004">
      <c r="F32" s="102"/>
      <c r="G32" s="102"/>
      <c r="H32" s="102"/>
      <c r="I32" s="102"/>
      <c r="J32" s="102"/>
      <c r="K32" s="102"/>
      <c r="L32" s="102"/>
    </row>
    <row r="33" spans="1:12" x14ac:dyDescent="0.55000000000000004">
      <c r="A33" s="97" t="s">
        <v>195</v>
      </c>
      <c r="F33" s="102">
        <f>'Page 11'!F48+'Page 12'!F16+'Page 12'!F31</f>
        <v>-11313</v>
      </c>
      <c r="G33" s="217"/>
      <c r="H33" s="102">
        <f>'Page 11'!H48+'Page 12'!H16+'Page 12'!H31</f>
        <v>-28028</v>
      </c>
      <c r="I33" s="102"/>
      <c r="J33" s="102">
        <f>'Page 11'!J48+'Page 12'!J16+'Page 12'!J31</f>
        <v>-7137</v>
      </c>
      <c r="K33" s="102"/>
      <c r="L33" s="102">
        <f>'Page 11'!L48+'Page 12'!L16+'Page 12'!L31</f>
        <v>3030</v>
      </c>
    </row>
    <row r="34" spans="1:12" x14ac:dyDescent="0.55000000000000004">
      <c r="A34" s="97" t="s">
        <v>136</v>
      </c>
      <c r="E34" s="103"/>
      <c r="F34" s="228">
        <f>+'Page2-4'!H12</f>
        <v>120198</v>
      </c>
      <c r="G34" s="217"/>
      <c r="H34" s="228">
        <v>117289</v>
      </c>
      <c r="I34" s="217"/>
      <c r="J34" s="218">
        <f>'Page2-4'!L12</f>
        <v>12891</v>
      </c>
      <c r="K34" s="102"/>
      <c r="L34" s="218">
        <v>3848</v>
      </c>
    </row>
    <row r="35" spans="1:12" ht="24.75" thickBot="1" x14ac:dyDescent="0.6">
      <c r="A35" s="97" t="s">
        <v>198</v>
      </c>
      <c r="F35" s="229">
        <f>F33+F34</f>
        <v>108885</v>
      </c>
      <c r="G35" s="217"/>
      <c r="H35" s="229">
        <f>H33+H34</f>
        <v>89261</v>
      </c>
      <c r="I35" s="217"/>
      <c r="J35" s="229">
        <f>J33+J34</f>
        <v>5754</v>
      </c>
      <c r="K35" s="217"/>
      <c r="L35" s="229">
        <f>L33+L34</f>
        <v>6878</v>
      </c>
    </row>
    <row r="36" spans="1:12" ht="4.5" customHeight="1" thickTop="1" x14ac:dyDescent="0.55000000000000004">
      <c r="F36" s="104"/>
      <c r="G36" s="104"/>
      <c r="H36" s="104"/>
      <c r="I36" s="104"/>
      <c r="J36" s="105"/>
      <c r="K36" s="105"/>
      <c r="L36" s="105"/>
    </row>
    <row r="37" spans="1:12" x14ac:dyDescent="0.55000000000000004">
      <c r="A37" s="97"/>
      <c r="B37" s="106"/>
      <c r="C37" s="97"/>
      <c r="F37" s="100"/>
      <c r="G37" s="100"/>
      <c r="H37" s="69"/>
      <c r="I37" s="100"/>
      <c r="J37" s="100"/>
      <c r="K37" s="100"/>
      <c r="L37" s="69"/>
    </row>
    <row r="38" spans="1:12" x14ac:dyDescent="0.55000000000000004">
      <c r="F38" s="104"/>
      <c r="G38" s="104"/>
      <c r="H38" s="104"/>
      <c r="I38" s="104"/>
      <c r="J38" s="230" t="s">
        <v>129</v>
      </c>
      <c r="K38" s="105"/>
      <c r="L38" s="105"/>
    </row>
    <row r="39" spans="1:12" ht="23.25" customHeight="1" x14ac:dyDescent="0.55000000000000004">
      <c r="F39" s="104"/>
      <c r="G39" s="104"/>
      <c r="H39" s="104"/>
      <c r="I39" s="104"/>
      <c r="J39" s="230" t="s">
        <v>130</v>
      </c>
      <c r="K39" s="105"/>
      <c r="L39" s="105"/>
    </row>
    <row r="40" spans="1:12" ht="23.25" customHeight="1" x14ac:dyDescent="0.55000000000000004">
      <c r="F40" s="104"/>
      <c r="G40" s="104"/>
      <c r="H40" s="104"/>
      <c r="I40" s="104"/>
      <c r="J40" s="146"/>
      <c r="K40" s="105"/>
      <c r="L40" s="105"/>
    </row>
    <row r="41" spans="1:12" ht="23.25" customHeight="1" x14ac:dyDescent="0.55000000000000004">
      <c r="F41" s="104"/>
      <c r="G41" s="104"/>
      <c r="H41" s="104"/>
      <c r="I41" s="104"/>
      <c r="J41" s="146"/>
      <c r="K41" s="105"/>
      <c r="L41" s="105"/>
    </row>
    <row r="42" spans="1:12" x14ac:dyDescent="0.55000000000000004">
      <c r="F42" s="104"/>
      <c r="G42" s="104"/>
      <c r="H42" s="104"/>
      <c r="I42" s="104"/>
      <c r="J42" s="146"/>
      <c r="K42" s="105"/>
      <c r="L42" s="105"/>
    </row>
    <row r="43" spans="1:12" x14ac:dyDescent="0.55000000000000004">
      <c r="F43" s="104"/>
      <c r="G43" s="104"/>
      <c r="H43" s="104"/>
      <c r="I43" s="104"/>
      <c r="J43" s="146"/>
      <c r="K43" s="105"/>
      <c r="L43" s="105"/>
    </row>
    <row r="44" spans="1:12" x14ac:dyDescent="0.55000000000000004">
      <c r="F44" s="104"/>
      <c r="G44" s="104"/>
      <c r="H44" s="104"/>
      <c r="I44" s="104"/>
      <c r="J44" s="146"/>
      <c r="K44" s="105"/>
      <c r="L44" s="105"/>
    </row>
    <row r="45" spans="1:12" x14ac:dyDescent="0.55000000000000004">
      <c r="F45" s="104"/>
      <c r="G45" s="104"/>
      <c r="H45" s="104"/>
      <c r="I45" s="104"/>
      <c r="J45" s="146"/>
      <c r="K45" s="105"/>
      <c r="L45" s="105"/>
    </row>
    <row r="46" spans="1:12" x14ac:dyDescent="0.55000000000000004">
      <c r="F46" s="104"/>
      <c r="G46" s="104"/>
      <c r="H46" s="104"/>
      <c r="I46" s="104"/>
      <c r="J46" s="146"/>
      <c r="K46" s="105"/>
      <c r="L46" s="105"/>
    </row>
    <row r="47" spans="1:12" x14ac:dyDescent="0.55000000000000004">
      <c r="F47" s="104"/>
      <c r="G47" s="104"/>
      <c r="H47" s="104"/>
      <c r="I47" s="104"/>
      <c r="J47" s="146"/>
      <c r="K47" s="105"/>
      <c r="L47" s="105"/>
    </row>
    <row r="48" spans="1:12" x14ac:dyDescent="0.55000000000000004">
      <c r="F48" s="104"/>
      <c r="G48" s="104"/>
      <c r="H48" s="104"/>
      <c r="I48" s="104"/>
      <c r="J48" s="146"/>
      <c r="K48" s="105"/>
      <c r="L48" s="105"/>
    </row>
    <row r="49" spans="1:12" x14ac:dyDescent="0.55000000000000004">
      <c r="F49" s="104"/>
      <c r="G49" s="104"/>
      <c r="H49" s="104"/>
      <c r="I49" s="104"/>
      <c r="J49" s="146"/>
      <c r="K49" s="105"/>
      <c r="L49" s="105"/>
    </row>
    <row r="50" spans="1:12" ht="30.95" customHeight="1" x14ac:dyDescent="0.55000000000000004">
      <c r="A50" s="93" t="s">
        <v>13</v>
      </c>
    </row>
    <row r="54" spans="1:12" ht="52.5" customHeight="1" x14ac:dyDescent="0.55000000000000004"/>
    <row r="152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Page2-4</vt:lpstr>
      <vt:lpstr>Page5-6</vt:lpstr>
      <vt:lpstr>Page 7-8</vt:lpstr>
      <vt:lpstr>page 9</vt:lpstr>
      <vt:lpstr>page 10</vt:lpstr>
      <vt:lpstr>Page 11</vt:lpstr>
      <vt:lpstr>Page 12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2021-11-12T07:48:03Z</cp:lastPrinted>
  <dcterms:created xsi:type="dcterms:W3CDTF">1998-11-05T08:50:11Z</dcterms:created>
  <dcterms:modified xsi:type="dcterms:W3CDTF">2021-11-12T07:48:13Z</dcterms:modified>
</cp:coreProperties>
</file>