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Qtr3'21\"/>
    </mc:Choice>
  </mc:AlternateContent>
  <xr:revisionPtr revIDLastSave="0" documentId="13_ncr:1_{988090B6-91CC-4828-AFAE-112D5FE8CFD6}" xr6:coauthVersionLast="46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6" r:id="rId1"/>
    <sheet name="PL" sheetId="1" r:id="rId2"/>
    <sheet name="Statement of changes" sheetId="5" r:id="rId3"/>
    <sheet name="CF" sheetId="4" r:id="rId4"/>
  </sheets>
  <definedNames>
    <definedName name="_xlnm.Print_Area" localSheetId="0">BS!$A$1:$H$86</definedName>
    <definedName name="_xlnm.Print_Area" localSheetId="3">CF!$A$1:$H$93</definedName>
    <definedName name="_xlnm.Print_Area" localSheetId="1">PL!$A$1:$L$68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7" i="4" l="1"/>
  <c r="E67" i="4" l="1"/>
  <c r="E20" i="1"/>
  <c r="E14" i="1"/>
  <c r="K20" i="1"/>
  <c r="G20" i="1"/>
  <c r="I20" i="1"/>
  <c r="E21" i="1" l="1"/>
  <c r="E23" i="1" s="1"/>
  <c r="E25" i="1" s="1"/>
  <c r="E28" i="1" s="1"/>
  <c r="K61" i="1" l="1"/>
  <c r="E60" i="1" l="1"/>
  <c r="G60" i="1"/>
  <c r="K14" i="1"/>
  <c r="I14" i="1"/>
  <c r="G77" i="6"/>
  <c r="E77" i="6"/>
  <c r="G52" i="6"/>
  <c r="E52" i="6"/>
  <c r="G45" i="6"/>
  <c r="G53" i="6" s="1"/>
  <c r="G78" i="6" s="1"/>
  <c r="E45" i="6"/>
  <c r="G24" i="6"/>
  <c r="E24" i="6"/>
  <c r="G15" i="6"/>
  <c r="E15" i="6"/>
  <c r="E25" i="6" l="1"/>
  <c r="I21" i="1"/>
  <c r="K21" i="1"/>
  <c r="K23" i="1" s="1"/>
  <c r="G25" i="6"/>
  <c r="G79" i="6" s="1"/>
  <c r="E53" i="6"/>
  <c r="K25" i="1" l="1"/>
  <c r="G9" i="4"/>
  <c r="E78" i="6"/>
  <c r="I23" i="1"/>
  <c r="I25" i="1"/>
  <c r="E9" i="4"/>
  <c r="E52" i="1"/>
  <c r="K28" i="1" l="1"/>
  <c r="L13" i="5" s="1"/>
  <c r="K64" i="1"/>
  <c r="E79" i="6"/>
  <c r="I28" i="1"/>
  <c r="E57" i="4"/>
  <c r="G57" i="4"/>
  <c r="G52" i="1"/>
  <c r="G53" i="1" s="1"/>
  <c r="G61" i="1" s="1"/>
  <c r="L23" i="5" l="1"/>
  <c r="E53" i="1"/>
  <c r="E61" i="1" s="1"/>
  <c r="G14" i="1"/>
  <c r="E64" i="1" l="1"/>
  <c r="E66" i="1" s="1"/>
  <c r="G21" i="1"/>
  <c r="G23" i="1" s="1"/>
  <c r="G25" i="1" s="1"/>
  <c r="G64" i="1" s="1"/>
  <c r="G66" i="1" s="1"/>
  <c r="G28" i="1" l="1"/>
  <c r="P29" i="5"/>
  <c r="P26" i="5"/>
  <c r="P22" i="5" l="1"/>
  <c r="P19" i="5" l="1"/>
  <c r="P27" i="5" l="1"/>
  <c r="F15" i="5"/>
  <c r="F20" i="5" s="1"/>
  <c r="P17" i="5"/>
  <c r="P16" i="5"/>
  <c r="P14" i="5"/>
  <c r="P12" i="5"/>
  <c r="N15" i="5" l="1"/>
  <c r="N20" i="5" s="1"/>
  <c r="K52" i="1" l="1"/>
  <c r="K53" i="1" s="1"/>
  <c r="I52" i="1"/>
  <c r="I53" i="1" s="1"/>
  <c r="N24" i="5" l="1"/>
  <c r="N25" i="5" s="1"/>
  <c r="N30" i="5" s="1"/>
  <c r="N31" i="5" s="1"/>
  <c r="I64" i="1"/>
  <c r="P24" i="5" l="1"/>
  <c r="K60" i="1"/>
  <c r="I61" i="1" l="1"/>
  <c r="J25" i="5"/>
  <c r="J30" i="5" s="1"/>
  <c r="J31" i="5" s="1"/>
  <c r="H25" i="5"/>
  <c r="H30" i="5" s="1"/>
  <c r="H31" i="5" s="1"/>
  <c r="F25" i="5"/>
  <c r="F30" i="5" s="1"/>
  <c r="F31" i="5" s="1"/>
  <c r="J15" i="5"/>
  <c r="J20" i="5" s="1"/>
  <c r="H15" i="5"/>
  <c r="H20" i="5" s="1"/>
  <c r="E22" i="4" l="1"/>
  <c r="E33" i="4" s="1"/>
  <c r="E36" i="4" s="1"/>
  <c r="E68" i="4" s="1"/>
  <c r="E70" i="4" s="1"/>
  <c r="E71" i="4" s="1"/>
  <c r="P23" i="5" l="1"/>
  <c r="P25" i="5" s="1"/>
  <c r="P30" i="5" s="1"/>
  <c r="P31" i="5" s="1"/>
  <c r="I66" i="1"/>
  <c r="L25" i="5" l="1"/>
  <c r="L30" i="5" s="1"/>
  <c r="L31" i="5" s="1"/>
  <c r="K66" i="1" l="1"/>
  <c r="G22" i="4" l="1"/>
  <c r="G33" i="4" s="1"/>
  <c r="G36" i="4" s="1"/>
  <c r="G68" i="4" s="1"/>
  <c r="G70" i="4" s="1"/>
  <c r="L15" i="5" l="1"/>
  <c r="L20" i="5" s="1"/>
  <c r="P13" i="5"/>
  <c r="P15" i="5" s="1"/>
  <c r="P20" i="5" s="1"/>
</calcChain>
</file>

<file path=xl/sharedStrings.xml><?xml version="1.0" encoding="utf-8"?>
<sst xmlns="http://schemas.openxmlformats.org/spreadsheetml/2006/main" count="294" uniqueCount="198">
  <si>
    <t>บริษัท ซันเวนดิ้ง เทคโนโลยี จำกัด (มหาชน)</t>
  </si>
  <si>
    <t>(เดิมชื่อ “บริษัท ซันร้อยแปด จำกัด”)</t>
  </si>
  <si>
    <t>งบแสดงฐานะการเงิน</t>
  </si>
  <si>
    <t>ณ วันที่ 30 กันยายน 2564</t>
  </si>
  <si>
    <t>(หน่วย: พันบาท)</t>
  </si>
  <si>
    <t>หมายเหตุ</t>
  </si>
  <si>
    <t>30 กันยายน 2564</t>
  </si>
  <si>
    <t xml:space="preserve"> 31 ธันวาคม 2563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</si>
  <si>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</si>
  <si>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</si>
  <si>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</si>
  <si>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</si>
  <si>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</si>
  <si>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</si>
  <si>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</si>
  <si>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</si>
  <si>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</si>
  <si>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</si>
  <si>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</si>
  <si>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</si>
  <si>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</si>
  <si>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</si>
  <si>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</si>
  <si>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</si>
  <si>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</si>
  <si>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</si>
  <si>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</si>
  <si>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</si>
  <si>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</si>
  <si>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</si>
  <si>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</si>
  <si>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</si>
  <si>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</si>
  <si>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</si>
  <si>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</si>
  <si>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</si>
  <si>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</si>
  <si>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</si>
  <si>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</si>
  <si>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</si>
  <si>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</si>
  <si>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</si>
  <si>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</si>
  <si>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</si>
  <si>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</si>
  <si>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</si>
  <si>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</si>
  <si>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</si>
  <si>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</si>
  <si>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</si>
  <si>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700,000,000 หุ้น มูลค่าหุ้นละ 1 บาท</t>
  </si>
  <si>
    <t xml:space="preserve">         (31 ธันวาคม 2563: หุ้นสามัญ 45,000,000 หุ้น มูลค่าหุ้นละ 10 บาท)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</si>
  <si>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</si>
  <si>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</si>
  <si>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</si>
  <si>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</si>
  <si>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</si>
  <si>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</si>
  <si>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</si>
  <si>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</si>
  <si>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</si>
  <si>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</si>
  <si>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</si>
  <si>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สำหรับงวดสามเดือนและเก้าเดือนสิ้นสุดวันที่ 30 กันยายน 2564</t>
  </si>
  <si>
    <t>สำหรับงวดสามเดือนสิ้นสุด</t>
  </si>
  <si>
    <t>สำหรับงวดเก้าเดือนสิ้นสุด</t>
  </si>
  <si>
    <t>วันที่ 30 กันยายน</t>
  </si>
  <si>
    <t>2564</t>
  </si>
  <si>
    <t>2563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</si>
  <si>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</si>
  <si>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</si>
  <si>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</si>
  <si>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</si>
  <si>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</si>
  <si>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</si>
  <si>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</si>
  <si>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</si>
  <si>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</si>
  <si>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</si>
  <si>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</si>
  <si>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</si>
  <si>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</si>
  <si>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</si>
  <si>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กำไรสำหรับงวดจากการดำเนินงานต่อเนื่อง</t>
  </si>
  <si>
    <t>การดำเนินงานที่ยกเลิก</t>
  </si>
  <si>
    <t>กำไรสำหรับงวดจากการดำเนินงานที่ยกเลิก (สุทธิจากภาษีเงินได้)</t>
  </si>
  <si>
    <t>กำไรสุทธิสำหรับงวด</t>
  </si>
  <si>
    <t>(หน่วย: บาท)</t>
  </si>
  <si>
    <t>กำไรต่อหุ้นขั้นพื้นฐาน</t>
  </si>
  <si>
    <t xml:space="preserve">   กำไรจากการดำเนินงานต่อเนื่อง </t>
  </si>
  <si>
    <t xml:space="preserve">   กำไรจากการดำเนินงานที่ยกเลิก</t>
  </si>
  <si>
    <t>งบกำไรขาดทุนเบ็ดเสร็จ (ต่อ)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</si>
  <si>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</si>
  <si>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</si>
  <si>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</si>
  <si>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</si>
  <si>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>กำไรจากการประมาณการตามหลักคณิตศาสตร์ประกันภัย</t>
  </si>
  <si>
    <t>หัก: ผลกระทบของภาษีเงินได้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</si>
  <si>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</si>
  <si>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</si>
  <si>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กำไรขาดทุนเบ็ดเสร็จอื่นสำหรับงวดจากการดำเนินงานต่อเนื่อง</t>
  </si>
  <si>
    <t>โอนกลับผลขาดทุนจากการประมาณการตามหลักคณิตศาสตร์</t>
  </si>
  <si>
    <t xml:space="preserve">   ประกันภัย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</si>
  <si>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</si>
  <si>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</si>
  <si>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กำไรจากการดำเนินงานต่อเนื่อง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</si>
  <si>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</si>
  <si>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</si>
  <si>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องค์ประกอบอื่น</t>
  </si>
  <si>
    <t>ของส่วนของ</t>
  </si>
  <si>
    <t>ทุนเรือนหุ้นที่ออก</t>
  </si>
  <si>
    <t>ผู้ถือหุ้น</t>
  </si>
  <si>
    <t>และชำระ</t>
  </si>
  <si>
    <t>สำรองสำหรับ</t>
  </si>
  <si>
    <t>รวมส่วนของ</t>
  </si>
  <si>
    <t>เต็มมูลค่าแล้ว</t>
  </si>
  <si>
    <t>ยังไม่ได้จัดสรร</t>
  </si>
  <si>
    <t>มูลค่ายุติธรรม</t>
  </si>
  <si>
    <t>ยอดคงเหลือ ณ วันที่ 1 มกราคม 2563</t>
  </si>
  <si>
    <t xml:space="preserve">เงินปันผลจ่าย </t>
  </si>
  <si>
    <t>จัดสรรสำรองตามกฎหมาย</t>
  </si>
  <si>
    <t>โอนขาดทุนของเงินลงทุนในตราสารทุนที่กำหนดให้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</si>
  <si>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</si>
  <si>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ยอดคงเหลือ ณ วันที่ 30 กันยายน 2563</t>
  </si>
  <si>
    <t>ยอดคงเหลือ ณ วันที่ 1 มกราคม 2564</t>
  </si>
  <si>
    <t>ออกหุ้นสามัญเพิ่มทุน</t>
  </si>
  <si>
    <t>เงินปันผลจ่าย</t>
  </si>
  <si>
    <t>ยอดคงเหลือ ณ วันที่ 30 กันยายน 2564</t>
  </si>
  <si>
    <t>งบกระแสเงินสด</t>
  </si>
  <si>
    <t>กระแสเงินสดจากกิจกรรมดำเนินงาน</t>
  </si>
  <si>
    <t>กำไรก่อนภาษีเงินได้จากการดำเนินงานต่อเนื่อง</t>
  </si>
  <si>
    <t>บวก: กำไรก่อนภาษีเงินได้จากการดำเนินงานที่ยกเลิก (หมายเหตุ 12)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</si>
  <si>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</si>
  <si>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</si>
  <si>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</si>
  <si>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ปรับลดค่าเช่าจ่าย</t>
  </si>
  <si>
    <t xml:space="preserve">   การปรับลดสินค้าคงเหลือเป็นมูลค่าสุทธิที่จะได้รับ</t>
  </si>
  <si>
    <t xml:space="preserve">   กำไรจากการจำหน่ายสินทรัพย์ทางการเงินหมุนเวียนอื่น</t>
  </si>
  <si>
    <t xml:space="preserve">   กำไรจากการจำหน่ายอุปกรณ์</t>
  </si>
  <si>
    <t xml:space="preserve">   ค่าใช้จ่ายผลประโยชน์ระยะยาวของพนักงาน (โอนกลับ)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</si>
  <si>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</si>
  <si>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</si>
  <si>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</si>
  <si>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</si>
  <si>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</si>
  <si>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</si>
  <si>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</si>
  <si>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</si>
  <si>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</si>
  <si>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</si>
  <si>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</si>
  <si>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</si>
  <si>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จ่ายผลประโยชน์ระยะยาวพนักงาน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</si>
  <si>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</si>
  <si>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</si>
  <si>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</si>
  <si>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</si>
  <si>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</si>
  <si>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</si>
  <si>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</si>
  <si>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</si>
  <si>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</si>
  <si>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</si>
  <si>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</si>
  <si>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เงินสดจ่ายซื้ออาคารและอุปกรณ์</t>
  </si>
  <si>
    <t>ชำระหนี้สินตามสัญญาเช่า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</si>
  <si>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</si>
  <si>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</si>
  <si>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เงินสดรับจากการจำหน่ายสินทรัพย์ไม่มีตัวตน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</si>
  <si>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</si>
  <si>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</si>
  <si>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</si>
  <si>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</t>
  </si>
  <si>
    <t>ชำระคืนเงินกู้ยืมระยะยาว</t>
  </si>
  <si>
    <t>ชำระคืนหนี้สินตามสัญญาเช่า</t>
  </si>
  <si>
    <t>เงินสดรับจากการเพิ่มทุน</t>
  </si>
  <si>
    <t>จ่ายเงินปันผล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</si>
  <si>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</si>
  <si>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</si>
  <si>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</si>
  <si>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</si>
  <si>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เงินค้างจ่ายค่าซื้อสินทรัพย์ไม่มีตัวตนเพิ่มขึ้น (ลดลง)</t>
  </si>
  <si>
    <t xml:space="preserve">   โอนสินค้าคงเหลือไปเป็นอุปกรณ์</t>
  </si>
  <si>
    <t xml:space="preserve">   กำไรจากการประมาณการตามหลักคณิตศาสตร์ประกันภัย</t>
  </si>
  <si>
    <t xml:space="preserve">   ซื้อยานพาหนะภายใต้สัญญาเช่า</t>
  </si>
  <si>
    <t>เงินเบิกเกินบัญชีและเงินกู้ยืมระยะสั้นจากสถาบันการเงินลดลง</t>
  </si>
  <si>
    <t>เงินสดสุทธิจากกิจกรรมจัดหาเงิน</t>
  </si>
  <si>
    <t>เงินสดและรายการเทียบเท่าเงินสดเพิ่มขึ้นสุทธิ</t>
  </si>
  <si>
    <t xml:space="preserve">   เงินค้างจ่ายค่าก่อสร้างและซื้ออุปกรณ์เพิ่มขึ้น</t>
  </si>
  <si>
    <t xml:space="preserve">   โอนสินค้าคงเหลือไปเป็นสินทรัพย์ไม่มีตัวตน</t>
  </si>
  <si>
    <t xml:space="preserve">   เงินปันผลค้างรับลดลง</t>
  </si>
  <si>
    <t>ขาดทุนจากอัตราแลกเปลี่ยน</t>
  </si>
  <si>
    <t>เงินฝากธนาคารที่มีภาระค้ำประกันลดลง</t>
  </si>
  <si>
    <t xml:space="preserve">   มูลค่ายุติธรรมของสินทรัพย์ทางการเงินเพิ่มขึ้น</t>
  </si>
  <si>
    <t xml:space="preserve">   โอนอุปกรณ์ไปเป็นสินทรัพย์ไม่มีตัวตน</t>
  </si>
  <si>
    <t>เงินสดรับจากเงินกู้ยืมระยะสั้นจากกิจการที่เกี่ยวข้องกัน</t>
  </si>
  <si>
    <t>หมายเหตุประกอบงบการเงินเป็นส่วนหนึ่งของงบการเงินนี้</t>
  </si>
  <si>
    <t>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</si>
</sst>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9" fillId="0" borderId="0"/>
    <xf numFmtId="0" fontId="7" fillId="0" borderId="0"/>
  </cellStyleXfs>
  <cellXfs count="154">
    <xf numFmtId="0" fontId="0" fillId="0" borderId="0" xfId="0"/>
    <xf numFmtId="39" fontId="2" fillId="0" borderId="0" xfId="2" applyFont="1" applyAlignment="1">
      <alignment vertical="center"/>
    </xf>
    <xf numFmtId="39" fontId="2" fillId="0" borderId="1" xfId="2" applyFont="1" applyBorder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1" fontId="2" fillId="0" borderId="0" xfId="3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3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2" fillId="0" borderId="1" xfId="0" quotePrefix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37" fontId="1" fillId="0" borderId="0" xfId="2" applyNumberFormat="1" applyFont="1" applyAlignment="1">
      <alignment horizontal="left" vertical="center"/>
    </xf>
    <xf numFmtId="37" fontId="2" fillId="0" borderId="0" xfId="2" applyNumberFormat="1" applyFont="1" applyAlignment="1">
      <alignment horizontal="right" vertical="center"/>
    </xf>
    <xf numFmtId="39" fontId="2" fillId="0" borderId="0" xfId="2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15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/>
    </xf>
    <xf numFmtId="49" fontId="2" fillId="0" borderId="0" xfId="2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7" fontId="10" fillId="0" borderId="0" xfId="2" applyNumberFormat="1" applyFont="1" applyAlignment="1">
      <alignment horizontal="centerContinuous" vertical="center"/>
    </xf>
    <xf numFmtId="0" fontId="10" fillId="0" borderId="0" xfId="2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1" xfId="0" applyNumberFormat="1" applyFont="1" applyBorder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41" fontId="2" fillId="0" borderId="3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/>
    </xf>
    <xf numFmtId="41" fontId="2" fillId="0" borderId="7" xfId="3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10" fillId="0" borderId="0" xfId="0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3" applyNumberFormat="1" applyFont="1" applyFill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1" fontId="10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2" fillId="0" borderId="1" xfId="3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165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165" fontId="2" fillId="0" borderId="6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0" fontId="0" fillId="0" borderId="0" xfId="0" applyFill="1"/>
    <xf numFmtId="164" fontId="2" fillId="0" borderId="0" xfId="0" applyNumberFormat="1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37" fontId="2" fillId="0" borderId="0" xfId="4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1" fillId="0" borderId="0" xfId="2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2 5" xfId="4" xr:uid="{58B44B44-F96F-4977-BFAD-B8257F954850}"/>
    <cellStyle name="Normal 3" xfId="5" xr:uid="{B4393DA1-BD63-4A0E-B474-68AD5E219FD0}"/>
    <cellStyle name="Normal 4" xfId="3" xr:uid="{00000000-0005-0000-0000-000003000000}"/>
  </cellStyles>
  <dxfs count="0"/>
  <tableStyles count="0" defaultTableStyle="TableStyleMedium9" defaultPivotStyle="PivotStyleLight16"/>
  <colors>
    <mruColors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401E-8760-473F-92D1-03D0AEA8BDF8}">
  <dimension ref="A1:I86"/>
  <sheetViews>
    <sheetView showGridLines="0" view="pageBreakPreview" topLeftCell="A70" zoomScale="70" zoomScaleNormal="100" zoomScaleSheetLayoutView="70" workbookViewId="0">
      <selection activeCell="A80" sqref="A80"/>
    </sheetView>
  </sheetViews>
  <sheetFormatPr defaultColWidth="10.7109375" defaultRowHeight="21.75" customHeight="1"/>
  <cols>
    <col min="1" max="1" width="52.5703125" style="23" customWidth="1"/>
    <col min="2" max="2" width="1.7109375" style="21" customWidth="1"/>
    <col min="3" max="3" width="8.42578125" style="23" customWidth="1"/>
    <col min="4" max="4" width="1.7109375" style="21" customWidth="1"/>
    <col min="5" max="5" width="15.7109375" style="21" customWidth="1"/>
    <col min="6" max="6" width="1.7109375" style="21" customWidth="1"/>
    <col min="7" max="7" width="15.7109375" style="21" customWidth="1"/>
    <col min="8" max="8" width="1.7109375" style="21" customWidth="1"/>
    <col min="9" max="16384" width="10.7109375" style="21"/>
  </cols>
  <sheetData>
    <row r="1" spans="1:9" s="20" customFormat="1" ht="21.75" customHeight="1">
      <c r="A1" s="16" t="s">
        <v>0</v>
      </c>
      <c r="B1" s="17"/>
      <c r="C1" s="18"/>
      <c r="D1" s="19"/>
      <c r="F1" s="19"/>
      <c r="G1" s="19"/>
    </row>
    <row r="2" spans="1:9" s="20" customFormat="1" ht="21.75" customHeight="1">
      <c r="A2" s="16" t="s">
        <v>1</v>
      </c>
      <c r="B2" s="17"/>
      <c r="C2" s="18"/>
      <c r="D2" s="19"/>
      <c r="F2" s="19"/>
      <c r="G2" s="19"/>
    </row>
    <row r="3" spans="1:9" s="20" customFormat="1" ht="21.75" customHeight="1">
      <c r="A3" s="75" t="s">
        <v>2</v>
      </c>
      <c r="B3" s="17"/>
      <c r="C3" s="18"/>
      <c r="D3" s="19"/>
      <c r="E3" s="17"/>
      <c r="F3" s="19"/>
      <c r="G3" s="17"/>
    </row>
    <row r="4" spans="1:9" s="20" customFormat="1" ht="21.75" customHeight="1">
      <c r="A4" s="75" t="s">
        <v>3</v>
      </c>
      <c r="B4" s="17"/>
      <c r="C4" s="18"/>
      <c r="D4" s="19"/>
      <c r="E4" s="17"/>
      <c r="F4" s="19"/>
      <c r="G4" s="17"/>
    </row>
    <row r="5" spans="1:9" ht="21.75" customHeight="1">
      <c r="A5" s="18"/>
      <c r="B5" s="19"/>
      <c r="C5" s="18"/>
      <c r="D5" s="19"/>
      <c r="E5" s="19"/>
      <c r="F5" s="19"/>
      <c r="G5" s="76" t="s">
        <v>4</v>
      </c>
    </row>
    <row r="6" spans="1:9" s="1" customFormat="1" ht="21.75" customHeight="1">
      <c r="C6" s="2" t="s">
        <v>5</v>
      </c>
      <c r="D6" s="3"/>
      <c r="E6" s="4" t="s">
        <v>6</v>
      </c>
      <c r="F6" s="3"/>
      <c r="G6" s="4" t="s">
        <v>7</v>
      </c>
    </row>
    <row r="7" spans="1:9" s="1" customFormat="1" ht="21.75" customHeight="1">
      <c r="C7" s="39"/>
      <c r="D7" s="3"/>
      <c r="E7" s="46" t="s">
        <v>8</v>
      </c>
      <c r="F7" s="3"/>
      <c r="G7" s="46" t="s">
        <v>9</v>
      </c>
    </row>
    <row r="8" spans="1:9" s="1" customFormat="1" ht="21.75" customHeight="1">
      <c r="C8" s="39"/>
      <c r="D8" s="3"/>
      <c r="E8" s="46" t="s">
        <v>10</v>
      </c>
      <c r="F8" s="3"/>
      <c r="G8" s="46"/>
    </row>
    <row r="9" spans="1:9" ht="21.75" customHeight="1">
      <c r="A9" s="22" t="s">
        <v>11</v>
      </c>
    </row>
    <row r="10" spans="1:9" ht="21.75" customHeight="1">
      <c r="A10" s="22" t="s">
        <v>12</v>
      </c>
      <c r="C10" s="24"/>
      <c r="I10" s="35"/>
    </row>
    <row r="11" spans="1:9" ht="21.75" customHeight="1">
      <c r="A11" s="23" t="s">
        <v>13</v>
      </c>
      <c r="C11" s="86">
        <v>4</v>
      </c>
      <c r="E11" s="14">
        <v>568974</v>
      </c>
      <c r="F11" s="14"/>
      <c r="G11" s="14">
        <v>54392</v>
      </c>
    </row>
    <row r="12" spans="1:9" ht="21.75" customHeight="1">
      <c r="A12" s="77" t="s">
        <v>14</v>
      </c>
      <c r="B12" s="25"/>
      <c r="C12" s="86">
        <v>5</v>
      </c>
      <c r="E12" s="7">
        <v>24736</v>
      </c>
      <c r="F12" s="14"/>
      <c r="G12" s="7">
        <v>22906</v>
      </c>
    </row>
    <row r="13" spans="1:9" ht="21.75" customHeight="1">
      <c r="A13" s="77" t="s">
        <v>15</v>
      </c>
      <c r="B13" s="25"/>
      <c r="C13" s="86">
        <v>6</v>
      </c>
      <c r="E13" s="7">
        <v>115890</v>
      </c>
      <c r="F13" s="14"/>
      <c r="G13" s="7">
        <v>111202</v>
      </c>
    </row>
    <row r="14" spans="1:9" ht="21.75" customHeight="1">
      <c r="A14" s="77" t="s">
        <v>16</v>
      </c>
      <c r="B14" s="25"/>
      <c r="C14" s="86"/>
      <c r="E14" s="7">
        <v>23181</v>
      </c>
      <c r="F14" s="14"/>
      <c r="G14" s="7">
        <v>11087</v>
      </c>
    </row>
    <row r="15" spans="1:9" ht="21.75" customHeight="1">
      <c r="A15" s="22" t="s">
        <v>17</v>
      </c>
      <c r="C15" s="24"/>
      <c r="E15" s="8">
        <f>SUM(E10:E14)</f>
        <v>732781</v>
      </c>
      <c r="F15" s="14"/>
      <c r="G15" s="8">
        <f>SUM(G10:G14)</f>
        <v>199587</v>
      </c>
    </row>
    <row r="16" spans="1:9" ht="21.75" customHeight="1">
      <c r="A16" s="22" t="s">
        <v>18</v>
      </c>
      <c r="C16" s="24"/>
      <c r="E16" s="14"/>
      <c r="F16" s="14"/>
      <c r="G16" s="14"/>
    </row>
    <row r="17" spans="1:9" ht="21.75" customHeight="1">
      <c r="A17" s="23" t="s">
        <v>19</v>
      </c>
      <c r="C17" s="86">
        <v>7</v>
      </c>
      <c r="E17" s="7">
        <v>9</v>
      </c>
      <c r="F17" s="14"/>
      <c r="G17" s="7">
        <v>9</v>
      </c>
    </row>
    <row r="18" spans="1:9" ht="21.75" customHeight="1">
      <c r="A18" s="23" t="s">
        <v>20</v>
      </c>
      <c r="C18" s="86">
        <v>8</v>
      </c>
      <c r="E18" s="7">
        <v>40623</v>
      </c>
      <c r="F18" s="14"/>
      <c r="G18" s="7">
        <v>33697</v>
      </c>
    </row>
    <row r="19" spans="1:9" ht="21.75" customHeight="1">
      <c r="A19" s="77" t="s">
        <v>21</v>
      </c>
      <c r="B19" s="25"/>
      <c r="C19" s="86">
        <v>9</v>
      </c>
      <c r="E19" s="7">
        <v>885826</v>
      </c>
      <c r="F19" s="14"/>
      <c r="G19" s="7">
        <v>832860</v>
      </c>
    </row>
    <row r="20" spans="1:9" ht="21.75" customHeight="1">
      <c r="A20" s="77" t="s">
        <v>22</v>
      </c>
      <c r="B20" s="25"/>
      <c r="C20" s="86">
        <v>10</v>
      </c>
      <c r="E20" s="7">
        <v>11619</v>
      </c>
      <c r="F20" s="14"/>
      <c r="G20" s="7">
        <v>10734</v>
      </c>
    </row>
    <row r="21" spans="1:9" ht="21.75" customHeight="1">
      <c r="A21" s="77" t="s">
        <v>23</v>
      </c>
      <c r="B21" s="25"/>
      <c r="C21" s="86">
        <v>11</v>
      </c>
      <c r="E21" s="7">
        <v>12200</v>
      </c>
      <c r="F21" s="14"/>
      <c r="G21" s="7">
        <v>7254</v>
      </c>
    </row>
    <row r="22" spans="1:9" ht="21.75" customHeight="1">
      <c r="A22" s="77" t="s">
        <v>24</v>
      </c>
      <c r="B22" s="25"/>
      <c r="C22" s="24"/>
      <c r="E22" s="7">
        <v>0</v>
      </c>
      <c r="F22" s="14"/>
      <c r="G22" s="7">
        <v>703</v>
      </c>
    </row>
    <row r="23" spans="1:9" ht="21.75" customHeight="1">
      <c r="A23" s="23" t="s">
        <v>25</v>
      </c>
      <c r="C23" s="24"/>
      <c r="E23" s="7">
        <v>6272</v>
      </c>
      <c r="F23" s="14"/>
      <c r="G23" s="7">
        <v>4898</v>
      </c>
    </row>
    <row r="24" spans="1:9" ht="21.75" customHeight="1">
      <c r="A24" s="22" t="s">
        <v>26</v>
      </c>
      <c r="C24" s="24"/>
      <c r="E24" s="8">
        <f>SUM(E17:E23)</f>
        <v>956549</v>
      </c>
      <c r="F24" s="14"/>
      <c r="G24" s="8">
        <f>SUM(G17:G23)</f>
        <v>890155</v>
      </c>
    </row>
    <row r="25" spans="1:9" ht="21.75" customHeight="1" thickBot="1">
      <c r="A25" s="22" t="s">
        <v>27</v>
      </c>
      <c r="E25" s="9">
        <f>SUM(E24,E15)</f>
        <v>1689330</v>
      </c>
      <c r="F25" s="14"/>
      <c r="G25" s="9">
        <f>SUM(G24,G15)</f>
        <v>1089742</v>
      </c>
    </row>
    <row r="26" spans="1:9" ht="21.75" customHeight="1" thickTop="1"/>
    <row r="27" spans="1:9" ht="21.75" customHeight="1">
      <c r="A27" s="23" t="s">
        <v>196</v>
      </c>
    </row>
    <row r="28" spans="1:9" s="20" customFormat="1" ht="21.75" customHeight="1">
      <c r="A28" s="16" t="s">
        <v>0</v>
      </c>
      <c r="B28" s="17"/>
      <c r="C28" s="18"/>
      <c r="D28" s="19"/>
      <c r="E28" s="19"/>
      <c r="F28" s="19"/>
      <c r="G28" s="19"/>
      <c r="I28" s="21"/>
    </row>
    <row r="29" spans="1:9" s="20" customFormat="1" ht="21.75" customHeight="1">
      <c r="A29" s="16" t="s">
        <v>1</v>
      </c>
      <c r="B29" s="17"/>
      <c r="C29" s="18"/>
      <c r="D29" s="19"/>
      <c r="E29" s="19"/>
      <c r="F29" s="19"/>
      <c r="G29" s="19"/>
      <c r="I29" s="21"/>
    </row>
    <row r="30" spans="1:9" s="20" customFormat="1" ht="21.75" customHeight="1">
      <c r="A30" s="26" t="s">
        <v>28</v>
      </c>
      <c r="B30" s="17"/>
      <c r="C30" s="18"/>
      <c r="D30" s="19"/>
      <c r="E30" s="17"/>
      <c r="F30" s="19"/>
      <c r="G30" s="17"/>
      <c r="I30" s="21"/>
    </row>
    <row r="31" spans="1:9" s="20" customFormat="1" ht="21.75" customHeight="1">
      <c r="A31" s="75" t="s">
        <v>3</v>
      </c>
      <c r="B31" s="17"/>
      <c r="C31" s="18"/>
      <c r="D31" s="19"/>
      <c r="E31" s="17"/>
      <c r="F31" s="19"/>
      <c r="G31" s="17"/>
      <c r="I31" s="21"/>
    </row>
    <row r="32" spans="1:9" ht="21.75" customHeight="1">
      <c r="A32" s="18"/>
      <c r="B32" s="19"/>
      <c r="C32" s="18"/>
      <c r="D32" s="19"/>
      <c r="E32" s="19"/>
      <c r="F32" s="19"/>
      <c r="G32" s="76" t="s">
        <v>4</v>
      </c>
    </row>
    <row r="33" spans="1:9" s="1" customFormat="1" ht="21.75" customHeight="1">
      <c r="C33" s="2" t="s">
        <v>5</v>
      </c>
      <c r="D33" s="3"/>
      <c r="E33" s="4" t="s">
        <v>6</v>
      </c>
      <c r="F33" s="3"/>
      <c r="G33" s="4" t="s">
        <v>7</v>
      </c>
      <c r="I33" s="21"/>
    </row>
    <row r="34" spans="1:9" s="1" customFormat="1" ht="21.75" customHeight="1">
      <c r="C34" s="39"/>
      <c r="D34" s="3"/>
      <c r="E34" s="46" t="s">
        <v>8</v>
      </c>
      <c r="F34" s="3"/>
      <c r="G34" s="46" t="s">
        <v>9</v>
      </c>
      <c r="I34" s="21"/>
    </row>
    <row r="35" spans="1:9" s="1" customFormat="1" ht="21.75" customHeight="1">
      <c r="C35" s="39"/>
      <c r="D35" s="3"/>
      <c r="E35" s="46" t="s">
        <v>10</v>
      </c>
      <c r="F35" s="3"/>
      <c r="G35" s="46"/>
      <c r="I35" s="21"/>
    </row>
    <row r="36" spans="1:9" ht="21.75" customHeight="1">
      <c r="A36" s="22" t="s">
        <v>29</v>
      </c>
    </row>
    <row r="37" spans="1:9" ht="21.75" customHeight="1">
      <c r="A37" s="22" t="s">
        <v>30</v>
      </c>
    </row>
    <row r="38" spans="1:9" ht="21.75" customHeight="1">
      <c r="A38" s="23" t="s">
        <v>31</v>
      </c>
      <c r="C38" s="86">
        <v>13</v>
      </c>
      <c r="E38" s="21">
        <v>69856</v>
      </c>
      <c r="G38" s="30">
        <v>120137</v>
      </c>
    </row>
    <row r="39" spans="1:9" ht="21.75" customHeight="1">
      <c r="A39" s="23" t="s">
        <v>32</v>
      </c>
      <c r="C39" s="86">
        <v>3</v>
      </c>
      <c r="E39" s="7">
        <v>0</v>
      </c>
      <c r="G39" s="30">
        <v>50000</v>
      </c>
    </row>
    <row r="40" spans="1:9" ht="21.75" customHeight="1">
      <c r="A40" s="77" t="s">
        <v>33</v>
      </c>
      <c r="B40" s="25"/>
      <c r="C40" s="86">
        <v>14</v>
      </c>
      <c r="E40" s="7">
        <v>321256</v>
      </c>
      <c r="F40" s="5"/>
      <c r="G40" s="7">
        <v>270980</v>
      </c>
    </row>
    <row r="41" spans="1:9" ht="21.75" customHeight="1">
      <c r="A41" s="77" t="s">
        <v>34</v>
      </c>
      <c r="B41" s="25"/>
      <c r="C41" s="86">
        <v>15</v>
      </c>
      <c r="E41" s="7">
        <v>50040</v>
      </c>
      <c r="F41" s="5"/>
      <c r="G41" s="7">
        <v>0</v>
      </c>
    </row>
    <row r="42" spans="1:9" ht="21.75" customHeight="1">
      <c r="A42" s="77" t="s">
        <v>35</v>
      </c>
      <c r="B42" s="25"/>
      <c r="C42" s="86">
        <v>16</v>
      </c>
      <c r="E42" s="7">
        <v>5837</v>
      </c>
      <c r="F42" s="5"/>
      <c r="G42" s="7">
        <v>6194</v>
      </c>
    </row>
    <row r="43" spans="1:9" ht="21.75" customHeight="1">
      <c r="A43" s="84" t="s">
        <v>36</v>
      </c>
      <c r="B43" s="85"/>
      <c r="C43" s="86"/>
      <c r="D43" s="87"/>
      <c r="E43" s="92">
        <v>0</v>
      </c>
      <c r="F43" s="5"/>
      <c r="G43" s="7">
        <v>2692</v>
      </c>
    </row>
    <row r="44" spans="1:9" ht="21.75" customHeight="1">
      <c r="A44" s="23" t="s">
        <v>37</v>
      </c>
      <c r="B44" s="24"/>
      <c r="C44" s="24"/>
      <c r="E44" s="7">
        <v>2515</v>
      </c>
      <c r="F44" s="5"/>
      <c r="G44" s="7">
        <v>2211</v>
      </c>
    </row>
    <row r="45" spans="1:9" ht="21.75" customHeight="1">
      <c r="A45" s="22" t="s">
        <v>38</v>
      </c>
      <c r="C45" s="24"/>
      <c r="E45" s="10">
        <f>SUM(E38:E44)</f>
        <v>449504</v>
      </c>
      <c r="F45" s="5"/>
      <c r="G45" s="10">
        <f>SUM(G38:G44)</f>
        <v>452214</v>
      </c>
    </row>
    <row r="46" spans="1:9" ht="21.75" customHeight="1">
      <c r="A46" s="22" t="s">
        <v>39</v>
      </c>
      <c r="C46" s="24"/>
      <c r="E46" s="5"/>
      <c r="F46" s="5"/>
      <c r="G46" s="5"/>
    </row>
    <row r="47" spans="1:9" ht="21.75" customHeight="1">
      <c r="A47" s="23" t="s">
        <v>40</v>
      </c>
      <c r="C47" s="86">
        <v>15</v>
      </c>
      <c r="E47" s="5">
        <v>74940</v>
      </c>
      <c r="F47" s="5"/>
      <c r="G47" s="5">
        <v>0</v>
      </c>
    </row>
    <row r="48" spans="1:9" ht="21.75" customHeight="1">
      <c r="A48" s="23" t="s">
        <v>41</v>
      </c>
      <c r="C48" s="86">
        <v>16</v>
      </c>
      <c r="E48" s="5">
        <v>3346</v>
      </c>
      <c r="F48" s="5"/>
      <c r="G48" s="5">
        <v>3569</v>
      </c>
    </row>
    <row r="49" spans="1:9" ht="21.75" customHeight="1">
      <c r="A49" s="23" t="s">
        <v>42</v>
      </c>
      <c r="C49" s="24"/>
      <c r="E49" s="7">
        <v>21428</v>
      </c>
      <c r="F49" s="5"/>
      <c r="G49" s="7">
        <v>18614</v>
      </c>
    </row>
    <row r="50" spans="1:9" ht="21.75" customHeight="1">
      <c r="A50" s="84" t="s">
        <v>43</v>
      </c>
      <c r="B50" s="85"/>
      <c r="C50" s="86"/>
      <c r="D50" s="87"/>
      <c r="E50" s="92">
        <v>4971</v>
      </c>
      <c r="F50" s="99"/>
      <c r="G50" s="92">
        <v>0</v>
      </c>
    </row>
    <row r="51" spans="1:9" ht="21.75" customHeight="1">
      <c r="A51" s="23" t="s">
        <v>44</v>
      </c>
      <c r="C51" s="24"/>
      <c r="E51" s="11">
        <v>207</v>
      </c>
      <c r="F51" s="5"/>
      <c r="G51" s="11">
        <v>2911</v>
      </c>
    </row>
    <row r="52" spans="1:9" ht="21.75" customHeight="1">
      <c r="A52" s="22" t="s">
        <v>45</v>
      </c>
      <c r="C52" s="24"/>
      <c r="E52" s="5">
        <f>SUM(E47:E51)</f>
        <v>104892</v>
      </c>
      <c r="F52" s="5"/>
      <c r="G52" s="5">
        <f>SUM(G47:G51)</f>
        <v>25094</v>
      </c>
    </row>
    <row r="53" spans="1:9" ht="21.75" customHeight="1">
      <c r="A53" s="22" t="s">
        <v>46</v>
      </c>
      <c r="E53" s="10">
        <f>SUM(E52,E45)</f>
        <v>554396</v>
      </c>
      <c r="F53" s="5"/>
      <c r="G53" s="10">
        <f>SUM(G52,G45)</f>
        <v>477308</v>
      </c>
    </row>
    <row r="55" spans="1:9" ht="21.75" customHeight="1">
      <c r="A55" s="23" t="s">
        <v>196</v>
      </c>
    </row>
    <row r="56" spans="1:9" s="20" customFormat="1" ht="21.75" customHeight="1">
      <c r="A56" s="16" t="s">
        <v>0</v>
      </c>
      <c r="B56" s="17"/>
      <c r="C56" s="18"/>
      <c r="D56" s="19"/>
      <c r="E56" s="19"/>
      <c r="F56" s="19"/>
      <c r="G56" s="19"/>
      <c r="I56" s="21"/>
    </row>
    <row r="57" spans="1:9" s="20" customFormat="1" ht="21.75" customHeight="1">
      <c r="A57" s="16" t="s">
        <v>1</v>
      </c>
      <c r="B57" s="17"/>
      <c r="C57" s="18"/>
      <c r="D57" s="19"/>
      <c r="E57" s="19"/>
      <c r="F57" s="19"/>
      <c r="G57" s="19"/>
      <c r="I57" s="21"/>
    </row>
    <row r="58" spans="1:9" s="20" customFormat="1" ht="21.75" customHeight="1">
      <c r="A58" s="26" t="s">
        <v>28</v>
      </c>
      <c r="B58" s="17"/>
      <c r="C58" s="18"/>
      <c r="D58" s="19"/>
      <c r="E58" s="17"/>
      <c r="F58" s="19"/>
      <c r="G58" s="17"/>
      <c r="I58" s="21"/>
    </row>
    <row r="59" spans="1:9" s="20" customFormat="1" ht="21.75" customHeight="1">
      <c r="A59" s="75" t="s">
        <v>3</v>
      </c>
      <c r="B59" s="17"/>
      <c r="C59" s="18"/>
      <c r="D59" s="19"/>
      <c r="E59" s="17"/>
      <c r="F59" s="19"/>
      <c r="G59" s="17"/>
      <c r="I59" s="21"/>
    </row>
    <row r="60" spans="1:9" ht="21.75" customHeight="1">
      <c r="A60" s="18"/>
      <c r="B60" s="19"/>
      <c r="C60" s="18"/>
      <c r="D60" s="19"/>
      <c r="E60" s="19"/>
      <c r="F60" s="19"/>
      <c r="G60" s="76" t="s">
        <v>4</v>
      </c>
    </row>
    <row r="61" spans="1:9" s="1" customFormat="1" ht="21.75" customHeight="1">
      <c r="C61" s="2" t="s">
        <v>5</v>
      </c>
      <c r="D61" s="3"/>
      <c r="E61" s="4" t="s">
        <v>6</v>
      </c>
      <c r="F61" s="3"/>
      <c r="G61" s="4" t="s">
        <v>7</v>
      </c>
      <c r="I61" s="21"/>
    </row>
    <row r="62" spans="1:9" s="1" customFormat="1" ht="21.75" customHeight="1">
      <c r="C62" s="39"/>
      <c r="D62" s="3"/>
      <c r="E62" s="46" t="s">
        <v>8</v>
      </c>
      <c r="F62" s="3"/>
      <c r="G62" s="46" t="s">
        <v>9</v>
      </c>
      <c r="I62" s="21"/>
    </row>
    <row r="63" spans="1:9" s="1" customFormat="1" ht="21.75" customHeight="1">
      <c r="C63" s="39"/>
      <c r="D63" s="3"/>
      <c r="E63" s="46" t="s">
        <v>10</v>
      </c>
      <c r="F63" s="3"/>
      <c r="G63" s="46"/>
      <c r="I63" s="21"/>
    </row>
    <row r="64" spans="1:9" ht="21.75" customHeight="1">
      <c r="A64" s="22" t="s">
        <v>47</v>
      </c>
      <c r="E64" s="12"/>
      <c r="F64" s="12"/>
    </row>
    <row r="65" spans="1:7" ht="21.75" customHeight="1">
      <c r="A65" s="23" t="s">
        <v>48</v>
      </c>
      <c r="C65" s="86">
        <v>17</v>
      </c>
      <c r="E65" s="12"/>
      <c r="F65" s="12"/>
    </row>
    <row r="66" spans="1:7" ht="21.75" customHeight="1">
      <c r="A66" s="27" t="s">
        <v>49</v>
      </c>
      <c r="B66" s="25"/>
      <c r="C66" s="24"/>
      <c r="E66" s="12"/>
      <c r="F66" s="12"/>
    </row>
    <row r="67" spans="1:7" ht="21.75" customHeight="1">
      <c r="A67" s="84" t="s">
        <v>50</v>
      </c>
      <c r="B67" s="85"/>
      <c r="C67" s="86"/>
      <c r="D67" s="87"/>
      <c r="E67" s="88"/>
      <c r="F67" s="12"/>
    </row>
    <row r="68" spans="1:7" ht="21.75" customHeight="1" thickBot="1">
      <c r="A68" s="84" t="s">
        <v>51</v>
      </c>
      <c r="B68" s="89"/>
      <c r="C68" s="86"/>
      <c r="D68" s="87"/>
      <c r="E68" s="90">
        <v>700000</v>
      </c>
      <c r="F68" s="12"/>
      <c r="G68" s="13">
        <v>450000</v>
      </c>
    </row>
    <row r="69" spans="1:7" ht="21.75" customHeight="1" thickTop="1">
      <c r="A69" s="84" t="s">
        <v>52</v>
      </c>
      <c r="B69" s="85"/>
      <c r="C69" s="86"/>
      <c r="D69" s="87"/>
      <c r="E69" s="88"/>
      <c r="F69" s="12"/>
      <c r="G69" s="12"/>
    </row>
    <row r="70" spans="1:7" ht="21.75" customHeight="1">
      <c r="A70" s="84" t="s">
        <v>50</v>
      </c>
      <c r="B70" s="85"/>
      <c r="C70" s="86"/>
      <c r="D70" s="87"/>
      <c r="E70" s="88"/>
      <c r="F70" s="12"/>
      <c r="G70" s="12"/>
    </row>
    <row r="71" spans="1:7" ht="21.75" customHeight="1">
      <c r="A71" s="84" t="s">
        <v>51</v>
      </c>
      <c r="B71" s="89"/>
      <c r="C71" s="86"/>
      <c r="D71" s="87"/>
      <c r="E71" s="91">
        <v>700000</v>
      </c>
      <c r="F71" s="14"/>
      <c r="G71" s="14">
        <v>450000</v>
      </c>
    </row>
    <row r="72" spans="1:7" ht="21.75" customHeight="1">
      <c r="A72" s="27" t="s">
        <v>53</v>
      </c>
      <c r="B72" s="20"/>
      <c r="C72" s="24">
        <v>17</v>
      </c>
      <c r="E72" s="14">
        <v>294752</v>
      </c>
      <c r="F72" s="14"/>
      <c r="G72" s="14">
        <v>313</v>
      </c>
    </row>
    <row r="73" spans="1:7" ht="21.75" customHeight="1">
      <c r="A73" s="23" t="s">
        <v>54</v>
      </c>
      <c r="C73" s="24"/>
    </row>
    <row r="74" spans="1:7" ht="21.75" customHeight="1">
      <c r="A74" s="27" t="s">
        <v>55</v>
      </c>
      <c r="B74" s="20"/>
      <c r="C74" s="24"/>
      <c r="E74" s="14">
        <v>45000</v>
      </c>
      <c r="F74" s="14"/>
      <c r="G74" s="14">
        <v>45000</v>
      </c>
    </row>
    <row r="75" spans="1:7" ht="21.75" customHeight="1">
      <c r="A75" s="84" t="s">
        <v>56</v>
      </c>
      <c r="B75" s="89"/>
      <c r="C75" s="97"/>
      <c r="D75" s="87"/>
      <c r="E75" s="92">
        <v>77521</v>
      </c>
      <c r="F75" s="14"/>
      <c r="G75" s="7">
        <v>104937</v>
      </c>
    </row>
    <row r="76" spans="1:7" ht="21.75" customHeight="1">
      <c r="A76" s="27" t="s">
        <v>57</v>
      </c>
      <c r="B76" s="20"/>
      <c r="E76" s="11">
        <v>17661</v>
      </c>
      <c r="F76" s="14"/>
      <c r="G76" s="11">
        <v>12184</v>
      </c>
    </row>
    <row r="77" spans="1:7" ht="21.75" customHeight="1">
      <c r="A77" s="26" t="s">
        <v>58</v>
      </c>
      <c r="B77" s="20"/>
      <c r="E77" s="15">
        <f>SUM(E71:E76)</f>
        <v>1134934</v>
      </c>
      <c r="F77" s="14"/>
      <c r="G77" s="15">
        <f>SUM(G71:G76)</f>
        <v>612434</v>
      </c>
    </row>
    <row r="78" spans="1:7" ht="21.75" customHeight="1" thickBot="1">
      <c r="A78" s="22" t="s">
        <v>59</v>
      </c>
      <c r="E78" s="28">
        <f>SUM(E77+E53)</f>
        <v>1689330</v>
      </c>
      <c r="F78" s="14"/>
      <c r="G78" s="28">
        <f>SUM(G77+G53)</f>
        <v>1089742</v>
      </c>
    </row>
    <row r="79" spans="1:7" ht="21.75" customHeight="1" thickTop="1">
      <c r="C79" s="29"/>
      <c r="E79" s="14">
        <f>E78-E25</f>
        <v>0</v>
      </c>
      <c r="F79" s="30"/>
      <c r="G79" s="14">
        <f>G78-G25</f>
        <v>0</v>
      </c>
    </row>
    <row r="80" spans="1:7" ht="21.75" customHeight="1">
      <c r="A80" s="23" t="s">
        <v>196</v>
      </c>
      <c r="C80" s="29"/>
    </row>
    <row r="81" spans="1:7" ht="21.75" customHeight="1">
      <c r="C81" s="29"/>
    </row>
    <row r="82" spans="1:7" ht="21.75" customHeight="1">
      <c r="A82" s="31"/>
      <c r="C82" s="29"/>
    </row>
    <row r="83" spans="1:7" ht="21.75" customHeight="1">
      <c r="C83" s="29"/>
    </row>
    <row r="84" spans="1:7" ht="21.75" customHeight="1">
      <c r="C84" s="27" t="s">
        <v>60</v>
      </c>
    </row>
    <row r="85" spans="1:7" ht="21.75" customHeight="1">
      <c r="A85" s="31"/>
      <c r="C85" s="29"/>
    </row>
    <row r="86" spans="1:7" s="20" customFormat="1" ht="21.75" customHeight="1">
      <c r="B86" s="17"/>
      <c r="C86" s="18"/>
      <c r="D86" s="19"/>
      <c r="E86" s="19"/>
      <c r="F86" s="19"/>
      <c r="G86" s="6"/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2" manualBreakCount="2">
    <brk id="27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8"/>
  <sheetViews>
    <sheetView showGridLines="0" view="pageBreakPreview" topLeftCell="A52" zoomScale="70" zoomScaleNormal="100" zoomScaleSheetLayoutView="70" workbookViewId="0">
      <selection activeCell="A68" sqref="A68"/>
    </sheetView>
  </sheetViews>
  <sheetFormatPr defaultColWidth="10.7109375" defaultRowHeight="21.75" customHeight="1"/>
  <cols>
    <col min="1" max="1" width="52.5703125" style="23" customWidth="1"/>
    <col min="2" max="2" width="1.7109375" style="21" customWidth="1"/>
    <col min="3" max="3" width="8.42578125" style="23" customWidth="1"/>
    <col min="4" max="4" width="1.7109375" style="21" customWidth="1"/>
    <col min="5" max="5" width="15.7109375" style="21" customWidth="1"/>
    <col min="6" max="6" width="1.7109375" style="21" customWidth="1"/>
    <col min="7" max="7" width="15.7109375" style="21" customWidth="1"/>
    <col min="8" max="8" width="1.7109375" style="21" customWidth="1"/>
    <col min="9" max="9" width="15.7109375" style="21" customWidth="1"/>
    <col min="10" max="10" width="1.7109375" style="21" customWidth="1"/>
    <col min="11" max="11" width="15.7109375" style="21" customWidth="1"/>
    <col min="12" max="12" width="1.7109375" style="21" customWidth="1"/>
    <col min="13" max="16384" width="10.7109375" style="21"/>
  </cols>
  <sheetData>
    <row r="1" spans="1:14" s="20" customFormat="1" ht="21.75" customHeight="1">
      <c r="B1" s="17"/>
      <c r="C1" s="18"/>
      <c r="D1" s="19"/>
      <c r="E1" s="19"/>
      <c r="F1" s="19"/>
      <c r="K1" s="6" t="s">
        <v>61</v>
      </c>
    </row>
    <row r="2" spans="1:14" s="20" customFormat="1" ht="21.75" customHeight="1">
      <c r="A2" s="16" t="s">
        <v>0</v>
      </c>
      <c r="B2" s="17"/>
      <c r="C2" s="18"/>
      <c r="D2" s="19"/>
      <c r="E2" s="19"/>
      <c r="F2" s="19"/>
      <c r="G2" s="19"/>
    </row>
    <row r="3" spans="1:14" s="20" customFormat="1" ht="21.75" customHeight="1">
      <c r="A3" s="16" t="s">
        <v>1</v>
      </c>
      <c r="B3" s="17"/>
      <c r="C3" s="18"/>
      <c r="D3" s="19"/>
      <c r="E3" s="19"/>
      <c r="F3" s="19"/>
      <c r="G3" s="19"/>
    </row>
    <row r="4" spans="1:14" s="20" customFormat="1" ht="21.75" customHeight="1">
      <c r="A4" s="16" t="s">
        <v>62</v>
      </c>
      <c r="B4" s="17"/>
      <c r="C4" s="18"/>
      <c r="D4" s="19"/>
      <c r="E4" s="19"/>
      <c r="F4" s="19"/>
      <c r="G4" s="19"/>
    </row>
    <row r="5" spans="1:14" s="20" customFormat="1" ht="21.75" customHeight="1">
      <c r="A5" s="37" t="s">
        <v>63</v>
      </c>
      <c r="B5" s="17"/>
      <c r="C5" s="18"/>
      <c r="D5" s="19"/>
      <c r="E5" s="19"/>
      <c r="F5" s="19"/>
      <c r="G5" s="19"/>
    </row>
    <row r="6" spans="1:14" s="20" customFormat="1" ht="21.75" customHeight="1">
      <c r="B6" s="17"/>
      <c r="E6" s="18"/>
      <c r="F6" s="19"/>
      <c r="K6" s="38" t="s">
        <v>4</v>
      </c>
    </row>
    <row r="7" spans="1:14" s="20" customFormat="1" ht="21.75" customHeight="1">
      <c r="B7" s="17"/>
      <c r="E7" s="152" t="s">
        <v>64</v>
      </c>
      <c r="F7" s="152"/>
      <c r="G7" s="152"/>
      <c r="H7" s="23"/>
      <c r="I7" s="152" t="s">
        <v>65</v>
      </c>
      <c r="J7" s="152"/>
      <c r="K7" s="152"/>
    </row>
    <row r="8" spans="1:14" s="20" customFormat="1" ht="21.75" customHeight="1">
      <c r="B8" s="17"/>
      <c r="E8" s="151" t="s">
        <v>66</v>
      </c>
      <c r="F8" s="151"/>
      <c r="G8" s="151"/>
      <c r="I8" s="151" t="s">
        <v>66</v>
      </c>
      <c r="J8" s="151"/>
      <c r="K8" s="151"/>
    </row>
    <row r="9" spans="1:14" ht="21.75" customHeight="1">
      <c r="C9" s="32" t="s">
        <v>5</v>
      </c>
      <c r="E9" s="34" t="s">
        <v>67</v>
      </c>
      <c r="F9" s="33"/>
      <c r="G9" s="34" t="s">
        <v>68</v>
      </c>
      <c r="I9" s="34" t="s">
        <v>67</v>
      </c>
      <c r="J9" s="33"/>
      <c r="K9" s="34" t="s">
        <v>68</v>
      </c>
    </row>
    <row r="10" spans="1:14" s="48" customFormat="1" ht="21.75" customHeight="1">
      <c r="A10" s="40" t="s">
        <v>69</v>
      </c>
      <c r="B10" s="41"/>
      <c r="C10" s="14"/>
      <c r="D10" s="14"/>
      <c r="E10" s="14"/>
      <c r="F10" s="14"/>
      <c r="G10" s="14"/>
      <c r="H10" s="14"/>
      <c r="I10" s="14"/>
      <c r="J10" s="14"/>
      <c r="K10" s="14"/>
      <c r="M10" s="83"/>
      <c r="N10" s="83"/>
    </row>
    <row r="11" spans="1:14" ht="21.75" customHeight="1">
      <c r="A11" s="22" t="s">
        <v>70</v>
      </c>
      <c r="M11" s="35"/>
      <c r="N11" s="35"/>
    </row>
    <row r="12" spans="1:14" ht="21.75" customHeight="1">
      <c r="A12" s="27" t="s">
        <v>71</v>
      </c>
      <c r="B12" s="25"/>
      <c r="C12" s="24"/>
      <c r="E12" s="113">
        <v>476819</v>
      </c>
      <c r="F12" s="111"/>
      <c r="G12" s="116">
        <v>437185</v>
      </c>
      <c r="H12" s="117"/>
      <c r="I12" s="116">
        <v>1438039</v>
      </c>
      <c r="J12" s="117"/>
      <c r="K12" s="116">
        <v>1291607</v>
      </c>
    </row>
    <row r="13" spans="1:14" ht="21.75" customHeight="1">
      <c r="A13" s="84" t="s">
        <v>72</v>
      </c>
      <c r="B13" s="85"/>
      <c r="C13" s="86"/>
      <c r="D13" s="87"/>
      <c r="E13" s="113">
        <v>5863</v>
      </c>
      <c r="F13" s="112"/>
      <c r="G13" s="116">
        <v>7873</v>
      </c>
      <c r="H13" s="115"/>
      <c r="I13" s="116">
        <v>17260</v>
      </c>
      <c r="J13" s="117"/>
      <c r="K13" s="116">
        <v>18808</v>
      </c>
    </row>
    <row r="14" spans="1:14" ht="21.75" customHeight="1">
      <c r="A14" s="96" t="s">
        <v>73</v>
      </c>
      <c r="B14" s="87"/>
      <c r="C14" s="97"/>
      <c r="D14" s="87"/>
      <c r="E14" s="93">
        <f>SUM(E12:E13)</f>
        <v>482682</v>
      </c>
      <c r="F14" s="87"/>
      <c r="G14" s="93">
        <f>SUM(G12:G13)</f>
        <v>445058</v>
      </c>
      <c r="H14" s="87"/>
      <c r="I14" s="93">
        <f>SUM(I12:I13)</f>
        <v>1455299</v>
      </c>
      <c r="K14" s="36">
        <f>SUM(K12:K13)</f>
        <v>1310415</v>
      </c>
    </row>
    <row r="15" spans="1:14" ht="21.75" customHeight="1">
      <c r="A15" s="96" t="s">
        <v>74</v>
      </c>
      <c r="B15" s="87"/>
      <c r="C15" s="97"/>
      <c r="D15" s="87"/>
      <c r="E15" s="94"/>
      <c r="F15" s="87"/>
      <c r="G15" s="94"/>
      <c r="H15" s="87"/>
      <c r="I15" s="94"/>
      <c r="K15" s="35"/>
    </row>
    <row r="16" spans="1:14" ht="21.75" customHeight="1">
      <c r="A16" s="84" t="s">
        <v>75</v>
      </c>
      <c r="B16" s="85"/>
      <c r="C16" s="86"/>
      <c r="D16" s="87"/>
      <c r="E16" s="92">
        <v>317156</v>
      </c>
      <c r="F16" s="87"/>
      <c r="G16" s="92">
        <v>291502</v>
      </c>
      <c r="H16" s="87"/>
      <c r="I16" s="92">
        <v>964800</v>
      </c>
      <c r="K16" s="7">
        <v>860522</v>
      </c>
    </row>
    <row r="17" spans="1:11" ht="21.75" customHeight="1">
      <c r="A17" s="84" t="s">
        <v>76</v>
      </c>
      <c r="B17" s="85"/>
      <c r="C17" s="86"/>
      <c r="D17" s="87"/>
      <c r="E17" s="92">
        <v>132599</v>
      </c>
      <c r="F17" s="87"/>
      <c r="G17" s="92">
        <v>121203</v>
      </c>
      <c r="H17" s="87"/>
      <c r="I17" s="92">
        <v>374081</v>
      </c>
      <c r="K17" s="7">
        <v>353313</v>
      </c>
    </row>
    <row r="18" spans="1:11" ht="21.75" customHeight="1">
      <c r="A18" s="84" t="s">
        <v>77</v>
      </c>
      <c r="B18" s="85"/>
      <c r="C18" s="86"/>
      <c r="D18" s="87"/>
      <c r="E18" s="92">
        <v>14084</v>
      </c>
      <c r="F18" s="87"/>
      <c r="G18" s="92">
        <v>11986</v>
      </c>
      <c r="H18" s="87"/>
      <c r="I18" s="92">
        <v>43979</v>
      </c>
      <c r="K18" s="7">
        <v>39052</v>
      </c>
    </row>
    <row r="19" spans="1:11" ht="21.75" customHeight="1">
      <c r="A19" s="84" t="s">
        <v>191</v>
      </c>
      <c r="B19" s="85"/>
      <c r="C19" s="86"/>
      <c r="D19" s="87"/>
      <c r="E19" s="92">
        <v>244</v>
      </c>
      <c r="F19" s="87"/>
      <c r="G19" s="92">
        <v>0</v>
      </c>
      <c r="H19" s="87"/>
      <c r="I19" s="92">
        <v>244</v>
      </c>
      <c r="K19" s="7">
        <v>0</v>
      </c>
    </row>
    <row r="20" spans="1:11" ht="21.75" customHeight="1">
      <c r="A20" s="96" t="s">
        <v>78</v>
      </c>
      <c r="B20" s="87"/>
      <c r="C20" s="97"/>
      <c r="D20" s="87"/>
      <c r="E20" s="93">
        <f>SUM(E16:E19)</f>
        <v>464083</v>
      </c>
      <c r="F20" s="87"/>
      <c r="G20" s="93">
        <f>SUM(G16:G19)</f>
        <v>424691</v>
      </c>
      <c r="H20" s="87"/>
      <c r="I20" s="93">
        <f>SUM(I16:I19)</f>
        <v>1383104</v>
      </c>
      <c r="K20" s="36">
        <f>SUM(K16:K19)</f>
        <v>1252887</v>
      </c>
    </row>
    <row r="21" spans="1:11" ht="21.75" customHeight="1">
      <c r="A21" s="26" t="s">
        <v>79</v>
      </c>
      <c r="B21" s="20"/>
      <c r="E21" s="35">
        <f>SUM(E14-E20)</f>
        <v>18599</v>
      </c>
      <c r="G21" s="35">
        <f>SUM(G14-G20)</f>
        <v>20367</v>
      </c>
      <c r="I21" s="35">
        <f>SUM(I14-I20)</f>
        <v>72195</v>
      </c>
      <c r="K21" s="35">
        <f>SUM(K14-K20)</f>
        <v>57528</v>
      </c>
    </row>
    <row r="22" spans="1:11" ht="21.75" customHeight="1">
      <c r="A22" s="27" t="s">
        <v>80</v>
      </c>
      <c r="B22" s="20"/>
      <c r="C22" s="24"/>
      <c r="E22" s="11">
        <v>-1742</v>
      </c>
      <c r="G22" s="11">
        <v>-2171</v>
      </c>
      <c r="I22" s="11">
        <v>-6296</v>
      </c>
      <c r="K22" s="11">
        <v>-5142</v>
      </c>
    </row>
    <row r="23" spans="1:11" ht="21.75" customHeight="1">
      <c r="A23" s="26" t="s">
        <v>81</v>
      </c>
      <c r="B23" s="20"/>
      <c r="E23" s="35">
        <f>SUM(E21:E22)</f>
        <v>16857</v>
      </c>
      <c r="G23" s="35">
        <f>SUM(G21:G22)</f>
        <v>18196</v>
      </c>
      <c r="I23" s="35">
        <f>SUM(I21:I22)</f>
        <v>65899</v>
      </c>
      <c r="K23" s="35">
        <f>SUM(K21:K22)</f>
        <v>52386</v>
      </c>
    </row>
    <row r="24" spans="1:11" ht="21.75" customHeight="1">
      <c r="A24" s="84" t="s">
        <v>82</v>
      </c>
      <c r="B24" s="20"/>
      <c r="C24" s="86">
        <v>18</v>
      </c>
      <c r="E24" s="11">
        <v>-3478</v>
      </c>
      <c r="G24" s="11">
        <v>-1521</v>
      </c>
      <c r="I24" s="98">
        <v>-13056</v>
      </c>
      <c r="K24" s="11">
        <v>-5630</v>
      </c>
    </row>
    <row r="25" spans="1:11" ht="21.75" customHeight="1">
      <c r="A25" s="26" t="s">
        <v>83</v>
      </c>
      <c r="B25" s="20"/>
      <c r="C25" s="86"/>
      <c r="E25" s="7">
        <f>SUM(E23:E24)</f>
        <v>13379</v>
      </c>
      <c r="G25" s="80">
        <f>SUM(G23:G24)</f>
        <v>16675</v>
      </c>
      <c r="I25" s="7">
        <f>SUM(I23:I24)</f>
        <v>52843</v>
      </c>
      <c r="K25" s="7">
        <f>SUM(K23:K24)</f>
        <v>46756</v>
      </c>
    </row>
    <row r="26" spans="1:11" ht="21.75" customHeight="1">
      <c r="A26" s="26" t="s">
        <v>84</v>
      </c>
      <c r="B26" s="20"/>
      <c r="C26" s="86"/>
      <c r="E26" s="35"/>
      <c r="F26" s="35"/>
      <c r="G26" s="35"/>
      <c r="I26" s="7"/>
      <c r="K26" s="7"/>
    </row>
    <row r="27" spans="1:11" ht="21.75" customHeight="1">
      <c r="A27" s="27" t="s">
        <v>85</v>
      </c>
      <c r="B27" s="20"/>
      <c r="C27" s="86">
        <v>12</v>
      </c>
      <c r="E27" s="11">
        <v>0</v>
      </c>
      <c r="G27" s="11">
        <v>0</v>
      </c>
      <c r="I27" s="7">
        <v>0</v>
      </c>
      <c r="K27" s="7">
        <v>9186</v>
      </c>
    </row>
    <row r="28" spans="1:11" ht="21.75" customHeight="1">
      <c r="A28" s="22" t="s">
        <v>86</v>
      </c>
      <c r="E28" s="36">
        <f>SUM(E25:E27)</f>
        <v>13379</v>
      </c>
      <c r="G28" s="81">
        <f>SUM(G25:G27)</f>
        <v>16675</v>
      </c>
      <c r="I28" s="36">
        <f>SUM(I25:I27)</f>
        <v>52843</v>
      </c>
      <c r="K28" s="36">
        <f>SUM(K25:K27)</f>
        <v>55942</v>
      </c>
    </row>
    <row r="29" spans="1:11" ht="21.75" customHeight="1">
      <c r="I29" s="35"/>
      <c r="J29" s="35"/>
      <c r="K29" s="35"/>
    </row>
    <row r="30" spans="1:11" ht="21.75" customHeight="1">
      <c r="G30" s="38"/>
      <c r="I30" s="35"/>
      <c r="J30" s="35"/>
      <c r="K30" s="38" t="s">
        <v>87</v>
      </c>
    </row>
    <row r="31" spans="1:11" ht="21.75" customHeight="1">
      <c r="A31" s="22" t="s">
        <v>88</v>
      </c>
      <c r="C31" s="86">
        <v>19</v>
      </c>
      <c r="I31" s="35"/>
      <c r="J31" s="35"/>
      <c r="K31" s="35"/>
    </row>
    <row r="32" spans="1:11" ht="21.75" customHeight="1" thickBot="1">
      <c r="A32" s="23" t="s">
        <v>89</v>
      </c>
      <c r="E32" s="100">
        <v>0.03</v>
      </c>
      <c r="F32" s="101"/>
      <c r="G32" s="100">
        <v>0.04</v>
      </c>
      <c r="H32" s="87"/>
      <c r="I32" s="100">
        <v>0.11</v>
      </c>
      <c r="J32" s="101"/>
      <c r="K32" s="100">
        <v>0.1</v>
      </c>
    </row>
    <row r="33" spans="1:11" ht="21.75" customHeight="1" thickTop="1" thickBot="1">
      <c r="A33" s="23" t="s">
        <v>90</v>
      </c>
      <c r="E33" s="102">
        <v>0</v>
      </c>
      <c r="F33" s="101"/>
      <c r="G33" s="102">
        <v>0</v>
      </c>
      <c r="H33" s="87"/>
      <c r="I33" s="102">
        <v>0</v>
      </c>
      <c r="J33" s="101"/>
      <c r="K33" s="102">
        <v>0.02</v>
      </c>
    </row>
    <row r="34" spans="1:11" ht="21.75" customHeight="1" thickTop="1">
      <c r="E34" s="79"/>
      <c r="F34" s="50"/>
      <c r="G34" s="79"/>
      <c r="I34" s="35"/>
      <c r="J34" s="35"/>
      <c r="K34" s="35"/>
    </row>
    <row r="35" spans="1:11" s="20" customFormat="1" ht="21.75" customHeight="1">
      <c r="A35" s="23" t="s">
        <v>196</v>
      </c>
      <c r="B35" s="17"/>
      <c r="C35" s="18"/>
      <c r="D35" s="19"/>
      <c r="E35" s="19"/>
      <c r="F35" s="19"/>
      <c r="G35" s="6"/>
      <c r="I35" s="79"/>
      <c r="J35" s="50"/>
      <c r="K35" s="79"/>
    </row>
    <row r="36" spans="1:11" s="20" customFormat="1" ht="21.75" customHeight="1">
      <c r="B36" s="17"/>
      <c r="C36" s="18"/>
      <c r="D36" s="19"/>
      <c r="E36" s="19"/>
      <c r="F36" s="19"/>
      <c r="K36" s="6" t="s">
        <v>61</v>
      </c>
    </row>
    <row r="37" spans="1:11" s="20" customFormat="1" ht="21.75" customHeight="1">
      <c r="A37" s="16" t="s">
        <v>0</v>
      </c>
      <c r="B37" s="17"/>
      <c r="C37" s="18"/>
      <c r="D37" s="19"/>
      <c r="E37" s="19"/>
      <c r="F37" s="19"/>
      <c r="G37" s="19"/>
    </row>
    <row r="38" spans="1:11" s="20" customFormat="1" ht="21.75" customHeight="1">
      <c r="A38" s="16" t="s">
        <v>1</v>
      </c>
      <c r="B38" s="17"/>
      <c r="C38" s="18"/>
      <c r="D38" s="19"/>
      <c r="E38" s="19"/>
      <c r="F38" s="19"/>
      <c r="G38" s="19"/>
    </row>
    <row r="39" spans="1:11" s="20" customFormat="1" ht="21.75" customHeight="1">
      <c r="A39" s="16" t="s">
        <v>91</v>
      </c>
      <c r="B39" s="17"/>
      <c r="C39" s="18"/>
      <c r="D39" s="19"/>
      <c r="E39" s="19"/>
      <c r="F39" s="19"/>
      <c r="G39" s="19"/>
    </row>
    <row r="40" spans="1:11" s="20" customFormat="1" ht="21.75" customHeight="1">
      <c r="A40" s="37" t="s">
        <v>63</v>
      </c>
      <c r="B40" s="17"/>
      <c r="C40" s="18"/>
      <c r="D40" s="19"/>
      <c r="E40" s="19"/>
      <c r="F40" s="19"/>
      <c r="G40" s="19"/>
    </row>
    <row r="41" spans="1:11" s="20" customFormat="1" ht="21.75" customHeight="1">
      <c r="B41" s="17"/>
      <c r="E41" s="18"/>
      <c r="F41" s="19"/>
      <c r="K41" s="38" t="s">
        <v>4</v>
      </c>
    </row>
    <row r="42" spans="1:11" s="20" customFormat="1" ht="21.75" customHeight="1">
      <c r="B42" s="17"/>
      <c r="E42" s="152" t="s">
        <v>64</v>
      </c>
      <c r="F42" s="152"/>
      <c r="G42" s="152"/>
      <c r="H42" s="23"/>
      <c r="I42" s="152" t="s">
        <v>65</v>
      </c>
      <c r="J42" s="152"/>
      <c r="K42" s="152"/>
    </row>
    <row r="43" spans="1:11" s="20" customFormat="1" ht="21.75" customHeight="1">
      <c r="B43" s="17"/>
      <c r="E43" s="151" t="s">
        <v>66</v>
      </c>
      <c r="F43" s="151"/>
      <c r="G43" s="151"/>
      <c r="I43" s="151" t="s">
        <v>66</v>
      </c>
      <c r="J43" s="151"/>
      <c r="K43" s="151"/>
    </row>
    <row r="44" spans="1:11" ht="21.75" customHeight="1">
      <c r="C44" s="32" t="s">
        <v>5</v>
      </c>
      <c r="E44" s="34" t="s">
        <v>67</v>
      </c>
      <c r="F44" s="33"/>
      <c r="G44" s="34" t="s">
        <v>68</v>
      </c>
      <c r="I44" s="34" t="s">
        <v>67</v>
      </c>
      <c r="J44" s="33"/>
      <c r="K44" s="34" t="s">
        <v>68</v>
      </c>
    </row>
    <row r="45" spans="1:11" s="48" customFormat="1" ht="21.75" customHeight="1">
      <c r="A45" s="40" t="s">
        <v>92</v>
      </c>
      <c r="B45" s="41"/>
      <c r="C45" s="14"/>
      <c r="D45" s="14"/>
      <c r="H45" s="14"/>
      <c r="I45" s="14"/>
      <c r="J45" s="14"/>
      <c r="K45" s="14"/>
    </row>
    <row r="46" spans="1:11" s="48" customFormat="1" ht="21.75" customHeight="1">
      <c r="A46" s="49" t="s">
        <v>93</v>
      </c>
      <c r="B46" s="41"/>
      <c r="C46" s="14"/>
      <c r="D46" s="14"/>
      <c r="H46" s="14"/>
      <c r="I46" s="14"/>
      <c r="J46" s="14"/>
      <c r="K46" s="14"/>
    </row>
    <row r="47" spans="1:11" s="48" customFormat="1" ht="21.75" customHeight="1">
      <c r="A47" s="44" t="s">
        <v>94</v>
      </c>
      <c r="B47" s="41"/>
      <c r="C47" s="24"/>
      <c r="D47" s="14"/>
      <c r="H47" s="14"/>
      <c r="I47" s="30"/>
      <c r="J47" s="14"/>
      <c r="K47" s="30"/>
    </row>
    <row r="48" spans="1:11" s="48" customFormat="1" ht="21.75" customHeight="1">
      <c r="A48" s="44" t="s">
        <v>95</v>
      </c>
      <c r="B48" s="41"/>
      <c r="C48" s="24"/>
      <c r="D48" s="14"/>
      <c r="E48" s="109">
        <v>780</v>
      </c>
      <c r="F48" s="14"/>
      <c r="G48" s="30">
        <v>-1094</v>
      </c>
      <c r="H48" s="14"/>
      <c r="I48" s="30">
        <v>7587</v>
      </c>
      <c r="J48" s="14"/>
      <c r="K48" s="30">
        <v>-7966</v>
      </c>
    </row>
    <row r="49" spans="1:11" s="48" customFormat="1" ht="21.75" customHeight="1">
      <c r="A49" s="44" t="s">
        <v>96</v>
      </c>
      <c r="B49" s="41"/>
      <c r="C49" s="24"/>
      <c r="D49" s="14"/>
      <c r="E49" s="109">
        <v>0</v>
      </c>
      <c r="F49" s="14"/>
      <c r="G49" s="30">
        <v>0</v>
      </c>
      <c r="H49" s="14"/>
      <c r="I49" s="30">
        <v>0</v>
      </c>
      <c r="J49" s="14"/>
      <c r="K49" s="30">
        <v>4952</v>
      </c>
    </row>
    <row r="50" spans="1:11" s="48" customFormat="1" ht="21.75" customHeight="1">
      <c r="A50" s="44" t="s">
        <v>97</v>
      </c>
      <c r="B50" s="41"/>
      <c r="C50" s="86">
        <v>18</v>
      </c>
      <c r="D50" s="14"/>
      <c r="E50" s="110">
        <v>-13</v>
      </c>
      <c r="F50" s="14"/>
      <c r="G50" s="45">
        <v>-770</v>
      </c>
      <c r="H50" s="14"/>
      <c r="I50" s="45">
        <v>-1369</v>
      </c>
      <c r="J50" s="14"/>
      <c r="K50" s="45">
        <v>-1475</v>
      </c>
    </row>
    <row r="51" spans="1:11" s="48" customFormat="1" ht="21.75" customHeight="1">
      <c r="A51" s="44" t="s">
        <v>98</v>
      </c>
      <c r="B51" s="41"/>
      <c r="C51" s="14"/>
      <c r="D51" s="14"/>
      <c r="E51" s="30"/>
      <c r="F51" s="14"/>
      <c r="G51" s="30"/>
      <c r="H51" s="14"/>
      <c r="I51" s="30"/>
      <c r="J51" s="14"/>
      <c r="K51" s="30"/>
    </row>
    <row r="52" spans="1:11" s="48" customFormat="1" ht="21.75" customHeight="1">
      <c r="A52" s="44" t="s">
        <v>99</v>
      </c>
      <c r="B52" s="41"/>
      <c r="C52" s="14"/>
      <c r="D52" s="14"/>
      <c r="E52" s="15">
        <f>SUM(E48:E50)</f>
        <v>767</v>
      </c>
      <c r="F52" s="14"/>
      <c r="G52" s="15">
        <f>SUM(G48:G50)</f>
        <v>-1864</v>
      </c>
      <c r="H52" s="14"/>
      <c r="I52" s="15">
        <f>SUM(I48:I50)</f>
        <v>6218</v>
      </c>
      <c r="J52" s="14"/>
      <c r="K52" s="15">
        <f>SUM(K48:K50)</f>
        <v>-4489</v>
      </c>
    </row>
    <row r="53" spans="1:11" s="48" customFormat="1" ht="21.75" customHeight="1">
      <c r="A53" s="40" t="s">
        <v>100</v>
      </c>
      <c r="B53" s="41"/>
      <c r="C53" s="14"/>
      <c r="D53" s="14"/>
      <c r="E53" s="15">
        <f>SUM(E52)</f>
        <v>767</v>
      </c>
      <c r="F53" s="14"/>
      <c r="G53" s="15">
        <f>SUM(G52)</f>
        <v>-1864</v>
      </c>
      <c r="H53" s="14"/>
      <c r="I53" s="15">
        <f>SUM(I52)</f>
        <v>6218</v>
      </c>
      <c r="J53" s="14"/>
      <c r="K53" s="15">
        <f>SUM(K52)</f>
        <v>-4489</v>
      </c>
    </row>
    <row r="54" spans="1:11" s="48" customFormat="1" ht="21.75" customHeight="1">
      <c r="A54" s="26" t="s">
        <v>84</v>
      </c>
      <c r="B54" s="41"/>
      <c r="C54" s="14"/>
      <c r="D54" s="14"/>
      <c r="E54" s="30"/>
      <c r="F54" s="14"/>
      <c r="G54" s="30"/>
      <c r="H54" s="14"/>
      <c r="I54" s="14"/>
      <c r="J54" s="14"/>
      <c r="K54" s="14"/>
    </row>
    <row r="55" spans="1:11" s="48" customFormat="1" ht="21.75" customHeight="1">
      <c r="A55" s="42" t="s">
        <v>93</v>
      </c>
      <c r="B55" s="41"/>
      <c r="C55" s="14"/>
      <c r="D55" s="14"/>
      <c r="H55" s="14"/>
      <c r="I55" s="14"/>
      <c r="J55" s="14"/>
      <c r="K55" s="14"/>
    </row>
    <row r="56" spans="1:11" s="48" customFormat="1" ht="21.75" customHeight="1">
      <c r="A56" s="51" t="s">
        <v>101</v>
      </c>
      <c r="B56" s="41"/>
      <c r="C56" s="14"/>
      <c r="D56" s="14"/>
      <c r="H56" s="14"/>
      <c r="I56" s="14"/>
      <c r="J56" s="14"/>
      <c r="K56" s="14"/>
    </row>
    <row r="57" spans="1:11" s="48" customFormat="1" ht="21.75" customHeight="1">
      <c r="A57" s="43" t="s">
        <v>102</v>
      </c>
      <c r="B57" s="41"/>
      <c r="C57" s="14"/>
      <c r="D57" s="14"/>
      <c r="E57" s="30">
        <v>0</v>
      </c>
      <c r="F57" s="30"/>
      <c r="G57" s="30">
        <v>0</v>
      </c>
      <c r="H57" s="14"/>
      <c r="I57" s="14">
        <v>0</v>
      </c>
      <c r="J57" s="14"/>
      <c r="K57" s="14">
        <v>353</v>
      </c>
    </row>
    <row r="58" spans="1:11" s="48" customFormat="1" ht="21.75" customHeight="1">
      <c r="A58" s="44" t="s">
        <v>97</v>
      </c>
      <c r="B58" s="41"/>
      <c r="C58" s="86">
        <v>18</v>
      </c>
      <c r="D58" s="14"/>
      <c r="E58" s="45">
        <v>0</v>
      </c>
      <c r="F58" s="30"/>
      <c r="G58" s="45">
        <v>0</v>
      </c>
      <c r="H58" s="14"/>
      <c r="I58" s="45">
        <v>0</v>
      </c>
      <c r="J58" s="14"/>
      <c r="K58" s="45">
        <v>-71</v>
      </c>
    </row>
    <row r="59" spans="1:11" s="48" customFormat="1" ht="21.75" customHeight="1">
      <c r="A59" s="44" t="s">
        <v>98</v>
      </c>
      <c r="B59" s="41"/>
      <c r="C59" s="24"/>
      <c r="D59" s="14"/>
      <c r="E59" s="30"/>
      <c r="F59" s="30"/>
      <c r="G59" s="30"/>
      <c r="H59" s="14"/>
      <c r="I59" s="30"/>
      <c r="J59" s="14"/>
      <c r="K59" s="30"/>
    </row>
    <row r="60" spans="1:11" s="48" customFormat="1" ht="21.75" customHeight="1">
      <c r="A60" s="44" t="s">
        <v>99</v>
      </c>
      <c r="B60" s="41"/>
      <c r="C60" s="24"/>
      <c r="D60" s="14"/>
      <c r="E60" s="45">
        <f>SUM(E57:E58)</f>
        <v>0</v>
      </c>
      <c r="F60" s="30"/>
      <c r="G60" s="45">
        <f>SUM(G57:G58)</f>
        <v>0</v>
      </c>
      <c r="H60" s="14"/>
      <c r="I60" s="45">
        <v>0</v>
      </c>
      <c r="J60" s="14"/>
      <c r="K60" s="45">
        <f>SUM(K57:K58)</f>
        <v>282</v>
      </c>
    </row>
    <row r="61" spans="1:11" s="48" customFormat="1" ht="21.75" customHeight="1">
      <c r="A61" s="40" t="s">
        <v>103</v>
      </c>
      <c r="B61" s="41"/>
      <c r="C61" s="24"/>
      <c r="D61" s="14"/>
      <c r="E61" s="45">
        <f>SUM(E53+E60)</f>
        <v>767</v>
      </c>
      <c r="F61" s="30"/>
      <c r="G61" s="45">
        <f>SUM(G53+G60)</f>
        <v>-1864</v>
      </c>
      <c r="H61" s="14"/>
      <c r="I61" s="47">
        <f>SUM(I53,I60)</f>
        <v>6218</v>
      </c>
      <c r="J61" s="14"/>
      <c r="K61" s="47">
        <f>SUM(K53+K60)</f>
        <v>-4207</v>
      </c>
    </row>
    <row r="62" spans="1:11" s="48" customFormat="1" ht="21.75" customHeight="1">
      <c r="A62" s="44"/>
      <c r="B62" s="41"/>
      <c r="C62" s="24"/>
      <c r="D62" s="14"/>
      <c r="E62" s="30"/>
      <c r="F62" s="30"/>
      <c r="G62" s="30"/>
      <c r="H62" s="14"/>
      <c r="I62" s="30"/>
      <c r="J62" s="14"/>
      <c r="K62" s="30"/>
    </row>
    <row r="63" spans="1:11" s="48" customFormat="1" ht="21.75" customHeight="1">
      <c r="A63" s="40" t="s">
        <v>104</v>
      </c>
      <c r="B63" s="41"/>
      <c r="C63" s="24"/>
      <c r="D63" s="14"/>
      <c r="E63" s="30"/>
      <c r="F63" s="30"/>
      <c r="G63" s="30"/>
      <c r="H63" s="14"/>
      <c r="I63" s="30"/>
      <c r="J63" s="14"/>
      <c r="K63" s="30"/>
    </row>
    <row r="64" spans="1:11" s="48" customFormat="1" ht="21.75" customHeight="1">
      <c r="A64" s="44" t="s">
        <v>105</v>
      </c>
      <c r="B64" s="41"/>
      <c r="C64" s="24"/>
      <c r="D64" s="14"/>
      <c r="E64" s="30">
        <f>SUM(E25+E53)</f>
        <v>14146</v>
      </c>
      <c r="F64" s="30"/>
      <c r="G64" s="30">
        <f>SUM(G25+G53)</f>
        <v>14811</v>
      </c>
      <c r="H64" s="14"/>
      <c r="I64" s="30">
        <f>SUM(I25+I53)</f>
        <v>59061</v>
      </c>
      <c r="J64" s="14"/>
      <c r="K64" s="30">
        <f>SUM(K25+K53)</f>
        <v>42267</v>
      </c>
    </row>
    <row r="65" spans="1:11" s="48" customFormat="1" ht="21.75" customHeight="1">
      <c r="A65" s="44" t="s">
        <v>90</v>
      </c>
      <c r="B65" s="41"/>
      <c r="C65" s="24"/>
      <c r="D65" s="14"/>
      <c r="E65" s="45">
        <v>0</v>
      </c>
      <c r="F65" s="30"/>
      <c r="G65" s="45">
        <v>0</v>
      </c>
      <c r="H65" s="14"/>
      <c r="I65" s="45">
        <v>0</v>
      </c>
      <c r="J65" s="14"/>
      <c r="K65" s="45">
        <v>9468</v>
      </c>
    </row>
    <row r="66" spans="1:11" s="48" customFormat="1" ht="21.75" customHeight="1" thickBot="1">
      <c r="A66" s="40"/>
      <c r="B66" s="41"/>
      <c r="C66" s="14"/>
      <c r="D66" s="14"/>
      <c r="E66" s="78">
        <f>SUM(E64:E65)</f>
        <v>14146</v>
      </c>
      <c r="F66" s="30"/>
      <c r="G66" s="78">
        <f>SUM(G64:G65)</f>
        <v>14811</v>
      </c>
      <c r="H66" s="14"/>
      <c r="I66" s="28">
        <f>SUM(I64:I65)</f>
        <v>59061</v>
      </c>
      <c r="J66" s="14"/>
      <c r="K66" s="28">
        <f>SUM(K64:K65)</f>
        <v>51735</v>
      </c>
    </row>
    <row r="67" spans="1:11" ht="21.75" customHeight="1" thickTop="1">
      <c r="A67" s="21"/>
      <c r="C67" s="29"/>
      <c r="E67" s="12"/>
      <c r="F67" s="12"/>
      <c r="G67" s="12"/>
    </row>
    <row r="68" spans="1:11" ht="21.75" customHeight="1">
      <c r="A68" s="23" t="s">
        <v>196</v>
      </c>
      <c r="C68" s="29"/>
      <c r="E68" s="12"/>
      <c r="F68" s="12"/>
      <c r="G68" s="12"/>
    </row>
  </sheetData>
  <mergeCells count="8">
    <mergeCell ref="E43:G43"/>
    <mergeCell ref="I43:K43"/>
    <mergeCell ref="E8:G8"/>
    <mergeCell ref="E7:G7"/>
    <mergeCell ref="I7:K7"/>
    <mergeCell ref="I8:K8"/>
    <mergeCell ref="E42:G42"/>
    <mergeCell ref="I42:K42"/>
  </mergeCells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headerFooter scaleWithDoc="0" alignWithMargins="0">
    <evenHeader>&amp;R&amp;"Arial,Italic"&amp;12For internal use only</evenHeader>
  </headerFooter>
  <rowBreaks count="1" manualBreakCount="1">
    <brk id="3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9541-9539-43EC-8484-57FCE8B38D52}">
  <sheetPr>
    <pageSetUpPr fitToPage="1"/>
  </sheetPr>
  <dimension ref="A1:P34"/>
  <sheetViews>
    <sheetView showGridLines="0" view="pageBreakPreview" topLeftCell="A13" zoomScale="70" zoomScaleNormal="100" zoomScaleSheetLayoutView="70" workbookViewId="0">
      <selection activeCell="A33" sqref="A33"/>
    </sheetView>
  </sheetViews>
  <sheetFormatPr defaultColWidth="9.28515625" defaultRowHeight="21.75" customHeight="1"/>
  <cols>
    <col min="1" max="1" width="41.42578125" style="52" customWidth="1"/>
    <col min="2" max="2" width="11.28515625" style="52" customWidth="1"/>
    <col min="3" max="3" width="1.7109375" style="52" customWidth="1"/>
    <col min="4" max="4" width="8.7109375" style="52" customWidth="1"/>
    <col min="5" max="5" width="1.5703125" style="52" customWidth="1"/>
    <col min="6" max="6" width="18.7109375" style="52" customWidth="1"/>
    <col min="7" max="7" width="1.5703125" style="52" customWidth="1"/>
    <col min="8" max="8" width="18.7109375" style="52" customWidth="1"/>
    <col min="9" max="9" width="1.5703125" style="52" customWidth="1"/>
    <col min="10" max="10" width="18.7109375" style="52" customWidth="1"/>
    <col min="11" max="11" width="1.5703125" style="52" customWidth="1"/>
    <col min="12" max="12" width="18.7109375" style="52" customWidth="1"/>
    <col min="13" max="13" width="1.7109375" style="52" customWidth="1"/>
    <col min="14" max="14" width="18.7109375" style="52" customWidth="1"/>
    <col min="15" max="15" width="1.5703125" style="52" customWidth="1"/>
    <col min="16" max="16" width="18.7109375" style="52" customWidth="1"/>
    <col min="17" max="17" width="0.7109375" style="52" customWidth="1"/>
    <col min="18" max="16384" width="9.28515625" style="52"/>
  </cols>
  <sheetData>
    <row r="1" spans="1:16" ht="21.75" customHeight="1">
      <c r="P1" s="53" t="s">
        <v>61</v>
      </c>
    </row>
    <row r="2" spans="1:16" ht="21.75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ht="21.75" customHeight="1">
      <c r="A3" s="54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ht="21.75" customHeight="1">
      <c r="A4" s="55" t="s">
        <v>106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ht="21.75" customHeight="1">
      <c r="A5" s="55" t="s">
        <v>107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</row>
    <row r="6" spans="1:16" ht="21.7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7" t="s">
        <v>4</v>
      </c>
    </row>
    <row r="7" spans="1:16" ht="21.75" customHeight="1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8" t="s">
        <v>108</v>
      </c>
      <c r="O7" s="56"/>
      <c r="P7" s="57"/>
    </row>
    <row r="8" spans="1:16" ht="21.75" customHeight="1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8" t="s">
        <v>109</v>
      </c>
      <c r="O8" s="56"/>
      <c r="P8" s="57"/>
    </row>
    <row r="9" spans="1:16" ht="21.75" customHeight="1">
      <c r="B9" s="56"/>
      <c r="C9" s="56"/>
      <c r="D9" s="56"/>
      <c r="E9" s="56"/>
      <c r="F9" s="58" t="s">
        <v>110</v>
      </c>
      <c r="G9" s="56"/>
      <c r="H9" s="59"/>
      <c r="I9" s="56"/>
      <c r="M9" s="59"/>
      <c r="N9" s="62" t="s">
        <v>111</v>
      </c>
      <c r="O9" s="60"/>
      <c r="P9" s="53"/>
    </row>
    <row r="10" spans="1:16" s="59" customFormat="1" ht="21.75" customHeight="1">
      <c r="F10" s="58" t="s">
        <v>112</v>
      </c>
      <c r="J10" s="153" t="s">
        <v>54</v>
      </c>
      <c r="K10" s="153"/>
      <c r="L10" s="153"/>
      <c r="N10" s="58" t="s">
        <v>113</v>
      </c>
      <c r="O10" s="61"/>
      <c r="P10" s="59" t="s">
        <v>114</v>
      </c>
    </row>
    <row r="11" spans="1:16" s="59" customFormat="1" ht="21.75" customHeight="1">
      <c r="D11" s="63" t="s">
        <v>5</v>
      </c>
      <c r="F11" s="62" t="s">
        <v>115</v>
      </c>
      <c r="H11" s="63" t="s">
        <v>53</v>
      </c>
      <c r="J11" s="63" t="s">
        <v>197</v>
      </c>
      <c r="L11" s="63" t="s">
        <v>116</v>
      </c>
      <c r="N11" s="62" t="s">
        <v>117</v>
      </c>
      <c r="O11" s="64"/>
      <c r="P11" s="63" t="s">
        <v>111</v>
      </c>
    </row>
    <row r="12" spans="1:16" ht="21.75" customHeight="1">
      <c r="A12" s="65" t="s">
        <v>118</v>
      </c>
      <c r="F12" s="66">
        <v>450000</v>
      </c>
      <c r="G12" s="67"/>
      <c r="H12" s="66">
        <v>313</v>
      </c>
      <c r="I12" s="67"/>
      <c r="J12" s="66">
        <v>32500</v>
      </c>
      <c r="K12" s="67"/>
      <c r="L12" s="66">
        <v>103660</v>
      </c>
      <c r="M12" s="66"/>
      <c r="N12" s="66">
        <v>2920</v>
      </c>
      <c r="O12" s="67"/>
      <c r="P12" s="66">
        <f>SUM(F12:L12,N12)</f>
        <v>589393</v>
      </c>
    </row>
    <row r="13" spans="1:16" ht="21.75" customHeight="1">
      <c r="A13" s="68" t="s">
        <v>86</v>
      </c>
      <c r="E13" s="59"/>
      <c r="F13" s="67">
        <v>0</v>
      </c>
      <c r="G13" s="67"/>
      <c r="H13" s="67">
        <v>0</v>
      </c>
      <c r="I13" s="67"/>
      <c r="J13" s="67">
        <v>0</v>
      </c>
      <c r="K13" s="67"/>
      <c r="L13" s="67">
        <f>SUM(PL!K28)</f>
        <v>55942</v>
      </c>
      <c r="M13" s="67"/>
      <c r="N13" s="67">
        <v>0</v>
      </c>
      <c r="O13" s="67"/>
      <c r="P13" s="66">
        <f t="shared" ref="P13:P16" si="0">SUM(F13:L13,N13)</f>
        <v>55942</v>
      </c>
    </row>
    <row r="14" spans="1:16" ht="21.75" customHeight="1">
      <c r="A14" s="68" t="s">
        <v>103</v>
      </c>
      <c r="E14" s="59"/>
      <c r="F14" s="69">
        <v>0</v>
      </c>
      <c r="G14" s="67"/>
      <c r="H14" s="69">
        <v>0</v>
      </c>
      <c r="I14" s="67"/>
      <c r="J14" s="69">
        <v>0</v>
      </c>
      <c r="K14" s="67"/>
      <c r="L14" s="69">
        <v>4244</v>
      </c>
      <c r="M14" s="67"/>
      <c r="N14" s="69">
        <v>-8451</v>
      </c>
      <c r="O14" s="67"/>
      <c r="P14" s="70">
        <f t="shared" si="0"/>
        <v>-4207</v>
      </c>
    </row>
    <row r="15" spans="1:16" ht="21.75" customHeight="1">
      <c r="A15" s="68" t="s">
        <v>104</v>
      </c>
      <c r="E15" s="59"/>
      <c r="F15" s="67">
        <f>SUM(F13:F14)</f>
        <v>0</v>
      </c>
      <c r="G15" s="67"/>
      <c r="H15" s="67">
        <f>SUM(H13:H14)</f>
        <v>0</v>
      </c>
      <c r="I15" s="67"/>
      <c r="J15" s="67">
        <f>SUM(J13:J14)</f>
        <v>0</v>
      </c>
      <c r="K15" s="67"/>
      <c r="L15" s="67">
        <f>SUM(L13:L14)</f>
        <v>60186</v>
      </c>
      <c r="M15" s="67"/>
      <c r="N15" s="67">
        <f>SUM(N13:N14)</f>
        <v>-8451</v>
      </c>
      <c r="O15" s="67"/>
      <c r="P15" s="67">
        <f>SUM(P13:P14)</f>
        <v>51735</v>
      </c>
    </row>
    <row r="16" spans="1:16" ht="21.75" customHeight="1">
      <c r="A16" s="71" t="s">
        <v>119</v>
      </c>
      <c r="D16" s="103">
        <v>21</v>
      </c>
      <c r="E16" s="104"/>
      <c r="F16" s="105">
        <v>0</v>
      </c>
      <c r="G16" s="105"/>
      <c r="H16" s="105">
        <v>0</v>
      </c>
      <c r="I16" s="105"/>
      <c r="J16" s="67">
        <v>0</v>
      </c>
      <c r="K16" s="67"/>
      <c r="L16" s="67">
        <v>-45000</v>
      </c>
      <c r="M16" s="67"/>
      <c r="N16" s="67">
        <v>0</v>
      </c>
      <c r="O16" s="67"/>
      <c r="P16" s="66">
        <f t="shared" si="0"/>
        <v>-45000</v>
      </c>
    </row>
    <row r="17" spans="1:16" ht="21.75" customHeight="1">
      <c r="A17" s="71" t="s">
        <v>120</v>
      </c>
      <c r="D17" s="82"/>
      <c r="E17" s="104"/>
      <c r="F17" s="105">
        <v>0</v>
      </c>
      <c r="G17" s="105"/>
      <c r="H17" s="105">
        <v>0</v>
      </c>
      <c r="I17" s="105"/>
      <c r="J17" s="67">
        <v>12500</v>
      </c>
      <c r="K17" s="67"/>
      <c r="L17" s="67">
        <v>-12500</v>
      </c>
      <c r="M17" s="67"/>
      <c r="N17" s="67">
        <v>0</v>
      </c>
      <c r="O17" s="67"/>
      <c r="P17" s="66">
        <f>SUM(F17:L17,N17)</f>
        <v>0</v>
      </c>
    </row>
    <row r="18" spans="1:16" ht="21.75" customHeight="1">
      <c r="A18" s="71" t="s">
        <v>121</v>
      </c>
      <c r="D18" s="82"/>
      <c r="E18" s="104"/>
      <c r="F18" s="105"/>
      <c r="G18" s="105"/>
      <c r="H18" s="105"/>
      <c r="I18" s="105"/>
      <c r="J18" s="67"/>
      <c r="K18" s="67"/>
      <c r="L18" s="67"/>
      <c r="M18" s="67"/>
      <c r="N18" s="67"/>
      <c r="O18" s="67"/>
      <c r="P18" s="66"/>
    </row>
    <row r="19" spans="1:16" ht="21.75" customHeight="1">
      <c r="A19" s="71" t="s">
        <v>122</v>
      </c>
      <c r="D19" s="103">
        <v>8</v>
      </c>
      <c r="E19" s="104"/>
      <c r="F19" s="105">
        <v>0</v>
      </c>
      <c r="G19" s="105"/>
      <c r="H19" s="105">
        <v>0</v>
      </c>
      <c r="I19" s="105"/>
      <c r="J19" s="67">
        <v>0</v>
      </c>
      <c r="K19" s="67"/>
      <c r="L19" s="67">
        <v>-10391</v>
      </c>
      <c r="M19" s="67"/>
      <c r="N19" s="67">
        <v>10391</v>
      </c>
      <c r="O19" s="67"/>
      <c r="P19" s="66">
        <f>SUM(F19:L19,N19)</f>
        <v>0</v>
      </c>
    </row>
    <row r="20" spans="1:16" ht="21.75" customHeight="1" thickBot="1">
      <c r="A20" s="72" t="s">
        <v>123</v>
      </c>
      <c r="D20" s="82"/>
      <c r="E20" s="104"/>
      <c r="F20" s="106">
        <f>SUM(F12,F15:F19)</f>
        <v>450000</v>
      </c>
      <c r="G20" s="107"/>
      <c r="H20" s="106">
        <f>SUM(H12,H15:H19)</f>
        <v>313</v>
      </c>
      <c r="I20" s="107"/>
      <c r="J20" s="73">
        <f>SUM(J12,J15:J19)</f>
        <v>45000</v>
      </c>
      <c r="K20" s="74"/>
      <c r="L20" s="73">
        <f>SUM(L12,L15:L19)</f>
        <v>95955</v>
      </c>
      <c r="M20" s="74"/>
      <c r="N20" s="73">
        <f>SUM(N12,N15:N19)</f>
        <v>4860</v>
      </c>
      <c r="O20" s="74"/>
      <c r="P20" s="73">
        <f>SUM(P12,P15:P19)</f>
        <v>596128</v>
      </c>
    </row>
    <row r="21" spans="1:16" ht="21.75" customHeight="1" thickTop="1">
      <c r="A21" s="72"/>
      <c r="D21" s="82"/>
      <c r="E21" s="104"/>
      <c r="F21" s="107"/>
      <c r="G21" s="107"/>
      <c r="H21" s="107"/>
      <c r="I21" s="107"/>
      <c r="J21" s="74"/>
      <c r="K21" s="74"/>
      <c r="L21" s="74"/>
      <c r="M21" s="74"/>
      <c r="N21" s="74"/>
      <c r="O21" s="74"/>
      <c r="P21" s="74"/>
    </row>
    <row r="22" spans="1:16" ht="21.75" customHeight="1">
      <c r="A22" s="65" t="s">
        <v>124</v>
      </c>
      <c r="D22" s="82"/>
      <c r="E22" s="82"/>
      <c r="F22" s="108">
        <v>450000</v>
      </c>
      <c r="G22" s="105"/>
      <c r="H22" s="108">
        <v>313</v>
      </c>
      <c r="I22" s="105"/>
      <c r="J22" s="66">
        <v>45000</v>
      </c>
      <c r="K22" s="67"/>
      <c r="L22" s="66">
        <v>104937</v>
      </c>
      <c r="M22" s="66"/>
      <c r="N22" s="66">
        <v>12184</v>
      </c>
      <c r="O22" s="67"/>
      <c r="P22" s="66">
        <f>SUM(F22:L22,N22)</f>
        <v>612434</v>
      </c>
    </row>
    <row r="23" spans="1:16" ht="21.75" customHeight="1">
      <c r="A23" s="68" t="s">
        <v>86</v>
      </c>
      <c r="D23" s="82"/>
      <c r="E23" s="104"/>
      <c r="F23" s="105">
        <v>0</v>
      </c>
      <c r="G23" s="105"/>
      <c r="H23" s="105">
        <v>0</v>
      </c>
      <c r="I23" s="105"/>
      <c r="J23" s="67">
        <v>0</v>
      </c>
      <c r="K23" s="67"/>
      <c r="L23" s="67">
        <f>SUM(PL!I28)</f>
        <v>52843</v>
      </c>
      <c r="M23" s="67"/>
      <c r="N23" s="67">
        <v>0</v>
      </c>
      <c r="O23" s="67"/>
      <c r="P23" s="66">
        <f t="shared" ref="P23:P24" si="1">SUM(F23:L23,N23)</f>
        <v>52843</v>
      </c>
    </row>
    <row r="24" spans="1:16" ht="21.75" customHeight="1">
      <c r="A24" s="68" t="s">
        <v>103</v>
      </c>
      <c r="D24" s="82"/>
      <c r="E24" s="104"/>
      <c r="F24" s="95">
        <v>0</v>
      </c>
      <c r="G24" s="105"/>
      <c r="H24" s="95">
        <v>0</v>
      </c>
      <c r="I24" s="105"/>
      <c r="J24" s="69">
        <v>0</v>
      </c>
      <c r="K24" s="67"/>
      <c r="L24" s="95">
        <v>0</v>
      </c>
      <c r="M24" s="67"/>
      <c r="N24" s="69">
        <f>PL!I53</f>
        <v>6218</v>
      </c>
      <c r="O24" s="67"/>
      <c r="P24" s="70">
        <f t="shared" si="1"/>
        <v>6218</v>
      </c>
    </row>
    <row r="25" spans="1:16" ht="21.75" customHeight="1">
      <c r="A25" s="68" t="s">
        <v>104</v>
      </c>
      <c r="D25" s="82"/>
      <c r="E25" s="104"/>
      <c r="F25" s="105">
        <f>SUM(F23:F24)</f>
        <v>0</v>
      </c>
      <c r="G25" s="105"/>
      <c r="H25" s="105">
        <f>SUM(H23:H24)</f>
        <v>0</v>
      </c>
      <c r="I25" s="105"/>
      <c r="J25" s="67">
        <f>SUM(J23:J24)</f>
        <v>0</v>
      </c>
      <c r="K25" s="67"/>
      <c r="L25" s="67">
        <f>SUM(L23:L24)</f>
        <v>52843</v>
      </c>
      <c r="M25" s="67"/>
      <c r="N25" s="67">
        <f>SUM(N23:N24)</f>
        <v>6218</v>
      </c>
      <c r="O25" s="67"/>
      <c r="P25" s="67">
        <f>SUM(P23:P24)</f>
        <v>59061</v>
      </c>
    </row>
    <row r="26" spans="1:16" ht="21.75" customHeight="1">
      <c r="A26" s="68" t="s">
        <v>125</v>
      </c>
      <c r="D26" s="103">
        <v>17</v>
      </c>
      <c r="E26" s="104"/>
      <c r="F26" s="105">
        <v>250000</v>
      </c>
      <c r="G26" s="105"/>
      <c r="H26" s="105">
        <v>294439</v>
      </c>
      <c r="I26" s="105"/>
      <c r="J26" s="67">
        <v>0</v>
      </c>
      <c r="K26" s="67"/>
      <c r="L26" s="67">
        <v>0</v>
      </c>
      <c r="M26" s="67"/>
      <c r="N26" s="67">
        <v>0</v>
      </c>
      <c r="O26" s="67"/>
      <c r="P26" s="66">
        <f t="shared" ref="P26:P27" si="2">SUM(F26:L26,N26)</f>
        <v>544439</v>
      </c>
    </row>
    <row r="27" spans="1:16" ht="21.75" customHeight="1">
      <c r="A27" s="71" t="s">
        <v>126</v>
      </c>
      <c r="D27" s="103">
        <v>21</v>
      </c>
      <c r="E27" s="104"/>
      <c r="F27" s="105">
        <v>0</v>
      </c>
      <c r="G27" s="105"/>
      <c r="H27" s="105">
        <v>0</v>
      </c>
      <c r="I27" s="105"/>
      <c r="J27" s="67">
        <v>0</v>
      </c>
      <c r="K27" s="67"/>
      <c r="L27" s="67">
        <v>-81000</v>
      </c>
      <c r="M27" s="67"/>
      <c r="N27" s="67">
        <v>0</v>
      </c>
      <c r="O27" s="67"/>
      <c r="P27" s="66">
        <f t="shared" si="2"/>
        <v>-81000</v>
      </c>
    </row>
    <row r="28" spans="1:16" ht="21.75" customHeight="1">
      <c r="A28" s="68" t="s">
        <v>121</v>
      </c>
      <c r="D28" s="103"/>
      <c r="E28" s="104"/>
      <c r="F28" s="105"/>
      <c r="G28" s="105"/>
      <c r="H28" s="105"/>
      <c r="I28" s="105"/>
      <c r="J28" s="67"/>
      <c r="K28" s="67"/>
      <c r="L28" s="67"/>
      <c r="M28" s="67"/>
      <c r="O28" s="67"/>
      <c r="P28" s="66"/>
    </row>
    <row r="29" spans="1:16" ht="21.75" customHeight="1">
      <c r="A29" s="68" t="s">
        <v>122</v>
      </c>
      <c r="D29" s="103">
        <v>8</v>
      </c>
      <c r="E29" s="104"/>
      <c r="F29" s="105">
        <v>0</v>
      </c>
      <c r="G29" s="105"/>
      <c r="H29" s="105">
        <v>0</v>
      </c>
      <c r="I29" s="105"/>
      <c r="J29" s="67">
        <v>0</v>
      </c>
      <c r="K29" s="67"/>
      <c r="L29" s="67">
        <v>741</v>
      </c>
      <c r="M29" s="67"/>
      <c r="N29" s="67">
        <v>-741</v>
      </c>
      <c r="O29" s="67"/>
      <c r="P29" s="66">
        <f t="shared" ref="P29" si="3">SUM(F29:L29,N29)</f>
        <v>0</v>
      </c>
    </row>
    <row r="30" spans="1:16" ht="21.75" customHeight="1" thickBot="1">
      <c r="A30" s="72" t="s">
        <v>127</v>
      </c>
      <c r="D30" s="82"/>
      <c r="E30" s="59"/>
      <c r="F30" s="73">
        <f>SUM(F22,F25:F29)</f>
        <v>700000</v>
      </c>
      <c r="G30" s="74"/>
      <c r="H30" s="73">
        <f>SUM(H22,H25:H29)</f>
        <v>294752</v>
      </c>
      <c r="I30" s="74"/>
      <c r="J30" s="73">
        <f>SUM(J22,J25:J29)</f>
        <v>45000</v>
      </c>
      <c r="K30" s="74"/>
      <c r="L30" s="73">
        <f>SUM(L22,L25:L29)</f>
        <v>77521</v>
      </c>
      <c r="M30" s="74"/>
      <c r="N30" s="73">
        <f>SUM(N22,N25:N29)</f>
        <v>17661</v>
      </c>
      <c r="O30" s="74"/>
      <c r="P30" s="73">
        <f>SUM(P22,P25:P29)</f>
        <v>1134934</v>
      </c>
    </row>
    <row r="31" spans="1:16" ht="21.75" customHeight="1" thickTop="1">
      <c r="A31" s="72"/>
      <c r="E31" s="59"/>
      <c r="F31" s="74">
        <f>SUM(F30-BS!E71)</f>
        <v>0</v>
      </c>
      <c r="G31" s="74"/>
      <c r="H31" s="74">
        <f>SUM(H30-BS!E72)</f>
        <v>0</v>
      </c>
      <c r="I31" s="74"/>
      <c r="J31" s="74">
        <f>SUM(J30-BS!E74)</f>
        <v>0</v>
      </c>
      <c r="K31" s="74"/>
      <c r="L31" s="74">
        <f>SUM(L30-BS!E75)</f>
        <v>0</v>
      </c>
      <c r="M31" s="74"/>
      <c r="N31" s="74">
        <f>SUM(N30-BS!E76)</f>
        <v>0</v>
      </c>
      <c r="O31" s="74"/>
      <c r="P31" s="74">
        <f>SUM(P30-BS!E77)</f>
        <v>0</v>
      </c>
    </row>
    <row r="32" spans="1:16" ht="21.75" customHeight="1">
      <c r="A32" s="72"/>
      <c r="E32" s="59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</row>
    <row r="33" spans="1:1" ht="21.75" customHeight="1">
      <c r="A33" s="68" t="s">
        <v>196</v>
      </c>
    </row>
    <row r="34" spans="1:1" ht="21.75" customHeight="1">
      <c r="A34" s="68"/>
    </row>
  </sheetData>
  <mergeCells count="1">
    <mergeCell ref="J10:L10"/>
  </mergeCells>
  <pageMargins left="0.78740157480314965" right="0.39370078740157483" top="0.78740157480314965" bottom="0.39370078740157483" header="0.19685039370078741" footer="0.19685039370078741"/>
  <pageSetup paperSize="9" scale="72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E1B9-1F23-44CA-8583-4D7F9EF88B47}">
  <dimension ref="A1:K93"/>
  <sheetViews>
    <sheetView showGridLines="0" tabSelected="1" view="pageBreakPreview" topLeftCell="A28" zoomScale="85" zoomScaleNormal="100" zoomScaleSheetLayoutView="85" workbookViewId="0">
      <selection activeCell="A93" sqref="A93"/>
    </sheetView>
  </sheetViews>
  <sheetFormatPr defaultColWidth="10.7109375" defaultRowHeight="21.75" customHeight="1"/>
  <cols>
    <col min="1" max="1" width="52.28515625" style="127" customWidth="1"/>
    <col min="2" max="2" width="1.7109375" style="120" customWidth="1"/>
    <col min="3" max="3" width="9.28515625" style="127" customWidth="1"/>
    <col min="4" max="4" width="1.7109375" style="120" customWidth="1"/>
    <col min="5" max="5" width="15.7109375" style="120" customWidth="1"/>
    <col min="6" max="6" width="1.7109375" style="120" customWidth="1"/>
    <col min="7" max="7" width="15.7109375" style="120" customWidth="1"/>
    <col min="8" max="8" width="1.7109375" style="120" customWidth="1"/>
    <col min="9" max="16384" width="10.7109375" style="120"/>
  </cols>
  <sheetData>
    <row r="1" spans="1:11" ht="21.75" customHeight="1">
      <c r="G1" s="132" t="s">
        <v>61</v>
      </c>
    </row>
    <row r="2" spans="1:11" s="122" customFormat="1" ht="21.75" customHeight="1">
      <c r="A2" s="131" t="s">
        <v>0</v>
      </c>
      <c r="B2" s="130"/>
      <c r="C2" s="134"/>
      <c r="D2" s="133"/>
      <c r="E2" s="133"/>
      <c r="F2" s="133"/>
      <c r="G2" s="133"/>
    </row>
    <row r="3" spans="1:11" s="122" customFormat="1" ht="21.75" customHeight="1">
      <c r="A3" s="131" t="s">
        <v>1</v>
      </c>
      <c r="B3" s="130"/>
      <c r="C3" s="134"/>
      <c r="D3" s="133"/>
      <c r="E3" s="133"/>
      <c r="F3" s="133"/>
      <c r="G3" s="133"/>
    </row>
    <row r="4" spans="1:11" s="122" customFormat="1" ht="21.75" customHeight="1">
      <c r="A4" s="135" t="s">
        <v>128</v>
      </c>
      <c r="B4" s="130"/>
      <c r="C4" s="134"/>
      <c r="D4" s="133"/>
      <c r="E4" s="133"/>
      <c r="F4" s="133"/>
      <c r="G4" s="133"/>
    </row>
    <row r="5" spans="1:11" s="122" customFormat="1" ht="21.75" customHeight="1">
      <c r="A5" s="137" t="s">
        <v>107</v>
      </c>
      <c r="B5" s="130"/>
      <c r="C5" s="134"/>
      <c r="D5" s="133"/>
      <c r="E5" s="133"/>
      <c r="F5" s="133"/>
      <c r="G5" s="133"/>
    </row>
    <row r="6" spans="1:11" s="122" customFormat="1" ht="21.75" customHeight="1">
      <c r="B6" s="130"/>
      <c r="E6" s="134"/>
      <c r="F6" s="133"/>
      <c r="G6" s="138" t="s">
        <v>4</v>
      </c>
    </row>
    <row r="7" spans="1:11" ht="21.75" customHeight="1">
      <c r="E7" s="139" t="s">
        <v>67</v>
      </c>
      <c r="F7" s="140"/>
      <c r="G7" s="139" t="s">
        <v>68</v>
      </c>
    </row>
    <row r="8" spans="1:11" s="142" customFormat="1" ht="21.75" customHeight="1">
      <c r="A8" s="126" t="s">
        <v>129</v>
      </c>
      <c r="B8" s="141"/>
      <c r="C8" s="136"/>
      <c r="D8" s="120"/>
      <c r="E8" s="125"/>
      <c r="F8" s="123"/>
      <c r="G8" s="125"/>
      <c r="H8" s="123"/>
      <c r="I8" s="123"/>
      <c r="J8" s="123"/>
      <c r="K8" s="123"/>
    </row>
    <row r="9" spans="1:11" ht="21.75" customHeight="1">
      <c r="A9" s="127" t="s">
        <v>130</v>
      </c>
      <c r="C9" s="136"/>
      <c r="E9" s="128">
        <f>SUM(PL!I23)</f>
        <v>65899</v>
      </c>
      <c r="G9" s="125">
        <f>SUM(PL!K23)</f>
        <v>52386</v>
      </c>
    </row>
    <row r="10" spans="1:11" ht="21.75" customHeight="1">
      <c r="A10" s="127" t="s">
        <v>131</v>
      </c>
      <c r="C10" s="136"/>
      <c r="E10" s="128">
        <v>0</v>
      </c>
      <c r="G10" s="128">
        <v>12012</v>
      </c>
    </row>
    <row r="11" spans="1:11" ht="21.75" customHeight="1">
      <c r="A11" s="127" t="s">
        <v>132</v>
      </c>
      <c r="C11" s="136"/>
      <c r="E11" s="125"/>
      <c r="G11" s="125"/>
    </row>
    <row r="12" spans="1:11" ht="21.75" customHeight="1">
      <c r="A12" s="127" t="s">
        <v>133</v>
      </c>
      <c r="C12" s="136"/>
      <c r="E12" s="125"/>
      <c r="G12" s="125"/>
    </row>
    <row r="13" spans="1:11" ht="21.75" customHeight="1">
      <c r="A13" s="118" t="s">
        <v>134</v>
      </c>
      <c r="C13" s="136"/>
      <c r="E13" s="125">
        <v>105733</v>
      </c>
      <c r="G13" s="125">
        <v>120984</v>
      </c>
    </row>
    <row r="14" spans="1:11" ht="21.75" customHeight="1">
      <c r="A14" s="118" t="s">
        <v>135</v>
      </c>
      <c r="C14" s="136"/>
      <c r="E14" s="125">
        <v>-18</v>
      </c>
      <c r="G14" s="128">
        <v>0</v>
      </c>
    </row>
    <row r="15" spans="1:11" ht="21.75" customHeight="1">
      <c r="A15" s="118" t="s">
        <v>136</v>
      </c>
      <c r="C15" s="136"/>
      <c r="E15" s="128">
        <v>133</v>
      </c>
      <c r="G15" s="128">
        <v>0</v>
      </c>
    </row>
    <row r="16" spans="1:11" ht="21.75" customHeight="1">
      <c r="A16" s="127" t="s">
        <v>137</v>
      </c>
      <c r="C16" s="136"/>
      <c r="E16" s="128">
        <v>0</v>
      </c>
      <c r="G16" s="128">
        <v>-3</v>
      </c>
    </row>
    <row r="17" spans="1:11" ht="21.75" customHeight="1">
      <c r="A17" s="127" t="s">
        <v>138</v>
      </c>
      <c r="C17" s="136"/>
      <c r="E17" s="128">
        <v>-241</v>
      </c>
      <c r="G17" s="125">
        <v>-1094</v>
      </c>
    </row>
    <row r="18" spans="1:11" ht="21.75" customHeight="1">
      <c r="A18" s="127" t="s">
        <v>139</v>
      </c>
      <c r="B18" s="122"/>
      <c r="C18" s="136"/>
      <c r="E18" s="128">
        <v>3088</v>
      </c>
      <c r="G18" s="125">
        <v>-1354</v>
      </c>
    </row>
    <row r="19" spans="1:11" ht="21.75" customHeight="1">
      <c r="A19" s="127" t="s">
        <v>140</v>
      </c>
      <c r="B19" s="122"/>
      <c r="C19" s="136"/>
      <c r="E19" s="125">
        <v>-945</v>
      </c>
      <c r="G19" s="128">
        <v>-1425</v>
      </c>
    </row>
    <row r="20" spans="1:11" ht="21.75" customHeight="1">
      <c r="A20" s="127" t="s">
        <v>141</v>
      </c>
      <c r="B20" s="122"/>
      <c r="C20" s="136"/>
      <c r="E20" s="143">
        <v>6296</v>
      </c>
      <c r="G20" s="143">
        <v>5418</v>
      </c>
    </row>
    <row r="21" spans="1:11" ht="21.75" customHeight="1">
      <c r="A21" s="127" t="s">
        <v>142</v>
      </c>
      <c r="C21" s="136"/>
      <c r="E21" s="125"/>
      <c r="F21" s="125"/>
      <c r="G21" s="125"/>
    </row>
    <row r="22" spans="1:11" s="142" customFormat="1" ht="21.75" customHeight="1">
      <c r="A22" s="127" t="s">
        <v>143</v>
      </c>
      <c r="B22" s="120"/>
      <c r="C22" s="136"/>
      <c r="D22" s="120"/>
      <c r="E22" s="125">
        <f>SUM(E9:E21)</f>
        <v>179945</v>
      </c>
      <c r="F22" s="123"/>
      <c r="G22" s="125">
        <f>SUM(G9:G21)</f>
        <v>186924</v>
      </c>
      <c r="H22" s="123"/>
      <c r="I22" s="123"/>
      <c r="J22" s="123"/>
      <c r="K22" s="123"/>
    </row>
    <row r="23" spans="1:11" s="142" customFormat="1" ht="21.75" customHeight="1">
      <c r="A23" s="127" t="s">
        <v>144</v>
      </c>
      <c r="B23" s="120"/>
      <c r="C23" s="136"/>
      <c r="D23" s="120"/>
      <c r="E23" s="125"/>
      <c r="F23" s="123"/>
      <c r="G23" s="125"/>
      <c r="H23" s="129"/>
      <c r="I23" s="123"/>
      <c r="J23" s="129"/>
      <c r="K23" s="144"/>
    </row>
    <row r="24" spans="1:11" s="142" customFormat="1" ht="21.75" customHeight="1">
      <c r="A24" s="127" t="s">
        <v>145</v>
      </c>
      <c r="B24" s="120"/>
      <c r="C24" s="136"/>
      <c r="D24" s="120"/>
      <c r="E24" s="125">
        <v>-1830</v>
      </c>
      <c r="F24" s="123"/>
      <c r="G24" s="125">
        <v>34115</v>
      </c>
      <c r="H24" s="129"/>
      <c r="I24" s="123"/>
      <c r="J24" s="129"/>
      <c r="K24" s="144"/>
    </row>
    <row r="25" spans="1:11" s="142" customFormat="1" ht="21.75" customHeight="1">
      <c r="A25" s="127" t="s">
        <v>146</v>
      </c>
      <c r="B25" s="120"/>
      <c r="C25" s="136"/>
      <c r="D25" s="120"/>
      <c r="E25" s="125">
        <v>-61863</v>
      </c>
      <c r="F25" s="129"/>
      <c r="G25" s="125">
        <v>-71932</v>
      </c>
      <c r="H25" s="129"/>
      <c r="I25" s="123"/>
      <c r="J25" s="120"/>
      <c r="K25" s="144"/>
    </row>
    <row r="26" spans="1:11" s="142" customFormat="1" ht="21.75" customHeight="1">
      <c r="A26" s="118" t="s">
        <v>147</v>
      </c>
      <c r="B26" s="119"/>
      <c r="C26" s="136"/>
      <c r="D26" s="120"/>
      <c r="E26" s="125">
        <v>-12094</v>
      </c>
      <c r="F26" s="123"/>
      <c r="G26" s="125">
        <v>-2550</v>
      </c>
      <c r="H26" s="129"/>
      <c r="I26" s="123"/>
      <c r="J26" s="120"/>
      <c r="K26" s="144"/>
    </row>
    <row r="27" spans="1:11" s="142" customFormat="1" ht="21.75" customHeight="1">
      <c r="A27" s="127" t="s">
        <v>148</v>
      </c>
      <c r="B27" s="120"/>
      <c r="C27" s="136"/>
      <c r="D27" s="120"/>
      <c r="E27" s="125">
        <v>-1374</v>
      </c>
      <c r="F27" s="123"/>
      <c r="G27" s="125">
        <v>-591</v>
      </c>
      <c r="H27" s="123"/>
      <c r="I27" s="123"/>
      <c r="J27" s="120"/>
      <c r="K27" s="144"/>
    </row>
    <row r="28" spans="1:11" s="142" customFormat="1" ht="21.75" customHeight="1">
      <c r="A28" s="127" t="s">
        <v>149</v>
      </c>
      <c r="B28" s="120"/>
      <c r="C28" s="136"/>
      <c r="D28" s="120"/>
      <c r="E28" s="125"/>
      <c r="F28" s="123"/>
      <c r="G28" s="125"/>
      <c r="H28" s="123"/>
      <c r="I28" s="123"/>
      <c r="J28" s="120"/>
      <c r="K28" s="144"/>
    </row>
    <row r="29" spans="1:11" s="142" customFormat="1" ht="21.75" customHeight="1">
      <c r="A29" s="118" t="s">
        <v>150</v>
      </c>
      <c r="B29" s="122"/>
      <c r="C29" s="136"/>
      <c r="D29" s="120"/>
      <c r="E29" s="125">
        <v>33735</v>
      </c>
      <c r="F29" s="123"/>
      <c r="G29" s="125">
        <v>-46915</v>
      </c>
      <c r="H29" s="123"/>
      <c r="I29" s="123"/>
      <c r="J29" s="120"/>
      <c r="K29" s="144"/>
    </row>
    <row r="30" spans="1:11" ht="21.75" customHeight="1">
      <c r="A30" s="118" t="s">
        <v>151</v>
      </c>
      <c r="B30" s="122"/>
      <c r="C30" s="136"/>
      <c r="E30" s="125">
        <v>304</v>
      </c>
      <c r="F30" s="121"/>
      <c r="G30" s="125">
        <v>-1603</v>
      </c>
    </row>
    <row r="31" spans="1:11" ht="21.75" customHeight="1">
      <c r="A31" s="118" t="s">
        <v>152</v>
      </c>
      <c r="B31" s="122"/>
      <c r="C31" s="136"/>
      <c r="E31" s="128">
        <v>-274</v>
      </c>
      <c r="F31" s="121"/>
      <c r="G31" s="128">
        <v>-3298</v>
      </c>
    </row>
    <row r="32" spans="1:11" ht="21.75" customHeight="1">
      <c r="A32" s="127" t="s">
        <v>153</v>
      </c>
      <c r="B32" s="122"/>
      <c r="C32" s="136"/>
      <c r="E32" s="143">
        <v>-2704</v>
      </c>
      <c r="F32" s="121"/>
      <c r="G32" s="143">
        <v>-13927</v>
      </c>
    </row>
    <row r="33" spans="1:7" s="122" customFormat="1" ht="21.75" customHeight="1">
      <c r="A33" s="118" t="s">
        <v>154</v>
      </c>
      <c r="C33" s="136"/>
      <c r="D33" s="120"/>
      <c r="E33" s="125">
        <f>SUM(E22:E32)</f>
        <v>133845</v>
      </c>
      <c r="F33" s="133"/>
      <c r="G33" s="125">
        <f>SUM(G22:G32)</f>
        <v>80223</v>
      </c>
    </row>
    <row r="34" spans="1:7" s="122" customFormat="1" ht="21.75" customHeight="1">
      <c r="A34" s="118" t="s">
        <v>155</v>
      </c>
      <c r="C34" s="136"/>
      <c r="D34" s="120"/>
      <c r="E34" s="125">
        <v>-6292</v>
      </c>
      <c r="F34" s="133"/>
      <c r="G34" s="125">
        <v>-5015</v>
      </c>
    </row>
    <row r="35" spans="1:7" s="122" customFormat="1" ht="21.75" customHeight="1">
      <c r="A35" s="118" t="s">
        <v>156</v>
      </c>
      <c r="B35" s="120"/>
      <c r="C35" s="136"/>
      <c r="D35" s="120"/>
      <c r="E35" s="143">
        <v>-11442</v>
      </c>
      <c r="F35" s="133"/>
      <c r="G35" s="143">
        <v>-10491</v>
      </c>
    </row>
    <row r="36" spans="1:7" s="122" customFormat="1" ht="21.75" customHeight="1">
      <c r="A36" s="145" t="s">
        <v>157</v>
      </c>
      <c r="B36" s="119"/>
      <c r="C36" s="136"/>
      <c r="D36" s="120"/>
      <c r="E36" s="143">
        <f>SUM(E33:E35)</f>
        <v>116111</v>
      </c>
      <c r="F36" s="133"/>
      <c r="G36" s="143">
        <f>SUM(G33:G35)</f>
        <v>64717</v>
      </c>
    </row>
    <row r="37" spans="1:7" s="122" customFormat="1" ht="21.75" customHeight="1">
      <c r="A37" s="127"/>
      <c r="B37" s="120"/>
      <c r="C37" s="136"/>
      <c r="D37" s="120"/>
      <c r="F37" s="133"/>
      <c r="G37" s="121"/>
    </row>
    <row r="38" spans="1:7" ht="21.75" customHeight="1">
      <c r="A38" s="118" t="s">
        <v>196</v>
      </c>
      <c r="B38" s="119"/>
      <c r="C38" s="136"/>
      <c r="F38" s="140"/>
    </row>
    <row r="39" spans="1:7" ht="21.75" customHeight="1">
      <c r="G39" s="132" t="s">
        <v>61</v>
      </c>
    </row>
    <row r="40" spans="1:7" ht="21.75" customHeight="1">
      <c r="A40" s="131" t="s">
        <v>0</v>
      </c>
      <c r="B40" s="130"/>
      <c r="C40" s="134"/>
      <c r="D40" s="133"/>
      <c r="G40" s="133"/>
    </row>
    <row r="41" spans="1:7" ht="21.75" customHeight="1">
      <c r="A41" s="131" t="s">
        <v>1</v>
      </c>
      <c r="B41" s="130"/>
      <c r="C41" s="134"/>
      <c r="D41" s="133"/>
      <c r="G41" s="133"/>
    </row>
    <row r="42" spans="1:7" ht="21.75" customHeight="1">
      <c r="A42" s="145" t="s">
        <v>158</v>
      </c>
      <c r="B42" s="133"/>
      <c r="C42" s="134"/>
      <c r="D42" s="133"/>
      <c r="G42" s="133"/>
    </row>
    <row r="43" spans="1:7" ht="21.75" customHeight="1">
      <c r="A43" s="137" t="s">
        <v>107</v>
      </c>
      <c r="B43" s="130"/>
      <c r="C43" s="134"/>
      <c r="D43" s="133"/>
      <c r="G43" s="133"/>
    </row>
    <row r="44" spans="1:7" ht="21.75" customHeight="1">
      <c r="G44" s="146" t="s">
        <v>4</v>
      </c>
    </row>
    <row r="45" spans="1:7" ht="21.75" customHeight="1">
      <c r="C45" s="147"/>
      <c r="D45" s="140"/>
      <c r="E45" s="139" t="s">
        <v>67</v>
      </c>
      <c r="F45" s="140"/>
      <c r="G45" s="139" t="s">
        <v>68</v>
      </c>
    </row>
    <row r="46" spans="1:7" ht="21.75" customHeight="1">
      <c r="A46" s="126" t="s">
        <v>159</v>
      </c>
      <c r="B46" s="141"/>
      <c r="C46" s="136"/>
      <c r="E46" s="121"/>
      <c r="G46" s="121"/>
    </row>
    <row r="47" spans="1:7" ht="21.75" customHeight="1">
      <c r="A47" s="148" t="s">
        <v>192</v>
      </c>
      <c r="B47" s="141"/>
      <c r="C47" s="136"/>
      <c r="E47" s="128">
        <v>0</v>
      </c>
      <c r="G47" s="121">
        <v>200</v>
      </c>
    </row>
    <row r="48" spans="1:7" ht="21.75" customHeight="1">
      <c r="A48" s="127" t="s">
        <v>160</v>
      </c>
      <c r="C48" s="136"/>
      <c r="E48" s="128">
        <v>0</v>
      </c>
      <c r="G48" s="128">
        <v>1083</v>
      </c>
    </row>
    <row r="49" spans="1:11" ht="21.75" customHeight="1">
      <c r="A49" s="127" t="s">
        <v>161</v>
      </c>
      <c r="C49" s="136"/>
      <c r="E49" s="128">
        <v>-9540</v>
      </c>
      <c r="G49" s="128">
        <v>-24628</v>
      </c>
    </row>
    <row r="50" spans="1:11" ht="21.75" customHeight="1">
      <c r="A50" s="127" t="s">
        <v>162</v>
      </c>
      <c r="C50" s="136"/>
      <c r="E50" s="128">
        <v>10200</v>
      </c>
      <c r="G50" s="128">
        <v>26159</v>
      </c>
    </row>
    <row r="51" spans="1:11" ht="21.75" customHeight="1">
      <c r="A51" s="148" t="s">
        <v>163</v>
      </c>
      <c r="C51" s="136"/>
      <c r="E51" s="128">
        <v>945</v>
      </c>
      <c r="G51" s="128">
        <v>1636</v>
      </c>
    </row>
    <row r="52" spans="1:11" ht="21.75" customHeight="1">
      <c r="A52" s="127" t="s">
        <v>164</v>
      </c>
      <c r="C52" s="136"/>
      <c r="E52" s="128">
        <v>-80758</v>
      </c>
      <c r="G52" s="125">
        <v>-99824</v>
      </c>
    </row>
    <row r="53" spans="1:11" ht="21.75" customHeight="1">
      <c r="A53" s="127" t="s">
        <v>165</v>
      </c>
      <c r="C53" s="136"/>
      <c r="E53" s="128">
        <v>-867</v>
      </c>
      <c r="G53" s="128">
        <v>0</v>
      </c>
    </row>
    <row r="54" spans="1:11" ht="21.75" customHeight="1">
      <c r="A54" s="127" t="s">
        <v>166</v>
      </c>
      <c r="C54" s="136"/>
      <c r="E54" s="128">
        <v>369</v>
      </c>
      <c r="G54" s="128">
        <v>1995</v>
      </c>
    </row>
    <row r="55" spans="1:11" ht="21.75" customHeight="1">
      <c r="A55" s="127" t="s">
        <v>167</v>
      </c>
      <c r="C55" s="136"/>
      <c r="E55" s="128">
        <v>-4498</v>
      </c>
      <c r="G55" s="128">
        <v>-1930</v>
      </c>
    </row>
    <row r="56" spans="1:11" ht="21.75" customHeight="1">
      <c r="A56" s="127" t="s">
        <v>168</v>
      </c>
      <c r="C56" s="136"/>
      <c r="E56" s="128">
        <v>0</v>
      </c>
      <c r="G56" s="125">
        <v>44</v>
      </c>
    </row>
    <row r="57" spans="1:11" ht="21.75" customHeight="1">
      <c r="A57" s="126" t="s">
        <v>169</v>
      </c>
      <c r="C57" s="136"/>
      <c r="E57" s="124">
        <f>SUM(E47:E56)</f>
        <v>-84149</v>
      </c>
      <c r="G57" s="124">
        <f>SUM(G47:G56)</f>
        <v>-95265</v>
      </c>
    </row>
    <row r="58" spans="1:11" s="142" customFormat="1" ht="21.75" customHeight="1">
      <c r="A58" s="126" t="s">
        <v>170</v>
      </c>
      <c r="B58" s="141"/>
      <c r="C58" s="136"/>
      <c r="D58" s="120"/>
      <c r="E58" s="125"/>
      <c r="F58" s="123"/>
      <c r="G58" s="125"/>
      <c r="H58" s="123"/>
      <c r="I58" s="123"/>
      <c r="J58" s="123"/>
      <c r="K58" s="123"/>
    </row>
    <row r="59" spans="1:11" s="142" customFormat="1" ht="21.75" customHeight="1">
      <c r="A59" s="149" t="s">
        <v>185</v>
      </c>
      <c r="B59" s="119"/>
      <c r="C59" s="136"/>
      <c r="D59" s="120"/>
      <c r="E59" s="125">
        <v>-50281</v>
      </c>
      <c r="F59" s="123"/>
      <c r="G59" s="125">
        <v>-1771</v>
      </c>
      <c r="H59" s="129"/>
      <c r="I59" s="123"/>
      <c r="J59" s="129"/>
      <c r="K59" s="144"/>
    </row>
    <row r="60" spans="1:11" s="142" customFormat="1" ht="21.75" customHeight="1">
      <c r="A60" s="149" t="s">
        <v>195</v>
      </c>
      <c r="B60" s="119"/>
      <c r="C60" s="136"/>
      <c r="D60" s="120"/>
      <c r="E60" s="125">
        <v>50000</v>
      </c>
      <c r="F60" s="123"/>
      <c r="G60" s="128">
        <v>140000</v>
      </c>
      <c r="H60" s="129"/>
      <c r="I60" s="123"/>
      <c r="J60" s="129"/>
      <c r="K60" s="144"/>
    </row>
    <row r="61" spans="1:11" s="142" customFormat="1" ht="21.75" customHeight="1">
      <c r="A61" s="149" t="s">
        <v>171</v>
      </c>
      <c r="B61" s="119"/>
      <c r="C61" s="136"/>
      <c r="D61" s="120"/>
      <c r="E61" s="125">
        <v>-100000</v>
      </c>
      <c r="F61" s="123"/>
      <c r="G61" s="128">
        <v>-40000</v>
      </c>
      <c r="H61" s="129"/>
      <c r="I61" s="123"/>
      <c r="J61" s="129"/>
      <c r="K61" s="144"/>
    </row>
    <row r="62" spans="1:11" s="142" customFormat="1" ht="21.75" customHeight="1">
      <c r="A62" s="149" t="s">
        <v>172</v>
      </c>
      <c r="B62" s="119"/>
      <c r="C62" s="136"/>
      <c r="D62" s="120"/>
      <c r="E62" s="125">
        <v>150000</v>
      </c>
      <c r="F62" s="123"/>
      <c r="G62" s="128">
        <v>0</v>
      </c>
      <c r="H62" s="129"/>
      <c r="I62" s="123"/>
      <c r="J62" s="129"/>
      <c r="K62" s="144"/>
    </row>
    <row r="63" spans="1:11" s="142" customFormat="1" ht="21.75" customHeight="1">
      <c r="A63" s="149" t="s">
        <v>173</v>
      </c>
      <c r="B63" s="119"/>
      <c r="C63" s="136"/>
      <c r="D63" s="120"/>
      <c r="E63" s="125">
        <v>-25020</v>
      </c>
      <c r="F63" s="123"/>
      <c r="G63" s="128">
        <v>0</v>
      </c>
      <c r="H63" s="129"/>
      <c r="I63" s="123"/>
      <c r="J63" s="129"/>
      <c r="K63" s="144"/>
    </row>
    <row r="64" spans="1:11" s="142" customFormat="1" ht="21.75" customHeight="1">
      <c r="A64" s="149" t="s">
        <v>174</v>
      </c>
      <c r="B64" s="119"/>
      <c r="C64" s="136"/>
      <c r="D64" s="120"/>
      <c r="E64" s="125">
        <v>-5518</v>
      </c>
      <c r="F64" s="123"/>
      <c r="G64" s="128">
        <v>-4771</v>
      </c>
      <c r="H64" s="129"/>
      <c r="I64" s="123"/>
      <c r="J64" s="129"/>
      <c r="K64" s="144"/>
    </row>
    <row r="65" spans="1:11" s="142" customFormat="1" ht="21.75" customHeight="1">
      <c r="A65" s="149" t="s">
        <v>175</v>
      </c>
      <c r="B65" s="119"/>
      <c r="C65" s="136"/>
      <c r="D65" s="120"/>
      <c r="E65" s="125">
        <v>544439</v>
      </c>
      <c r="F65" s="123"/>
      <c r="G65" s="128">
        <v>0</v>
      </c>
      <c r="H65" s="129"/>
      <c r="I65" s="123"/>
      <c r="J65" s="129"/>
      <c r="K65" s="144"/>
    </row>
    <row r="66" spans="1:11" s="142" customFormat="1" ht="21.75" customHeight="1">
      <c r="A66" s="148" t="s">
        <v>176</v>
      </c>
      <c r="B66" s="119"/>
      <c r="C66" s="136"/>
      <c r="D66" s="120"/>
      <c r="E66" s="125">
        <v>-81000</v>
      </c>
      <c r="F66" s="123"/>
      <c r="G66" s="128">
        <v>-45000</v>
      </c>
      <c r="H66" s="129"/>
      <c r="I66" s="123"/>
      <c r="J66" s="129"/>
      <c r="K66" s="144"/>
    </row>
    <row r="67" spans="1:11" ht="21.75" customHeight="1">
      <c r="A67" s="126" t="s">
        <v>186</v>
      </c>
      <c r="C67" s="136"/>
      <c r="E67" s="124">
        <f>SUM(E59:E66)</f>
        <v>482620</v>
      </c>
      <c r="F67" s="121"/>
      <c r="G67" s="124">
        <f>SUM(G59:G66)</f>
        <v>48458</v>
      </c>
    </row>
    <row r="68" spans="1:11" ht="21.75" customHeight="1">
      <c r="A68" s="126" t="s">
        <v>187</v>
      </c>
      <c r="C68" s="136"/>
      <c r="E68" s="125">
        <f>SUM(E36,E57,E67)</f>
        <v>514582</v>
      </c>
      <c r="G68" s="125">
        <f>SUM(G36,G57,G67)</f>
        <v>17910</v>
      </c>
    </row>
    <row r="69" spans="1:11" ht="21.75" customHeight="1">
      <c r="A69" s="118" t="s">
        <v>177</v>
      </c>
      <c r="B69" s="122"/>
      <c r="C69" s="136"/>
      <c r="E69" s="143">
        <v>54392</v>
      </c>
      <c r="G69" s="143">
        <v>62885</v>
      </c>
    </row>
    <row r="70" spans="1:11" ht="21.75" customHeight="1" thickBot="1">
      <c r="A70" s="131" t="s">
        <v>178</v>
      </c>
      <c r="B70" s="119"/>
      <c r="C70" s="136"/>
      <c r="E70" s="150">
        <f>SUM(E68:E69)</f>
        <v>568974</v>
      </c>
      <c r="G70" s="150">
        <f>SUM(G68:G69)</f>
        <v>80795</v>
      </c>
    </row>
    <row r="71" spans="1:11" ht="21.75" customHeight="1" thickTop="1">
      <c r="C71" s="136"/>
      <c r="D71" s="125"/>
      <c r="E71" s="125">
        <f>E70-BS!E11</f>
        <v>0</v>
      </c>
      <c r="G71" s="125"/>
    </row>
    <row r="72" spans="1:11" s="122" customFormat="1" ht="21.75" customHeight="1">
      <c r="A72" s="127"/>
      <c r="B72" s="120"/>
      <c r="C72" s="136"/>
      <c r="D72" s="120"/>
      <c r="F72" s="133"/>
      <c r="G72" s="121"/>
    </row>
    <row r="73" spans="1:11" ht="21.75" customHeight="1">
      <c r="A73" s="118" t="s">
        <v>196</v>
      </c>
      <c r="B73" s="119"/>
      <c r="C73" s="136"/>
      <c r="F73" s="140"/>
    </row>
    <row r="74" spans="1:11" ht="21.75" customHeight="1">
      <c r="G74" s="132" t="s">
        <v>61</v>
      </c>
    </row>
    <row r="75" spans="1:11" ht="21.75" customHeight="1">
      <c r="A75" s="131" t="s">
        <v>0</v>
      </c>
      <c r="B75" s="130"/>
      <c r="C75" s="134"/>
      <c r="D75" s="133"/>
      <c r="G75" s="133"/>
    </row>
    <row r="76" spans="1:11" ht="21.75" customHeight="1">
      <c r="A76" s="131" t="s">
        <v>1</v>
      </c>
      <c r="B76" s="130"/>
      <c r="C76" s="134"/>
      <c r="D76" s="133"/>
      <c r="G76" s="133"/>
    </row>
    <row r="77" spans="1:11" ht="21.75" customHeight="1">
      <c r="A77" s="145" t="s">
        <v>158</v>
      </c>
      <c r="B77" s="133"/>
      <c r="C77" s="134"/>
      <c r="D77" s="133"/>
      <c r="G77" s="133"/>
    </row>
    <row r="78" spans="1:11" ht="21.75" customHeight="1">
      <c r="A78" s="137" t="s">
        <v>107</v>
      </c>
      <c r="B78" s="130"/>
      <c r="C78" s="134"/>
      <c r="D78" s="133"/>
      <c r="G78" s="133"/>
    </row>
    <row r="79" spans="1:11" ht="21.75" customHeight="1">
      <c r="G79" s="146" t="s">
        <v>4</v>
      </c>
    </row>
    <row r="80" spans="1:11" ht="21.75" customHeight="1">
      <c r="C80" s="147"/>
      <c r="D80" s="140"/>
      <c r="E80" s="139" t="s">
        <v>67</v>
      </c>
      <c r="F80" s="140"/>
      <c r="G80" s="139" t="s">
        <v>68</v>
      </c>
    </row>
    <row r="81" spans="1:7" ht="21.75" customHeight="1">
      <c r="A81" s="127" t="s">
        <v>179</v>
      </c>
      <c r="C81" s="136"/>
      <c r="D81" s="125"/>
      <c r="E81" s="125"/>
      <c r="G81" s="125"/>
    </row>
    <row r="82" spans="1:7" ht="21.75" customHeight="1">
      <c r="A82" s="127" t="s">
        <v>180</v>
      </c>
      <c r="C82" s="136"/>
      <c r="D82" s="125"/>
      <c r="E82" s="125"/>
      <c r="G82" s="125"/>
    </row>
    <row r="83" spans="1:7" ht="21.75" customHeight="1">
      <c r="A83" s="114" t="s">
        <v>193</v>
      </c>
      <c r="C83" s="136"/>
      <c r="D83" s="125"/>
      <c r="E83" s="128">
        <v>-6846</v>
      </c>
      <c r="F83" s="128"/>
      <c r="G83" s="128">
        <v>-9997</v>
      </c>
    </row>
    <row r="84" spans="1:7" ht="21.75" customHeight="1">
      <c r="A84" s="127" t="s">
        <v>188</v>
      </c>
      <c r="C84" s="136"/>
      <c r="D84" s="125"/>
      <c r="E84" s="128">
        <v>17026</v>
      </c>
      <c r="F84" s="128"/>
      <c r="G84" s="128">
        <v>1047</v>
      </c>
    </row>
    <row r="85" spans="1:7" ht="21.75" customHeight="1">
      <c r="A85" s="127" t="s">
        <v>181</v>
      </c>
      <c r="C85" s="136"/>
      <c r="D85" s="125"/>
      <c r="E85" s="128">
        <v>-181</v>
      </c>
      <c r="F85" s="128"/>
      <c r="G85" s="128">
        <v>30</v>
      </c>
    </row>
    <row r="86" spans="1:7" ht="21.75" customHeight="1">
      <c r="A86" s="127" t="s">
        <v>182</v>
      </c>
      <c r="C86" s="120"/>
      <c r="E86" s="128">
        <v>56962</v>
      </c>
      <c r="F86" s="128"/>
      <c r="G86" s="128">
        <v>57729</v>
      </c>
    </row>
    <row r="87" spans="1:7" ht="21.75" customHeight="1">
      <c r="A87" s="127" t="s">
        <v>189</v>
      </c>
      <c r="C87" s="120"/>
      <c r="E87" s="128">
        <v>80</v>
      </c>
      <c r="F87" s="128"/>
      <c r="G87" s="128">
        <v>0</v>
      </c>
    </row>
    <row r="88" spans="1:7" ht="21.75" customHeight="1">
      <c r="A88" s="127" t="s">
        <v>194</v>
      </c>
      <c r="C88" s="120"/>
      <c r="E88" s="128">
        <v>1286</v>
      </c>
      <c r="F88" s="128"/>
      <c r="G88" s="128">
        <v>0</v>
      </c>
    </row>
    <row r="89" spans="1:7" ht="21.75" customHeight="1">
      <c r="A89" s="127" t="s">
        <v>183</v>
      </c>
      <c r="C89" s="120"/>
      <c r="E89" s="128">
        <v>0</v>
      </c>
      <c r="F89" s="128"/>
      <c r="G89" s="128">
        <v>-4952</v>
      </c>
    </row>
    <row r="90" spans="1:7" ht="21.75" customHeight="1">
      <c r="A90" s="127" t="s">
        <v>184</v>
      </c>
      <c r="C90" s="120"/>
      <c r="E90" s="128">
        <v>4783</v>
      </c>
      <c r="F90" s="128"/>
      <c r="G90" s="128">
        <v>0</v>
      </c>
    </row>
    <row r="91" spans="1:7" ht="21.75" customHeight="1">
      <c r="A91" s="127" t="s">
        <v>190</v>
      </c>
      <c r="C91" s="120"/>
      <c r="E91" s="128">
        <v>0</v>
      </c>
      <c r="F91" s="128"/>
      <c r="G91" s="128">
        <v>211</v>
      </c>
    </row>
    <row r="92" spans="1:7" ht="21.75" customHeight="1">
      <c r="C92" s="136"/>
      <c r="D92" s="125"/>
      <c r="G92" s="125"/>
    </row>
    <row r="93" spans="1:7" ht="21.75" customHeight="1">
      <c r="A93" s="118" t="s">
        <v>196</v>
      </c>
      <c r="B93" s="119"/>
      <c r="C93" s="136"/>
      <c r="G93" s="121"/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2" manualBreakCount="2">
    <brk id="38" max="7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8" ma:contentTypeDescription="สร้างเอกสารใหม่" ma:contentTypeScope="" ma:versionID="94e66c29b47ef0a3397ee3bd45b6cf3b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2ac041f81e454f0149939671c4d3f2d9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D3A4AB-E890-4FAF-88AE-1160700390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A1CDD9-DBE2-4BDF-A7A6-6B12F8A1975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F0A7836-F0FE-4A9B-88AD-CBDB8C1335C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46454</vt:lpwstr>
  </property>
  <property fmtid="{D5CDD505-2E9C-101B-9397-08002B2CF9AE}" pid="4" name="OptimizationTime">
    <vt:lpwstr>20211115_1511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2021-11-10T05:24:44Z</cp:lastPrinted>
  <dcterms:created xsi:type="dcterms:W3CDTF">2011-03-08T09:02:15Z</dcterms:created>
  <dcterms:modified xsi:type="dcterms:W3CDTF">2021-11-10T05:24:48Z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