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Qtr3'21\"/>
    </mc:Choice>
  </mc:AlternateContent>
  <xr:revisionPtr revIDLastSave="0" documentId="13_ncr:1_{8A048FE4-B195-403B-B95A-54DE13DAD565}" xr6:coauthVersionLast="46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BS!$A$1:$H$88</definedName>
    <definedName name="_xlnm.Print_Area" localSheetId="3">CF!$A$1:$H$94</definedName>
    <definedName name="_xlnm.Print_Area" localSheetId="1">PL!$A$1:$K$72</definedName>
    <definedName name="_xlnm.Print_Area" localSheetId="2">'Statement of changes'!$A$1:$P$31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5" l="1"/>
  <c r="E68" i="5"/>
  <c r="G14" i="1"/>
  <c r="K20" i="1"/>
  <c r="G20" i="1"/>
  <c r="I20" i="1"/>
  <c r="E20" i="1"/>
  <c r="I30" i="4"/>
  <c r="O29" i="4"/>
  <c r="M29" i="4"/>
  <c r="K29" i="4"/>
  <c r="I29" i="4"/>
  <c r="G29" i="4"/>
  <c r="E29" i="4"/>
  <c r="G64" i="1" l="1"/>
  <c r="G55" i="1"/>
  <c r="G57" i="1" s="1"/>
  <c r="G65" i="1" s="1"/>
  <c r="E55" i="1"/>
  <c r="E57" i="1" s="1"/>
  <c r="E65" i="1" s="1"/>
  <c r="G21" i="1" l="1"/>
  <c r="G23" i="1" s="1"/>
  <c r="G25" i="1" s="1"/>
  <c r="E14" i="1"/>
  <c r="G80" i="6"/>
  <c r="E80" i="6"/>
  <c r="G53" i="6"/>
  <c r="E53" i="6"/>
  <c r="G46" i="6"/>
  <c r="G54" i="6" s="1"/>
  <c r="G81" i="6" s="1"/>
  <c r="E46" i="6"/>
  <c r="G24" i="6"/>
  <c r="E24" i="6"/>
  <c r="G15" i="6"/>
  <c r="E15" i="6"/>
  <c r="G29" i="1" l="1"/>
  <c r="G68" i="1"/>
  <c r="G70" i="1" s="1"/>
  <c r="E25" i="6"/>
  <c r="E21" i="1"/>
  <c r="E23" i="1" s="1"/>
  <c r="E25" i="1" s="1"/>
  <c r="G25" i="6"/>
  <c r="G82" i="6" s="1"/>
  <c r="E54" i="6"/>
  <c r="E81" i="6" s="1"/>
  <c r="E82" i="6" s="1"/>
  <c r="E57" i="5"/>
  <c r="G57" i="5"/>
  <c r="E29" i="1" l="1"/>
  <c r="E68" i="1"/>
  <c r="E70" i="1" s="1"/>
  <c r="O24" i="4"/>
  <c r="O20" i="4" l="1"/>
  <c r="O15" i="4" l="1"/>
  <c r="O17" i="4"/>
  <c r="O27" i="4" l="1"/>
  <c r="O25" i="4"/>
  <c r="O22" i="4"/>
  <c r="O14" i="4"/>
  <c r="O12" i="4"/>
  <c r="O10" i="4"/>
  <c r="M23" i="4" l="1"/>
  <c r="M13" i="4"/>
  <c r="M18" i="4" s="1"/>
  <c r="M28" i="4" l="1"/>
  <c r="M30" i="4" s="1"/>
  <c r="K55" i="1" l="1"/>
  <c r="K57" i="1" s="1"/>
  <c r="I55" i="1"/>
  <c r="I57" i="1" s="1"/>
  <c r="E23" i="4" l="1"/>
  <c r="E13" i="4" l="1"/>
  <c r="E18" i="4" s="1"/>
  <c r="E28" i="4" l="1"/>
  <c r="E30" i="4" s="1"/>
  <c r="I23" i="4"/>
  <c r="G23" i="4"/>
  <c r="I13" i="4"/>
  <c r="I18" i="4" s="1"/>
  <c r="G13" i="4"/>
  <c r="G18" i="4" s="1"/>
  <c r="K64" i="1"/>
  <c r="K65" i="1" s="1"/>
  <c r="I64" i="1"/>
  <c r="I65" i="1" s="1"/>
  <c r="I28" i="4" l="1"/>
  <c r="G28" i="4"/>
  <c r="G30" i="4" s="1"/>
  <c r="K14" i="1" l="1"/>
  <c r="K21" i="1" l="1"/>
  <c r="K23" i="1" s="1"/>
  <c r="G9" i="5" s="1"/>
  <c r="G22" i="5" s="1"/>
  <c r="G33" i="5" s="1"/>
  <c r="G36" i="5" s="1"/>
  <c r="G69" i="5" s="1"/>
  <c r="G71" i="5" s="1"/>
  <c r="K25" i="1" l="1"/>
  <c r="K68" i="1" l="1"/>
  <c r="K70" i="1" s="1"/>
  <c r="K29" i="1"/>
  <c r="K11" i="4" s="1"/>
  <c r="O11" i="4" s="1"/>
  <c r="O13" i="4" s="1"/>
  <c r="O18" i="4" s="1"/>
  <c r="I14" i="1"/>
  <c r="I21" i="1" l="1"/>
  <c r="K13" i="4" l="1"/>
  <c r="K18" i="4" s="1"/>
  <c r="I23" i="1"/>
  <c r="I25" i="1" l="1"/>
  <c r="E9" i="5"/>
  <c r="I29" i="1" l="1"/>
  <c r="K21" i="4" s="1"/>
  <c r="I68" i="1"/>
  <c r="I70" i="1" s="1"/>
  <c r="E22" i="5"/>
  <c r="E33" i="5" l="1"/>
  <c r="O21" i="4"/>
  <c r="O23" i="4" s="1"/>
  <c r="O28" i="4" s="1"/>
  <c r="O30" i="4" s="1"/>
  <c r="K23" i="4"/>
  <c r="K28" i="4" s="1"/>
  <c r="K30" i="4" s="1"/>
  <c r="E36" i="5" l="1"/>
  <c r="E69" i="5" s="1"/>
  <c r="E71" i="5" s="1"/>
  <c r="E72" i="5" s="1"/>
</calcChain>
</file>

<file path=xl/sharedStrings.xml><?xml version="1.0" encoding="utf-8"?>
<sst xmlns="http://schemas.openxmlformats.org/spreadsheetml/2006/main" count="299" uniqueCount="202">
  <si>
    <t>Sun Vending Technology Public Company Limited</t>
  </si>
  <si>
    <t>(Formerly known as “SUN108 Company Limited”)</t>
  </si>
  <si>
    <t>Statement of financial position</t>
  </si>
  <si>
    <t>As at 30 September 2021</t>
  </si>
  <si>
    <t>(Unit: Thousand Baht)</t>
  </si>
  <si>
    <t>Note</t>
  </si>
  <si>
    <t>30 September 2021</t>
  </si>
  <si>
    <t>31 December 2020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</si>
  <si>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</si>
  <si>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</si>
  <si>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</si>
  <si>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</si>
  <si>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</si>
  <si>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</si>
  <si>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</si>
  <si>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</si>
  <si>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</si>
  <si>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</si>
  <si>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</si>
  <si>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</si>
  <si>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</si>
  <si>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</si>
  <si>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</si>
  <si>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</si>
  <si>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</si>
  <si>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</si>
  <si>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</si>
  <si>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</si>
  <si>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</si>
  <si>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</si>
  <si>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</si>
  <si>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</si>
  <si>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Bank overdraft and short-term loans from </t>
  </si>
  <si>
    <t xml:space="preserve">   financial institutions</t>
  </si>
  <si>
    <t>Short-term loan from related party</t>
  </si>
  <si>
    <t>Trade and other payables</t>
  </si>
  <si>
    <t>Current portion of long-term loan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</si>
  <si>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</si>
  <si>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</si>
  <si>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</si>
  <si>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</si>
  <si>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</si>
  <si>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</si>
  <si>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</si>
  <si>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</si>
  <si>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</si>
  <si>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</si>
  <si>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</si>
  <si>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</si>
  <si>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</si>
  <si>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</si>
  <si>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</si>
  <si>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</si>
  <si>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      (31 December 2020 : 45,000,000 ordinary shares </t>
  </si>
  <si>
    <t xml:space="preserve">         of Baht 10 each)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</si>
  <si>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</si>
  <si>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</si>
  <si>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</si>
  <si>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</si>
  <si>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</si>
  <si>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</si>
  <si>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</si>
  <si>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</si>
  <si>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</si>
  <si>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</si>
  <si>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</si>
  <si>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and nine-month periods ended 30 September 2021</t>
  </si>
  <si>
    <t>ended 30 September</t>
  </si>
  <si>
    <t>2021</t>
  </si>
  <si>
    <t>2020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</si>
  <si>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</si>
  <si>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</si>
  <si>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</si>
  <si>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</si>
  <si>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</si>
  <si>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</si>
  <si>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</si>
  <si>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</si>
  <si>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</si>
  <si>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</si>
  <si>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</si>
  <si>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</si>
  <si>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</si>
  <si>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</si>
  <si>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from continuing operation for the period</t>
  </si>
  <si>
    <t>Discontinued operation</t>
  </si>
  <si>
    <t xml:space="preserve">Profit from discontinued operation for the period </t>
  </si>
  <si>
    <t xml:space="preserve">   (net of income tax)</t>
  </si>
  <si>
    <t>Profit for the period</t>
  </si>
  <si>
    <t>(Unit: Baht)</t>
  </si>
  <si>
    <t>Basic earnings per share</t>
  </si>
  <si>
    <t xml:space="preserve">   Profit from continuing operation</t>
  </si>
  <si>
    <t xml:space="preserve">   Profit from discontinued operation</t>
  </si>
  <si>
    <t>Statement of comprehensive income (continued)</t>
  </si>
  <si>
    <t>Other comprehensive income:</t>
  </si>
  <si>
    <t xml:space="preserve">Other comprehensive income not to be reclassified </t>
  </si>
  <si>
    <t xml:space="preserve">     to profit or loss in subsequent periods</t>
  </si>
  <si>
    <t>Gain (losses) on changes in value of equity investments</t>
  </si>
  <si>
    <t xml:space="preserve">   designated at fair value through other </t>
  </si>
  <si>
    <t xml:space="preserve">   comprehensive income</t>
  </si>
  <si>
    <t>Actuarial gain</t>
  </si>
  <si>
    <t xml:space="preserve">Less: Income tax effect </t>
  </si>
  <si>
    <t xml:space="preserve">Other comprehensive income not to be reclassified to </t>
  </si>
  <si>
    <t xml:space="preserve">     profit or loss in subsequent periods - net of income tax</t>
  </si>
  <si>
    <t xml:space="preserve">Other comprehensive income from continuing </t>
  </si>
  <si>
    <t xml:space="preserve">   operation for the period</t>
  </si>
  <si>
    <t>Reversal loss on actuarial</t>
  </si>
  <si>
    <t>Other comprehensive income for the period</t>
  </si>
  <si>
    <t>Total comprehensive income for the period</t>
  </si>
  <si>
    <t xml:space="preserve">     Profit from continuing operation</t>
  </si>
  <si>
    <t xml:space="preserve">     Profit from discontinued operation </t>
  </si>
  <si>
    <t>Statement of changes in shareholders' equity</t>
  </si>
  <si>
    <t>For the nine-month period ended 30 September 2021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</si>
  <si>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</si>
  <si>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</si>
  <si>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</si>
  <si>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</si>
  <si>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</si>
  <si>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</si>
  <si>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</si>
  <si>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</si>
  <si>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>Balance as at 1 January 2020</t>
  </si>
  <si>
    <t xml:space="preserve">Total comprehensive income for the period </t>
  </si>
  <si>
    <t xml:space="preserve">Dividends paid </t>
  </si>
  <si>
    <t>Transfer loss of investment in equity designated</t>
  </si>
  <si>
    <t xml:space="preserve">   at fair value through other comprehensive income </t>
  </si>
  <si>
    <t>Balance as at 30 September 2020</t>
  </si>
  <si>
    <t>Balance as at 1 January 2021</t>
  </si>
  <si>
    <t xml:space="preserve">Increase in share capital </t>
  </si>
  <si>
    <t>Balance as at 30 September 2021</t>
  </si>
  <si>
    <t>Cash flow statement</t>
  </si>
  <si>
    <t>Cash flows from operating activities</t>
  </si>
  <si>
    <t>Profit before income tax from continuing operation</t>
  </si>
  <si>
    <t>Add: Profit before income tax from discontinued operation (Note 12)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</si>
  <si>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</si>
  <si>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</si>
  <si>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</si>
  <si>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Reduction of rental fee </t>
  </si>
  <si>
    <t xml:space="preserve">   Reduce cost of inventories to net realisable value</t>
  </si>
  <si>
    <t xml:space="preserve">   Gain on sales of other current financial assets</t>
  </si>
  <si>
    <t xml:space="preserve">   Gain on sales of equipment</t>
  </si>
  <si>
    <t xml:space="preserve">   Long-term employee benefits expense (reversal)</t>
  </si>
  <si>
    <t xml:space="preserve">   Dividend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</si>
  <si>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</si>
  <si>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</si>
  <si>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</si>
  <si>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</si>
  <si>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</si>
  <si>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</si>
  <si>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</si>
  <si>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</si>
  <si>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</si>
  <si>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</si>
  <si>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</si>
  <si>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long-term employee benefits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</si>
  <si>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</si>
  <si>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</si>
  <si>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</si>
  <si>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</si>
  <si>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</si>
  <si>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</si>
  <si>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received from disposal of other current financial assets</t>
  </si>
  <si>
    <t>Cash paid for purchases of other non-current financial assets</t>
  </si>
  <si>
    <t>Cash received from disposal of other non-current financial assets</t>
  </si>
  <si>
    <t>Dividends from other non-current financial assets</t>
  </si>
  <si>
    <t>Cash paid for purchases of buildings and equipment</t>
  </si>
  <si>
    <t>Payments of lease liabilities</t>
  </si>
  <si>
    <t>Cash received from sales of equipment</t>
  </si>
  <si>
    <t>Cash paid for purchases of intangible assets</t>
  </si>
  <si>
    <t>Cash received from sales of intangible assets</t>
  </si>
  <si>
    <t>Net cash flows used in investing activities</t>
  </si>
  <si>
    <t>Cash flows from financing activities</t>
  </si>
  <si>
    <t xml:space="preserve">   from financial institutions </t>
  </si>
  <si>
    <t>Repayments of short-term loans from related parties</t>
  </si>
  <si>
    <t>Cash received from long-term loan</t>
  </si>
  <si>
    <t>Repayments of long-term loan</t>
  </si>
  <si>
    <t>Repayments of lease liabilities</t>
  </si>
  <si>
    <t>Proceeds from increase in share capital</t>
  </si>
  <si>
    <t>Dividends paid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</si>
  <si>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</si>
  <si>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</si>
  <si>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</si>
  <si>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</si>
  <si>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Increase (decrease) in payables for purchase of intangible assets</t>
  </si>
  <si>
    <t xml:space="preserve">   Transfers inventories to equipment</t>
  </si>
  <si>
    <t xml:space="preserve">   Actuarial gain</t>
  </si>
  <si>
    <t xml:space="preserve">   Acquisitions of vehicles under lease agreements</t>
  </si>
  <si>
    <t xml:space="preserve">Decrease in bank overdraft and short-term loans </t>
  </si>
  <si>
    <t>Net cash flows from financing activities</t>
  </si>
  <si>
    <t>Net increase in cash and cash equivalents</t>
  </si>
  <si>
    <t xml:space="preserve">   Increase in payables for construction and purchase of equipment</t>
  </si>
  <si>
    <t xml:space="preserve">   Transfers inventories to intangible assets</t>
  </si>
  <si>
    <t xml:space="preserve">   Decrease in dividend receivable</t>
  </si>
  <si>
    <t>For the three-month periods</t>
  </si>
  <si>
    <t>For the nine-month periods</t>
  </si>
  <si>
    <t xml:space="preserve">Decrease in restricted bank deposits </t>
  </si>
  <si>
    <t>Cash received from short-term loans from related party</t>
  </si>
  <si>
    <t xml:space="preserve">   Increase in fair value of financial assets</t>
  </si>
  <si>
    <t xml:space="preserve">   Transfer equipment to intangible assets</t>
  </si>
  <si>
    <t>Loss on exchange</t>
  </si>
  <si>
    <t>Statutory reserve</t>
  </si>
  <si>
    <t>Appropriated to statutory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</si>
</sst>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sz val="17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2" fillId="0" borderId="0"/>
  </cellStyleXfs>
  <cellXfs count="118">
    <xf numFmtId="0" fontId="0" fillId="0" borderId="0" xfId="0"/>
    <xf numFmtId="0" fontId="1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3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5" applyFont="1" applyFill="1" applyAlignment="1">
      <alignment horizontal="right" vertic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5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2" fillId="0" borderId="2" xfId="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3" fontId="2" fillId="0" borderId="4" xfId="0" applyNumberFormat="1" applyFont="1" applyFill="1" applyBorder="1" applyAlignment="1">
      <alignment vertical="center"/>
    </xf>
    <xf numFmtId="43" fontId="2" fillId="0" borderId="4" xfId="6" applyFont="1" applyFill="1" applyBorder="1" applyAlignment="1">
      <alignment vertical="center"/>
    </xf>
    <xf numFmtId="41" fontId="2" fillId="0" borderId="4" xfId="3" applyNumberFormat="1" applyFont="1" applyFill="1" applyBorder="1" applyAlignment="1">
      <alignment vertical="center"/>
    </xf>
    <xf numFmtId="165" fontId="2" fillId="0" borderId="4" xfId="3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164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left" vertical="center"/>
    </xf>
    <xf numFmtId="0" fontId="13" fillId="0" borderId="0" xfId="4" applyFont="1" applyFill="1" applyAlignment="1">
      <alignment horizontal="right" vertical="center"/>
    </xf>
    <xf numFmtId="37" fontId="14" fillId="0" borderId="0" xfId="2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centerContinuous" vertical="center"/>
    </xf>
    <xf numFmtId="37" fontId="13" fillId="0" borderId="0" xfId="5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2" fillId="0" borderId="0" xfId="3" applyNumberFormat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1" xfId="3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37" fontId="11" fillId="0" borderId="0" xfId="7" quotePrefix="1" applyNumberFormat="1" applyFont="1" applyFill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</cellXfs>
  <cellStyles count="8">
    <cellStyle name="Comma" xfId="6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5" xfId="7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I88"/>
  <sheetViews>
    <sheetView showGridLines="0" view="pageBreakPreview" zoomScale="80" zoomScaleNormal="100" zoomScaleSheetLayoutView="80" workbookViewId="0">
      <selection activeCell="A76" sqref="A76"/>
    </sheetView>
  </sheetViews>
  <sheetFormatPr defaultColWidth="10.7109375" defaultRowHeight="21.75" customHeight="1"/>
  <cols>
    <col min="1" max="1" width="51.5703125" style="9" customWidth="1"/>
    <col min="2" max="2" width="1.7109375" style="8" customWidth="1"/>
    <col min="3" max="3" width="4.7109375" style="9" customWidth="1"/>
    <col min="4" max="4" width="1.7109375" style="8" customWidth="1"/>
    <col min="5" max="5" width="18.7109375" style="8" customWidth="1"/>
    <col min="6" max="6" width="1.7109375" style="8" customWidth="1"/>
    <col min="7" max="7" width="18.7109375" style="8" customWidth="1"/>
    <col min="8" max="8" width="1.7109375" style="8" customWidth="1"/>
    <col min="9" max="16384" width="10.7109375" style="8"/>
  </cols>
  <sheetData>
    <row r="1" spans="1:9" s="5" customFormat="1" ht="21.75" customHeight="1">
      <c r="A1" s="1" t="s">
        <v>0</v>
      </c>
      <c r="B1" s="2"/>
      <c r="C1" s="3"/>
      <c r="D1" s="4"/>
      <c r="E1" s="4"/>
      <c r="F1" s="4"/>
      <c r="G1" s="4"/>
    </row>
    <row r="2" spans="1:9" s="5" customFormat="1" ht="21.75" customHeight="1">
      <c r="A2" s="1" t="s">
        <v>1</v>
      </c>
      <c r="B2" s="2"/>
      <c r="C2" s="3"/>
      <c r="D2" s="4"/>
      <c r="E2" s="4"/>
      <c r="F2" s="4"/>
      <c r="G2" s="4"/>
    </row>
    <row r="3" spans="1:9" s="5" customFormat="1" ht="21.75" customHeight="1">
      <c r="A3" s="6" t="s">
        <v>2</v>
      </c>
      <c r="B3" s="2"/>
      <c r="C3" s="3"/>
      <c r="D3" s="4"/>
      <c r="E3" s="2"/>
      <c r="F3" s="4"/>
      <c r="G3" s="2"/>
    </row>
    <row r="4" spans="1:9" s="5" customFormat="1" ht="21.75" customHeight="1">
      <c r="A4" s="6" t="s">
        <v>3</v>
      </c>
      <c r="B4" s="2"/>
      <c r="C4" s="3"/>
      <c r="D4" s="4"/>
      <c r="E4" s="2"/>
      <c r="F4" s="4"/>
      <c r="G4" s="2"/>
    </row>
    <row r="5" spans="1:9" ht="21.75" customHeight="1">
      <c r="A5" s="3"/>
      <c r="B5" s="4"/>
      <c r="C5" s="3"/>
      <c r="D5" s="4"/>
      <c r="E5" s="4"/>
      <c r="F5" s="4"/>
      <c r="G5" s="7" t="s">
        <v>4</v>
      </c>
    </row>
    <row r="6" spans="1:9" ht="21.75" customHeight="1">
      <c r="C6" s="10" t="s">
        <v>5</v>
      </c>
      <c r="D6" s="11"/>
      <c r="E6" s="12" t="s">
        <v>6</v>
      </c>
      <c r="F6" s="13"/>
      <c r="G6" s="12" t="s">
        <v>7</v>
      </c>
    </row>
    <row r="7" spans="1:9" s="9" customFormat="1" ht="21.75" customHeight="1">
      <c r="B7" s="14"/>
      <c r="C7" s="15"/>
      <c r="E7" s="16" t="s">
        <v>8</v>
      </c>
      <c r="G7" s="16" t="s">
        <v>9</v>
      </c>
    </row>
    <row r="8" spans="1:9" s="9" customFormat="1" ht="21.75" customHeight="1">
      <c r="B8" s="14"/>
      <c r="C8" s="15"/>
      <c r="E8" s="16" t="s">
        <v>10</v>
      </c>
      <c r="F8" s="16"/>
    </row>
    <row r="9" spans="1:9" ht="21.75" customHeight="1">
      <c r="A9" s="17" t="s">
        <v>11</v>
      </c>
    </row>
    <row r="10" spans="1:9" ht="21.75" customHeight="1">
      <c r="A10" s="17" t="s">
        <v>12</v>
      </c>
      <c r="C10" s="18"/>
    </row>
    <row r="11" spans="1:9" ht="21.75" customHeight="1">
      <c r="A11" s="9" t="s">
        <v>13</v>
      </c>
      <c r="C11" s="18">
        <v>4</v>
      </c>
      <c r="E11" s="19">
        <v>568974</v>
      </c>
      <c r="F11" s="19"/>
      <c r="G11" s="19">
        <v>54392</v>
      </c>
      <c r="I11" s="20"/>
    </row>
    <row r="12" spans="1:9" ht="21.75" customHeight="1">
      <c r="A12" s="21" t="s">
        <v>14</v>
      </c>
      <c r="B12" s="22"/>
      <c r="C12" s="18">
        <v>5</v>
      </c>
      <c r="E12" s="23">
        <v>24736</v>
      </c>
      <c r="F12" s="19"/>
      <c r="G12" s="23">
        <v>22906</v>
      </c>
      <c r="I12" s="20"/>
    </row>
    <row r="13" spans="1:9" ht="21.75" customHeight="1">
      <c r="A13" s="21" t="s">
        <v>15</v>
      </c>
      <c r="B13" s="22"/>
      <c r="C13" s="18">
        <v>6</v>
      </c>
      <c r="E13" s="23">
        <v>115890</v>
      </c>
      <c r="F13" s="19"/>
      <c r="G13" s="23">
        <v>111202</v>
      </c>
      <c r="I13" s="20"/>
    </row>
    <row r="14" spans="1:9" ht="21.75" customHeight="1">
      <c r="A14" s="21" t="s">
        <v>16</v>
      </c>
      <c r="B14" s="22"/>
      <c r="C14" s="18"/>
      <c r="E14" s="23">
        <v>23181</v>
      </c>
      <c r="F14" s="19"/>
      <c r="G14" s="23">
        <v>11087</v>
      </c>
      <c r="I14" s="20"/>
    </row>
    <row r="15" spans="1:9" ht="21.75" customHeight="1">
      <c r="A15" s="17" t="s">
        <v>17</v>
      </c>
      <c r="C15" s="18"/>
      <c r="E15" s="24">
        <f>SUM(E10:E14)</f>
        <v>732781</v>
      </c>
      <c r="F15" s="19"/>
      <c r="G15" s="24">
        <f>SUM(G10:G14)</f>
        <v>199587</v>
      </c>
    </row>
    <row r="16" spans="1:9" ht="21.75" customHeight="1">
      <c r="A16" s="17" t="s">
        <v>18</v>
      </c>
      <c r="C16" s="18"/>
      <c r="E16" s="19"/>
      <c r="F16" s="19"/>
      <c r="G16" s="19"/>
    </row>
    <row r="17" spans="1:9" ht="21.75" customHeight="1">
      <c r="A17" s="9" t="s">
        <v>19</v>
      </c>
      <c r="C17" s="18">
        <v>7</v>
      </c>
      <c r="E17" s="23">
        <v>9</v>
      </c>
      <c r="F17" s="19"/>
      <c r="G17" s="23">
        <v>9</v>
      </c>
      <c r="I17" s="20"/>
    </row>
    <row r="18" spans="1:9" ht="21.75" customHeight="1">
      <c r="A18" s="9" t="s">
        <v>20</v>
      </c>
      <c r="C18" s="18">
        <v>8</v>
      </c>
      <c r="E18" s="23">
        <v>40623</v>
      </c>
      <c r="F18" s="19"/>
      <c r="G18" s="23">
        <v>33697</v>
      </c>
      <c r="I18" s="20"/>
    </row>
    <row r="19" spans="1:9" ht="21.75" customHeight="1">
      <c r="A19" s="9" t="s">
        <v>21</v>
      </c>
      <c r="C19" s="18">
        <v>9</v>
      </c>
      <c r="E19" s="19">
        <v>885826</v>
      </c>
      <c r="F19" s="19"/>
      <c r="G19" s="19">
        <v>832860</v>
      </c>
      <c r="I19" s="20"/>
    </row>
    <row r="20" spans="1:9" ht="21.75" customHeight="1">
      <c r="A20" s="21" t="s">
        <v>22</v>
      </c>
      <c r="B20" s="22"/>
      <c r="C20" s="18">
        <v>10</v>
      </c>
      <c r="E20" s="23">
        <v>11619</v>
      </c>
      <c r="F20" s="19"/>
      <c r="G20" s="23">
        <v>10734</v>
      </c>
      <c r="I20" s="20"/>
    </row>
    <row r="21" spans="1:9" ht="21.75" customHeight="1">
      <c r="A21" s="21" t="s">
        <v>23</v>
      </c>
      <c r="B21" s="22"/>
      <c r="C21" s="18">
        <v>11</v>
      </c>
      <c r="E21" s="23">
        <v>12200</v>
      </c>
      <c r="F21" s="19"/>
      <c r="G21" s="23">
        <v>7254</v>
      </c>
      <c r="I21" s="20"/>
    </row>
    <row r="22" spans="1:9" ht="21.75" customHeight="1">
      <c r="A22" s="21" t="s">
        <v>24</v>
      </c>
      <c r="B22" s="22"/>
      <c r="C22" s="18"/>
      <c r="E22" s="23">
        <v>0</v>
      </c>
      <c r="F22" s="19"/>
      <c r="G22" s="23">
        <v>703</v>
      </c>
      <c r="I22" s="20"/>
    </row>
    <row r="23" spans="1:9" ht="21.75" customHeight="1">
      <c r="A23" s="9" t="s">
        <v>25</v>
      </c>
      <c r="C23" s="18"/>
      <c r="E23" s="23">
        <v>6272</v>
      </c>
      <c r="F23" s="19"/>
      <c r="G23" s="23">
        <v>4898</v>
      </c>
      <c r="I23" s="20"/>
    </row>
    <row r="24" spans="1:9" ht="21.75" customHeight="1">
      <c r="A24" s="17" t="s">
        <v>26</v>
      </c>
      <c r="C24" s="18"/>
      <c r="E24" s="24">
        <f>SUM(E17:E23)</f>
        <v>956549</v>
      </c>
      <c r="F24" s="19"/>
      <c r="G24" s="24">
        <f>SUM(G17:G23)</f>
        <v>890155</v>
      </c>
    </row>
    <row r="25" spans="1:9" ht="21.75" customHeight="1" thickBot="1">
      <c r="A25" s="17" t="s">
        <v>27</v>
      </c>
      <c r="E25" s="25">
        <f>SUM(E24,E15)</f>
        <v>1689330</v>
      </c>
      <c r="F25" s="19"/>
      <c r="G25" s="25">
        <f>SUM(G24,G15)</f>
        <v>1089742</v>
      </c>
    </row>
    <row r="26" spans="1:9" ht="21.75" customHeight="1" thickTop="1"/>
    <row r="27" spans="1:9" ht="21.75" customHeight="1">
      <c r="A27" s="9" t="s">
        <v>28</v>
      </c>
    </row>
    <row r="28" spans="1:9" s="5" customFormat="1" ht="21.75" customHeight="1">
      <c r="A28" s="1" t="s">
        <v>0</v>
      </c>
      <c r="B28" s="2"/>
      <c r="C28" s="3"/>
      <c r="D28" s="4"/>
      <c r="E28" s="4"/>
      <c r="F28" s="4"/>
      <c r="G28" s="4"/>
    </row>
    <row r="29" spans="1:9" s="5" customFormat="1" ht="21.75" customHeight="1">
      <c r="A29" s="1" t="s">
        <v>1</v>
      </c>
      <c r="B29" s="2"/>
      <c r="C29" s="3"/>
      <c r="D29" s="4"/>
      <c r="E29" s="4"/>
      <c r="F29" s="4"/>
      <c r="G29" s="4"/>
    </row>
    <row r="30" spans="1:9" s="5" customFormat="1" ht="21.75" customHeight="1">
      <c r="A30" s="26" t="s">
        <v>29</v>
      </c>
      <c r="B30" s="2"/>
      <c r="C30" s="3"/>
      <c r="D30" s="4"/>
      <c r="E30" s="2"/>
      <c r="F30" s="4"/>
      <c r="G30" s="2"/>
    </row>
    <row r="31" spans="1:9" s="5" customFormat="1" ht="21.75" customHeight="1">
      <c r="A31" s="6" t="s">
        <v>3</v>
      </c>
      <c r="B31" s="2"/>
      <c r="C31" s="3"/>
      <c r="D31" s="4"/>
      <c r="E31" s="2"/>
      <c r="F31" s="4"/>
      <c r="G31" s="2"/>
    </row>
    <row r="32" spans="1:9" ht="21.75" customHeight="1">
      <c r="A32" s="3"/>
      <c r="B32" s="4"/>
      <c r="C32" s="3"/>
      <c r="D32" s="4"/>
      <c r="E32" s="4"/>
      <c r="F32" s="4"/>
      <c r="G32" s="7" t="s">
        <v>4</v>
      </c>
    </row>
    <row r="33" spans="1:9" ht="21.75" customHeight="1">
      <c r="C33" s="10" t="s">
        <v>5</v>
      </c>
      <c r="D33" s="11"/>
      <c r="E33" s="12" t="s">
        <v>6</v>
      </c>
      <c r="F33" s="13"/>
      <c r="G33" s="12" t="s">
        <v>7</v>
      </c>
    </row>
    <row r="34" spans="1:9" s="9" customFormat="1" ht="21.75" customHeight="1">
      <c r="B34" s="14"/>
      <c r="C34" s="15"/>
      <c r="E34" s="16" t="s">
        <v>8</v>
      </c>
      <c r="G34" s="16" t="s">
        <v>9</v>
      </c>
    </row>
    <row r="35" spans="1:9" s="9" customFormat="1" ht="21.75" customHeight="1">
      <c r="B35" s="14"/>
      <c r="C35" s="15"/>
      <c r="E35" s="16" t="s">
        <v>10</v>
      </c>
      <c r="F35" s="16"/>
    </row>
    <row r="36" spans="1:9" ht="21.75" customHeight="1">
      <c r="A36" s="17" t="s">
        <v>30</v>
      </c>
    </row>
    <row r="37" spans="1:9" ht="21.75" customHeight="1">
      <c r="A37" s="17" t="s">
        <v>31</v>
      </c>
    </row>
    <row r="38" spans="1:9" ht="21.75" customHeight="1">
      <c r="A38" s="9" t="s">
        <v>32</v>
      </c>
    </row>
    <row r="39" spans="1:9" ht="21.75" customHeight="1">
      <c r="A39" s="9" t="s">
        <v>33</v>
      </c>
      <c r="C39" s="18">
        <v>13</v>
      </c>
      <c r="E39" s="8">
        <v>69856</v>
      </c>
      <c r="G39" s="8">
        <v>120137</v>
      </c>
    </row>
    <row r="40" spans="1:9" ht="21.75" customHeight="1">
      <c r="A40" s="9" t="s">
        <v>34</v>
      </c>
      <c r="C40" s="18">
        <v>3</v>
      </c>
      <c r="E40" s="23">
        <v>0</v>
      </c>
      <c r="G40" s="23">
        <v>50000</v>
      </c>
    </row>
    <row r="41" spans="1:9" ht="21.75" customHeight="1">
      <c r="A41" s="21" t="s">
        <v>35</v>
      </c>
      <c r="B41" s="22"/>
      <c r="C41" s="18">
        <v>14</v>
      </c>
      <c r="E41" s="23">
        <v>321256</v>
      </c>
      <c r="F41" s="27"/>
      <c r="G41" s="23">
        <v>270980</v>
      </c>
      <c r="I41" s="20"/>
    </row>
    <row r="42" spans="1:9" ht="21.75" customHeight="1">
      <c r="A42" s="21" t="s">
        <v>36</v>
      </c>
      <c r="B42" s="22"/>
      <c r="C42" s="18">
        <v>15</v>
      </c>
      <c r="E42" s="23">
        <v>50040</v>
      </c>
      <c r="F42" s="27"/>
      <c r="G42" s="23">
        <v>0</v>
      </c>
      <c r="I42" s="20"/>
    </row>
    <row r="43" spans="1:9" ht="21.75" customHeight="1">
      <c r="A43" s="21" t="s">
        <v>37</v>
      </c>
      <c r="B43" s="22"/>
      <c r="C43" s="18">
        <v>16</v>
      </c>
      <c r="E43" s="23">
        <v>5837</v>
      </c>
      <c r="F43" s="27"/>
      <c r="G43" s="23">
        <v>6194</v>
      </c>
      <c r="I43" s="20"/>
    </row>
    <row r="44" spans="1:9" ht="21.75" customHeight="1">
      <c r="A44" s="28" t="s">
        <v>38</v>
      </c>
      <c r="B44" s="22"/>
      <c r="C44" s="18"/>
      <c r="E44" s="23">
        <v>0</v>
      </c>
      <c r="F44" s="27"/>
      <c r="G44" s="23">
        <v>2692</v>
      </c>
      <c r="I44" s="20"/>
    </row>
    <row r="45" spans="1:9" ht="21.75" customHeight="1">
      <c r="A45" s="9" t="s">
        <v>39</v>
      </c>
      <c r="B45" s="22"/>
      <c r="C45" s="18"/>
      <c r="E45" s="23">
        <v>2515</v>
      </c>
      <c r="F45" s="27"/>
      <c r="G45" s="23">
        <v>2211</v>
      </c>
      <c r="I45" s="20"/>
    </row>
    <row r="46" spans="1:9" ht="21.75" customHeight="1">
      <c r="A46" s="17" t="s">
        <v>40</v>
      </c>
      <c r="C46" s="18"/>
      <c r="E46" s="29">
        <f>SUM(E39:E45)</f>
        <v>449504</v>
      </c>
      <c r="F46" s="27"/>
      <c r="G46" s="29">
        <f>SUM(G39:G45)</f>
        <v>452214</v>
      </c>
    </row>
    <row r="47" spans="1:9" ht="21.75" customHeight="1">
      <c r="A47" s="17" t="s">
        <v>41</v>
      </c>
      <c r="C47" s="18"/>
      <c r="E47" s="27"/>
      <c r="F47" s="27"/>
      <c r="G47" s="27"/>
    </row>
    <row r="48" spans="1:9" ht="21.75" customHeight="1">
      <c r="A48" s="9" t="s">
        <v>42</v>
      </c>
      <c r="C48" s="18">
        <v>15</v>
      </c>
      <c r="E48" s="27">
        <v>74940</v>
      </c>
      <c r="F48" s="27"/>
      <c r="G48" s="27">
        <v>0</v>
      </c>
    </row>
    <row r="49" spans="1:9" ht="21.75" customHeight="1">
      <c r="A49" s="9" t="s">
        <v>43</v>
      </c>
      <c r="C49" s="18">
        <v>16</v>
      </c>
      <c r="E49" s="23">
        <v>3346</v>
      </c>
      <c r="F49" s="27"/>
      <c r="G49" s="23">
        <v>3569</v>
      </c>
      <c r="I49" s="20"/>
    </row>
    <row r="50" spans="1:9" ht="21.75" customHeight="1">
      <c r="A50" s="9" t="s">
        <v>44</v>
      </c>
      <c r="C50" s="18"/>
      <c r="E50" s="23">
        <v>21428</v>
      </c>
      <c r="F50" s="27"/>
      <c r="G50" s="23">
        <v>18614</v>
      </c>
      <c r="I50" s="20"/>
    </row>
    <row r="51" spans="1:9" ht="21.75" customHeight="1">
      <c r="A51" s="28" t="s">
        <v>45</v>
      </c>
      <c r="B51" s="22"/>
      <c r="C51" s="18"/>
      <c r="E51" s="23">
        <v>4971</v>
      </c>
      <c r="F51" s="27"/>
      <c r="G51" s="23">
        <v>0</v>
      </c>
      <c r="I51" s="20"/>
    </row>
    <row r="52" spans="1:9" ht="21.75" customHeight="1">
      <c r="A52" s="9" t="s">
        <v>46</v>
      </c>
      <c r="C52" s="18"/>
      <c r="E52" s="30">
        <v>207</v>
      </c>
      <c r="F52" s="27"/>
      <c r="G52" s="30">
        <v>2911</v>
      </c>
      <c r="I52" s="20"/>
    </row>
    <row r="53" spans="1:9" ht="21.75" customHeight="1">
      <c r="A53" s="17" t="s">
        <v>47</v>
      </c>
      <c r="C53" s="18"/>
      <c r="E53" s="27">
        <f>SUM(E48:E52)</f>
        <v>104892</v>
      </c>
      <c r="F53" s="27"/>
      <c r="G53" s="27">
        <f>SUM(G48:G52)</f>
        <v>25094</v>
      </c>
    </row>
    <row r="54" spans="1:9" ht="21.75" customHeight="1">
      <c r="A54" s="17" t="s">
        <v>48</v>
      </c>
      <c r="E54" s="29">
        <f>SUM(E53,E46)</f>
        <v>554396</v>
      </c>
      <c r="F54" s="27"/>
      <c r="G54" s="29">
        <f>SUM(G53,G46)</f>
        <v>477308</v>
      </c>
    </row>
    <row r="56" spans="1:9" ht="21.75" customHeight="1">
      <c r="A56" s="9" t="s">
        <v>28</v>
      </c>
    </row>
    <row r="57" spans="1:9" s="5" customFormat="1" ht="21.75" customHeight="1">
      <c r="A57" s="1" t="s">
        <v>0</v>
      </c>
      <c r="B57" s="2"/>
      <c r="C57" s="3"/>
      <c r="D57" s="4"/>
      <c r="E57" s="4"/>
      <c r="F57" s="4"/>
      <c r="G57" s="4"/>
    </row>
    <row r="58" spans="1:9" s="5" customFormat="1" ht="21.75" customHeight="1">
      <c r="A58" s="1" t="s">
        <v>1</v>
      </c>
      <c r="B58" s="2"/>
      <c r="C58" s="3"/>
      <c r="D58" s="4"/>
      <c r="E58" s="4"/>
      <c r="F58" s="4"/>
      <c r="G58" s="4"/>
    </row>
    <row r="59" spans="1:9" s="5" customFormat="1" ht="21.75" customHeight="1">
      <c r="A59" s="26" t="s">
        <v>29</v>
      </c>
      <c r="B59" s="2"/>
      <c r="C59" s="3"/>
      <c r="D59" s="4"/>
      <c r="E59" s="2"/>
      <c r="F59" s="4"/>
      <c r="G59" s="2"/>
    </row>
    <row r="60" spans="1:9" s="5" customFormat="1" ht="21.75" customHeight="1">
      <c r="A60" s="6" t="s">
        <v>3</v>
      </c>
      <c r="B60" s="2"/>
      <c r="C60" s="3"/>
      <c r="D60" s="4"/>
      <c r="E60" s="2"/>
      <c r="F60" s="4"/>
      <c r="G60" s="2"/>
    </row>
    <row r="61" spans="1:9" ht="21.75" customHeight="1">
      <c r="A61" s="3"/>
      <c r="B61" s="4"/>
      <c r="C61" s="3"/>
      <c r="D61" s="4"/>
      <c r="E61" s="4"/>
      <c r="F61" s="4"/>
      <c r="G61" s="7" t="s">
        <v>4</v>
      </c>
    </row>
    <row r="62" spans="1:9" ht="21.75" customHeight="1">
      <c r="C62" s="10" t="s">
        <v>5</v>
      </c>
      <c r="D62" s="11"/>
      <c r="E62" s="12" t="s">
        <v>6</v>
      </c>
      <c r="F62" s="13"/>
      <c r="G62" s="12" t="s">
        <v>7</v>
      </c>
    </row>
    <row r="63" spans="1:9" s="9" customFormat="1" ht="21.75" customHeight="1">
      <c r="B63" s="14"/>
      <c r="C63" s="15"/>
      <c r="E63" s="16" t="s">
        <v>8</v>
      </c>
      <c r="G63" s="16" t="s">
        <v>9</v>
      </c>
    </row>
    <row r="64" spans="1:9" s="9" customFormat="1" ht="21.75" customHeight="1">
      <c r="B64" s="14"/>
      <c r="C64" s="15"/>
      <c r="E64" s="16" t="s">
        <v>10</v>
      </c>
      <c r="F64" s="16"/>
    </row>
    <row r="65" spans="1:9" ht="21.75" customHeight="1">
      <c r="A65" s="17" t="s">
        <v>49</v>
      </c>
      <c r="E65" s="31"/>
      <c r="F65" s="31"/>
      <c r="G65" s="31"/>
    </row>
    <row r="66" spans="1:9" ht="21.75" customHeight="1">
      <c r="A66" s="9" t="s">
        <v>50</v>
      </c>
      <c r="C66" s="18">
        <v>17</v>
      </c>
      <c r="E66" s="31"/>
      <c r="F66" s="31"/>
      <c r="G66" s="31"/>
    </row>
    <row r="67" spans="1:9" ht="21.75" customHeight="1">
      <c r="A67" s="28" t="s">
        <v>51</v>
      </c>
      <c r="B67" s="22"/>
      <c r="C67" s="18"/>
      <c r="E67" s="31"/>
      <c r="F67" s="31"/>
      <c r="G67" s="31"/>
    </row>
    <row r="68" spans="1:9" ht="21.75" customHeight="1">
      <c r="A68" s="28" t="s">
        <v>52</v>
      </c>
      <c r="B68" s="22"/>
      <c r="C68" s="18"/>
      <c r="E68" s="31"/>
      <c r="F68" s="31"/>
      <c r="G68" s="31"/>
    </row>
    <row r="69" spans="1:9" ht="21.75" customHeight="1">
      <c r="A69" s="28" t="s">
        <v>53</v>
      </c>
      <c r="B69" s="22"/>
      <c r="C69" s="18"/>
      <c r="E69" s="31"/>
      <c r="F69" s="31"/>
      <c r="G69" s="31"/>
    </row>
    <row r="70" spans="1:9" ht="21.75" customHeight="1" thickBot="1">
      <c r="A70" s="28" t="s">
        <v>54</v>
      </c>
      <c r="B70" s="5"/>
      <c r="C70" s="18"/>
      <c r="E70" s="32">
        <v>700000</v>
      </c>
      <c r="F70" s="31"/>
      <c r="G70" s="32">
        <v>450000</v>
      </c>
      <c r="I70" s="20"/>
    </row>
    <row r="71" spans="1:9" ht="21.75" customHeight="1" thickTop="1">
      <c r="A71" s="28" t="s">
        <v>55</v>
      </c>
      <c r="B71" s="22"/>
      <c r="C71" s="18"/>
      <c r="E71" s="31"/>
      <c r="F71" s="31"/>
      <c r="G71" s="31"/>
    </row>
    <row r="72" spans="1:9" ht="21.75" customHeight="1">
      <c r="A72" s="28" t="s">
        <v>52</v>
      </c>
      <c r="B72" s="22"/>
      <c r="C72" s="18"/>
      <c r="E72" s="31"/>
      <c r="F72" s="31"/>
      <c r="G72" s="31"/>
    </row>
    <row r="73" spans="1:9" ht="21.75" customHeight="1">
      <c r="A73" s="28" t="s">
        <v>53</v>
      </c>
      <c r="B73" s="22"/>
      <c r="C73" s="18"/>
      <c r="E73" s="31"/>
      <c r="F73" s="31"/>
      <c r="G73" s="31"/>
    </row>
    <row r="74" spans="1:9" ht="21.75" customHeight="1">
      <c r="A74" s="28" t="s">
        <v>54</v>
      </c>
      <c r="B74" s="5"/>
      <c r="C74" s="18"/>
      <c r="E74" s="19">
        <v>700000</v>
      </c>
      <c r="F74" s="19"/>
      <c r="G74" s="19">
        <v>450000</v>
      </c>
      <c r="I74" s="20"/>
    </row>
    <row r="75" spans="1:9" ht="21.75" customHeight="1">
      <c r="A75" s="28" t="s">
        <v>56</v>
      </c>
      <c r="B75" s="5"/>
      <c r="C75" s="18">
        <v>17</v>
      </c>
      <c r="E75" s="19">
        <v>294752</v>
      </c>
      <c r="F75" s="19"/>
      <c r="G75" s="19">
        <v>313</v>
      </c>
      <c r="I75" s="20"/>
    </row>
    <row r="76" spans="1:9" ht="21.75" customHeight="1">
      <c r="A76" s="9" t="s">
        <v>57</v>
      </c>
      <c r="C76" s="18"/>
    </row>
    <row r="77" spans="1:9" ht="21.75" customHeight="1">
      <c r="A77" s="28" t="s">
        <v>58</v>
      </c>
      <c r="B77" s="5"/>
      <c r="C77" s="18"/>
      <c r="E77" s="19">
        <v>45000</v>
      </c>
      <c r="F77" s="19"/>
      <c r="G77" s="19">
        <v>45000</v>
      </c>
      <c r="I77" s="20"/>
    </row>
    <row r="78" spans="1:9" ht="21.75" customHeight="1">
      <c r="A78" s="28" t="s">
        <v>59</v>
      </c>
      <c r="B78" s="5"/>
      <c r="E78" s="23">
        <v>77521</v>
      </c>
      <c r="F78" s="19"/>
      <c r="G78" s="23">
        <v>104937</v>
      </c>
      <c r="I78" s="20"/>
    </row>
    <row r="79" spans="1:9" ht="21.75" customHeight="1">
      <c r="A79" s="28" t="s">
        <v>60</v>
      </c>
      <c r="B79" s="5"/>
      <c r="E79" s="30">
        <v>17661</v>
      </c>
      <c r="F79" s="19"/>
      <c r="G79" s="30">
        <v>12184</v>
      </c>
      <c r="I79" s="20"/>
    </row>
    <row r="80" spans="1:9" ht="21.75" customHeight="1">
      <c r="A80" s="26" t="s">
        <v>61</v>
      </c>
      <c r="B80" s="5"/>
      <c r="E80" s="33">
        <f>SUM(E74:E79)</f>
        <v>1134934</v>
      </c>
      <c r="F80" s="19"/>
      <c r="G80" s="33">
        <f>SUM(G74:G79)</f>
        <v>612434</v>
      </c>
    </row>
    <row r="81" spans="1:7" ht="21.75" customHeight="1" thickBot="1">
      <c r="A81" s="17" t="s">
        <v>62</v>
      </c>
      <c r="E81" s="34">
        <f>SUM(E80+E54)</f>
        <v>1689330</v>
      </c>
      <c r="F81" s="19"/>
      <c r="G81" s="34">
        <f>SUM(G80+G54)</f>
        <v>1089742</v>
      </c>
    </row>
    <row r="82" spans="1:7" ht="21.75" customHeight="1" thickTop="1">
      <c r="C82" s="35"/>
      <c r="E82" s="19">
        <f>E81-E25</f>
        <v>0</v>
      </c>
      <c r="F82" s="36"/>
      <c r="G82" s="19">
        <f>G81-G25</f>
        <v>0</v>
      </c>
    </row>
    <row r="83" spans="1:7" ht="21.75" customHeight="1">
      <c r="A83" s="9" t="s">
        <v>28</v>
      </c>
      <c r="C83" s="35"/>
    </row>
    <row r="84" spans="1:7" ht="21.75" customHeight="1">
      <c r="C84" s="8"/>
    </row>
    <row r="85" spans="1:7" ht="21.75" customHeight="1">
      <c r="A85" s="37"/>
      <c r="C85" s="35"/>
    </row>
    <row r="86" spans="1:7" ht="21.75" customHeight="1">
      <c r="C86" s="35"/>
    </row>
    <row r="87" spans="1:7" ht="21.75" customHeight="1">
      <c r="B87" s="8" t="s">
        <v>63</v>
      </c>
      <c r="C87" s="28"/>
    </row>
    <row r="88" spans="1:7" ht="21.75" customHeight="1">
      <c r="A88" s="37"/>
      <c r="C88" s="35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view="pageBreakPreview" topLeftCell="A16" zoomScale="70" zoomScaleNormal="100" zoomScaleSheetLayoutView="70" workbookViewId="0">
      <selection activeCell="A23" sqref="A23"/>
    </sheetView>
  </sheetViews>
  <sheetFormatPr defaultColWidth="10.7109375" defaultRowHeight="21.75" customHeight="1"/>
  <cols>
    <col min="1" max="1" width="51.5703125" style="9" customWidth="1"/>
    <col min="2" max="2" width="1.7109375" style="8" customWidth="1"/>
    <col min="3" max="3" width="6" style="9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8" customWidth="1"/>
    <col min="9" max="9" width="17.7109375" style="8" customWidth="1"/>
    <col min="10" max="10" width="1.7109375" style="8" customWidth="1"/>
    <col min="11" max="11" width="17.7109375" style="8" customWidth="1"/>
    <col min="12" max="16384" width="10.7109375" style="8"/>
  </cols>
  <sheetData>
    <row r="1" spans="1:11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38" t="s">
        <v>64</v>
      </c>
    </row>
    <row r="2" spans="1:11" s="5" customFormat="1" ht="21.75" customHeight="1">
      <c r="A2" s="1" t="s">
        <v>0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1" s="5" customFormat="1" ht="21.75" customHeight="1">
      <c r="A3" s="1" t="s">
        <v>1</v>
      </c>
      <c r="B3" s="2"/>
      <c r="C3" s="3"/>
      <c r="D3" s="3"/>
      <c r="E3" s="3"/>
      <c r="F3" s="3"/>
      <c r="G3" s="3"/>
      <c r="H3" s="4"/>
      <c r="I3" s="4"/>
      <c r="J3" s="4"/>
      <c r="K3" s="4"/>
    </row>
    <row r="4" spans="1:11" s="5" customFormat="1" ht="21.75" customHeight="1">
      <c r="A4" s="1" t="s">
        <v>65</v>
      </c>
      <c r="B4" s="2"/>
      <c r="C4" s="3"/>
      <c r="D4" s="3"/>
      <c r="E4" s="3"/>
      <c r="F4" s="3"/>
      <c r="G4" s="3"/>
      <c r="H4" s="4"/>
      <c r="I4" s="4"/>
      <c r="J4" s="4"/>
      <c r="K4" s="4"/>
    </row>
    <row r="5" spans="1:11" s="5" customFormat="1" ht="21.75" customHeight="1">
      <c r="A5" s="39" t="s">
        <v>66</v>
      </c>
      <c r="B5" s="2"/>
      <c r="C5" s="3"/>
      <c r="D5" s="3"/>
      <c r="E5" s="3"/>
      <c r="F5" s="3"/>
      <c r="G5" s="3"/>
      <c r="H5" s="4"/>
      <c r="I5" s="4"/>
      <c r="J5" s="4"/>
      <c r="K5" s="4"/>
    </row>
    <row r="6" spans="1:11" s="5" customFormat="1" ht="21.75" customHeight="1">
      <c r="B6" s="2"/>
      <c r="C6" s="3"/>
      <c r="D6" s="3"/>
      <c r="E6" s="3"/>
      <c r="F6" s="3"/>
      <c r="G6" s="3"/>
      <c r="H6" s="4"/>
      <c r="I6" s="2"/>
      <c r="J6" s="4"/>
      <c r="K6" s="40" t="s">
        <v>4</v>
      </c>
    </row>
    <row r="7" spans="1:11" s="5" customFormat="1" ht="21.75" customHeight="1">
      <c r="B7" s="2"/>
      <c r="C7" s="3"/>
      <c r="D7" s="3"/>
      <c r="E7" s="115" t="s">
        <v>193</v>
      </c>
      <c r="F7" s="116"/>
      <c r="G7" s="116"/>
      <c r="H7" s="4"/>
      <c r="I7" s="115" t="s">
        <v>194</v>
      </c>
      <c r="J7" s="115"/>
      <c r="K7" s="115"/>
    </row>
    <row r="8" spans="1:11" s="5" customFormat="1" ht="21.75" customHeight="1">
      <c r="B8" s="2"/>
      <c r="C8" s="3"/>
      <c r="D8" s="3"/>
      <c r="E8" s="113" t="s">
        <v>67</v>
      </c>
      <c r="F8" s="114"/>
      <c r="G8" s="114"/>
      <c r="H8" s="4"/>
      <c r="I8" s="113" t="s">
        <v>67</v>
      </c>
      <c r="J8" s="113"/>
      <c r="K8" s="113"/>
    </row>
    <row r="9" spans="1:11" ht="21.75" customHeight="1">
      <c r="C9" s="10" t="s">
        <v>5</v>
      </c>
      <c r="D9" s="16"/>
      <c r="E9" s="12" t="s">
        <v>68</v>
      </c>
      <c r="F9" s="41"/>
      <c r="G9" s="12" t="s">
        <v>69</v>
      </c>
      <c r="H9" s="11"/>
      <c r="I9" s="12" t="s">
        <v>68</v>
      </c>
      <c r="J9" s="41"/>
      <c r="K9" s="12" t="s">
        <v>69</v>
      </c>
    </row>
    <row r="10" spans="1:11" ht="21.75" customHeight="1">
      <c r="A10" s="17" t="s">
        <v>70</v>
      </c>
      <c r="C10" s="16"/>
      <c r="D10" s="16"/>
      <c r="E10" s="16"/>
      <c r="F10" s="16"/>
      <c r="G10" s="16"/>
      <c r="H10" s="11"/>
      <c r="I10" s="35"/>
      <c r="J10" s="41"/>
      <c r="K10" s="35"/>
    </row>
    <row r="11" spans="1:11" ht="21.75" customHeight="1">
      <c r="A11" s="17" t="s">
        <v>71</v>
      </c>
    </row>
    <row r="12" spans="1:11" ht="21.75" customHeight="1">
      <c r="A12" s="28" t="s">
        <v>72</v>
      </c>
      <c r="B12" s="22"/>
      <c r="C12" s="18"/>
      <c r="D12" s="18"/>
      <c r="E12" s="23">
        <v>476819</v>
      </c>
      <c r="F12" s="42"/>
      <c r="G12" s="79">
        <v>437185</v>
      </c>
      <c r="H12" s="79"/>
      <c r="I12" s="79">
        <v>1438039</v>
      </c>
      <c r="J12" s="79"/>
      <c r="K12" s="79">
        <v>1291607</v>
      </c>
    </row>
    <row r="13" spans="1:11" ht="21.75" customHeight="1">
      <c r="A13" s="28" t="s">
        <v>73</v>
      </c>
      <c r="B13" s="22"/>
      <c r="C13" s="18"/>
      <c r="D13" s="18"/>
      <c r="E13" s="23">
        <v>5863</v>
      </c>
      <c r="F13" s="42"/>
      <c r="G13" s="79">
        <v>7873</v>
      </c>
      <c r="H13" s="79"/>
      <c r="I13" s="79">
        <v>17260</v>
      </c>
      <c r="J13" s="79"/>
      <c r="K13" s="79">
        <v>18808</v>
      </c>
    </row>
    <row r="14" spans="1:11" ht="21.75" customHeight="1">
      <c r="A14" s="17" t="s">
        <v>74</v>
      </c>
      <c r="E14" s="43">
        <f>SUM(E12:E13)</f>
        <v>482682</v>
      </c>
      <c r="F14" s="42"/>
      <c r="G14" s="43">
        <f>SUM(G12:G13)</f>
        <v>445058</v>
      </c>
      <c r="I14" s="43">
        <f>SUM(I12:I13)</f>
        <v>1455299</v>
      </c>
      <c r="J14" s="42"/>
      <c r="K14" s="43">
        <f>SUM(K12:K13)</f>
        <v>1310415</v>
      </c>
    </row>
    <row r="15" spans="1:11" ht="21.75" customHeight="1">
      <c r="A15" s="17" t="s">
        <v>75</v>
      </c>
      <c r="E15" s="42"/>
      <c r="F15" s="42"/>
      <c r="G15" s="42"/>
      <c r="I15" s="42"/>
      <c r="J15" s="42"/>
      <c r="K15" s="42"/>
    </row>
    <row r="16" spans="1:11" ht="21.75" customHeight="1">
      <c r="A16" s="28" t="s">
        <v>76</v>
      </c>
      <c r="B16" s="22"/>
      <c r="C16" s="18"/>
      <c r="D16" s="18"/>
      <c r="E16" s="23">
        <v>317156</v>
      </c>
      <c r="F16" s="42"/>
      <c r="G16" s="23">
        <v>291502</v>
      </c>
      <c r="I16" s="23">
        <v>964800</v>
      </c>
      <c r="J16" s="42"/>
      <c r="K16" s="23">
        <v>860522</v>
      </c>
    </row>
    <row r="17" spans="1:11" ht="21.75" customHeight="1">
      <c r="A17" s="28" t="s">
        <v>77</v>
      </c>
      <c r="B17" s="22"/>
      <c r="C17" s="18"/>
      <c r="D17" s="18"/>
      <c r="E17" s="23">
        <v>132599</v>
      </c>
      <c r="F17" s="42"/>
      <c r="G17" s="23">
        <v>121203</v>
      </c>
      <c r="I17" s="23">
        <v>374081</v>
      </c>
      <c r="J17" s="42"/>
      <c r="K17" s="23">
        <v>353313</v>
      </c>
    </row>
    <row r="18" spans="1:11" ht="21.75" customHeight="1">
      <c r="A18" s="28" t="s">
        <v>78</v>
      </c>
      <c r="B18" s="22"/>
      <c r="C18" s="18"/>
      <c r="D18" s="18"/>
      <c r="E18" s="23">
        <v>14084</v>
      </c>
      <c r="F18" s="42"/>
      <c r="G18" s="23">
        <v>11986</v>
      </c>
      <c r="I18" s="23">
        <v>43979</v>
      </c>
      <c r="J18" s="42"/>
      <c r="K18" s="23">
        <v>39052</v>
      </c>
    </row>
    <row r="19" spans="1:11" ht="21.75" customHeight="1">
      <c r="A19" s="28" t="s">
        <v>199</v>
      </c>
      <c r="B19" s="22"/>
      <c r="C19" s="18"/>
      <c r="D19" s="18"/>
      <c r="E19" s="23">
        <v>244</v>
      </c>
      <c r="F19" s="42"/>
      <c r="G19" s="23">
        <v>0</v>
      </c>
      <c r="I19" s="23">
        <v>244</v>
      </c>
      <c r="J19" s="42"/>
      <c r="K19" s="23">
        <v>0</v>
      </c>
    </row>
    <row r="20" spans="1:11" ht="21.75" customHeight="1">
      <c r="A20" s="17" t="s">
        <v>79</v>
      </c>
      <c r="E20" s="43">
        <f>SUM(E16:E19)</f>
        <v>464083</v>
      </c>
      <c r="F20" s="42"/>
      <c r="G20" s="43">
        <f>SUM(G16:G19)</f>
        <v>424691</v>
      </c>
      <c r="I20" s="43">
        <f>SUM(I16:I19)</f>
        <v>1383104</v>
      </c>
      <c r="J20" s="42"/>
      <c r="K20" s="43">
        <f>SUM(K16:K19)</f>
        <v>1252887</v>
      </c>
    </row>
    <row r="21" spans="1:11" ht="21.75" customHeight="1">
      <c r="A21" s="26" t="s">
        <v>80</v>
      </c>
      <c r="B21" s="5"/>
      <c r="E21" s="42">
        <f>SUM(E14-E20)</f>
        <v>18599</v>
      </c>
      <c r="F21" s="42"/>
      <c r="G21" s="42">
        <f>SUM(G14-G20)</f>
        <v>20367</v>
      </c>
      <c r="I21" s="42">
        <f>SUM(I14-I20)</f>
        <v>72195</v>
      </c>
      <c r="J21" s="42"/>
      <c r="K21" s="42">
        <f>SUM(K14-K20)</f>
        <v>57528</v>
      </c>
    </row>
    <row r="22" spans="1:11" ht="21.75" customHeight="1">
      <c r="A22" s="28" t="s">
        <v>81</v>
      </c>
      <c r="B22" s="5"/>
      <c r="C22" s="18"/>
      <c r="D22" s="18"/>
      <c r="E22" s="30">
        <v>-1742</v>
      </c>
      <c r="F22" s="42"/>
      <c r="G22" s="30">
        <v>-2171</v>
      </c>
      <c r="I22" s="30">
        <v>-6296</v>
      </c>
      <c r="J22" s="42"/>
      <c r="K22" s="30">
        <v>-5142</v>
      </c>
    </row>
    <row r="23" spans="1:11" ht="21.75" customHeight="1">
      <c r="A23" s="26" t="s">
        <v>82</v>
      </c>
      <c r="B23" s="5"/>
      <c r="E23" s="42">
        <f>SUM(E21:E22)</f>
        <v>16857</v>
      </c>
      <c r="F23" s="42"/>
      <c r="G23" s="42">
        <f>SUM(G21:G22)</f>
        <v>18196</v>
      </c>
      <c r="I23" s="42">
        <f>SUM(I21:I22)</f>
        <v>65899</v>
      </c>
      <c r="J23" s="42"/>
      <c r="K23" s="42">
        <f>SUM(K21:K22)</f>
        <v>52386</v>
      </c>
    </row>
    <row r="24" spans="1:11" ht="21.75" customHeight="1">
      <c r="A24" s="28" t="s">
        <v>83</v>
      </c>
      <c r="B24" s="5"/>
      <c r="C24" s="18">
        <v>18</v>
      </c>
      <c r="D24" s="18"/>
      <c r="E24" s="30">
        <v>-3478</v>
      </c>
      <c r="F24" s="42"/>
      <c r="G24" s="30">
        <v>-1521</v>
      </c>
      <c r="I24" s="30">
        <v>-13056</v>
      </c>
      <c r="J24" s="42"/>
      <c r="K24" s="30">
        <v>-5630</v>
      </c>
    </row>
    <row r="25" spans="1:11" ht="21.75" customHeight="1">
      <c r="A25" s="17" t="s">
        <v>84</v>
      </c>
      <c r="B25" s="5"/>
      <c r="C25" s="18"/>
      <c r="D25" s="18"/>
      <c r="E25" s="44">
        <f>SUM(E23:E24)</f>
        <v>13379</v>
      </c>
      <c r="F25" s="42"/>
      <c r="G25" s="44">
        <f>SUM(G23:G24)</f>
        <v>16675</v>
      </c>
      <c r="I25" s="44">
        <f>SUM(I23:I24)</f>
        <v>52843</v>
      </c>
      <c r="J25" s="42"/>
      <c r="K25" s="44">
        <f>SUM(K23:K24)</f>
        <v>46756</v>
      </c>
    </row>
    <row r="26" spans="1:11" ht="21.75" customHeight="1">
      <c r="A26" s="26" t="s">
        <v>85</v>
      </c>
      <c r="B26" s="5"/>
      <c r="C26" s="18"/>
      <c r="D26" s="18"/>
      <c r="E26" s="18"/>
      <c r="F26" s="18"/>
      <c r="G26" s="18"/>
    </row>
    <row r="27" spans="1:11" ht="21.75" customHeight="1">
      <c r="A27" s="28" t="s">
        <v>86</v>
      </c>
      <c r="B27" s="5"/>
      <c r="C27" s="18"/>
      <c r="D27" s="18"/>
      <c r="E27" s="18"/>
      <c r="F27" s="18"/>
      <c r="G27" s="18"/>
    </row>
    <row r="28" spans="1:11" ht="21.75" customHeight="1">
      <c r="A28" s="28" t="s">
        <v>87</v>
      </c>
      <c r="B28" s="5"/>
      <c r="C28" s="18">
        <v>12</v>
      </c>
      <c r="D28" s="18"/>
      <c r="E28" s="30">
        <v>0</v>
      </c>
      <c r="F28" s="23"/>
      <c r="G28" s="30">
        <v>0</v>
      </c>
      <c r="I28" s="23">
        <v>0</v>
      </c>
      <c r="J28" s="42"/>
      <c r="K28" s="23">
        <v>9186</v>
      </c>
    </row>
    <row r="29" spans="1:11" ht="21.75" customHeight="1">
      <c r="A29" s="26" t="s">
        <v>88</v>
      </c>
      <c r="B29" s="5"/>
      <c r="C29" s="18"/>
      <c r="D29" s="18"/>
      <c r="E29" s="30">
        <f>SUM(E25:E28)</f>
        <v>13379</v>
      </c>
      <c r="F29" s="23"/>
      <c r="G29" s="30">
        <f>SUM(G25:G28)</f>
        <v>16675</v>
      </c>
      <c r="I29" s="45">
        <f>SUM(I25:I28)</f>
        <v>52843</v>
      </c>
      <c r="J29" s="42"/>
      <c r="K29" s="45">
        <f>SUM(K25:K28)</f>
        <v>55942</v>
      </c>
    </row>
    <row r="30" spans="1:11" ht="21.75" customHeight="1">
      <c r="A30" s="28"/>
      <c r="B30" s="5"/>
      <c r="C30" s="18"/>
      <c r="D30" s="18"/>
      <c r="E30" s="23"/>
      <c r="F30" s="23"/>
      <c r="G30" s="23"/>
      <c r="I30" s="23"/>
      <c r="J30" s="42"/>
      <c r="K30" s="23"/>
    </row>
    <row r="31" spans="1:11" ht="21.75" customHeight="1">
      <c r="A31" s="46"/>
      <c r="E31" s="23"/>
      <c r="F31" s="23"/>
      <c r="G31" s="23"/>
      <c r="I31" s="36"/>
      <c r="J31" s="36"/>
      <c r="K31" s="7" t="s">
        <v>89</v>
      </c>
    </row>
    <row r="32" spans="1:11" ht="21.75" customHeight="1">
      <c r="A32" s="47" t="s">
        <v>90</v>
      </c>
      <c r="C32" s="18">
        <v>19</v>
      </c>
      <c r="D32" s="18"/>
      <c r="E32" s="23"/>
      <c r="F32" s="23"/>
      <c r="G32" s="23"/>
      <c r="I32" s="36"/>
      <c r="J32" s="36"/>
      <c r="K32" s="36"/>
    </row>
    <row r="33" spans="1:11" ht="21.75" customHeight="1" thickBot="1">
      <c r="A33" s="46" t="s">
        <v>91</v>
      </c>
      <c r="C33" s="18"/>
      <c r="D33" s="18"/>
      <c r="E33" s="48">
        <v>0.03</v>
      </c>
      <c r="F33" s="36"/>
      <c r="G33" s="49">
        <v>0.04</v>
      </c>
      <c r="I33" s="48">
        <v>0.11</v>
      </c>
      <c r="J33" s="36"/>
      <c r="K33" s="49">
        <v>0.1</v>
      </c>
    </row>
    <row r="34" spans="1:11" ht="21.75" customHeight="1" thickTop="1" thickBot="1">
      <c r="A34" s="28" t="s">
        <v>92</v>
      </c>
      <c r="B34" s="5"/>
      <c r="C34" s="18"/>
      <c r="D34" s="18"/>
      <c r="E34" s="50">
        <v>0</v>
      </c>
      <c r="F34" s="42"/>
      <c r="G34" s="51">
        <v>0</v>
      </c>
      <c r="I34" s="50">
        <v>0</v>
      </c>
      <c r="J34" s="42"/>
      <c r="K34" s="51">
        <v>0.02</v>
      </c>
    </row>
    <row r="35" spans="1:11" ht="21.75" customHeight="1" thickTop="1">
      <c r="A35" s="28"/>
      <c r="B35" s="5"/>
      <c r="C35" s="18"/>
      <c r="D35" s="18"/>
      <c r="E35" s="23"/>
      <c r="F35" s="23"/>
      <c r="G35" s="23"/>
      <c r="I35" s="23"/>
      <c r="J35" s="42"/>
      <c r="K35" s="23"/>
    </row>
    <row r="36" spans="1:11" ht="21.75" customHeight="1">
      <c r="A36" s="9" t="s">
        <v>28</v>
      </c>
      <c r="C36" s="35"/>
      <c r="D36" s="35"/>
      <c r="E36" s="35"/>
      <c r="F36" s="35"/>
      <c r="G36" s="35"/>
      <c r="I36" s="31"/>
      <c r="J36" s="31"/>
      <c r="K36" s="31"/>
    </row>
    <row r="37" spans="1:11" ht="21.75" customHeight="1">
      <c r="C37" s="35"/>
      <c r="D37" s="35"/>
      <c r="E37" s="35"/>
      <c r="F37" s="35"/>
      <c r="G37" s="35"/>
      <c r="I37" s="31"/>
      <c r="J37" s="31"/>
      <c r="K37" s="38" t="s">
        <v>64</v>
      </c>
    </row>
    <row r="38" spans="1:11" ht="21.75" customHeight="1">
      <c r="A38" s="1" t="s">
        <v>0</v>
      </c>
      <c r="B38" s="2"/>
      <c r="C38" s="3"/>
      <c r="D38" s="3"/>
      <c r="E38" s="3"/>
      <c r="F38" s="3"/>
      <c r="G38" s="3"/>
      <c r="H38" s="4"/>
      <c r="I38" s="4"/>
      <c r="J38" s="4"/>
      <c r="K38" s="4"/>
    </row>
    <row r="39" spans="1:11" ht="21.75" customHeight="1">
      <c r="A39" s="1" t="s">
        <v>1</v>
      </c>
      <c r="B39" s="2"/>
      <c r="C39" s="3"/>
      <c r="D39" s="3"/>
      <c r="E39" s="3"/>
      <c r="F39" s="3"/>
      <c r="G39" s="3"/>
      <c r="H39" s="4"/>
      <c r="I39" s="4"/>
      <c r="J39" s="4"/>
      <c r="K39" s="4"/>
    </row>
    <row r="40" spans="1:11" ht="21.75" customHeight="1">
      <c r="A40" s="1" t="s">
        <v>93</v>
      </c>
      <c r="B40" s="2"/>
      <c r="C40" s="3"/>
      <c r="D40" s="3"/>
      <c r="E40" s="3"/>
      <c r="F40" s="3"/>
      <c r="G40" s="3"/>
      <c r="H40" s="4"/>
      <c r="I40" s="4"/>
      <c r="J40" s="4"/>
      <c r="K40" s="4"/>
    </row>
    <row r="41" spans="1:11" ht="21.75" customHeight="1">
      <c r="A41" s="39" t="s">
        <v>66</v>
      </c>
      <c r="B41" s="2"/>
      <c r="C41" s="3"/>
      <c r="D41" s="3"/>
      <c r="E41" s="3"/>
      <c r="F41" s="3"/>
      <c r="G41" s="3"/>
      <c r="H41" s="4"/>
      <c r="I41" s="4"/>
      <c r="J41" s="4"/>
      <c r="K41" s="4"/>
    </row>
    <row r="42" spans="1:11" ht="21.75" customHeight="1">
      <c r="A42" s="5"/>
      <c r="B42" s="2"/>
      <c r="C42" s="3"/>
      <c r="D42" s="3"/>
      <c r="E42" s="3"/>
      <c r="F42" s="3"/>
      <c r="G42" s="3"/>
      <c r="H42" s="4"/>
      <c r="I42" s="2"/>
      <c r="J42" s="4"/>
      <c r="K42" s="7" t="s">
        <v>4</v>
      </c>
    </row>
    <row r="43" spans="1:11" ht="21.75" customHeight="1">
      <c r="A43" s="5"/>
      <c r="B43" s="2"/>
      <c r="C43" s="3"/>
      <c r="D43" s="3"/>
      <c r="E43" s="115" t="s">
        <v>193</v>
      </c>
      <c r="F43" s="116"/>
      <c r="G43" s="116"/>
      <c r="H43" s="4"/>
      <c r="I43" s="115" t="s">
        <v>194</v>
      </c>
      <c r="J43" s="115"/>
      <c r="K43" s="115"/>
    </row>
    <row r="44" spans="1:11" ht="21.75" customHeight="1">
      <c r="A44" s="5"/>
      <c r="B44" s="2"/>
      <c r="C44" s="3"/>
      <c r="D44" s="3"/>
      <c r="E44" s="113" t="s">
        <v>67</v>
      </c>
      <c r="F44" s="114"/>
      <c r="G44" s="114"/>
      <c r="H44" s="4"/>
      <c r="I44" s="113" t="s">
        <v>67</v>
      </c>
      <c r="J44" s="113"/>
      <c r="K44" s="113"/>
    </row>
    <row r="45" spans="1:11" ht="21.75" customHeight="1">
      <c r="C45" s="10" t="s">
        <v>5</v>
      </c>
      <c r="D45" s="16"/>
      <c r="E45" s="12" t="s">
        <v>68</v>
      </c>
      <c r="F45" s="41"/>
      <c r="G45" s="12" t="s">
        <v>69</v>
      </c>
      <c r="H45" s="11"/>
      <c r="I45" s="12" t="s">
        <v>68</v>
      </c>
      <c r="J45" s="41"/>
      <c r="K45" s="12" t="s">
        <v>69</v>
      </c>
    </row>
    <row r="46" spans="1:11" ht="21.75" customHeight="1">
      <c r="A46" s="47" t="s">
        <v>94</v>
      </c>
    </row>
    <row r="47" spans="1:11" ht="21.75" customHeight="1">
      <c r="A47" s="52" t="s">
        <v>95</v>
      </c>
      <c r="I47" s="36"/>
      <c r="J47" s="36"/>
      <c r="K47" s="36"/>
    </row>
    <row r="48" spans="1:11" ht="21.75" customHeight="1">
      <c r="A48" s="52" t="s">
        <v>96</v>
      </c>
      <c r="I48" s="36"/>
      <c r="J48" s="36"/>
      <c r="K48" s="36"/>
    </row>
    <row r="49" spans="1:11" ht="21.75" customHeight="1">
      <c r="A49" s="9" t="s">
        <v>97</v>
      </c>
      <c r="I49" s="36"/>
      <c r="J49" s="36"/>
      <c r="K49" s="36"/>
    </row>
    <row r="50" spans="1:11" ht="21.75" customHeight="1">
      <c r="A50" s="9" t="s">
        <v>98</v>
      </c>
      <c r="I50" s="36"/>
      <c r="J50" s="36"/>
      <c r="K50" s="36"/>
    </row>
    <row r="51" spans="1:11" ht="21.75" customHeight="1">
      <c r="A51" s="9" t="s">
        <v>99</v>
      </c>
      <c r="E51" s="36">
        <v>780</v>
      </c>
      <c r="F51" s="36"/>
      <c r="G51" s="36">
        <v>-1094</v>
      </c>
      <c r="I51" s="36">
        <v>7587</v>
      </c>
      <c r="J51" s="36"/>
      <c r="K51" s="36">
        <v>-7966</v>
      </c>
    </row>
    <row r="52" spans="1:11" ht="21.75" customHeight="1">
      <c r="A52" s="9" t="s">
        <v>100</v>
      </c>
      <c r="E52" s="36">
        <v>0</v>
      </c>
      <c r="F52" s="36"/>
      <c r="G52" s="36">
        <v>0</v>
      </c>
      <c r="I52" s="36">
        <v>0</v>
      </c>
      <c r="J52" s="36"/>
      <c r="K52" s="36">
        <v>4952</v>
      </c>
    </row>
    <row r="53" spans="1:11" ht="21.75" customHeight="1">
      <c r="A53" s="9" t="s">
        <v>101</v>
      </c>
      <c r="C53" s="18">
        <v>18</v>
      </c>
      <c r="D53" s="18"/>
      <c r="E53" s="53">
        <v>-13</v>
      </c>
      <c r="F53" s="36"/>
      <c r="G53" s="53">
        <v>-770</v>
      </c>
      <c r="I53" s="53">
        <v>-1369</v>
      </c>
      <c r="J53" s="36"/>
      <c r="K53" s="53">
        <v>-1475</v>
      </c>
    </row>
    <row r="54" spans="1:11" ht="21.75" customHeight="1">
      <c r="A54" s="9" t="s">
        <v>102</v>
      </c>
      <c r="E54" s="8"/>
      <c r="F54" s="8"/>
      <c r="G54" s="8"/>
    </row>
    <row r="55" spans="1:11" ht="21.75" customHeight="1">
      <c r="A55" s="9" t="s">
        <v>103</v>
      </c>
      <c r="E55" s="53">
        <f>SUM(E51:E53)</f>
        <v>767</v>
      </c>
      <c r="F55" s="36"/>
      <c r="G55" s="53">
        <f>SUM(G51:G53)</f>
        <v>-1864</v>
      </c>
      <c r="I55" s="36">
        <f>SUM(I51:I53)</f>
        <v>6218</v>
      </c>
      <c r="J55" s="36"/>
      <c r="K55" s="36">
        <f>SUM(K51:K53)</f>
        <v>-4489</v>
      </c>
    </row>
    <row r="56" spans="1:11" ht="21.75" customHeight="1">
      <c r="A56" s="17" t="s">
        <v>104</v>
      </c>
      <c r="I56" s="54"/>
      <c r="J56" s="36"/>
      <c r="K56" s="54"/>
    </row>
    <row r="57" spans="1:11" ht="21.75" customHeight="1">
      <c r="A57" s="17" t="s">
        <v>105</v>
      </c>
      <c r="E57" s="53">
        <f>SUM(E55)</f>
        <v>767</v>
      </c>
      <c r="F57" s="36"/>
      <c r="G57" s="53">
        <f>SUM(G55)</f>
        <v>-1864</v>
      </c>
      <c r="I57" s="53">
        <f>SUM(I55)</f>
        <v>6218</v>
      </c>
      <c r="J57" s="36"/>
      <c r="K57" s="53">
        <f>SUM(K55)</f>
        <v>-4489</v>
      </c>
    </row>
    <row r="58" spans="1:11" ht="21.75" customHeight="1">
      <c r="A58" s="26" t="s">
        <v>85</v>
      </c>
      <c r="I58" s="36"/>
      <c r="J58" s="36"/>
      <c r="K58" s="36"/>
    </row>
    <row r="59" spans="1:11" ht="21.75" customHeight="1">
      <c r="A59" s="52" t="s">
        <v>95</v>
      </c>
      <c r="I59" s="36"/>
      <c r="J59" s="36"/>
      <c r="K59" s="36"/>
    </row>
    <row r="60" spans="1:11" ht="21.75" customHeight="1">
      <c r="A60" s="52" t="s">
        <v>96</v>
      </c>
      <c r="I60" s="36"/>
      <c r="J60" s="36"/>
      <c r="K60" s="36"/>
    </row>
    <row r="61" spans="1:11" ht="21.75" customHeight="1">
      <c r="A61" s="9" t="s">
        <v>106</v>
      </c>
      <c r="C61" s="18"/>
      <c r="D61" s="18"/>
      <c r="E61" s="36">
        <v>0</v>
      </c>
      <c r="F61" s="36"/>
      <c r="G61" s="36">
        <v>0</v>
      </c>
      <c r="I61" s="36">
        <v>0</v>
      </c>
      <c r="J61" s="36"/>
      <c r="K61" s="36">
        <v>353</v>
      </c>
    </row>
    <row r="62" spans="1:11" ht="21.75" customHeight="1">
      <c r="A62" s="46" t="s">
        <v>101</v>
      </c>
      <c r="C62" s="18">
        <v>18</v>
      </c>
      <c r="D62" s="18"/>
      <c r="E62" s="53">
        <v>0</v>
      </c>
      <c r="F62" s="36"/>
      <c r="G62" s="53">
        <v>0</v>
      </c>
      <c r="I62" s="53">
        <v>0</v>
      </c>
      <c r="J62" s="36"/>
      <c r="K62" s="53">
        <v>-71</v>
      </c>
    </row>
    <row r="63" spans="1:11" ht="21.75" customHeight="1">
      <c r="A63" s="9" t="s">
        <v>102</v>
      </c>
      <c r="E63" s="36"/>
      <c r="F63" s="36"/>
      <c r="G63" s="36"/>
      <c r="I63" s="36"/>
      <c r="J63" s="36"/>
      <c r="K63" s="36"/>
    </row>
    <row r="64" spans="1:11" ht="21.75" customHeight="1">
      <c r="A64" s="9" t="s">
        <v>103</v>
      </c>
      <c r="E64" s="53">
        <v>0</v>
      </c>
      <c r="F64" s="36"/>
      <c r="G64" s="53">
        <f>SUM(G61:G62)</f>
        <v>0</v>
      </c>
      <c r="I64" s="36">
        <f>SUM(I61:I62)</f>
        <v>0</v>
      </c>
      <c r="J64" s="36"/>
      <c r="K64" s="36">
        <f>SUM(K61:K62)</f>
        <v>282</v>
      </c>
    </row>
    <row r="65" spans="1:11" ht="21.75" customHeight="1">
      <c r="A65" s="47" t="s">
        <v>107</v>
      </c>
      <c r="E65" s="53">
        <f>SUM(E64+E57)</f>
        <v>767</v>
      </c>
      <c r="F65" s="36"/>
      <c r="G65" s="53">
        <f>SUM(G57+G64)</f>
        <v>-1864</v>
      </c>
      <c r="I65" s="55">
        <f>SUM(I57,I64)</f>
        <v>6218</v>
      </c>
      <c r="J65" s="36"/>
      <c r="K65" s="55">
        <f>SUM(K57,K64)</f>
        <v>-4207</v>
      </c>
    </row>
    <row r="66" spans="1:11" ht="21.75" customHeight="1">
      <c r="A66" s="46"/>
      <c r="E66" s="36"/>
      <c r="F66" s="36"/>
      <c r="G66" s="36"/>
      <c r="I66" s="36"/>
      <c r="J66" s="36"/>
      <c r="K66" s="36"/>
    </row>
    <row r="67" spans="1:11" ht="21.75" customHeight="1">
      <c r="A67" s="47" t="s">
        <v>108</v>
      </c>
      <c r="E67" s="36"/>
      <c r="F67" s="36"/>
      <c r="G67" s="36"/>
      <c r="I67" s="36"/>
      <c r="J67" s="36"/>
      <c r="K67" s="36"/>
    </row>
    <row r="68" spans="1:11" ht="21.75" customHeight="1">
      <c r="A68" s="46" t="s">
        <v>109</v>
      </c>
      <c r="E68" s="36">
        <f>SUM(E25+E57)</f>
        <v>14146</v>
      </c>
      <c r="F68" s="36"/>
      <c r="G68" s="36">
        <f>SUM(G25+G57)</f>
        <v>14811</v>
      </c>
      <c r="I68" s="36">
        <f>SUM(I25+I57)</f>
        <v>59061</v>
      </c>
      <c r="J68" s="36"/>
      <c r="K68" s="36">
        <f>SUM(K25+K57)</f>
        <v>42267</v>
      </c>
    </row>
    <row r="69" spans="1:11" ht="21.75" customHeight="1">
      <c r="A69" s="46" t="s">
        <v>110</v>
      </c>
      <c r="E69" s="53">
        <v>0</v>
      </c>
      <c r="F69" s="36"/>
      <c r="G69" s="53">
        <v>0</v>
      </c>
      <c r="I69" s="36">
        <v>0</v>
      </c>
      <c r="J69" s="36"/>
      <c r="K69" s="36">
        <v>9468</v>
      </c>
    </row>
    <row r="70" spans="1:11" ht="21.75" customHeight="1" thickBot="1">
      <c r="A70" s="46"/>
      <c r="E70" s="56">
        <f>SUM(E68:E69)</f>
        <v>14146</v>
      </c>
      <c r="F70" s="36"/>
      <c r="G70" s="56">
        <f>SUM(G68:G69)</f>
        <v>14811</v>
      </c>
      <c r="I70" s="56">
        <f>SUM(I68:I69)</f>
        <v>59061</v>
      </c>
      <c r="J70" s="36"/>
      <c r="K70" s="56">
        <f>SUM(K68:K69)</f>
        <v>51735</v>
      </c>
    </row>
    <row r="71" spans="1:11" ht="21.75" customHeight="1" thickTop="1">
      <c r="A71" s="46"/>
      <c r="I71" s="36"/>
      <c r="J71" s="36"/>
      <c r="K71" s="36"/>
    </row>
    <row r="72" spans="1:11" ht="21.75" customHeight="1">
      <c r="A72" s="9" t="s">
        <v>28</v>
      </c>
    </row>
  </sheetData>
  <mergeCells count="8">
    <mergeCell ref="E44:G44"/>
    <mergeCell ref="I44:K44"/>
    <mergeCell ref="I7:K7"/>
    <mergeCell ref="I8:K8"/>
    <mergeCell ref="E7:G7"/>
    <mergeCell ref="E8:G8"/>
    <mergeCell ref="E43:G43"/>
    <mergeCell ref="I43:K43"/>
  </mergeCells>
  <pageMargins left="0.78740157480314965" right="0.39370078740157483" top="0.78740157480314965" bottom="0.39370078740157483" header="0.19685039370078741" footer="0.19685039370078741"/>
  <pageSetup paperSize="9" scale="66" fitToHeight="7" orientation="portrait" r:id="rId1"/>
  <headerFooter scaleWithDoc="0" alignWithMargins="0">
    <evenHeader>&amp;R&amp;"Arial,Italic"&amp;12For internal use only</evenHeader>
  </headerFooter>
  <rowBreaks count="1" manualBreakCount="1">
    <brk id="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1"/>
  <sheetViews>
    <sheetView showGridLines="0" view="pageBreakPreview" topLeftCell="A16" zoomScale="60" zoomScaleNormal="100" workbookViewId="0">
      <selection activeCell="B18" sqref="B18"/>
    </sheetView>
  </sheetViews>
  <sheetFormatPr defaultColWidth="9.140625" defaultRowHeight="24.95" customHeight="1"/>
  <cols>
    <col min="1" max="1" width="12.85546875" style="57" customWidth="1"/>
    <col min="2" max="2" width="47.42578125" style="57" customWidth="1"/>
    <col min="3" max="3" width="13.42578125" style="57" customWidth="1"/>
    <col min="4" max="4" width="1.7109375" style="57" customWidth="1"/>
    <col min="5" max="5" width="22" style="57" customWidth="1"/>
    <col min="6" max="6" width="1.7109375" style="57" customWidth="1"/>
    <col min="7" max="7" width="22" style="57" customWidth="1"/>
    <col min="8" max="8" width="1.7109375" style="57" customWidth="1"/>
    <col min="9" max="9" width="22" style="57" customWidth="1"/>
    <col min="10" max="10" width="1.7109375" style="57" customWidth="1"/>
    <col min="11" max="11" width="22" style="57" customWidth="1"/>
    <col min="12" max="12" width="1.85546875" style="57" customWidth="1"/>
    <col min="13" max="13" width="23.7109375" style="57" customWidth="1"/>
    <col min="14" max="14" width="1.7109375" style="57" customWidth="1"/>
    <col min="15" max="15" width="23.7109375" style="57" customWidth="1"/>
    <col min="16" max="16" width="1.7109375" style="57" customWidth="1"/>
    <col min="17" max="16384" width="9.140625" style="57"/>
  </cols>
  <sheetData>
    <row r="1" spans="1:15" ht="24.95" customHeight="1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9" t="s">
        <v>64</v>
      </c>
    </row>
    <row r="2" spans="1:15" ht="24.95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24.95" customHeight="1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24.95" customHeight="1">
      <c r="A4" s="58" t="s">
        <v>111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ht="24.95" customHeight="1">
      <c r="A5" s="60" t="s">
        <v>112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5" ht="24.95" customHeight="1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N6" s="61"/>
      <c r="O6" s="62" t="s">
        <v>4</v>
      </c>
    </row>
    <row r="7" spans="1:15" ht="24.95" customHeight="1">
      <c r="B7" s="61"/>
      <c r="C7" s="61"/>
      <c r="D7" s="61"/>
      <c r="E7" s="63" t="s">
        <v>113</v>
      </c>
      <c r="F7" s="61"/>
      <c r="G7" s="63"/>
      <c r="H7" s="61"/>
      <c r="M7" s="63" t="s">
        <v>114</v>
      </c>
      <c r="N7" s="61"/>
    </row>
    <row r="8" spans="1:15" s="63" customFormat="1" ht="24.95" customHeight="1">
      <c r="E8" s="63" t="s">
        <v>115</v>
      </c>
      <c r="I8" s="117" t="s">
        <v>57</v>
      </c>
      <c r="J8" s="117"/>
      <c r="K8" s="117"/>
      <c r="M8" s="64" t="s">
        <v>116</v>
      </c>
      <c r="O8" s="65" t="s">
        <v>117</v>
      </c>
    </row>
    <row r="9" spans="1:15" s="63" customFormat="1" ht="24.95" customHeight="1">
      <c r="C9" s="64" t="s">
        <v>5</v>
      </c>
      <c r="E9" s="64" t="s">
        <v>118</v>
      </c>
      <c r="G9" s="64" t="s">
        <v>56</v>
      </c>
      <c r="I9" s="64" t="s">
        <v>200</v>
      </c>
      <c r="K9" s="64" t="s">
        <v>119</v>
      </c>
      <c r="M9" s="64" t="s">
        <v>120</v>
      </c>
      <c r="O9" s="64" t="s">
        <v>116</v>
      </c>
    </row>
    <row r="10" spans="1:15" ht="24.95" customHeight="1">
      <c r="A10" s="66" t="s">
        <v>121</v>
      </c>
      <c r="E10" s="67">
        <v>450000</v>
      </c>
      <c r="F10" s="68"/>
      <c r="G10" s="67">
        <v>313</v>
      </c>
      <c r="H10" s="68"/>
      <c r="I10" s="67">
        <v>32500</v>
      </c>
      <c r="J10" s="68"/>
      <c r="K10" s="67">
        <v>103660</v>
      </c>
      <c r="L10" s="67"/>
      <c r="M10" s="67">
        <v>2920</v>
      </c>
      <c r="N10" s="68"/>
      <c r="O10" s="67">
        <f>SUM(E10:K10,M10)</f>
        <v>589393</v>
      </c>
    </row>
    <row r="11" spans="1:15" ht="24.95" customHeight="1">
      <c r="A11" s="69" t="s">
        <v>88</v>
      </c>
      <c r="E11" s="67">
        <v>0</v>
      </c>
      <c r="F11" s="68"/>
      <c r="G11" s="68">
        <v>0</v>
      </c>
      <c r="H11" s="68"/>
      <c r="I11" s="68">
        <v>0</v>
      </c>
      <c r="J11" s="68"/>
      <c r="K11" s="68">
        <f>SUM(PL!K29)</f>
        <v>55942</v>
      </c>
      <c r="L11" s="68"/>
      <c r="M11" s="68">
        <v>0</v>
      </c>
      <c r="N11" s="68"/>
      <c r="O11" s="67">
        <f t="shared" ref="O11:O14" si="0">SUM(E11:K11,M11)</f>
        <v>55942</v>
      </c>
    </row>
    <row r="12" spans="1:15" ht="24.95" customHeight="1">
      <c r="A12" s="70" t="s">
        <v>107</v>
      </c>
      <c r="D12" s="63"/>
      <c r="E12" s="71">
        <v>0</v>
      </c>
      <c r="F12" s="68"/>
      <c r="G12" s="71">
        <v>0</v>
      </c>
      <c r="H12" s="68"/>
      <c r="I12" s="71">
        <v>0</v>
      </c>
      <c r="J12" s="68"/>
      <c r="K12" s="71">
        <v>4244</v>
      </c>
      <c r="L12" s="68"/>
      <c r="M12" s="71">
        <v>-8451</v>
      </c>
      <c r="N12" s="68"/>
      <c r="O12" s="72">
        <f t="shared" si="0"/>
        <v>-4207</v>
      </c>
    </row>
    <row r="13" spans="1:15" ht="24.95" customHeight="1">
      <c r="A13" s="70" t="s">
        <v>122</v>
      </c>
      <c r="D13" s="63"/>
      <c r="E13" s="68">
        <f>SUM(E11:E12)</f>
        <v>0</v>
      </c>
      <c r="F13" s="68"/>
      <c r="G13" s="68">
        <f>SUM(G11:G12)</f>
        <v>0</v>
      </c>
      <c r="H13" s="68"/>
      <c r="I13" s="68">
        <f>SUM(I11:I12)</f>
        <v>0</v>
      </c>
      <c r="J13" s="68"/>
      <c r="K13" s="67">
        <f>SUM(K11:K12)</f>
        <v>60186</v>
      </c>
      <c r="L13" s="67"/>
      <c r="M13" s="67">
        <f>SUM(M11:M12)</f>
        <v>-8451</v>
      </c>
      <c r="N13" s="68"/>
      <c r="O13" s="67">
        <f>SUM(O11:O12)</f>
        <v>51735</v>
      </c>
    </row>
    <row r="14" spans="1:15" ht="24.95" customHeight="1">
      <c r="A14" s="70" t="s">
        <v>123</v>
      </c>
      <c r="C14" s="73">
        <v>21</v>
      </c>
      <c r="D14" s="63"/>
      <c r="E14" s="68">
        <v>0</v>
      </c>
      <c r="F14" s="68"/>
      <c r="G14" s="68">
        <v>0</v>
      </c>
      <c r="H14" s="68"/>
      <c r="I14" s="68">
        <v>0</v>
      </c>
      <c r="J14" s="68"/>
      <c r="K14" s="67">
        <v>-45000</v>
      </c>
      <c r="L14" s="67"/>
      <c r="M14" s="67">
        <v>0</v>
      </c>
      <c r="N14" s="68"/>
      <c r="O14" s="67">
        <f t="shared" si="0"/>
        <v>-45000</v>
      </c>
    </row>
    <row r="15" spans="1:15" ht="24.95" customHeight="1">
      <c r="A15" s="70" t="s">
        <v>201</v>
      </c>
      <c r="C15" s="74"/>
      <c r="D15" s="63"/>
      <c r="E15" s="68">
        <v>0</v>
      </c>
      <c r="F15" s="68"/>
      <c r="G15" s="68">
        <v>0</v>
      </c>
      <c r="H15" s="68"/>
      <c r="I15" s="68">
        <v>12500</v>
      </c>
      <c r="J15" s="68"/>
      <c r="K15" s="67">
        <v>-12500</v>
      </c>
      <c r="L15" s="67"/>
      <c r="M15" s="67">
        <v>0</v>
      </c>
      <c r="N15" s="68"/>
      <c r="O15" s="67">
        <f>SUM(E15:K15,M15)</f>
        <v>0</v>
      </c>
    </row>
    <row r="16" spans="1:15" ht="24.95" customHeight="1">
      <c r="A16" s="70" t="s">
        <v>124</v>
      </c>
      <c r="C16" s="74"/>
      <c r="D16" s="63"/>
      <c r="E16" s="68"/>
      <c r="F16" s="68"/>
      <c r="G16" s="68"/>
      <c r="H16" s="68"/>
      <c r="I16" s="68"/>
      <c r="J16" s="68"/>
      <c r="K16" s="67"/>
      <c r="L16" s="67"/>
      <c r="M16" s="67"/>
      <c r="N16" s="68"/>
      <c r="O16" s="67"/>
    </row>
    <row r="17" spans="1:15" ht="24.95" customHeight="1">
      <c r="A17" s="70" t="s">
        <v>125</v>
      </c>
      <c r="C17" s="73">
        <v>8</v>
      </c>
      <c r="D17" s="63"/>
      <c r="E17" s="68">
        <v>0</v>
      </c>
      <c r="F17" s="68"/>
      <c r="G17" s="68">
        <v>0</v>
      </c>
      <c r="H17" s="68"/>
      <c r="I17" s="68">
        <v>0</v>
      </c>
      <c r="J17" s="68"/>
      <c r="K17" s="67">
        <v>-10391</v>
      </c>
      <c r="L17" s="67"/>
      <c r="M17" s="67">
        <v>10391</v>
      </c>
      <c r="N17" s="68"/>
      <c r="O17" s="67">
        <f>SUM(E17:K17,M17)</f>
        <v>0</v>
      </c>
    </row>
    <row r="18" spans="1:15" ht="24.95" customHeight="1" thickBot="1">
      <c r="A18" s="75" t="s">
        <v>126</v>
      </c>
      <c r="C18" s="73"/>
      <c r="D18" s="63"/>
      <c r="E18" s="76">
        <f>SUM(E10,E13:E17)</f>
        <v>450000</v>
      </c>
      <c r="F18" s="77"/>
      <c r="G18" s="76">
        <f>SUM(G10,G13:G17)</f>
        <v>313</v>
      </c>
      <c r="H18" s="77"/>
      <c r="I18" s="76">
        <f>SUM(I10,I13:I17)</f>
        <v>45000</v>
      </c>
      <c r="J18" s="77"/>
      <c r="K18" s="76">
        <f>SUM(K10,K13:K17)</f>
        <v>95955</v>
      </c>
      <c r="L18" s="77"/>
      <c r="M18" s="76">
        <f>SUM(M10,M13:M17)</f>
        <v>4860</v>
      </c>
      <c r="N18" s="77"/>
      <c r="O18" s="76">
        <f>SUM(O10,O13:O17)</f>
        <v>596128</v>
      </c>
    </row>
    <row r="19" spans="1:15" ht="24.95" customHeight="1" thickTop="1">
      <c r="A19" s="75"/>
      <c r="C19" s="73"/>
      <c r="D19" s="63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</row>
    <row r="20" spans="1:15" ht="24.95" customHeight="1">
      <c r="A20" s="66" t="s">
        <v>127</v>
      </c>
      <c r="C20" s="73"/>
      <c r="E20" s="67">
        <v>450000</v>
      </c>
      <c r="F20" s="68"/>
      <c r="G20" s="67">
        <v>313</v>
      </c>
      <c r="H20" s="68"/>
      <c r="I20" s="67">
        <v>45000</v>
      </c>
      <c r="J20" s="68"/>
      <c r="K20" s="67">
        <v>104937</v>
      </c>
      <c r="L20" s="67"/>
      <c r="M20" s="67">
        <v>12184</v>
      </c>
      <c r="N20" s="68"/>
      <c r="O20" s="67">
        <f>SUM(E20:M20)</f>
        <v>612434</v>
      </c>
    </row>
    <row r="21" spans="1:15" ht="24.95" customHeight="1">
      <c r="A21" s="69" t="s">
        <v>88</v>
      </c>
      <c r="C21" s="73"/>
      <c r="E21" s="67">
        <v>0</v>
      </c>
      <c r="F21" s="68"/>
      <c r="G21" s="67">
        <v>0</v>
      </c>
      <c r="H21" s="68"/>
      <c r="I21" s="67">
        <v>0</v>
      </c>
      <c r="J21" s="68"/>
      <c r="K21" s="67">
        <f>PL!I29</f>
        <v>52843</v>
      </c>
      <c r="L21" s="67"/>
      <c r="M21" s="67">
        <v>0</v>
      </c>
      <c r="N21" s="68"/>
      <c r="O21" s="67">
        <f>SUM(E21:K21,M21)</f>
        <v>52843</v>
      </c>
    </row>
    <row r="22" spans="1:15" ht="24.95" customHeight="1">
      <c r="A22" s="69" t="s">
        <v>107</v>
      </c>
      <c r="C22" s="73"/>
      <c r="E22" s="67">
        <v>0</v>
      </c>
      <c r="F22" s="68"/>
      <c r="G22" s="67">
        <v>0</v>
      </c>
      <c r="H22" s="68"/>
      <c r="I22" s="67">
        <v>0</v>
      </c>
      <c r="J22" s="68"/>
      <c r="K22" s="67">
        <v>0</v>
      </c>
      <c r="L22" s="67"/>
      <c r="M22" s="67">
        <v>6218</v>
      </c>
      <c r="N22" s="68"/>
      <c r="O22" s="67">
        <f>SUM(E22:K22,M22)</f>
        <v>6218</v>
      </c>
    </row>
    <row r="23" spans="1:15" ht="24.95" customHeight="1">
      <c r="A23" s="69" t="s">
        <v>122</v>
      </c>
      <c r="C23" s="73"/>
      <c r="E23" s="78">
        <f>SUM(E21:E22)</f>
        <v>0</v>
      </c>
      <c r="F23" s="68"/>
      <c r="G23" s="78">
        <f>SUM(G21:G22)</f>
        <v>0</v>
      </c>
      <c r="H23" s="68"/>
      <c r="I23" s="78">
        <f>SUM(I21:I22)</f>
        <v>0</v>
      </c>
      <c r="J23" s="68"/>
      <c r="K23" s="78">
        <f>SUM(K21:K22)</f>
        <v>52843</v>
      </c>
      <c r="L23" s="67"/>
      <c r="M23" s="78">
        <f>SUM(M21:M22)</f>
        <v>6218</v>
      </c>
      <c r="N23" s="68"/>
      <c r="O23" s="78">
        <f>SUM(O21:O22)</f>
        <v>59061</v>
      </c>
    </row>
    <row r="24" spans="1:15" ht="24.95" customHeight="1">
      <c r="A24" s="69" t="s">
        <v>128</v>
      </c>
      <c r="C24" s="73">
        <v>17</v>
      </c>
      <c r="E24" s="67">
        <v>250000</v>
      </c>
      <c r="F24" s="68"/>
      <c r="G24" s="67">
        <v>294439</v>
      </c>
      <c r="H24" s="68"/>
      <c r="I24" s="67">
        <v>0</v>
      </c>
      <c r="J24" s="68"/>
      <c r="K24" s="67">
        <v>0</v>
      </c>
      <c r="L24" s="67"/>
      <c r="M24" s="67">
        <v>0</v>
      </c>
      <c r="N24" s="68"/>
      <c r="O24" s="67">
        <f>SUM(E24:K24,M24)</f>
        <v>544439</v>
      </c>
    </row>
    <row r="25" spans="1:15" ht="24.95" customHeight="1">
      <c r="A25" s="70" t="s">
        <v>123</v>
      </c>
      <c r="C25" s="73">
        <v>21</v>
      </c>
      <c r="D25" s="63"/>
      <c r="E25" s="68">
        <v>0</v>
      </c>
      <c r="F25" s="68"/>
      <c r="G25" s="68">
        <v>0</v>
      </c>
      <c r="H25" s="68"/>
      <c r="I25" s="68">
        <v>0</v>
      </c>
      <c r="J25" s="68"/>
      <c r="K25" s="68">
        <v>-81000</v>
      </c>
      <c r="L25" s="68"/>
      <c r="M25" s="68">
        <v>0</v>
      </c>
      <c r="N25" s="68"/>
      <c r="O25" s="67">
        <f>SUM(E25:K25,M25)</f>
        <v>-81000</v>
      </c>
    </row>
    <row r="26" spans="1:15" ht="24.95" customHeight="1">
      <c r="A26" s="70" t="s">
        <v>124</v>
      </c>
      <c r="C26" s="73"/>
      <c r="D26" s="63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7"/>
    </row>
    <row r="27" spans="1:15" ht="24.95" customHeight="1">
      <c r="A27" s="70" t="s">
        <v>125</v>
      </c>
      <c r="C27" s="73">
        <v>8</v>
      </c>
      <c r="D27" s="63"/>
      <c r="E27" s="68">
        <v>0</v>
      </c>
      <c r="F27" s="68"/>
      <c r="G27" s="68">
        <v>0</v>
      </c>
      <c r="H27" s="68"/>
      <c r="I27" s="68">
        <v>0</v>
      </c>
      <c r="J27" s="68"/>
      <c r="K27" s="68">
        <v>741</v>
      </c>
      <c r="L27" s="68"/>
      <c r="M27" s="68">
        <v>-741</v>
      </c>
      <c r="N27" s="68"/>
      <c r="O27" s="67">
        <f>SUM(E27:K27,M27)</f>
        <v>0</v>
      </c>
    </row>
    <row r="28" spans="1:15" ht="24.95" customHeight="1" thickBot="1">
      <c r="A28" s="75" t="s">
        <v>129</v>
      </c>
      <c r="D28" s="63"/>
      <c r="E28" s="76">
        <f>SUM(E20,E23:E27)</f>
        <v>700000</v>
      </c>
      <c r="F28" s="77"/>
      <c r="G28" s="76">
        <f>SUM(G20,G23:G27)</f>
        <v>294752</v>
      </c>
      <c r="H28" s="77"/>
      <c r="I28" s="76">
        <f>SUM(I20,I23:I27)</f>
        <v>45000</v>
      </c>
      <c r="J28" s="77"/>
      <c r="K28" s="76">
        <f>SUM(K20,K23:K27)</f>
        <v>77521</v>
      </c>
      <c r="L28" s="77"/>
      <c r="M28" s="76">
        <f>SUM(M20,M23:M27)</f>
        <v>17661</v>
      </c>
      <c r="N28" s="77"/>
      <c r="O28" s="76">
        <f>SUM(O20,O23:O27)</f>
        <v>1134934</v>
      </c>
    </row>
    <row r="29" spans="1:15" ht="24.95" customHeight="1" thickTop="1">
      <c r="A29" s="75"/>
      <c r="D29" s="63"/>
      <c r="E29" s="77">
        <f>SUM(E20-BS!G74)</f>
        <v>0</v>
      </c>
      <c r="F29" s="77"/>
      <c r="G29" s="77">
        <f>SUM(G20-BS!G75)</f>
        <v>0</v>
      </c>
      <c r="H29" s="77"/>
      <c r="I29" s="77">
        <f>SUM(I20-BS!G77)</f>
        <v>0</v>
      </c>
      <c r="J29" s="77"/>
      <c r="K29" s="77">
        <f>SUM(K20-BS!G78)</f>
        <v>0</v>
      </c>
      <c r="L29" s="77"/>
      <c r="M29" s="77">
        <f>SUM(M20-BS!G79)</f>
        <v>0</v>
      </c>
      <c r="N29" s="77"/>
      <c r="O29" s="77">
        <f>SUM(O20-BS!G80)</f>
        <v>0</v>
      </c>
    </row>
    <row r="30" spans="1:15" ht="24.95" customHeight="1">
      <c r="A30" s="75"/>
      <c r="D30" s="63"/>
      <c r="E30" s="77">
        <f>E28-BS!E74</f>
        <v>0</v>
      </c>
      <c r="F30" s="77"/>
      <c r="G30" s="77">
        <f>G28-BS!E75</f>
        <v>0</v>
      </c>
      <c r="H30" s="77"/>
      <c r="I30" s="77">
        <f>I28-BS!E77</f>
        <v>0</v>
      </c>
      <c r="J30" s="77"/>
      <c r="K30" s="77">
        <f>K28-BS!E78</f>
        <v>0</v>
      </c>
      <c r="L30" s="77"/>
      <c r="M30" s="77">
        <f>SUM(M28-BS!E79)</f>
        <v>0</v>
      </c>
      <c r="N30" s="77"/>
      <c r="O30" s="77">
        <f>O28-BS!E80</f>
        <v>0</v>
      </c>
    </row>
    <row r="31" spans="1:15" ht="24.95" customHeight="1">
      <c r="A31" s="70" t="s">
        <v>28</v>
      </c>
    </row>
  </sheetData>
  <mergeCells count="1">
    <mergeCell ref="I8:K8"/>
  </mergeCells>
  <pageMargins left="0.49" right="0.39370078740157483" top="0.78740157480314965" bottom="0.39370078740157483" header="0.19685039370078741" footer="0.19685039370078741"/>
  <pageSetup paperSize="9" scale="6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94"/>
  <sheetViews>
    <sheetView showGridLines="0" tabSelected="1" view="pageBreakPreview" topLeftCell="A76" zoomScale="80" zoomScaleNormal="100" zoomScaleSheetLayoutView="80" workbookViewId="0">
      <selection activeCell="E90" sqref="E90"/>
    </sheetView>
  </sheetViews>
  <sheetFormatPr defaultColWidth="10.7109375" defaultRowHeight="21.75" customHeight="1"/>
  <cols>
    <col min="1" max="1" width="56.140625" style="87" customWidth="1"/>
    <col min="2" max="2" width="2.5703125" style="86" customWidth="1"/>
    <col min="3" max="3" width="7.7109375" style="87" customWidth="1"/>
    <col min="4" max="4" width="1.7109375" style="86" customWidth="1"/>
    <col min="5" max="5" width="16.85546875" style="86" customWidth="1"/>
    <col min="6" max="6" width="1.7109375" style="86" customWidth="1"/>
    <col min="7" max="7" width="16.85546875" style="86" customWidth="1"/>
    <col min="8" max="8" width="1.7109375" style="86" customWidth="1"/>
    <col min="9" max="16384" width="10.7109375" style="86"/>
  </cols>
  <sheetData>
    <row r="1" spans="1:7" ht="21.75" customHeight="1">
      <c r="G1" s="100" t="s">
        <v>64</v>
      </c>
    </row>
    <row r="2" spans="1:7" s="84" customFormat="1" ht="21.75" customHeight="1">
      <c r="A2" s="80" t="s">
        <v>0</v>
      </c>
      <c r="B2" s="81"/>
      <c r="C2" s="82"/>
      <c r="D2" s="83"/>
      <c r="E2" s="83"/>
      <c r="F2" s="83"/>
      <c r="G2" s="83"/>
    </row>
    <row r="3" spans="1:7" s="84" customFormat="1" ht="21.75" customHeight="1">
      <c r="A3" s="80" t="s">
        <v>1</v>
      </c>
      <c r="B3" s="81"/>
      <c r="C3" s="82"/>
      <c r="D3" s="83"/>
      <c r="E3" s="83"/>
      <c r="F3" s="83"/>
      <c r="G3" s="83"/>
    </row>
    <row r="4" spans="1:7" s="84" customFormat="1" ht="21.75" customHeight="1">
      <c r="A4" s="80" t="s">
        <v>130</v>
      </c>
      <c r="B4" s="81"/>
      <c r="C4" s="82"/>
      <c r="D4" s="83"/>
      <c r="E4" s="83"/>
      <c r="F4" s="83"/>
      <c r="G4" s="83"/>
    </row>
    <row r="5" spans="1:7" s="84" customFormat="1" ht="21.75" customHeight="1">
      <c r="A5" s="80" t="s">
        <v>112</v>
      </c>
      <c r="B5" s="81"/>
      <c r="C5" s="82"/>
      <c r="D5" s="83"/>
      <c r="E5" s="83"/>
      <c r="F5" s="83"/>
      <c r="G5" s="83"/>
    </row>
    <row r="6" spans="1:7" s="84" customFormat="1" ht="21.75" customHeight="1">
      <c r="B6" s="81"/>
      <c r="C6" s="82"/>
      <c r="D6" s="83"/>
      <c r="E6" s="81"/>
      <c r="F6" s="83"/>
      <c r="G6" s="85" t="s">
        <v>4</v>
      </c>
    </row>
    <row r="7" spans="1:7" ht="21.75" customHeight="1">
      <c r="C7" s="90"/>
      <c r="D7" s="88"/>
      <c r="E7" s="89" t="s">
        <v>68</v>
      </c>
      <c r="F7" s="103"/>
      <c r="G7" s="89">
        <v>2020</v>
      </c>
    </row>
    <row r="8" spans="1:7" ht="21.75" customHeight="1">
      <c r="A8" s="91" t="s">
        <v>131</v>
      </c>
    </row>
    <row r="9" spans="1:7" ht="21.75" customHeight="1">
      <c r="A9" s="87" t="s">
        <v>132</v>
      </c>
      <c r="B9" s="94"/>
      <c r="C9" s="92"/>
      <c r="E9" s="95">
        <f>SUM(PL!I23)</f>
        <v>65899</v>
      </c>
      <c r="F9" s="97"/>
      <c r="G9" s="95">
        <f>SUM(PL!K23)</f>
        <v>52386</v>
      </c>
    </row>
    <row r="10" spans="1:7" ht="21.75" customHeight="1">
      <c r="A10" s="87" t="s">
        <v>133</v>
      </c>
      <c r="B10" s="94"/>
      <c r="C10" s="92"/>
      <c r="E10" s="95">
        <v>0</v>
      </c>
      <c r="F10" s="97"/>
      <c r="G10" s="95">
        <v>12012</v>
      </c>
    </row>
    <row r="11" spans="1:7" ht="21.75" customHeight="1">
      <c r="A11" s="87" t="s">
        <v>134</v>
      </c>
      <c r="B11" s="94"/>
      <c r="C11" s="92"/>
      <c r="E11" s="95"/>
      <c r="F11" s="97"/>
      <c r="G11" s="95"/>
    </row>
    <row r="12" spans="1:7" ht="21.75" customHeight="1">
      <c r="A12" s="87" t="s">
        <v>135</v>
      </c>
      <c r="B12" s="94"/>
      <c r="C12" s="92"/>
      <c r="E12" s="95"/>
      <c r="F12" s="97"/>
      <c r="G12" s="95"/>
    </row>
    <row r="13" spans="1:7" ht="21.75" customHeight="1">
      <c r="A13" s="98" t="s">
        <v>136</v>
      </c>
      <c r="E13" s="97">
        <v>105733</v>
      </c>
      <c r="F13" s="97"/>
      <c r="G13" s="97">
        <v>120984</v>
      </c>
    </row>
    <row r="14" spans="1:7" ht="21.75" customHeight="1">
      <c r="A14" s="98" t="s">
        <v>137</v>
      </c>
      <c r="E14" s="97">
        <v>-18</v>
      </c>
      <c r="F14" s="97"/>
      <c r="G14" s="97">
        <v>0</v>
      </c>
    </row>
    <row r="15" spans="1:7" ht="21.75" customHeight="1">
      <c r="A15" s="98" t="s">
        <v>138</v>
      </c>
      <c r="E15" s="97">
        <v>133</v>
      </c>
      <c r="F15" s="97"/>
      <c r="G15" s="97">
        <v>0</v>
      </c>
    </row>
    <row r="16" spans="1:7" ht="21.75" customHeight="1">
      <c r="A16" s="87" t="s">
        <v>139</v>
      </c>
      <c r="B16" s="94"/>
      <c r="E16" s="95">
        <v>0</v>
      </c>
      <c r="F16" s="97"/>
      <c r="G16" s="95">
        <v>-3</v>
      </c>
    </row>
    <row r="17" spans="1:7" ht="21.75" customHeight="1">
      <c r="A17" s="87" t="s">
        <v>140</v>
      </c>
      <c r="B17" s="94"/>
      <c r="C17" s="92"/>
      <c r="E17" s="95">
        <v>-241</v>
      </c>
      <c r="F17" s="97"/>
      <c r="G17" s="95">
        <v>-1094</v>
      </c>
    </row>
    <row r="18" spans="1:7" ht="21.75" customHeight="1">
      <c r="A18" s="87" t="s">
        <v>141</v>
      </c>
      <c r="B18" s="94"/>
      <c r="C18" s="92"/>
      <c r="E18" s="102">
        <v>3088</v>
      </c>
      <c r="F18" s="97"/>
      <c r="G18" s="102">
        <v>-1354</v>
      </c>
    </row>
    <row r="19" spans="1:7" ht="21.75" customHeight="1">
      <c r="A19" s="87" t="s">
        <v>142</v>
      </c>
      <c r="B19" s="84"/>
      <c r="E19" s="97">
        <v>-945</v>
      </c>
      <c r="F19" s="97"/>
      <c r="G19" s="97">
        <v>-1425</v>
      </c>
    </row>
    <row r="20" spans="1:7" ht="21.75" customHeight="1">
      <c r="A20" s="87" t="s">
        <v>143</v>
      </c>
      <c r="B20" s="84"/>
      <c r="E20" s="99">
        <v>6296</v>
      </c>
      <c r="F20" s="97"/>
      <c r="G20" s="99">
        <v>5418</v>
      </c>
    </row>
    <row r="21" spans="1:7" ht="21.75" customHeight="1">
      <c r="A21" s="87" t="s">
        <v>144</v>
      </c>
      <c r="B21" s="84"/>
      <c r="E21" s="97"/>
      <c r="F21" s="97"/>
      <c r="G21" s="97"/>
    </row>
    <row r="22" spans="1:7" ht="21.75" customHeight="1">
      <c r="A22" s="87" t="s">
        <v>145</v>
      </c>
      <c r="B22" s="84"/>
      <c r="C22" s="92"/>
      <c r="E22" s="95">
        <f>SUM(E9:E20)</f>
        <v>179945</v>
      </c>
      <c r="F22" s="97"/>
      <c r="G22" s="95">
        <f>SUM(G9:G20)</f>
        <v>186924</v>
      </c>
    </row>
    <row r="23" spans="1:7" ht="21.75" customHeight="1">
      <c r="A23" s="87" t="s">
        <v>146</v>
      </c>
      <c r="E23" s="97"/>
      <c r="F23" s="97"/>
      <c r="G23" s="97"/>
    </row>
    <row r="24" spans="1:7" ht="21.75" customHeight="1">
      <c r="A24" s="87" t="s">
        <v>147</v>
      </c>
      <c r="E24" s="97">
        <v>-1830</v>
      </c>
      <c r="F24" s="97"/>
      <c r="G24" s="97">
        <v>34115</v>
      </c>
    </row>
    <row r="25" spans="1:7" ht="21.75" customHeight="1">
      <c r="A25" s="87" t="s">
        <v>148</v>
      </c>
      <c r="C25" s="101"/>
      <c r="E25" s="93">
        <v>-61863</v>
      </c>
      <c r="F25" s="93"/>
      <c r="G25" s="93">
        <v>-71932</v>
      </c>
    </row>
    <row r="26" spans="1:7" ht="21.75" customHeight="1">
      <c r="A26" s="98" t="s">
        <v>149</v>
      </c>
      <c r="C26" s="101"/>
      <c r="E26" s="93">
        <v>-12094</v>
      </c>
      <c r="F26" s="93"/>
      <c r="G26" s="93">
        <v>-2550</v>
      </c>
    </row>
    <row r="27" spans="1:7" ht="21.75" customHeight="1">
      <c r="A27" s="87" t="s">
        <v>150</v>
      </c>
      <c r="E27" s="102">
        <v>-1374</v>
      </c>
      <c r="F27" s="102"/>
      <c r="G27" s="102">
        <v>-591</v>
      </c>
    </row>
    <row r="28" spans="1:7" ht="21.75" customHeight="1">
      <c r="A28" s="87" t="s">
        <v>151</v>
      </c>
      <c r="E28" s="102"/>
      <c r="F28" s="102"/>
      <c r="G28" s="102"/>
    </row>
    <row r="29" spans="1:7" ht="21.75" customHeight="1">
      <c r="A29" s="87" t="s">
        <v>152</v>
      </c>
      <c r="E29" s="102">
        <v>33735</v>
      </c>
      <c r="F29" s="102"/>
      <c r="G29" s="102">
        <v>-46915</v>
      </c>
    </row>
    <row r="30" spans="1:7" ht="21.75" customHeight="1">
      <c r="A30" s="87" t="s">
        <v>153</v>
      </c>
      <c r="E30" s="102">
        <v>304</v>
      </c>
      <c r="F30" s="102"/>
      <c r="G30" s="102">
        <v>-1603</v>
      </c>
    </row>
    <row r="31" spans="1:7" ht="21.75" customHeight="1">
      <c r="A31" s="98" t="s">
        <v>154</v>
      </c>
      <c r="E31" s="102">
        <v>-274</v>
      </c>
      <c r="F31" s="102"/>
      <c r="G31" s="102">
        <v>-3298</v>
      </c>
    </row>
    <row r="32" spans="1:7" ht="21.75" customHeight="1">
      <c r="A32" s="87" t="s">
        <v>155</v>
      </c>
      <c r="E32" s="104">
        <v>-2704</v>
      </c>
      <c r="F32" s="102"/>
      <c r="G32" s="104">
        <v>-13927</v>
      </c>
    </row>
    <row r="33" spans="1:9" ht="21.75" customHeight="1">
      <c r="A33" s="87" t="s">
        <v>131</v>
      </c>
      <c r="E33" s="102">
        <f>SUM(E22:E32)</f>
        <v>133845</v>
      </c>
      <c r="F33" s="102"/>
      <c r="G33" s="102">
        <f>SUM(G22:G32)</f>
        <v>80223</v>
      </c>
    </row>
    <row r="34" spans="1:9" ht="21.75" customHeight="1">
      <c r="A34" s="98" t="s">
        <v>156</v>
      </c>
      <c r="E34" s="102">
        <v>-6292</v>
      </c>
      <c r="F34" s="102"/>
      <c r="G34" s="102">
        <v>-5015</v>
      </c>
    </row>
    <row r="35" spans="1:9" ht="21.75" customHeight="1">
      <c r="A35" s="87" t="s">
        <v>157</v>
      </c>
      <c r="E35" s="104">
        <v>-11442</v>
      </c>
      <c r="F35" s="102"/>
      <c r="G35" s="104">
        <v>-10491</v>
      </c>
    </row>
    <row r="36" spans="1:9" ht="21.75" customHeight="1">
      <c r="A36" s="91" t="s">
        <v>158</v>
      </c>
      <c r="E36" s="104">
        <f>SUM(E33:E35)</f>
        <v>116111</v>
      </c>
      <c r="F36" s="102"/>
      <c r="G36" s="104">
        <f>SUM(G33:G35)</f>
        <v>64717</v>
      </c>
    </row>
    <row r="38" spans="1:9" ht="21.75" customHeight="1">
      <c r="A38" s="87" t="s">
        <v>28</v>
      </c>
    </row>
    <row r="39" spans="1:9" ht="21.75" customHeight="1">
      <c r="G39" s="100" t="s">
        <v>64</v>
      </c>
    </row>
    <row r="40" spans="1:9" ht="21.75" customHeight="1">
      <c r="A40" s="80" t="s">
        <v>0</v>
      </c>
      <c r="B40" s="81"/>
      <c r="C40" s="82"/>
      <c r="D40" s="83"/>
      <c r="E40" s="83"/>
      <c r="F40" s="83"/>
      <c r="G40" s="83"/>
    </row>
    <row r="41" spans="1:9" ht="21.75" customHeight="1">
      <c r="A41" s="80" t="s">
        <v>1</v>
      </c>
      <c r="B41" s="81"/>
      <c r="C41" s="82"/>
      <c r="D41" s="83"/>
      <c r="E41" s="83"/>
      <c r="F41" s="83"/>
      <c r="G41" s="83"/>
    </row>
    <row r="42" spans="1:9" ht="21.75" customHeight="1">
      <c r="A42" s="80" t="s">
        <v>159</v>
      </c>
      <c r="B42" s="81"/>
      <c r="C42" s="82"/>
      <c r="D42" s="83"/>
      <c r="E42" s="83"/>
      <c r="F42" s="83"/>
      <c r="G42" s="83"/>
    </row>
    <row r="43" spans="1:9" ht="21.75" customHeight="1">
      <c r="A43" s="80" t="s">
        <v>112</v>
      </c>
      <c r="B43" s="81"/>
      <c r="C43" s="82"/>
      <c r="D43" s="83"/>
      <c r="E43" s="83"/>
      <c r="F43" s="83"/>
      <c r="G43" s="83"/>
    </row>
    <row r="44" spans="1:9" ht="21.75" customHeight="1">
      <c r="A44" s="84"/>
      <c r="B44" s="81"/>
      <c r="C44" s="82"/>
      <c r="D44" s="83"/>
      <c r="E44" s="81"/>
      <c r="F44" s="83"/>
      <c r="G44" s="85" t="s">
        <v>4</v>
      </c>
    </row>
    <row r="45" spans="1:9" ht="21.75" customHeight="1">
      <c r="C45" s="90"/>
      <c r="D45" s="88"/>
      <c r="E45" s="89" t="s">
        <v>68</v>
      </c>
      <c r="F45" s="103"/>
      <c r="G45" s="89" t="s">
        <v>69</v>
      </c>
    </row>
    <row r="46" spans="1:9" ht="21.75" customHeight="1">
      <c r="A46" s="91" t="s">
        <v>160</v>
      </c>
      <c r="E46" s="102"/>
      <c r="F46" s="102"/>
      <c r="G46" s="102"/>
      <c r="I46" s="107"/>
    </row>
    <row r="47" spans="1:9" ht="21.75" customHeight="1">
      <c r="A47" s="87" t="s">
        <v>195</v>
      </c>
      <c r="E47" s="102">
        <v>0</v>
      </c>
      <c r="F47" s="102"/>
      <c r="G47" s="102">
        <v>200</v>
      </c>
      <c r="I47" s="107"/>
    </row>
    <row r="48" spans="1:9" ht="21.75" customHeight="1">
      <c r="A48" s="87" t="s">
        <v>161</v>
      </c>
      <c r="E48" s="102">
        <v>0</v>
      </c>
      <c r="F48" s="102"/>
      <c r="G48" s="102">
        <v>1083</v>
      </c>
      <c r="I48" s="108"/>
    </row>
    <row r="49" spans="1:9" ht="21.75" customHeight="1">
      <c r="A49" s="87" t="s">
        <v>162</v>
      </c>
      <c r="E49" s="102">
        <v>-9540</v>
      </c>
      <c r="F49" s="102"/>
      <c r="G49" s="102">
        <v>-24628</v>
      </c>
      <c r="I49" s="108"/>
    </row>
    <row r="50" spans="1:9" ht="21.75" customHeight="1">
      <c r="A50" s="87" t="s">
        <v>163</v>
      </c>
      <c r="E50" s="102">
        <v>10200</v>
      </c>
      <c r="F50" s="102"/>
      <c r="G50" s="102">
        <v>26159</v>
      </c>
      <c r="I50" s="108"/>
    </row>
    <row r="51" spans="1:9" ht="21.75" customHeight="1">
      <c r="A51" s="87" t="s">
        <v>164</v>
      </c>
      <c r="E51" s="102">
        <v>945</v>
      </c>
      <c r="F51" s="102"/>
      <c r="G51" s="102">
        <v>1636</v>
      </c>
      <c r="I51" s="108"/>
    </row>
    <row r="52" spans="1:9" ht="21.75" customHeight="1">
      <c r="A52" s="87" t="s">
        <v>165</v>
      </c>
      <c r="E52" s="102">
        <v>-80758</v>
      </c>
      <c r="F52" s="102"/>
      <c r="G52" s="102">
        <v>-99824</v>
      </c>
      <c r="I52" s="108"/>
    </row>
    <row r="53" spans="1:9" ht="21.75" customHeight="1">
      <c r="A53" s="87" t="s">
        <v>166</v>
      </c>
      <c r="E53" s="102">
        <v>-867</v>
      </c>
      <c r="F53" s="102"/>
      <c r="G53" s="102">
        <v>0</v>
      </c>
      <c r="I53" s="108"/>
    </row>
    <row r="54" spans="1:9" ht="21.75" customHeight="1">
      <c r="A54" s="87" t="s">
        <v>167</v>
      </c>
      <c r="E54" s="102">
        <v>369</v>
      </c>
      <c r="F54" s="102"/>
      <c r="G54" s="102">
        <v>1995</v>
      </c>
      <c r="I54" s="108"/>
    </row>
    <row r="55" spans="1:9" ht="21.75" customHeight="1">
      <c r="A55" s="87" t="s">
        <v>168</v>
      </c>
      <c r="E55" s="102">
        <v>-4498</v>
      </c>
      <c r="F55" s="102"/>
      <c r="G55" s="102">
        <v>-1930</v>
      </c>
      <c r="I55" s="108"/>
    </row>
    <row r="56" spans="1:9" ht="21.75" customHeight="1">
      <c r="A56" s="87" t="s">
        <v>169</v>
      </c>
      <c r="E56" s="102">
        <v>0</v>
      </c>
      <c r="F56" s="102"/>
      <c r="G56" s="102">
        <v>44</v>
      </c>
      <c r="I56" s="108"/>
    </row>
    <row r="57" spans="1:9" ht="21.75" customHeight="1">
      <c r="A57" s="91" t="s">
        <v>170</v>
      </c>
      <c r="E57" s="105">
        <f>SUM(E47:E56)</f>
        <v>-84149</v>
      </c>
      <c r="F57" s="102"/>
      <c r="G57" s="105">
        <f>SUM(G47:G56)</f>
        <v>-95265</v>
      </c>
      <c r="I57" s="107"/>
    </row>
    <row r="58" spans="1:9" ht="21.75" customHeight="1">
      <c r="A58" s="96" t="s">
        <v>171</v>
      </c>
      <c r="E58" s="102"/>
      <c r="F58" s="102"/>
      <c r="G58" s="102"/>
      <c r="I58" s="107"/>
    </row>
    <row r="59" spans="1:9" ht="21.75" customHeight="1">
      <c r="A59" s="98" t="s">
        <v>187</v>
      </c>
      <c r="E59" s="102"/>
      <c r="F59" s="102"/>
      <c r="G59" s="102"/>
      <c r="I59" s="107"/>
    </row>
    <row r="60" spans="1:9" ht="21.75" customHeight="1">
      <c r="A60" s="98" t="s">
        <v>172</v>
      </c>
      <c r="E60" s="102">
        <v>-50281</v>
      </c>
      <c r="F60" s="102"/>
      <c r="G60" s="102">
        <v>-1771</v>
      </c>
      <c r="I60" s="109"/>
    </row>
    <row r="61" spans="1:9" ht="21.75" customHeight="1">
      <c r="A61" s="98" t="s">
        <v>196</v>
      </c>
      <c r="E61" s="102">
        <v>50000</v>
      </c>
      <c r="F61" s="102"/>
      <c r="G61" s="102">
        <v>140000</v>
      </c>
      <c r="I61" s="109"/>
    </row>
    <row r="62" spans="1:9" ht="21.75" customHeight="1">
      <c r="A62" s="98" t="s">
        <v>173</v>
      </c>
      <c r="E62" s="102">
        <v>-100000</v>
      </c>
      <c r="F62" s="102"/>
      <c r="G62" s="102">
        <v>-40000</v>
      </c>
      <c r="I62" s="109"/>
    </row>
    <row r="63" spans="1:9" ht="21.75" customHeight="1">
      <c r="A63" s="98" t="s">
        <v>174</v>
      </c>
      <c r="E63" s="102">
        <v>150000</v>
      </c>
      <c r="F63" s="102"/>
      <c r="G63" s="102">
        <v>0</v>
      </c>
      <c r="I63" s="109"/>
    </row>
    <row r="64" spans="1:9" ht="21.75" customHeight="1">
      <c r="A64" s="98" t="s">
        <v>175</v>
      </c>
      <c r="E64" s="102">
        <v>-25020</v>
      </c>
      <c r="F64" s="102"/>
      <c r="G64" s="102">
        <v>0</v>
      </c>
      <c r="I64" s="109"/>
    </row>
    <row r="65" spans="1:9" ht="21.75" customHeight="1">
      <c r="A65" s="98" t="s">
        <v>176</v>
      </c>
      <c r="E65" s="102">
        <v>-5518</v>
      </c>
      <c r="F65" s="102"/>
      <c r="G65" s="102">
        <v>-4771</v>
      </c>
      <c r="I65" s="109"/>
    </row>
    <row r="66" spans="1:9" ht="21.75" customHeight="1">
      <c r="A66" s="98" t="s">
        <v>177</v>
      </c>
      <c r="E66" s="102">
        <v>544439</v>
      </c>
      <c r="F66" s="102"/>
      <c r="G66" s="102">
        <v>0</v>
      </c>
      <c r="I66" s="109"/>
    </row>
    <row r="67" spans="1:9" ht="21.75" customHeight="1">
      <c r="A67" s="98" t="s">
        <v>178</v>
      </c>
      <c r="E67" s="102">
        <v>-81000</v>
      </c>
      <c r="F67" s="102"/>
      <c r="G67" s="102">
        <v>-45000</v>
      </c>
      <c r="I67" s="109"/>
    </row>
    <row r="68" spans="1:9" ht="21.75" customHeight="1">
      <c r="A68" s="91" t="s">
        <v>188</v>
      </c>
      <c r="E68" s="105">
        <f>SUM(E60:E67)</f>
        <v>482620</v>
      </c>
      <c r="F68" s="102"/>
      <c r="G68" s="105">
        <f>SUM(G60:G67)</f>
        <v>48458</v>
      </c>
      <c r="H68" s="102"/>
      <c r="I68" s="107"/>
    </row>
    <row r="69" spans="1:9" ht="21.75" customHeight="1">
      <c r="A69" s="91" t="s">
        <v>189</v>
      </c>
      <c r="E69" s="102">
        <f>SUM(E36,E57,E68)</f>
        <v>514582</v>
      </c>
      <c r="F69" s="102"/>
      <c r="G69" s="102">
        <f>SUM(G36,G57,G68)</f>
        <v>17910</v>
      </c>
      <c r="I69" s="107"/>
    </row>
    <row r="70" spans="1:9" ht="21.75" customHeight="1">
      <c r="A70" s="87" t="s">
        <v>179</v>
      </c>
      <c r="E70" s="102">
        <v>54392</v>
      </c>
      <c r="F70" s="102"/>
      <c r="G70" s="102">
        <v>62885</v>
      </c>
      <c r="I70" s="110"/>
    </row>
    <row r="71" spans="1:9" ht="21.75" customHeight="1" thickBot="1">
      <c r="A71" s="91" t="s">
        <v>180</v>
      </c>
      <c r="E71" s="106">
        <f>SUM(E69:E70)</f>
        <v>568974</v>
      </c>
      <c r="F71" s="102"/>
      <c r="G71" s="106">
        <f>SUM(G69:G70)</f>
        <v>80795</v>
      </c>
      <c r="I71" s="111"/>
    </row>
    <row r="72" spans="1:9" ht="21.75" customHeight="1" thickTop="1">
      <c r="E72" s="102">
        <f>E71-BS!E11</f>
        <v>0</v>
      </c>
      <c r="F72" s="102"/>
      <c r="G72" s="102"/>
      <c r="I72" s="108"/>
    </row>
    <row r="74" spans="1:9" ht="21.75" customHeight="1">
      <c r="A74" s="87" t="s">
        <v>28</v>
      </c>
    </row>
    <row r="75" spans="1:9" ht="21.75" customHeight="1">
      <c r="G75" s="100" t="s">
        <v>64</v>
      </c>
    </row>
    <row r="76" spans="1:9" ht="21.75" customHeight="1">
      <c r="A76" s="80" t="s">
        <v>0</v>
      </c>
      <c r="B76" s="81"/>
      <c r="C76" s="82"/>
      <c r="D76" s="83"/>
      <c r="E76" s="83"/>
      <c r="F76" s="83"/>
      <c r="G76" s="83"/>
    </row>
    <row r="77" spans="1:9" ht="21.75" customHeight="1">
      <c r="A77" s="80" t="s">
        <v>1</v>
      </c>
      <c r="B77" s="81"/>
      <c r="C77" s="82"/>
      <c r="D77" s="83"/>
      <c r="E77" s="83"/>
      <c r="F77" s="83"/>
      <c r="G77" s="83"/>
    </row>
    <row r="78" spans="1:9" ht="21.75" customHeight="1">
      <c r="A78" s="80" t="s">
        <v>159</v>
      </c>
      <c r="B78" s="81"/>
      <c r="C78" s="82"/>
      <c r="D78" s="83"/>
      <c r="E78" s="83"/>
      <c r="F78" s="83"/>
      <c r="G78" s="83"/>
    </row>
    <row r="79" spans="1:9" ht="21.75" customHeight="1">
      <c r="A79" s="80" t="s">
        <v>112</v>
      </c>
      <c r="B79" s="81"/>
      <c r="C79" s="82"/>
      <c r="D79" s="83"/>
      <c r="E79" s="83"/>
      <c r="F79" s="83"/>
      <c r="G79" s="83"/>
    </row>
    <row r="80" spans="1:9" ht="21.75" customHeight="1">
      <c r="A80" s="84"/>
      <c r="B80" s="81"/>
      <c r="C80" s="82"/>
      <c r="D80" s="83"/>
      <c r="E80" s="81"/>
      <c r="F80" s="83"/>
      <c r="G80" s="85" t="s">
        <v>4</v>
      </c>
    </row>
    <row r="81" spans="1:9" ht="21.75" customHeight="1">
      <c r="C81" s="90"/>
      <c r="D81" s="88"/>
      <c r="E81" s="89" t="s">
        <v>68</v>
      </c>
      <c r="F81" s="103"/>
      <c r="G81" s="89" t="s">
        <v>69</v>
      </c>
    </row>
    <row r="82" spans="1:9" ht="21.75" customHeight="1">
      <c r="A82" s="87" t="s">
        <v>181</v>
      </c>
      <c r="E82" s="102"/>
      <c r="F82" s="102"/>
      <c r="G82" s="102"/>
      <c r="I82" s="108"/>
    </row>
    <row r="83" spans="1:9" ht="21.75" customHeight="1">
      <c r="A83" s="87" t="s">
        <v>182</v>
      </c>
      <c r="E83" s="102"/>
      <c r="F83" s="102"/>
      <c r="G83" s="102"/>
      <c r="I83" s="108"/>
    </row>
    <row r="84" spans="1:9" ht="21.75" customHeight="1">
      <c r="A84" s="87" t="s">
        <v>197</v>
      </c>
      <c r="E84" s="102">
        <v>-6846</v>
      </c>
      <c r="F84" s="102"/>
      <c r="G84" s="102">
        <v>-9997</v>
      </c>
      <c r="I84" s="112"/>
    </row>
    <row r="85" spans="1:9" ht="21.75" customHeight="1">
      <c r="A85" s="98" t="s">
        <v>190</v>
      </c>
      <c r="E85" s="102">
        <v>17026</v>
      </c>
      <c r="F85" s="102"/>
      <c r="G85" s="102">
        <v>1047</v>
      </c>
      <c r="I85" s="108"/>
    </row>
    <row r="86" spans="1:9" ht="21.75" customHeight="1">
      <c r="A86" s="87" t="s">
        <v>183</v>
      </c>
      <c r="E86" s="102">
        <v>-181</v>
      </c>
      <c r="F86" s="102"/>
      <c r="G86" s="102">
        <v>30</v>
      </c>
      <c r="I86" s="108"/>
    </row>
    <row r="87" spans="1:9" ht="21.75" customHeight="1">
      <c r="A87" s="87" t="s">
        <v>184</v>
      </c>
      <c r="E87" s="102">
        <v>56962</v>
      </c>
      <c r="F87" s="102"/>
      <c r="G87" s="102">
        <v>57729</v>
      </c>
      <c r="I87" s="108"/>
    </row>
    <row r="88" spans="1:9" ht="21.75" customHeight="1">
      <c r="A88" s="87" t="s">
        <v>191</v>
      </c>
      <c r="E88" s="102">
        <v>80</v>
      </c>
      <c r="F88" s="102"/>
      <c r="G88" s="102">
        <v>0</v>
      </c>
      <c r="I88" s="108"/>
    </row>
    <row r="89" spans="1:9" ht="21.75" customHeight="1">
      <c r="A89" s="87" t="s">
        <v>198</v>
      </c>
      <c r="E89" s="102">
        <v>1286</v>
      </c>
      <c r="F89" s="102"/>
      <c r="G89" s="102">
        <v>0</v>
      </c>
      <c r="I89" s="108"/>
    </row>
    <row r="90" spans="1:9" ht="21.75" customHeight="1">
      <c r="A90" s="87" t="s">
        <v>185</v>
      </c>
      <c r="E90" s="102">
        <v>0</v>
      </c>
      <c r="F90" s="102"/>
      <c r="G90" s="102">
        <v>-4952</v>
      </c>
      <c r="I90" s="108"/>
    </row>
    <row r="91" spans="1:9" ht="21.75" customHeight="1">
      <c r="A91" s="87" t="s">
        <v>186</v>
      </c>
      <c r="E91" s="102">
        <v>4783</v>
      </c>
      <c r="F91" s="102"/>
      <c r="G91" s="102">
        <v>0</v>
      </c>
      <c r="I91" s="108"/>
    </row>
    <row r="92" spans="1:9" ht="21.75" customHeight="1">
      <c r="A92" s="87" t="s">
        <v>192</v>
      </c>
      <c r="E92" s="102">
        <v>0</v>
      </c>
      <c r="F92" s="102"/>
      <c r="G92" s="102">
        <v>211</v>
      </c>
      <c r="I92" s="108"/>
    </row>
    <row r="93" spans="1:9" ht="21.75" customHeight="1">
      <c r="E93" s="102"/>
      <c r="F93" s="102"/>
      <c r="G93" s="102"/>
    </row>
    <row r="94" spans="1:9" ht="21.75" customHeight="1">
      <c r="A94" s="87" t="s">
        <v>28</v>
      </c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>
    <evenHeader>&amp;R&amp;"Arial,Italic"&amp;12For internal use only</evenHeader>
  </headerFooter>
  <rowBreaks count="2" manualBreakCount="2">
    <brk id="38" max="7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25D3F-71A2-467D-BF60-3275AD080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F265AA-F37F-4FAE-9A1D-8A6124DE5294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43184</vt:lpwstr>
  </property>
  <property fmtid="{D5CDD505-2E9C-101B-9397-08002B2CF9AE}" pid="4" name="OptimizationTime">
    <vt:lpwstr>20211115_1511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2021-11-10T05:28:11Z</cp:lastPrinted>
  <dcterms:created xsi:type="dcterms:W3CDTF">2011-03-08T09:02:15Z</dcterms:created>
  <dcterms:modified xsi:type="dcterms:W3CDTF">2021-11-10T05:28:13Z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