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asiaplusgroup.sharepoint.com/sites/CONSOFS/Shared Documents/Audit FS/Sent to SET/Year 2021/Q3 21/After audit/"/>
    </mc:Choice>
  </mc:AlternateContent>
  <xr:revisionPtr revIDLastSave="0" documentId="14_{75477BA1-1ED5-4060-B4B1-D7F974ED1135}" xr6:coauthVersionLast="47" xr6:coauthVersionMax="47" xr10:uidLastSave="{00000000-0000-0000-0000-000000000000}"/>
  <bookViews>
    <workbookView xWindow="-110" yWindow="-110" windowWidth="19420" windowHeight="10420" tabRatio="599" xr2:uid="{00000000-000D-0000-FFFF-FFFF00000000}"/>
  </bookViews>
  <sheets>
    <sheet name="BS " sheetId="7" r:id="rId1"/>
    <sheet name="PL" sheetId="14" r:id="rId2"/>
    <sheet name="SC-Conso" sheetId="15" r:id="rId3"/>
    <sheet name="SC-Company" sheetId="16" r:id="rId4"/>
    <sheet name="CF" sheetId="17" r:id="rId5"/>
  </sheets>
  <definedNames>
    <definedName name="_xlnm.Print_Area" localSheetId="0">'BS '!$A$1:$K$96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7" i="16" l="1"/>
  <c r="M18" i="16"/>
  <c r="J53" i="14" l="1"/>
  <c r="H53" i="14"/>
  <c r="F53" i="14"/>
  <c r="D53" i="14"/>
  <c r="J52" i="14"/>
  <c r="H52" i="14"/>
  <c r="F52" i="14"/>
  <c r="D52" i="14"/>
  <c r="H82" i="14" l="1"/>
  <c r="S26" i="15" l="1"/>
  <c r="I26" i="15"/>
  <c r="F15" i="14" l="1"/>
  <c r="F46" i="14" l="1"/>
  <c r="J122" i="14" l="1"/>
  <c r="H122" i="14"/>
  <c r="F122" i="14"/>
  <c r="D122" i="14"/>
  <c r="K24" i="15" l="1"/>
  <c r="Q26" i="15"/>
  <c r="C18" i="15" l="1"/>
  <c r="E18" i="15"/>
  <c r="G18" i="15"/>
  <c r="O18" i="15"/>
  <c r="Q14" i="15"/>
  <c r="S14" i="15" s="1"/>
  <c r="Q21" i="15"/>
  <c r="S21" i="15" s="1"/>
  <c r="C25" i="15"/>
  <c r="E25" i="15"/>
  <c r="G25" i="15"/>
  <c r="E27" i="15" l="1"/>
  <c r="C27" i="15"/>
  <c r="G27" i="15"/>
  <c r="S26" i="16" l="1"/>
  <c r="Q26" i="16"/>
  <c r="I26" i="16"/>
  <c r="C27" i="16"/>
  <c r="E27" i="16"/>
  <c r="G27" i="16"/>
  <c r="Q15" i="16"/>
  <c r="Q16" i="16"/>
  <c r="Q14" i="16"/>
  <c r="S14" i="16" s="1"/>
  <c r="C18" i="16"/>
  <c r="C26" i="16" s="1"/>
  <c r="E18" i="16"/>
  <c r="E26" i="16" s="1"/>
  <c r="G18" i="16"/>
  <c r="G26" i="16" s="1"/>
  <c r="C25" i="16"/>
  <c r="E25" i="16"/>
  <c r="G25" i="16"/>
  <c r="S21" i="16"/>
  <c r="Q21" i="16"/>
  <c r="O24" i="16" l="1"/>
  <c r="O25" i="16" s="1"/>
  <c r="M24" i="16"/>
  <c r="M25" i="16" s="1"/>
  <c r="K24" i="16"/>
  <c r="K25" i="16" s="1"/>
  <c r="G24" i="16"/>
  <c r="E24" i="16"/>
  <c r="C24" i="16"/>
  <c r="Q23" i="16"/>
  <c r="Q24" i="16" s="1"/>
  <c r="Q25" i="16" s="1"/>
  <c r="Q27" i="16" s="1"/>
  <c r="Q22" i="16"/>
  <c r="S20" i="16"/>
  <c r="Q20" i="16"/>
  <c r="O17" i="16"/>
  <c r="O18" i="16" s="1"/>
  <c r="K17" i="16"/>
  <c r="K18" i="16" s="1"/>
  <c r="I17" i="16"/>
  <c r="I18" i="16" s="1"/>
  <c r="G17" i="16"/>
  <c r="E17" i="16"/>
  <c r="C17" i="16"/>
  <c r="S16" i="16"/>
  <c r="S15" i="16"/>
  <c r="S13" i="16"/>
  <c r="Q13" i="16"/>
  <c r="Q13" i="15"/>
  <c r="S13" i="15"/>
  <c r="Q15" i="15"/>
  <c r="S15" i="15"/>
  <c r="Q16" i="15"/>
  <c r="S16" i="15"/>
  <c r="C17" i="15"/>
  <c r="C26" i="15" s="1"/>
  <c r="E17" i="15"/>
  <c r="G17" i="15"/>
  <c r="I17" i="15"/>
  <c r="I18" i="15" s="1"/>
  <c r="K17" i="15"/>
  <c r="K18" i="15" s="1"/>
  <c r="M17" i="15"/>
  <c r="M18" i="15" s="1"/>
  <c r="O17" i="15"/>
  <c r="Q17" i="15"/>
  <c r="Q18" i="15" s="1"/>
  <c r="S17" i="15"/>
  <c r="S18" i="15" s="1"/>
  <c r="E26" i="15"/>
  <c r="G26" i="15"/>
  <c r="Q20" i="15"/>
  <c r="S20" i="15"/>
  <c r="Q22" i="15"/>
  <c r="Q23" i="15"/>
  <c r="C24" i="15"/>
  <c r="E24" i="15"/>
  <c r="G24" i="15"/>
  <c r="K25" i="15"/>
  <c r="M24" i="15"/>
  <c r="M25" i="15" s="1"/>
  <c r="O24" i="15"/>
  <c r="O25" i="15" s="1"/>
  <c r="Q24" i="15" l="1"/>
  <c r="Q25" i="15" s="1"/>
  <c r="Q27" i="15" s="1"/>
  <c r="S23" i="15"/>
  <c r="S23" i="16"/>
  <c r="S17" i="16"/>
  <c r="S18" i="16" s="1"/>
  <c r="Q17" i="16"/>
  <c r="Q18" i="16" s="1"/>
  <c r="J89" i="17" l="1"/>
  <c r="J82" i="17"/>
  <c r="F89" i="17"/>
  <c r="F82" i="17"/>
  <c r="J113" i="14"/>
  <c r="J123" i="14" s="1"/>
  <c r="F113" i="14"/>
  <c r="F123" i="14" s="1"/>
  <c r="J89" i="14"/>
  <c r="J82" i="14"/>
  <c r="F89" i="14"/>
  <c r="F82" i="14"/>
  <c r="J46" i="14"/>
  <c r="J22" i="14"/>
  <c r="J15" i="14"/>
  <c r="F22" i="14"/>
  <c r="H89" i="17"/>
  <c r="D89" i="17"/>
  <c r="H82" i="17"/>
  <c r="D82" i="17"/>
  <c r="H113" i="14"/>
  <c r="H123" i="14" s="1"/>
  <c r="D113" i="14"/>
  <c r="D123" i="14" s="1"/>
  <c r="H89" i="14"/>
  <c r="D89" i="14"/>
  <c r="D82" i="14"/>
  <c r="H46" i="14"/>
  <c r="D46" i="14"/>
  <c r="H22" i="14"/>
  <c r="D22" i="14"/>
  <c r="H15" i="14"/>
  <c r="D15" i="14"/>
  <c r="F90" i="14" l="1"/>
  <c r="F93" i="14" s="1"/>
  <c r="F95" i="14" s="1"/>
  <c r="F125" i="14" s="1"/>
  <c r="F23" i="14"/>
  <c r="F26" i="14" s="1"/>
  <c r="F28" i="14" s="1"/>
  <c r="J23" i="14"/>
  <c r="J26" i="14" s="1"/>
  <c r="J28" i="14" s="1"/>
  <c r="J90" i="14"/>
  <c r="J93" i="14" s="1"/>
  <c r="H23" i="14"/>
  <c r="H26" i="14" s="1"/>
  <c r="H28" i="14" s="1"/>
  <c r="H90" i="14"/>
  <c r="H93" i="14" s="1"/>
  <c r="H95" i="14" s="1"/>
  <c r="I22" i="15" s="1"/>
  <c r="D90" i="14"/>
  <c r="D93" i="14" s="1"/>
  <c r="D9" i="17" s="1"/>
  <c r="D31" i="17" s="1"/>
  <c r="D58" i="17" s="1"/>
  <c r="D62" i="17" s="1"/>
  <c r="D90" i="17" s="1"/>
  <c r="D92" i="17" s="1"/>
  <c r="D93" i="17" s="1"/>
  <c r="D23" i="14"/>
  <c r="D26" i="14" s="1"/>
  <c r="D28" i="14" s="1"/>
  <c r="D21" i="7"/>
  <c r="I24" i="15" l="1"/>
  <c r="I25" i="15" s="1"/>
  <c r="I27" i="15" s="1"/>
  <c r="S22" i="15"/>
  <c r="S24" i="15" s="1"/>
  <c r="S25" i="15" s="1"/>
  <c r="F9" i="17"/>
  <c r="F31" i="17" s="1"/>
  <c r="F58" i="17" s="1"/>
  <c r="F62" i="17" s="1"/>
  <c r="F90" i="17" s="1"/>
  <c r="F92" i="17" s="1"/>
  <c r="F55" i="14"/>
  <c r="J55" i="14"/>
  <c r="H125" i="14"/>
  <c r="I22" i="16"/>
  <c r="J95" i="14"/>
  <c r="J125" i="14" s="1"/>
  <c r="J9" i="17"/>
  <c r="J31" i="17" s="1"/>
  <c r="J58" i="17" s="1"/>
  <c r="J62" i="17" s="1"/>
  <c r="J90" i="17" s="1"/>
  <c r="J92" i="17" s="1"/>
  <c r="D55" i="14"/>
  <c r="H55" i="14"/>
  <c r="H9" i="17"/>
  <c r="H31" i="17" s="1"/>
  <c r="H58" i="17" s="1"/>
  <c r="H62" i="17" s="1"/>
  <c r="H90" i="17" s="1"/>
  <c r="H92" i="17" s="1"/>
  <c r="H93" i="17" s="1"/>
  <c r="D95" i="14"/>
  <c r="J90" i="7"/>
  <c r="H90" i="7"/>
  <c r="F90" i="7"/>
  <c r="D90" i="7"/>
  <c r="J67" i="7"/>
  <c r="H67" i="7"/>
  <c r="F67" i="7"/>
  <c r="D67" i="7"/>
  <c r="J59" i="7"/>
  <c r="J68" i="7" s="1"/>
  <c r="J91" i="7" s="1"/>
  <c r="H59" i="7"/>
  <c r="F59" i="7"/>
  <c r="D59" i="7"/>
  <c r="J33" i="7"/>
  <c r="H33" i="7"/>
  <c r="F33" i="7"/>
  <c r="D33" i="7"/>
  <c r="D34" i="7" s="1"/>
  <c r="J21" i="7"/>
  <c r="H21" i="7"/>
  <c r="F21" i="7"/>
  <c r="S27" i="15" l="1"/>
  <c r="D125" i="14"/>
  <c r="I24" i="16"/>
  <c r="I25" i="16" s="1"/>
  <c r="I27" i="16" s="1"/>
  <c r="S22" i="16"/>
  <c r="S24" i="16" s="1"/>
  <c r="H68" i="7"/>
  <c r="D68" i="7"/>
  <c r="D91" i="7" s="1"/>
  <c r="D92" i="7" s="1"/>
  <c r="H91" i="7"/>
  <c r="H34" i="7"/>
  <c r="F34" i="7"/>
  <c r="J34" i="7"/>
  <c r="J92" i="7" s="1"/>
  <c r="F68" i="7"/>
  <c r="F91" i="7" s="1"/>
  <c r="S25" i="16" l="1"/>
  <c r="S27" i="16" s="1"/>
  <c r="H92" i="7"/>
  <c r="F92" i="7"/>
</calcChain>
</file>

<file path=xl/sharedStrings.xml><?xml version="1.0" encoding="utf-8"?>
<sst xmlns="http://schemas.openxmlformats.org/spreadsheetml/2006/main" count="431" uniqueCount="225">
  <si>
    <t>(ยังไม่ได้ตรวจสอบ แต่สอบทานแล้ว)</t>
  </si>
  <si>
    <t>(หน่วย: พันบาท)</t>
  </si>
  <si>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</si>
  <si>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</si>
  <si>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</si>
  <si>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</si>
  <si>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</si>
  <si>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</si>
  <si>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</si>
  <si>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</si>
  <si>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</si>
  <si>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</si>
  <si>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</si>
  <si>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</si>
  <si>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</si>
  <si>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</si>
  <si>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</si>
  <si>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</si>
  <si>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</si>
  <si>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</si>
  <si>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</si>
  <si>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</si>
  <si>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</si>
  <si>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</si>
  <si>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</si>
  <si>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</si>
  <si>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</si>
  <si>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</si>
  <si>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</si>
  <si>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</si>
  <si>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</si>
  <si>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</si>
  <si>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</si>
  <si>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กำไรสำหรับงวด</t>
  </si>
  <si>
    <t>งบกำไรขาดทุนเบ็ดเสร็จ (ต่อ)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</si>
  <si>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</si>
  <si>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</si>
  <si>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</si>
  <si>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</si>
  <si>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</si>
  <si>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</si>
  <si>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</si>
  <si>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</si>
  <si>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</si>
  <si>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</si>
  <si>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</si>
  <si>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</si>
  <si>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หลักทรัพย์ซื้อโดยมีสัญญาขายคืน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</si>
  <si>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</si>
  <si>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</si>
  <si>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</si>
  <si>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</si>
  <si>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</si>
  <si>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</si>
  <si>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</si>
  <si>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</si>
  <si>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</si>
  <si>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</si>
  <si>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</si>
  <si>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</si>
  <si>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</si>
  <si>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</si>
  <si>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</si>
  <si>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</si>
  <si>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</si>
  <si>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</si>
  <si>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</si>
  <si>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</si>
  <si>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</si>
  <si>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</si>
  <si>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</si>
  <si>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</si>
  <si>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</si>
  <si>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</si>
  <si>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</si>
  <si>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</si>
  <si>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</si>
  <si>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</si>
  <si>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</si>
  <si>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</si>
  <si>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</si>
  <si>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</si>
  <si>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</si>
  <si>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</si>
  <si>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</si>
  <si>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</si>
  <si>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</si>
  <si>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</si>
  <si>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</si>
  <si>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</si>
  <si>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</si>
  <si>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</si>
  <si>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</si>
  <si>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</si>
  <si>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</si>
  <si>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</si>
  <si>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</si>
  <si>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</si>
  <si>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</si>
  <si>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</si>
  <si>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</si>
  <si>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</si>
  <si>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หัก: ผลกระทบของภาษีเงินได้</t>
  </si>
  <si>
    <t>กำไรขาดทุน:</t>
  </si>
  <si>
    <t xml:space="preserve">กำไรต่อหุ้น 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</si>
  <si>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</si>
  <si>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</si>
  <si>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</si>
  <si>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</si>
  <si>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</si>
  <si>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</si>
  <si>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</si>
  <si>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 xml:space="preserve">         ของสินทรัพย์ตราสารอนุพันธ์</t>
  </si>
  <si>
    <t xml:space="preserve">         หนี้สินตราสารอนุพันธ์</t>
  </si>
  <si>
    <t xml:space="preserve"> - สำรองตามกฎหมาย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</si>
  <si>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</si>
  <si>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</si>
  <si>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</si>
  <si>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</si>
  <si>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</si>
  <si>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</si>
  <si>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</si>
  <si>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</si>
  <si>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</si>
  <si>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</si>
  <si>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</si>
  <si>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</si>
  <si>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</si>
  <si>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</si>
  <si>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</si>
  <si>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</si>
  <si>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</si>
  <si>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</si>
  <si>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</si>
  <si>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</si>
  <si>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</si>
  <si>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 กำไรสำหรับงวด (บาท/หุ้น)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</si>
  <si>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</si>
  <si>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</si>
  <si>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</si>
  <si>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เงินสดสุทธิจาก (ใช้ไปใน) กิจกรรมจัดหาเงิน</t>
  </si>
  <si>
    <t>เงินสดรับ (จ่าย) จากเงินกู้ยืมระยะสั้น</t>
  </si>
  <si>
    <t xml:space="preserve">   จัดการกองทุน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</si>
  <si>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</si>
  <si>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</si>
  <si>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</si>
  <si>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</si>
  <si>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</si>
  <si>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</si>
  <si>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ผ่านกำไรขาดทุนเบ็ดเสร็จอื่น 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</si>
  <si>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</si>
  <si>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</si>
  <si>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</si>
  <si>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</si>
  <si>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</si>
  <si>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</si>
  <si>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</si>
  <si>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 xml:space="preserve">   สินทรัพย์ทางการเงินหมุนเวียนอื่น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</si>
  <si>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</si>
  <si>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</si>
  <si>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</si>
  <si>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</si>
  <si>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</si>
  <si>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</si>
  <si>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ประมาณการรื้อถอน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</si>
  <si>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</si>
  <si>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</si>
  <si>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</si>
  <si>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รายได้ดอกเบี้ย</t>
  </si>
  <si>
    <t>เงินสมทบกองทุนชำระราคา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</si>
  <si>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</si>
  <si>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</si>
  <si>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ขาดทุน (กำไร) จากการเปลี่ยนแปลงมูลค่ายุติธรรมของเงินลงทุน</t>
  </si>
  <si>
    <t>ส่วนแบ่งขาดทุนจากเงินลงทุนในบริษัทร่วม</t>
  </si>
  <si>
    <t>ส่วนแบ่งกำไรขาดทุนเบ็ดเสร็จอื่นในบริษัทร่วม</t>
  </si>
  <si>
    <t>ส่วนแบ่งกำไรขาดทุน</t>
  </si>
  <si>
    <t>เบ็ดเสร็จอื่น</t>
  </si>
  <si>
    <t>ในบริษัทร่วม</t>
  </si>
  <si>
    <t xml:space="preserve">      ส่วนแบ่งขาดทุนจากเงินลงทุนในบริษัทร่วม</t>
  </si>
  <si>
    <t>เงินสดจ่ายซื้อเงินลงทุนในบริษัทร่วม</t>
  </si>
  <si>
    <t>เงินสดจ่ายชำระหนี้สินตามสัญญาเช่า</t>
  </si>
  <si>
    <t>31 ธันวาคม 2563</t>
  </si>
  <si>
    <t>ยอดคงเหลือ ณ วันที่ 1 มกราคม 2563</t>
  </si>
  <si>
    <t>หลักทรัพย์ซื้อโดยมีสัญญาขายคืน</t>
  </si>
  <si>
    <t>หลักทรัพย์ขายโดยมีสัญญาซื้อคืน</t>
  </si>
  <si>
    <t>กำไรและผลตอบแทนจากเครื่องมือทางการเงิน</t>
  </si>
  <si>
    <t>กำไรจากกิจกรรมดำเนินงาน</t>
  </si>
  <si>
    <t>ค่าใช้จ่ายภาษีเงินได้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</si>
  <si>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</si>
  <si>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</si>
  <si>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 xml:space="preserve">   ที่วัดมูลค่ายุติธรรมผ่านกำไรขาดทุนเบ็ดเสร็จอื่น</t>
  </si>
  <si>
    <t xml:space="preserve">   กำไรหรือขาดทุนในภายหลัง - สุทธิจากภาษีเงินได้</t>
  </si>
  <si>
    <t>รายการที่จะไม่ถูกจัดประเภทรายการใหม่เข้าไปในส่วนของ</t>
  </si>
  <si>
    <t xml:space="preserve">      กลับรายการขาดทุนด้อยค่าเงินลงทุน</t>
  </si>
  <si>
    <t xml:space="preserve">      ขาดทุน (กำไร) จากการจำหน่ายที่ดิน อาคารและอุปกรณ์</t>
  </si>
  <si>
    <t>เงินสดจากเงินปันผลรับจากเงินลงทุนในตราสารทุน</t>
  </si>
  <si>
    <t>จ่ายเงินปันผล</t>
  </si>
  <si>
    <t>ยอดคงเหลือ ณ วันที่ 1 มกราคม 2564</t>
  </si>
  <si>
    <t>เงินปันผลจ่าย (หมายเหตุ 19)</t>
  </si>
  <si>
    <t>เงินสดและรายการเทียบเท่าเงินสดปลายงวด (หมายเหตุ 4)</t>
  </si>
  <si>
    <t>กำไร (ขาดทุน) จากการวัด</t>
  </si>
  <si>
    <t>กำไร (ขาดทุน) จากการวัดมูลค่าเงินลงทุนในตราสารหนี้</t>
  </si>
  <si>
    <t>ขาดทุนจากการวัดมูลค่าเงินลงทุนในตราสารทุน</t>
  </si>
  <si>
    <t>ขาดทุนจากการวัด</t>
  </si>
  <si>
    <t>มูลค่าเงินลงทุนในตราสารทุน</t>
  </si>
  <si>
    <t>หัก: ผลกระทบภาษีเงินได้</t>
  </si>
  <si>
    <t xml:space="preserve">   ถึงกำหนดชำระภายในหนึ่งปี</t>
  </si>
  <si>
    <t>เงินสดสุทธิจากกิจกรรมลงทุน</t>
  </si>
  <si>
    <t>กำไรขาดทุนเบ็ดเสร็จอื่น: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</si>
  <si>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</si>
  <si>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</si>
  <si>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</si>
  <si>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</si>
  <si>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</si>
  <si>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</si>
  <si>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 xml:space="preserve">      ขาดทุนจากการเปลี่ยนแปลงในมูลค่ายุติธรรมของ</t>
  </si>
  <si>
    <t xml:space="preserve">      กำไรจากการขายเงินลงทุน</t>
  </si>
  <si>
    <t xml:space="preserve">      ขาดทุน (กำไร) จากการตัดจำหน่ายเนื่องจากการยกเลิกสัญญาเช่า</t>
  </si>
  <si>
    <t xml:space="preserve">      ที่วัดมูลค่ายุติธรรมผ่านกำไรขาดทุนเบ็ดเสร็จอื่น</t>
  </si>
  <si>
    <t xml:space="preserve">   กำไร (ขาดทุน) จากการวัดมูลค่าเงินลงทุนในตราสารหนี้</t>
  </si>
  <si>
    <t xml:space="preserve">   ขาดทุนจากการวัดมูลค่าเงินลงทุนในตราสารทุน</t>
  </si>
  <si>
    <t xml:space="preserve">      ขาดทุนจากการเปลี่ยนแปลงในมูลค่ายุติธรรม</t>
  </si>
  <si>
    <t xml:space="preserve">      กำไรจากการเปลี่ยนแปลงมูลค่ายุติธรรมของหุ้นยืม</t>
  </si>
  <si>
    <t>กำไร (ขาดทุน) จากการดำเนินงานก่อนการเปลี่ยนแปลงในสินทรัพย์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</si>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</sst>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_(* #,##0_);_(* \(#,##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91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92" fontId="4" fillId="0" borderId="0"/>
    <xf numFmtId="193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94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88" fontId="1" fillId="0" borderId="0" applyFont="0" applyFill="0" applyBorder="0" applyAlignment="0" applyProtection="0"/>
  </cellStyleXfs>
  <cellXfs count="150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2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187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187" fontId="31" fillId="0" borderId="0" xfId="3" applyNumberFormat="1" applyFont="1" applyFill="1" applyBorder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37" fontId="31" fillId="0" borderId="0" xfId="3" applyNumberFormat="1" applyFont="1" applyFill="1" applyBorder="1" applyAlignment="1">
      <alignment vertical="center"/>
    </xf>
    <xf numFmtId="0" fontId="31" fillId="0" borderId="0" xfId="3" applyNumberFormat="1" applyFont="1" applyFill="1" applyAlignment="1">
      <alignment horizontal="center" vertical="center"/>
    </xf>
    <xf numFmtId="37" fontId="30" fillId="0" borderId="0" xfId="3" applyNumberFormat="1" applyFont="1" applyFill="1" applyAlignment="1">
      <alignment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187" fontId="31" fillId="0" borderId="0" xfId="3" applyNumberFormat="1" applyFont="1" applyAlignment="1">
      <alignment vertical="center"/>
    </xf>
    <xf numFmtId="187" fontId="31" fillId="0" borderId="0" xfId="3" applyNumberFormat="1" applyFont="1" applyAlignment="1">
      <alignment horizontal="center" vertical="center"/>
    </xf>
    <xf numFmtId="37" fontId="31" fillId="0" borderId="0" xfId="3" applyNumberFormat="1" applyFont="1" applyAlignment="1">
      <alignment horizontal="right"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187" fontId="31" fillId="0" borderId="10" xfId="3" applyNumberFormat="1" applyFont="1" applyBorder="1" applyAlignment="1">
      <alignment vertical="center"/>
    </xf>
    <xf numFmtId="187" fontId="31" fillId="0" borderId="11" xfId="3" applyNumberFormat="1" applyFont="1" applyBorder="1" applyAlignment="1">
      <alignment vertical="center"/>
    </xf>
    <xf numFmtId="187" fontId="31" fillId="0" borderId="2" xfId="3" applyNumberFormat="1" applyFont="1" applyBorder="1" applyAlignment="1">
      <alignment vertical="center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90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90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187" fontId="34" fillId="0" borderId="0" xfId="3" applyNumberFormat="1" applyFont="1" applyAlignment="1">
      <alignment horizontal="right" vertical="center"/>
    </xf>
    <xf numFmtId="187" fontId="34" fillId="0" borderId="0" xfId="3" applyNumberFormat="1" applyFont="1" applyAlignment="1">
      <alignment vertical="center"/>
    </xf>
    <xf numFmtId="187" fontId="34" fillId="0" borderId="5" xfId="3" applyNumberFormat="1" applyFont="1" applyBorder="1" applyAlignment="1">
      <alignment horizontal="right" vertical="center"/>
    </xf>
    <xf numFmtId="187" fontId="34" fillId="0" borderId="5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187" fontId="34" fillId="0" borderId="0" xfId="3" applyNumberFormat="1" applyFont="1" applyAlignment="1">
      <alignment horizontal="center" vertical="center"/>
    </xf>
    <xf numFmtId="187" fontId="34" fillId="0" borderId="3" xfId="3" applyNumberFormat="1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1" fillId="0" borderId="0" xfId="3" applyNumberFormat="1" applyFont="1" applyAlignment="1">
      <alignment horizontal="center"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/>
    </xf>
    <xf numFmtId="0" fontId="32" fillId="0" borderId="0" xfId="3" applyFont="1" applyAlignment="1">
      <alignment vertical="center"/>
    </xf>
    <xf numFmtId="190" fontId="31" fillId="0" borderId="0" xfId="0" applyNumberFormat="1" applyFont="1" applyAlignment="1">
      <alignment horizontal="center" vertical="top"/>
    </xf>
    <xf numFmtId="37" fontId="31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190" fontId="31" fillId="0" borderId="1" xfId="0" applyNumberFormat="1" applyFont="1" applyBorder="1" applyAlignment="1">
      <alignment horizontal="center" vertical="top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187" fontId="34" fillId="0" borderId="1" xfId="3" applyNumberFormat="1" applyFont="1" applyBorder="1" applyAlignment="1">
      <alignment horizontal="right" vertical="center"/>
    </xf>
    <xf numFmtId="187" fontId="34" fillId="0" borderId="1" xfId="3" applyNumberFormat="1" applyFont="1" applyBorder="1" applyAlignment="1">
      <alignment horizontal="center" vertical="center"/>
    </xf>
    <xf numFmtId="187" fontId="34" fillId="0" borderId="0" xfId="4" applyNumberFormat="1" applyFont="1" applyAlignment="1">
      <alignment horizontal="right" vertical="center"/>
    </xf>
    <xf numFmtId="37" fontId="34" fillId="0" borderId="5" xfId="3" applyNumberFormat="1" applyFont="1" applyBorder="1" applyAlignment="1">
      <alignment vertical="center"/>
    </xf>
    <xf numFmtId="187" fontId="37" fillId="0" borderId="0" xfId="3" applyNumberFormat="1" applyFont="1" applyAlignment="1">
      <alignment horizontal="center" vertical="center"/>
    </xf>
    <xf numFmtId="188" fontId="34" fillId="0" borderId="0" xfId="4" quotePrefix="1" applyNumberFormat="1" applyFont="1" applyAlignment="1">
      <alignment vertical="center"/>
    </xf>
    <xf numFmtId="187" fontId="34" fillId="0" borderId="0" xfId="3" applyNumberFormat="1" applyFont="1" applyFill="1" applyAlignment="1">
      <alignment horizontal="right" vertical="center"/>
    </xf>
    <xf numFmtId="187" fontId="34" fillId="0" borderId="0" xfId="3" applyNumberFormat="1" applyFont="1" applyFill="1" applyAlignment="1">
      <alignment vertical="center"/>
    </xf>
    <xf numFmtId="187" fontId="34" fillId="0" borderId="10" xfId="3" applyNumberFormat="1" applyFont="1" applyFill="1" applyBorder="1" applyAlignment="1">
      <alignment vertical="center"/>
    </xf>
    <xf numFmtId="187" fontId="34" fillId="0" borderId="8" xfId="3" applyNumberFormat="1" applyFont="1" applyFill="1" applyBorder="1" applyAlignment="1">
      <alignment vertical="center"/>
    </xf>
    <xf numFmtId="187" fontId="34" fillId="0" borderId="11" xfId="3" applyNumberFormat="1" applyFont="1" applyFill="1" applyBorder="1" applyAlignment="1">
      <alignment vertical="center"/>
    </xf>
    <xf numFmtId="187" fontId="34" fillId="0" borderId="5" xfId="3" applyNumberFormat="1" applyFont="1" applyFill="1" applyBorder="1" applyAlignment="1">
      <alignment horizontal="right" vertical="center"/>
    </xf>
    <xf numFmtId="187" fontId="34" fillId="0" borderId="5" xfId="3" applyNumberFormat="1" applyFont="1" applyFill="1" applyBorder="1" applyAlignment="1">
      <alignment vertical="center"/>
    </xf>
    <xf numFmtId="187" fontId="34" fillId="0" borderId="1" xfId="3" applyNumberFormat="1" applyFont="1" applyFill="1" applyBorder="1" applyAlignment="1">
      <alignment vertical="center"/>
    </xf>
    <xf numFmtId="0" fontId="30" fillId="0" borderId="0" xfId="3" applyFont="1" applyFill="1" applyAlignment="1">
      <alignment vertical="center"/>
    </xf>
    <xf numFmtId="0" fontId="31" fillId="0" borderId="0" xfId="3" applyFont="1" applyFill="1" applyAlignment="1">
      <alignment vertical="center"/>
    </xf>
    <xf numFmtId="0" fontId="33" fillId="0" borderId="0" xfId="3" applyFont="1" applyFill="1" applyAlignment="1">
      <alignment horizontal="center" vertical="center"/>
    </xf>
    <xf numFmtId="187" fontId="31" fillId="0" borderId="0" xfId="3" applyNumberFormat="1" applyFont="1" applyFill="1" applyAlignment="1">
      <alignment vertical="center"/>
    </xf>
    <xf numFmtId="187" fontId="31" fillId="0" borderId="0" xfId="3" applyNumberFormat="1" applyFont="1" applyFill="1" applyAlignment="1">
      <alignment horizontal="center" vertical="center"/>
    </xf>
    <xf numFmtId="187" fontId="31" fillId="0" borderId="5" xfId="3" applyNumberFormat="1" applyFont="1" applyFill="1" applyBorder="1" applyAlignment="1">
      <alignment horizontal="right" vertical="center"/>
    </xf>
    <xf numFmtId="187" fontId="31" fillId="0" borderId="1" xfId="3" applyNumberFormat="1" applyFont="1" applyFill="1" applyBorder="1" applyAlignment="1">
      <alignment horizontal="right" vertical="center"/>
    </xf>
    <xf numFmtId="187" fontId="31" fillId="0" borderId="3" xfId="3" applyNumberFormat="1" applyFont="1" applyFill="1" applyBorder="1" applyAlignment="1">
      <alignment vertical="center"/>
    </xf>
    <xf numFmtId="38" fontId="31" fillId="0" borderId="0" xfId="0" applyNumberFormat="1" applyFont="1" applyFill="1" applyAlignment="1">
      <alignment vertical="center"/>
    </xf>
    <xf numFmtId="37" fontId="34" fillId="0" borderId="0" xfId="3" applyNumberFormat="1" applyFont="1" applyFill="1" applyAlignment="1">
      <alignment horizontal="right" vertical="center"/>
    </xf>
    <xf numFmtId="0" fontId="35" fillId="0" borderId="0" xfId="3" applyFont="1" applyFill="1" applyAlignment="1">
      <alignment vertical="center"/>
    </xf>
    <xf numFmtId="37" fontId="34" fillId="0" borderId="1" xfId="3" applyNumberFormat="1" applyFont="1" applyFill="1" applyBorder="1" applyAlignment="1">
      <alignment horizontal="centerContinuous" vertical="center"/>
    </xf>
    <xf numFmtId="0" fontId="34" fillId="0" borderId="1" xfId="3" quotePrefix="1" applyFont="1" applyFill="1" applyBorder="1" applyAlignment="1">
      <alignment horizontal="center" vertical="center"/>
    </xf>
    <xf numFmtId="37" fontId="34" fillId="0" borderId="0" xfId="3" applyNumberFormat="1" applyFont="1" applyFill="1" applyAlignment="1">
      <alignment vertical="center"/>
    </xf>
    <xf numFmtId="187" fontId="34" fillId="0" borderId="0" xfId="3" applyNumberFormat="1" applyFont="1" applyFill="1" applyAlignment="1">
      <alignment horizontal="center" vertical="center"/>
    </xf>
    <xf numFmtId="187" fontId="34" fillId="0" borderId="1" xfId="3" applyNumberFormat="1" applyFont="1" applyFill="1" applyBorder="1" applyAlignment="1">
      <alignment horizontal="center" vertical="center"/>
    </xf>
    <xf numFmtId="187" fontId="34" fillId="0" borderId="1" xfId="3" applyNumberFormat="1" applyFont="1" applyFill="1" applyBorder="1" applyAlignment="1">
      <alignment horizontal="right" vertical="center"/>
    </xf>
    <xf numFmtId="37" fontId="34" fillId="0" borderId="5" xfId="3" applyNumberFormat="1" applyFont="1" applyFill="1" applyBorder="1" applyAlignment="1">
      <alignment vertical="center"/>
    </xf>
    <xf numFmtId="187" fontId="34" fillId="0" borderId="3" xfId="3" applyNumberFormat="1" applyFont="1" applyFill="1" applyBorder="1" applyAlignment="1">
      <alignment vertical="center"/>
    </xf>
    <xf numFmtId="38" fontId="34" fillId="0" borderId="0" xfId="3" applyNumberFormat="1" applyFont="1" applyFill="1" applyAlignment="1">
      <alignment vertical="center"/>
    </xf>
    <xf numFmtId="190" fontId="34" fillId="0" borderId="0" xfId="3" applyNumberFormat="1" applyFont="1" applyFill="1" applyAlignment="1">
      <alignment vertical="center"/>
    </xf>
    <xf numFmtId="188" fontId="34" fillId="0" borderId="0" xfId="4" quotePrefix="1" applyNumberFormat="1" applyFont="1" applyFill="1" applyAlignment="1">
      <alignment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187" fontId="31" fillId="0" borderId="10" xfId="3" applyNumberFormat="1" applyFont="1" applyFill="1" applyBorder="1" applyAlignment="1">
      <alignment vertical="center"/>
    </xf>
    <xf numFmtId="187" fontId="31" fillId="0" borderId="11" xfId="3" applyNumberFormat="1" applyFont="1" applyFill="1" applyBorder="1" applyAlignment="1">
      <alignment vertical="center"/>
    </xf>
    <xf numFmtId="187" fontId="31" fillId="0" borderId="2" xfId="3" applyNumberFormat="1" applyFont="1" applyFill="1" applyBorder="1" applyAlignment="1">
      <alignment vertical="center"/>
    </xf>
    <xf numFmtId="0" fontId="34" fillId="0" borderId="0" xfId="3" applyFont="1" applyFill="1" applyAlignment="1">
      <alignment vertical="center"/>
    </xf>
    <xf numFmtId="189" fontId="37" fillId="0" borderId="0" xfId="3" applyNumberFormat="1" applyFont="1" applyFill="1" applyAlignment="1">
      <alignment horizontal="center" vertical="center"/>
    </xf>
    <xf numFmtId="38" fontId="37" fillId="0" borderId="0" xfId="3" applyNumberFormat="1" applyFont="1" applyFill="1" applyAlignment="1">
      <alignment horizontal="center" vertical="center"/>
    </xf>
    <xf numFmtId="190" fontId="34" fillId="0" borderId="0" xfId="49" applyNumberFormat="1" applyFont="1" applyAlignment="1">
      <alignment horizontal="right" vertical="center"/>
    </xf>
    <xf numFmtId="190" fontId="34" fillId="0" borderId="1" xfId="49" applyNumberFormat="1" applyFont="1" applyBorder="1" applyAlignment="1">
      <alignment horizontal="center" vertical="center"/>
    </xf>
    <xf numFmtId="190" fontId="35" fillId="0" borderId="0" xfId="3" applyNumberFormat="1" applyFont="1" applyFill="1" applyAlignment="1">
      <alignment vertical="center"/>
    </xf>
    <xf numFmtId="37" fontId="35" fillId="0" borderId="1" xfId="3" applyNumberFormat="1" applyFont="1" applyFill="1" applyBorder="1" applyAlignment="1">
      <alignment horizontal="centerContinuous" vertical="center"/>
    </xf>
    <xf numFmtId="0" fontId="34" fillId="0" borderId="1" xfId="3" applyFont="1" applyFill="1" applyBorder="1" applyAlignment="1">
      <alignment horizontal="centerContinuous" vertical="center"/>
    </xf>
    <xf numFmtId="0" fontId="34" fillId="0" borderId="0" xfId="3" applyFont="1" applyFill="1" applyAlignment="1">
      <alignment horizontal="centerContinuous" vertical="center"/>
    </xf>
    <xf numFmtId="0" fontId="34" fillId="0" borderId="1" xfId="3" applyFont="1" applyFill="1" applyBorder="1" applyAlignment="1">
      <alignment horizontal="center" vertical="center"/>
    </xf>
    <xf numFmtId="0" fontId="36" fillId="0" borderId="0" xfId="3" applyFont="1" applyFill="1" applyAlignment="1">
      <alignment vertical="center"/>
    </xf>
    <xf numFmtId="0" fontId="36" fillId="0" borderId="0" xfId="3" quotePrefix="1" applyFont="1" applyFill="1" applyAlignment="1">
      <alignment horizontal="center" vertical="center"/>
    </xf>
    <xf numFmtId="0" fontId="37" fillId="0" borderId="0" xfId="3" applyFont="1" applyFill="1" applyAlignment="1">
      <alignment horizontal="center" vertical="center"/>
    </xf>
    <xf numFmtId="37" fontId="35" fillId="0" borderId="0" xfId="3" applyNumberFormat="1" applyFont="1" applyFill="1" applyAlignment="1">
      <alignment horizontal="left" vertical="center"/>
    </xf>
    <xf numFmtId="38" fontId="35" fillId="0" borderId="0" xfId="3" applyNumberFormat="1" applyFont="1" applyFill="1" applyAlignment="1">
      <alignment vertical="center"/>
    </xf>
    <xf numFmtId="38" fontId="36" fillId="0" borderId="0" xfId="3" applyNumberFormat="1" applyFont="1" applyFill="1" applyAlignment="1">
      <alignment horizontal="center" vertical="center"/>
    </xf>
    <xf numFmtId="187" fontId="36" fillId="0" borderId="0" xfId="3" quotePrefix="1" applyNumberFormat="1" applyFont="1" applyFill="1" applyAlignment="1">
      <alignment horizontal="center" vertical="center"/>
    </xf>
    <xf numFmtId="187" fontId="36" fillId="0" borderId="0" xfId="3" applyNumberFormat="1" applyFont="1" applyFill="1" applyAlignment="1">
      <alignment horizontal="center" vertical="center"/>
    </xf>
    <xf numFmtId="49" fontId="38" fillId="0" borderId="0" xfId="3" applyNumberFormat="1" applyFont="1" applyFill="1" applyAlignment="1">
      <alignment vertical="center"/>
    </xf>
    <xf numFmtId="0" fontId="37" fillId="0" borderId="0" xfId="3" applyFont="1" applyFill="1" applyAlignment="1">
      <alignment vertical="center"/>
    </xf>
    <xf numFmtId="49" fontId="39" fillId="0" borderId="0" xfId="3" applyNumberFormat="1" applyFont="1" applyFill="1" applyAlignment="1">
      <alignment vertical="center"/>
    </xf>
    <xf numFmtId="39" fontId="34" fillId="0" borderId="3" xfId="0" applyNumberFormat="1" applyFont="1" applyFill="1" applyBorder="1" applyAlignment="1">
      <alignment vertical="center"/>
    </xf>
    <xf numFmtId="38" fontId="34" fillId="0" borderId="0" xfId="0" applyNumberFormat="1" applyFont="1" applyFill="1" applyAlignment="1">
      <alignment vertical="center"/>
    </xf>
    <xf numFmtId="0" fontId="34" fillId="0" borderId="4" xfId="3" applyFont="1" applyFill="1" applyBorder="1" applyAlignment="1">
      <alignment vertical="center"/>
    </xf>
    <xf numFmtId="0" fontId="34" fillId="0" borderId="0" xfId="3" applyFont="1" applyFill="1" applyAlignment="1">
      <alignment horizontal="right" vertical="center"/>
    </xf>
    <xf numFmtId="38" fontId="34" fillId="0" borderId="0" xfId="3" applyNumberFormat="1" applyFont="1" applyFill="1" applyAlignment="1">
      <alignment horizontal="centerContinuous" vertical="center"/>
    </xf>
    <xf numFmtId="187" fontId="34" fillId="0" borderId="0" xfId="3" applyNumberFormat="1" applyFont="1" applyFill="1" applyBorder="1" applyAlignment="1">
      <alignment vertical="center"/>
    </xf>
    <xf numFmtId="38" fontId="36" fillId="0" borderId="10" xfId="3" applyNumberFormat="1" applyFont="1" applyFill="1" applyBorder="1" applyAlignment="1">
      <alignment horizontal="center" vertical="center"/>
    </xf>
    <xf numFmtId="187" fontId="36" fillId="0" borderId="10" xfId="3" quotePrefix="1" applyNumberFormat="1" applyFont="1" applyFill="1" applyBorder="1" applyAlignment="1">
      <alignment horizontal="center"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Fill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  <xf numFmtId="0" fontId="31" fillId="0" borderId="0" xfId="0" quotePrefix="1" applyFont="1" applyFill="1" applyAlignment="1">
      <alignment horizontal="left" vertical="top"/>
    </xf>
    <xf numFmtId="0" fontId="31" fillId="0" borderId="0" xfId="0" applyFont="1" applyFill="1" applyAlignment="1">
      <alignment horizontal="left" vertical="top"/>
    </xf>
    <xf numFmtId="0" fontId="31" fillId="0" borderId="0" xfId="0" applyFont="1" applyFill="1" applyAlignment="1">
      <alignment vertical="top"/>
    </xf>
    <xf numFmtId="0" fontId="31" fillId="0" borderId="0" xfId="3" applyFont="1" applyFill="1" applyAlignment="1">
      <alignment horizontal="right" vertical="center"/>
    </xf>
    <xf numFmtId="187" fontId="31" fillId="0" borderId="3" xfId="3" applyNumberFormat="1" applyFont="1" applyFill="1" applyBorder="1" applyAlignment="1">
      <alignment horizontal="right" vertical="center"/>
    </xf>
    <xf numFmtId="187" fontId="31" fillId="0" borderId="2" xfId="3" applyNumberFormat="1" applyFont="1" applyFill="1" applyBorder="1" applyAlignment="1">
      <alignment horizontal="right" vertical="center"/>
    </xf>
    <xf numFmtId="187" fontId="31" fillId="0" borderId="0" xfId="4" applyNumberFormat="1" applyFont="1" applyFill="1" applyAlignment="1">
      <alignment horizontal="right" vertical="center"/>
    </xf>
    <xf numFmtId="190" fontId="31" fillId="0" borderId="0" xfId="4" applyNumberFormat="1" applyFont="1" applyFill="1" applyAlignment="1">
      <alignment horizontal="right" vertical="center"/>
    </xf>
    <xf numFmtId="188" fontId="31" fillId="0" borderId="0" xfId="4" applyNumberFormat="1" applyFont="1" applyFill="1" applyAlignment="1">
      <alignment horizontal="right" vertical="center"/>
    </xf>
  </cellXfs>
  <cellStyles count="50">
    <cellStyle name="Comma" xfId="49" builtinId="3"/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045C6AE-2F1D-4572-85DC-DDC6186F745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CDBB503-056E-4956-A4E5-9325E59CA91D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D2BB76A1-2DD5-4780-A3FC-A7623A497E3B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9F0A822-862E-4FD2-ACB0-16C605FC6F40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showGridLines="0" tabSelected="1" zoomScaleNormal="100" zoomScaleSheetLayoutView="100" workbookViewId="0">
      <selection activeCell="D88" sqref="D88"/>
    </sheetView>
  </sheetViews>
  <sheetFormatPr defaultColWidth="10.7265625" defaultRowHeight="23.65" customHeight="1"/>
  <cols>
    <col min="1" max="1" width="40" style="2" customWidth="1"/>
    <col min="2" max="2" width="7.7265625" style="2" customWidth="1"/>
    <col min="3" max="3" width="2.26953125" style="2" customWidth="1"/>
    <col min="4" max="4" width="16.453125" style="5" customWidth="1"/>
    <col min="5" max="5" width="1.26953125" style="2" customWidth="1"/>
    <col min="6" max="6" width="16.453125" style="5" customWidth="1"/>
    <col min="7" max="7" width="1.26953125" style="2" customWidth="1"/>
    <col min="8" max="8" width="16.453125" style="5" customWidth="1"/>
    <col min="9" max="9" width="1.26953125" style="2" customWidth="1"/>
    <col min="10" max="10" width="16.453125" style="5" customWidth="1"/>
    <col min="11" max="11" width="1.26953125" style="2" customWidth="1"/>
    <col min="12" max="16384" width="10.7265625" style="2"/>
  </cols>
  <sheetData>
    <row r="1" spans="1:11" s="1" customFormat="1" ht="23.65" customHeight="1">
      <c r="A1" s="1" t="s">
        <v>110</v>
      </c>
    </row>
    <row r="2" spans="1:11" s="1" customFormat="1" ht="23.65" customHeight="1">
      <c r="A2" s="1" t="s">
        <v>8</v>
      </c>
    </row>
    <row r="3" spans="1:11" s="1" customFormat="1" ht="23.65" customHeight="1">
      <c r="A3" s="1" t="s">
        <v>209</v>
      </c>
    </row>
    <row r="4" spans="1:11" ht="23.65" customHeight="1">
      <c r="J4" s="7" t="s">
        <v>1</v>
      </c>
    </row>
    <row r="5" spans="1:11" ht="23.65" customHeight="1">
      <c r="D5" s="135" t="s">
        <v>2</v>
      </c>
      <c r="E5" s="135"/>
      <c r="F5" s="135"/>
      <c r="G5" s="3"/>
      <c r="H5" s="135" t="s">
        <v>7</v>
      </c>
      <c r="I5" s="135"/>
      <c r="J5" s="135"/>
      <c r="K5" s="3"/>
    </row>
    <row r="6" spans="1:11" ht="23.65" customHeight="1">
      <c r="B6" s="18" t="s">
        <v>9</v>
      </c>
      <c r="D6" s="18" t="s">
        <v>210</v>
      </c>
      <c r="F6" s="13" t="s">
        <v>181</v>
      </c>
      <c r="G6" s="6"/>
      <c r="H6" s="18" t="s">
        <v>210</v>
      </c>
      <c r="J6" s="13" t="s">
        <v>181</v>
      </c>
      <c r="K6" s="17"/>
    </row>
    <row r="7" spans="1:11" ht="23.65" customHeight="1">
      <c r="B7" s="4"/>
      <c r="D7" s="15" t="s">
        <v>10</v>
      </c>
      <c r="F7" s="15" t="s">
        <v>11</v>
      </c>
      <c r="H7" s="15" t="s">
        <v>10</v>
      </c>
      <c r="J7" s="15" t="s">
        <v>11</v>
      </c>
    </row>
    <row r="8" spans="1:11" ht="23.65" customHeight="1">
      <c r="B8" s="4"/>
      <c r="D8" s="15" t="s">
        <v>12</v>
      </c>
      <c r="F8" s="15"/>
      <c r="H8" s="15" t="s">
        <v>12</v>
      </c>
      <c r="J8" s="15"/>
    </row>
    <row r="9" spans="1:11" s="80" customFormat="1" ht="23.65" customHeight="1">
      <c r="A9" s="79" t="s">
        <v>13</v>
      </c>
      <c r="D9" s="5"/>
      <c r="F9" s="5"/>
      <c r="H9" s="5"/>
      <c r="J9" s="5"/>
    </row>
    <row r="10" spans="1:11" s="80" customFormat="1" ht="23.65" customHeight="1">
      <c r="A10" s="79" t="s">
        <v>67</v>
      </c>
      <c r="B10" s="81"/>
      <c r="D10" s="5"/>
      <c r="F10" s="5"/>
      <c r="G10" s="5"/>
      <c r="H10" s="5"/>
      <c r="I10" s="5"/>
      <c r="J10" s="5"/>
      <c r="K10" s="5"/>
    </row>
    <row r="11" spans="1:11" s="80" customFormat="1" ht="23.65" customHeight="1">
      <c r="A11" s="80" t="s">
        <v>14</v>
      </c>
      <c r="B11" s="81">
        <v>4</v>
      </c>
      <c r="D11" s="82">
        <v>1127704</v>
      </c>
      <c r="E11" s="82"/>
      <c r="F11" s="82">
        <v>1101047</v>
      </c>
      <c r="G11" s="82"/>
      <c r="H11" s="82">
        <v>357114</v>
      </c>
      <c r="I11" s="82"/>
      <c r="J11" s="82">
        <v>298300</v>
      </c>
      <c r="K11" s="1"/>
    </row>
    <row r="12" spans="1:11" s="80" customFormat="1" ht="23.65" customHeight="1">
      <c r="A12" s="80" t="s">
        <v>158</v>
      </c>
      <c r="B12" s="81">
        <v>5</v>
      </c>
      <c r="D12" s="82">
        <v>3554793</v>
      </c>
      <c r="E12" s="82"/>
      <c r="F12" s="82">
        <v>2713609</v>
      </c>
      <c r="G12" s="82"/>
      <c r="H12" s="82">
        <v>1350097</v>
      </c>
      <c r="I12" s="82"/>
      <c r="J12" s="82">
        <v>1350481</v>
      </c>
      <c r="K12" s="82"/>
    </row>
    <row r="13" spans="1:11" s="80" customFormat="1" ht="23.65" customHeight="1">
      <c r="A13" s="80" t="s">
        <v>183</v>
      </c>
      <c r="B13" s="81"/>
      <c r="D13" s="82">
        <v>382440</v>
      </c>
      <c r="E13" s="82"/>
      <c r="F13" s="82">
        <v>0</v>
      </c>
      <c r="G13" s="82"/>
      <c r="H13" s="82">
        <v>0</v>
      </c>
      <c r="I13" s="82"/>
      <c r="J13" s="82">
        <v>0</v>
      </c>
      <c r="K13" s="82"/>
    </row>
    <row r="14" spans="1:11" s="80" customFormat="1" ht="23.65" customHeight="1">
      <c r="A14" s="80" t="s">
        <v>126</v>
      </c>
      <c r="B14" s="81"/>
      <c r="D14" s="8">
        <v>884148</v>
      </c>
      <c r="E14" s="82"/>
      <c r="F14" s="8">
        <v>288219</v>
      </c>
      <c r="G14" s="82"/>
      <c r="H14" s="8">
        <v>0</v>
      </c>
      <c r="I14" s="82"/>
      <c r="J14" s="8">
        <v>0</v>
      </c>
      <c r="K14" s="82"/>
    </row>
    <row r="15" spans="1:11" s="80" customFormat="1" ht="23.65" customHeight="1">
      <c r="A15" s="80" t="s">
        <v>68</v>
      </c>
      <c r="B15" s="81">
        <v>6</v>
      </c>
      <c r="D15" s="8">
        <v>7058713</v>
      </c>
      <c r="E15" s="82"/>
      <c r="F15" s="8">
        <v>3928241</v>
      </c>
      <c r="G15" s="82"/>
      <c r="H15" s="8">
        <v>0</v>
      </c>
      <c r="I15" s="82"/>
      <c r="J15" s="8">
        <v>0</v>
      </c>
      <c r="K15" s="82"/>
    </row>
    <row r="16" spans="1:11" s="80" customFormat="1" ht="23.65" customHeight="1">
      <c r="A16" s="80" t="s">
        <v>143</v>
      </c>
      <c r="B16" s="81"/>
      <c r="D16" s="8"/>
      <c r="E16" s="82"/>
      <c r="F16" s="8"/>
      <c r="G16" s="82"/>
      <c r="H16" s="8"/>
      <c r="I16" s="82"/>
      <c r="J16" s="8"/>
      <c r="K16" s="82"/>
    </row>
    <row r="17" spans="1:11" s="80" customFormat="1" ht="23.65" customHeight="1">
      <c r="A17" s="80" t="s">
        <v>142</v>
      </c>
      <c r="B17" s="81"/>
      <c r="D17" s="8">
        <v>90765</v>
      </c>
      <c r="E17" s="82"/>
      <c r="F17" s="8">
        <v>77601</v>
      </c>
      <c r="G17" s="82"/>
      <c r="H17" s="8">
        <v>0</v>
      </c>
      <c r="I17" s="82"/>
      <c r="J17" s="8">
        <v>0</v>
      </c>
      <c r="K17" s="82"/>
    </row>
    <row r="18" spans="1:11" s="80" customFormat="1" ht="23.65" customHeight="1">
      <c r="A18" s="80" t="s">
        <v>161</v>
      </c>
      <c r="B18" s="81">
        <v>7</v>
      </c>
      <c r="D18" s="82">
        <v>41005</v>
      </c>
      <c r="E18" s="82"/>
      <c r="F18" s="82">
        <v>32114</v>
      </c>
      <c r="G18" s="82"/>
      <c r="H18" s="82">
        <v>2031</v>
      </c>
      <c r="I18" s="82"/>
      <c r="J18" s="82">
        <v>5302</v>
      </c>
      <c r="K18" s="82"/>
    </row>
    <row r="19" spans="1:11" s="80" customFormat="1" ht="23.65" customHeight="1">
      <c r="A19" s="80" t="s">
        <v>69</v>
      </c>
      <c r="B19" s="81"/>
      <c r="D19" s="83">
        <v>182593</v>
      </c>
      <c r="E19" s="82"/>
      <c r="F19" s="83">
        <v>196009</v>
      </c>
      <c r="G19" s="82"/>
      <c r="H19" s="83">
        <v>177185</v>
      </c>
      <c r="I19" s="82"/>
      <c r="J19" s="83">
        <v>408490</v>
      </c>
      <c r="K19" s="82"/>
    </row>
    <row r="20" spans="1:11" s="80" customFormat="1" ht="23.65" customHeight="1">
      <c r="A20" s="80" t="s">
        <v>70</v>
      </c>
      <c r="B20" s="81"/>
      <c r="D20" s="83">
        <v>36080</v>
      </c>
      <c r="E20" s="82"/>
      <c r="F20" s="83">
        <v>28834</v>
      </c>
      <c r="G20" s="82"/>
      <c r="H20" s="83">
        <v>10520</v>
      </c>
      <c r="I20" s="82"/>
      <c r="J20" s="83">
        <v>7289</v>
      </c>
      <c r="K20" s="82"/>
    </row>
    <row r="21" spans="1:11" s="80" customFormat="1" ht="23.65" customHeight="1">
      <c r="A21" s="79" t="s">
        <v>71</v>
      </c>
      <c r="B21" s="81"/>
      <c r="D21" s="84">
        <f>SUM(D11:D20)</f>
        <v>13358241</v>
      </c>
      <c r="E21" s="82"/>
      <c r="F21" s="84">
        <f>SUM(F11:F20)</f>
        <v>8365674</v>
      </c>
      <c r="G21" s="82"/>
      <c r="H21" s="84">
        <f>SUM(H11:H20)</f>
        <v>1896947</v>
      </c>
      <c r="I21" s="82"/>
      <c r="J21" s="84">
        <f>SUM(J11:J20)</f>
        <v>2069862</v>
      </c>
      <c r="K21" s="82"/>
    </row>
    <row r="22" spans="1:11" s="80" customFormat="1" ht="23.65" customHeight="1">
      <c r="A22" s="79" t="s">
        <v>72</v>
      </c>
      <c r="B22" s="81"/>
      <c r="D22" s="8"/>
      <c r="E22" s="82"/>
      <c r="F22" s="8"/>
      <c r="G22" s="82"/>
      <c r="H22" s="8"/>
      <c r="I22" s="82"/>
      <c r="J22" s="8"/>
      <c r="K22" s="82"/>
    </row>
    <row r="23" spans="1:11" s="80" customFormat="1" ht="23.65" customHeight="1">
      <c r="A23" s="80" t="s">
        <v>159</v>
      </c>
      <c r="B23" s="81">
        <v>5</v>
      </c>
      <c r="D23" s="8">
        <v>398497</v>
      </c>
      <c r="E23" s="82"/>
      <c r="F23" s="8">
        <v>367049</v>
      </c>
      <c r="G23" s="82"/>
      <c r="H23" s="8">
        <v>397453</v>
      </c>
      <c r="I23" s="82"/>
      <c r="J23" s="8">
        <v>365935</v>
      </c>
      <c r="K23" s="82"/>
    </row>
    <row r="24" spans="1:11" s="80" customFormat="1" ht="23.65" customHeight="1">
      <c r="A24" s="80" t="s">
        <v>144</v>
      </c>
      <c r="B24" s="81">
        <v>8</v>
      </c>
      <c r="D24" s="8">
        <v>22549</v>
      </c>
      <c r="E24" s="82"/>
      <c r="F24" s="8">
        <v>33959</v>
      </c>
      <c r="G24" s="82"/>
      <c r="H24" s="8">
        <v>22549</v>
      </c>
      <c r="I24" s="82"/>
      <c r="J24" s="8">
        <v>33959</v>
      </c>
      <c r="K24" s="82"/>
    </row>
    <row r="25" spans="1:11" s="80" customFormat="1" ht="23.65" customHeight="1">
      <c r="A25" s="80" t="s">
        <v>15</v>
      </c>
      <c r="B25" s="81">
        <v>9</v>
      </c>
      <c r="D25" s="83">
        <v>0</v>
      </c>
      <c r="E25" s="82"/>
      <c r="F25" s="83">
        <v>0</v>
      </c>
      <c r="G25" s="82"/>
      <c r="H25" s="83">
        <v>5392898</v>
      </c>
      <c r="I25" s="82"/>
      <c r="J25" s="83">
        <v>5234333</v>
      </c>
      <c r="K25" s="82"/>
    </row>
    <row r="26" spans="1:11" s="80" customFormat="1" ht="23.65" customHeight="1">
      <c r="A26" s="80" t="s">
        <v>73</v>
      </c>
      <c r="B26" s="81"/>
      <c r="D26" s="8">
        <v>0</v>
      </c>
      <c r="E26" s="82"/>
      <c r="F26" s="8">
        <v>0</v>
      </c>
      <c r="G26" s="82"/>
      <c r="H26" s="8">
        <v>71618</v>
      </c>
      <c r="I26" s="82"/>
      <c r="J26" s="8">
        <v>78023</v>
      </c>
      <c r="K26" s="82"/>
    </row>
    <row r="27" spans="1:11" s="80" customFormat="1" ht="23.65" customHeight="1">
      <c r="A27" s="80" t="s">
        <v>74</v>
      </c>
      <c r="B27" s="81"/>
      <c r="D27" s="8">
        <v>121220</v>
      </c>
      <c r="E27" s="82"/>
      <c r="F27" s="8">
        <v>129830</v>
      </c>
      <c r="G27" s="82"/>
      <c r="H27" s="8">
        <v>15006</v>
      </c>
      <c r="I27" s="82"/>
      <c r="J27" s="8">
        <v>14803</v>
      </c>
      <c r="K27" s="82"/>
    </row>
    <row r="28" spans="1:11" s="80" customFormat="1" ht="23.65" customHeight="1">
      <c r="A28" s="80" t="s">
        <v>145</v>
      </c>
      <c r="B28" s="81"/>
      <c r="D28" s="8">
        <v>243629</v>
      </c>
      <c r="E28" s="82"/>
      <c r="F28" s="8">
        <v>264749</v>
      </c>
      <c r="G28" s="82"/>
      <c r="H28" s="8">
        <v>46390</v>
      </c>
      <c r="I28" s="82"/>
      <c r="J28" s="8">
        <v>59148</v>
      </c>
      <c r="K28" s="82"/>
    </row>
    <row r="29" spans="1:11" s="80" customFormat="1" ht="23.65" customHeight="1">
      <c r="A29" s="80" t="s">
        <v>75</v>
      </c>
      <c r="B29" s="81"/>
      <c r="D29" s="8">
        <v>17299</v>
      </c>
      <c r="E29" s="82"/>
      <c r="F29" s="8">
        <v>19969</v>
      </c>
      <c r="G29" s="82"/>
      <c r="H29" s="8">
        <v>1808</v>
      </c>
      <c r="I29" s="82"/>
      <c r="J29" s="8">
        <v>2341</v>
      </c>
      <c r="K29" s="82"/>
    </row>
    <row r="30" spans="1:11" s="80" customFormat="1" ht="23.65" customHeight="1">
      <c r="A30" s="80" t="s">
        <v>64</v>
      </c>
      <c r="B30" s="81"/>
      <c r="D30" s="8">
        <v>45190</v>
      </c>
      <c r="E30" s="82"/>
      <c r="F30" s="8">
        <v>54574</v>
      </c>
      <c r="G30" s="82"/>
      <c r="H30" s="8">
        <v>0</v>
      </c>
      <c r="I30" s="82"/>
      <c r="J30" s="8">
        <v>0</v>
      </c>
      <c r="K30" s="82"/>
    </row>
    <row r="31" spans="1:11" s="80" customFormat="1" ht="23.65" customHeight="1">
      <c r="A31" s="80" t="s">
        <v>169</v>
      </c>
      <c r="B31" s="81"/>
      <c r="D31" s="8">
        <v>134763</v>
      </c>
      <c r="E31" s="82"/>
      <c r="F31" s="8">
        <v>118879</v>
      </c>
      <c r="G31" s="82"/>
      <c r="H31" s="8">
        <v>0</v>
      </c>
      <c r="I31" s="82"/>
      <c r="J31" s="8">
        <v>0</v>
      </c>
      <c r="K31" s="82"/>
    </row>
    <row r="32" spans="1:11" s="80" customFormat="1" ht="23.65" customHeight="1">
      <c r="A32" s="80" t="s">
        <v>76</v>
      </c>
      <c r="B32" s="81"/>
      <c r="D32" s="85">
        <v>23086</v>
      </c>
      <c r="E32" s="82"/>
      <c r="F32" s="85">
        <v>25170</v>
      </c>
      <c r="G32" s="82"/>
      <c r="H32" s="85">
        <v>6151</v>
      </c>
      <c r="I32" s="82"/>
      <c r="J32" s="85">
        <v>7802</v>
      </c>
      <c r="K32" s="82"/>
    </row>
    <row r="33" spans="1:13" s="80" customFormat="1" ht="23.65" customHeight="1">
      <c r="A33" s="79" t="s">
        <v>77</v>
      </c>
      <c r="B33" s="81"/>
      <c r="D33" s="84">
        <f>SUM(D23:D32)</f>
        <v>1006233</v>
      </c>
      <c r="E33" s="82"/>
      <c r="F33" s="84">
        <f>SUM(F23:F32)</f>
        <v>1014179</v>
      </c>
      <c r="G33" s="82"/>
      <c r="H33" s="84">
        <f>SUM(H23:H32)</f>
        <v>5953873</v>
      </c>
      <c r="I33" s="82"/>
      <c r="J33" s="84">
        <f>SUM(J23:J32)</f>
        <v>5796344</v>
      </c>
      <c r="K33" s="82"/>
    </row>
    <row r="34" spans="1:13" s="80" customFormat="1" ht="23.65" customHeight="1" thickBot="1">
      <c r="A34" s="79" t="s">
        <v>16</v>
      </c>
      <c r="B34" s="81"/>
      <c r="D34" s="86">
        <f>SUM(D21+D33)</f>
        <v>14364474</v>
      </c>
      <c r="E34" s="82"/>
      <c r="F34" s="86">
        <f>SUM(F21+F33)</f>
        <v>9379853</v>
      </c>
      <c r="G34" s="82"/>
      <c r="H34" s="86">
        <f>SUM(H21+H33)</f>
        <v>7850820</v>
      </c>
      <c r="I34" s="82"/>
      <c r="J34" s="86">
        <f>SUM(J21+J33)</f>
        <v>7866206</v>
      </c>
      <c r="K34" s="82"/>
    </row>
    <row r="35" spans="1:13" ht="23.65" customHeight="1" thickTop="1">
      <c r="C35" s="6"/>
      <c r="D35" s="2"/>
      <c r="F35" s="2"/>
      <c r="H35" s="2"/>
      <c r="J35" s="2"/>
      <c r="K35" s="6"/>
    </row>
    <row r="36" spans="1:13" ht="23.65" customHeight="1">
      <c r="A36" s="2" t="s">
        <v>6</v>
      </c>
      <c r="C36" s="6"/>
      <c r="D36" s="14"/>
      <c r="E36" s="6"/>
      <c r="G36" s="6"/>
      <c r="H36" s="14"/>
      <c r="I36" s="6"/>
      <c r="K36" s="6"/>
    </row>
    <row r="37" spans="1:13" s="1" customFormat="1" ht="23.65" customHeight="1">
      <c r="A37" s="1" t="s">
        <v>110</v>
      </c>
    </row>
    <row r="38" spans="1:13" s="1" customFormat="1" ht="23.65" customHeight="1">
      <c r="A38" s="1" t="s">
        <v>17</v>
      </c>
      <c r="D38" s="16"/>
      <c r="F38" s="16"/>
      <c r="H38" s="16"/>
      <c r="J38" s="16"/>
    </row>
    <row r="39" spans="1:13" s="1" customFormat="1" ht="23.65" customHeight="1">
      <c r="A39" s="1" t="s">
        <v>209</v>
      </c>
    </row>
    <row r="40" spans="1:13" ht="23.65" customHeight="1">
      <c r="K40" s="7" t="s">
        <v>1</v>
      </c>
    </row>
    <row r="41" spans="1:13" ht="23.65" customHeight="1">
      <c r="D41" s="135" t="s">
        <v>2</v>
      </c>
      <c r="E41" s="135"/>
      <c r="F41" s="135"/>
      <c r="G41" s="3"/>
      <c r="H41" s="135" t="s">
        <v>7</v>
      </c>
      <c r="I41" s="135"/>
      <c r="J41" s="135"/>
      <c r="K41" s="3"/>
    </row>
    <row r="42" spans="1:13" ht="23.65" customHeight="1">
      <c r="B42" s="18" t="s">
        <v>9</v>
      </c>
      <c r="D42" s="18" t="s">
        <v>210</v>
      </c>
      <c r="F42" s="13" t="s">
        <v>181</v>
      </c>
      <c r="G42" s="6"/>
      <c r="H42" s="18" t="s">
        <v>210</v>
      </c>
      <c r="J42" s="13" t="s">
        <v>181</v>
      </c>
      <c r="K42" s="17"/>
    </row>
    <row r="43" spans="1:13" ht="23.65" customHeight="1">
      <c r="B43" s="4"/>
      <c r="D43" s="15" t="s">
        <v>10</v>
      </c>
      <c r="F43" s="15" t="s">
        <v>11</v>
      </c>
      <c r="H43" s="15" t="s">
        <v>10</v>
      </c>
      <c r="J43" s="15" t="s">
        <v>11</v>
      </c>
    </row>
    <row r="44" spans="1:13" ht="23.65" customHeight="1">
      <c r="B44" s="4"/>
      <c r="D44" s="15" t="s">
        <v>12</v>
      </c>
      <c r="F44" s="15"/>
      <c r="H44" s="15" t="s">
        <v>12</v>
      </c>
      <c r="J44" s="15"/>
    </row>
    <row r="45" spans="1:13" s="80" customFormat="1" ht="23.65" customHeight="1">
      <c r="A45" s="79" t="s">
        <v>78</v>
      </c>
      <c r="D45" s="5"/>
      <c r="F45" s="5"/>
      <c r="H45" s="5"/>
      <c r="J45" s="5"/>
    </row>
    <row r="46" spans="1:13" s="80" customFormat="1" ht="23.65" customHeight="1">
      <c r="A46" s="79" t="s">
        <v>79</v>
      </c>
      <c r="D46" s="5"/>
      <c r="F46" s="5"/>
      <c r="G46" s="5"/>
      <c r="H46" s="5"/>
      <c r="I46" s="5"/>
      <c r="J46" s="5"/>
      <c r="K46" s="5"/>
      <c r="L46" s="5"/>
      <c r="M46" s="5"/>
    </row>
    <row r="47" spans="1:13" s="80" customFormat="1" ht="23.65" customHeight="1">
      <c r="A47" s="80" t="s">
        <v>80</v>
      </c>
      <c r="B47" s="81">
        <v>12</v>
      </c>
      <c r="D47" s="8">
        <v>3760000</v>
      </c>
      <c r="E47" s="8"/>
      <c r="F47" s="8">
        <v>1795000</v>
      </c>
      <c r="G47" s="8"/>
      <c r="H47" s="8">
        <v>0</v>
      </c>
      <c r="I47" s="8"/>
      <c r="J47" s="8">
        <v>0</v>
      </c>
      <c r="K47" s="8"/>
    </row>
    <row r="48" spans="1:13" s="80" customFormat="1" ht="23.65" customHeight="1">
      <c r="A48" s="80" t="s">
        <v>184</v>
      </c>
      <c r="B48" s="81"/>
      <c r="D48" s="8">
        <v>382278</v>
      </c>
      <c r="E48" s="8"/>
      <c r="F48" s="8">
        <v>0</v>
      </c>
      <c r="G48" s="8"/>
      <c r="H48" s="8">
        <v>0</v>
      </c>
      <c r="I48" s="8"/>
      <c r="J48" s="8">
        <v>0</v>
      </c>
      <c r="K48" s="8"/>
    </row>
    <row r="49" spans="1:11" s="80" customFormat="1" ht="23.65" customHeight="1">
      <c r="A49" s="80" t="s">
        <v>127</v>
      </c>
      <c r="B49" s="81"/>
      <c r="D49" s="8">
        <v>91513</v>
      </c>
      <c r="E49" s="8"/>
      <c r="F49" s="8">
        <v>414667</v>
      </c>
      <c r="G49" s="8"/>
      <c r="H49" s="8">
        <v>0</v>
      </c>
      <c r="I49" s="8"/>
      <c r="J49" s="8">
        <v>0</v>
      </c>
      <c r="K49" s="8"/>
    </row>
    <row r="50" spans="1:11" s="80" customFormat="1" ht="23.65" customHeight="1">
      <c r="A50" s="80" t="s">
        <v>18</v>
      </c>
      <c r="B50" s="81">
        <v>13</v>
      </c>
      <c r="D50" s="8">
        <v>2246184</v>
      </c>
      <c r="E50" s="8"/>
      <c r="F50" s="8">
        <v>1448515</v>
      </c>
      <c r="G50" s="8"/>
      <c r="H50" s="8">
        <v>0</v>
      </c>
      <c r="I50" s="8"/>
      <c r="J50" s="8">
        <v>0</v>
      </c>
      <c r="K50" s="8"/>
    </row>
    <row r="51" spans="1:11" s="80" customFormat="1" ht="23.65" customHeight="1">
      <c r="A51" s="80" t="s">
        <v>116</v>
      </c>
      <c r="B51" s="81"/>
      <c r="D51" s="87">
        <v>30463</v>
      </c>
      <c r="E51" s="87"/>
      <c r="F51" s="87">
        <v>25323</v>
      </c>
      <c r="G51" s="87"/>
      <c r="H51" s="8">
        <v>0</v>
      </c>
      <c r="I51" s="87"/>
      <c r="J51" s="8">
        <v>0</v>
      </c>
      <c r="K51" s="8"/>
    </row>
    <row r="52" spans="1:11" s="80" customFormat="1" ht="23.65" customHeight="1">
      <c r="A52" s="80" t="s">
        <v>82</v>
      </c>
      <c r="B52" s="81"/>
      <c r="D52" s="8">
        <v>519027</v>
      </c>
      <c r="E52" s="8"/>
      <c r="F52" s="8">
        <v>311553</v>
      </c>
      <c r="G52" s="8"/>
      <c r="H52" s="8">
        <v>215392</v>
      </c>
      <c r="I52" s="8"/>
      <c r="J52" s="8">
        <v>124823</v>
      </c>
      <c r="K52" s="8"/>
    </row>
    <row r="53" spans="1:11" s="80" customFormat="1" ht="23.65" customHeight="1">
      <c r="A53" s="80" t="s">
        <v>81</v>
      </c>
      <c r="B53" s="81">
        <v>12</v>
      </c>
      <c r="D53" s="83">
        <v>1847709</v>
      </c>
      <c r="E53" s="8"/>
      <c r="F53" s="83">
        <v>27975</v>
      </c>
      <c r="G53" s="8"/>
      <c r="H53" s="83">
        <v>2635363</v>
      </c>
      <c r="I53" s="8"/>
      <c r="J53" s="83">
        <v>2830000</v>
      </c>
      <c r="K53" s="8"/>
    </row>
    <row r="54" spans="1:11" s="80" customFormat="1" ht="23.65" customHeight="1">
      <c r="A54" s="141" t="s">
        <v>146</v>
      </c>
      <c r="B54" s="81"/>
      <c r="D54" s="8"/>
      <c r="E54" s="8"/>
      <c r="F54" s="8"/>
      <c r="G54" s="8"/>
      <c r="H54" s="8"/>
      <c r="I54" s="8"/>
      <c r="J54" s="8"/>
      <c r="K54" s="8"/>
    </row>
    <row r="55" spans="1:11" s="80" customFormat="1" ht="23.65" customHeight="1">
      <c r="A55" s="142" t="s">
        <v>147</v>
      </c>
      <c r="B55" s="81"/>
      <c r="D55" s="8">
        <v>50073</v>
      </c>
      <c r="E55" s="8"/>
      <c r="F55" s="8">
        <v>48050</v>
      </c>
      <c r="G55" s="8"/>
      <c r="H55" s="8">
        <v>11156</v>
      </c>
      <c r="I55" s="8"/>
      <c r="J55" s="8">
        <v>10699</v>
      </c>
      <c r="K55" s="8"/>
    </row>
    <row r="56" spans="1:11" s="80" customFormat="1" ht="23.65" customHeight="1">
      <c r="A56" s="80" t="s">
        <v>20</v>
      </c>
      <c r="D56" s="8">
        <v>106318</v>
      </c>
      <c r="E56" s="8"/>
      <c r="F56" s="8">
        <v>60115</v>
      </c>
      <c r="G56" s="8"/>
      <c r="H56" s="8">
        <v>0</v>
      </c>
      <c r="I56" s="8"/>
      <c r="J56" s="8">
        <v>3891</v>
      </c>
      <c r="K56" s="8"/>
    </row>
    <row r="57" spans="1:11" s="80" customFormat="1" ht="23.65" customHeight="1">
      <c r="A57" s="80" t="s">
        <v>160</v>
      </c>
      <c r="B57" s="81">
        <v>7</v>
      </c>
      <c r="D57" s="8">
        <v>51484</v>
      </c>
      <c r="E57" s="8"/>
      <c r="F57" s="8">
        <v>38923</v>
      </c>
      <c r="G57" s="8"/>
      <c r="H57" s="8">
        <v>13074</v>
      </c>
      <c r="I57" s="8"/>
      <c r="J57" s="8">
        <v>25</v>
      </c>
      <c r="K57" s="8"/>
    </row>
    <row r="58" spans="1:11" s="80" customFormat="1" ht="23.65" customHeight="1">
      <c r="A58" s="80" t="s">
        <v>83</v>
      </c>
      <c r="D58" s="8">
        <v>65256</v>
      </c>
      <c r="E58" s="8"/>
      <c r="F58" s="8">
        <v>23990</v>
      </c>
      <c r="G58" s="8"/>
      <c r="H58" s="8">
        <v>37718</v>
      </c>
      <c r="I58" s="8"/>
      <c r="J58" s="8">
        <v>2887</v>
      </c>
      <c r="K58" s="8"/>
    </row>
    <row r="59" spans="1:11" s="80" customFormat="1" ht="23.65" customHeight="1">
      <c r="A59" s="79" t="s">
        <v>84</v>
      </c>
      <c r="D59" s="84">
        <f>SUM(D47:D58)</f>
        <v>9150305</v>
      </c>
      <c r="E59" s="8"/>
      <c r="F59" s="84">
        <f>SUM(F47:F58)</f>
        <v>4194111</v>
      </c>
      <c r="G59" s="8"/>
      <c r="H59" s="84">
        <f>SUM(H47:H58)</f>
        <v>2912703</v>
      </c>
      <c r="I59" s="8"/>
      <c r="J59" s="84">
        <f>SUM(J47:J58)</f>
        <v>2972325</v>
      </c>
      <c r="K59" s="8"/>
    </row>
    <row r="60" spans="1:11" s="80" customFormat="1" ht="23.65" customHeight="1">
      <c r="A60" s="79" t="s">
        <v>85</v>
      </c>
      <c r="D60" s="8"/>
      <c r="E60" s="8"/>
      <c r="F60" s="8"/>
      <c r="G60" s="8"/>
      <c r="H60" s="8"/>
      <c r="I60" s="8"/>
      <c r="J60" s="8"/>
      <c r="K60" s="8"/>
    </row>
    <row r="61" spans="1:11" s="80" customFormat="1" ht="23.65" customHeight="1">
      <c r="A61" s="143" t="s">
        <v>148</v>
      </c>
      <c r="K61" s="8"/>
    </row>
    <row r="62" spans="1:11" s="80" customFormat="1" ht="23.65" customHeight="1">
      <c r="A62" s="143" t="s">
        <v>206</v>
      </c>
      <c r="B62" s="81"/>
      <c r="D62" s="8">
        <v>184767</v>
      </c>
      <c r="E62" s="8"/>
      <c r="F62" s="8">
        <v>198408</v>
      </c>
      <c r="G62" s="8"/>
      <c r="H62" s="8">
        <v>32516</v>
      </c>
      <c r="I62" s="8"/>
      <c r="J62" s="8">
        <v>40940</v>
      </c>
      <c r="K62" s="8"/>
    </row>
    <row r="63" spans="1:11" s="80" customFormat="1" ht="23.65" customHeight="1">
      <c r="A63" s="80" t="s">
        <v>19</v>
      </c>
      <c r="B63" s="81"/>
      <c r="D63" s="8">
        <v>152151</v>
      </c>
      <c r="E63" s="8"/>
      <c r="F63" s="8">
        <v>160062</v>
      </c>
      <c r="G63" s="8"/>
      <c r="H63" s="8">
        <v>28540</v>
      </c>
      <c r="I63" s="8"/>
      <c r="J63" s="8">
        <v>35657</v>
      </c>
      <c r="K63" s="8"/>
    </row>
    <row r="64" spans="1:11" s="80" customFormat="1" ht="23.65" customHeight="1">
      <c r="A64" s="143" t="s">
        <v>164</v>
      </c>
      <c r="B64" s="81"/>
      <c r="D64" s="8">
        <v>20059</v>
      </c>
      <c r="E64" s="8"/>
      <c r="F64" s="8">
        <v>24225</v>
      </c>
      <c r="G64" s="8"/>
      <c r="H64" s="8">
        <v>5778</v>
      </c>
      <c r="I64" s="8"/>
      <c r="J64" s="8">
        <v>9073</v>
      </c>
      <c r="K64" s="8"/>
    </row>
    <row r="65" spans="1:11" s="80" customFormat="1" ht="23.65" customHeight="1">
      <c r="A65" s="80" t="s">
        <v>162</v>
      </c>
      <c r="B65" s="81"/>
      <c r="D65" s="8">
        <v>0</v>
      </c>
      <c r="E65" s="8"/>
      <c r="F65" s="8">
        <v>0</v>
      </c>
      <c r="G65" s="8"/>
      <c r="H65" s="8">
        <v>14089</v>
      </c>
      <c r="I65" s="8"/>
      <c r="J65" s="8">
        <v>5161</v>
      </c>
      <c r="K65" s="8"/>
    </row>
    <row r="66" spans="1:11" s="80" customFormat="1" ht="23.65" customHeight="1">
      <c r="A66" s="80" t="s">
        <v>86</v>
      </c>
      <c r="B66" s="81"/>
      <c r="D66" s="85">
        <v>11854</v>
      </c>
      <c r="E66" s="8"/>
      <c r="F66" s="85">
        <v>11859</v>
      </c>
      <c r="G66" s="8"/>
      <c r="H66" s="85">
        <v>11856</v>
      </c>
      <c r="I66" s="8"/>
      <c r="J66" s="85">
        <v>11862</v>
      </c>
      <c r="K66" s="8"/>
    </row>
    <row r="67" spans="1:11" s="80" customFormat="1" ht="23.65" customHeight="1">
      <c r="A67" s="79" t="s">
        <v>87</v>
      </c>
      <c r="D67" s="84">
        <f>SUM(D62:D66)</f>
        <v>368831</v>
      </c>
      <c r="E67" s="8"/>
      <c r="F67" s="84">
        <f>SUM(F62:F66)</f>
        <v>394554</v>
      </c>
      <c r="G67" s="8"/>
      <c r="H67" s="84">
        <f>SUM(H62:H66)</f>
        <v>92779</v>
      </c>
      <c r="I67" s="8"/>
      <c r="J67" s="84">
        <f>SUM(J62:J66)</f>
        <v>102693</v>
      </c>
      <c r="K67" s="8"/>
    </row>
    <row r="68" spans="1:11" s="80" customFormat="1" ht="23.65" customHeight="1">
      <c r="A68" s="79" t="s">
        <v>21</v>
      </c>
      <c r="D68" s="84">
        <f>SUM(D59+D67)</f>
        <v>9519136</v>
      </c>
      <c r="E68" s="8"/>
      <c r="F68" s="84">
        <f>SUM(F59+F67)</f>
        <v>4588665</v>
      </c>
      <c r="G68" s="8"/>
      <c r="H68" s="84">
        <f>SUM(H59+H67)</f>
        <v>3005482</v>
      </c>
      <c r="I68" s="8"/>
      <c r="J68" s="84">
        <f>SUM(J59+J67)</f>
        <v>3075018</v>
      </c>
      <c r="K68" s="8"/>
    </row>
    <row r="69" spans="1:11" ht="23.65" customHeight="1">
      <c r="A69" s="1"/>
      <c r="D69" s="10"/>
      <c r="E69" s="8"/>
      <c r="F69" s="10"/>
      <c r="G69" s="8"/>
      <c r="H69" s="10"/>
      <c r="I69" s="8"/>
      <c r="J69" s="10"/>
      <c r="K69" s="8"/>
    </row>
    <row r="70" spans="1:11" ht="23.65" customHeight="1">
      <c r="A70" s="2" t="s">
        <v>6</v>
      </c>
      <c r="C70" s="6"/>
      <c r="D70" s="14"/>
      <c r="E70" s="6"/>
      <c r="G70" s="6"/>
      <c r="H70" s="14"/>
      <c r="I70" s="6"/>
      <c r="K70" s="6"/>
    </row>
    <row r="71" spans="1:11" s="1" customFormat="1" ht="23.65" customHeight="1">
      <c r="A71" s="1" t="s">
        <v>110</v>
      </c>
    </row>
    <row r="72" spans="1:11" s="1" customFormat="1" ht="23.65" customHeight="1">
      <c r="A72" s="1" t="s">
        <v>17</v>
      </c>
      <c r="D72" s="16"/>
      <c r="F72" s="16"/>
      <c r="H72" s="16"/>
      <c r="J72" s="16"/>
    </row>
    <row r="73" spans="1:11" s="1" customFormat="1" ht="23.65" customHeight="1">
      <c r="A73" s="1" t="s">
        <v>209</v>
      </c>
    </row>
    <row r="74" spans="1:11" ht="23.65" customHeight="1">
      <c r="K74" s="7" t="s">
        <v>1</v>
      </c>
    </row>
    <row r="75" spans="1:11" ht="23.65" customHeight="1">
      <c r="D75" s="135" t="s">
        <v>2</v>
      </c>
      <c r="E75" s="135"/>
      <c r="F75" s="135"/>
      <c r="G75" s="3"/>
      <c r="H75" s="135" t="s">
        <v>7</v>
      </c>
      <c r="I75" s="135"/>
      <c r="J75" s="135"/>
      <c r="K75" s="3"/>
    </row>
    <row r="76" spans="1:11" ht="23.65" customHeight="1">
      <c r="B76" s="7"/>
      <c r="D76" s="18" t="s">
        <v>210</v>
      </c>
      <c r="F76" s="13" t="s">
        <v>181</v>
      </c>
      <c r="G76" s="6"/>
      <c r="H76" s="18" t="s">
        <v>210</v>
      </c>
      <c r="J76" s="13" t="s">
        <v>181</v>
      </c>
      <c r="K76" s="17"/>
    </row>
    <row r="77" spans="1:11" ht="23.65" customHeight="1">
      <c r="B77" s="4"/>
      <c r="D77" s="15" t="s">
        <v>10</v>
      </c>
      <c r="F77" s="15" t="s">
        <v>11</v>
      </c>
      <c r="H77" s="15" t="s">
        <v>10</v>
      </c>
      <c r="J77" s="15" t="s">
        <v>11</v>
      </c>
    </row>
    <row r="78" spans="1:11" ht="23.65" customHeight="1">
      <c r="B78" s="4"/>
      <c r="D78" s="15" t="s">
        <v>12</v>
      </c>
      <c r="F78" s="15"/>
      <c r="H78" s="15" t="s">
        <v>12</v>
      </c>
      <c r="J78" s="15"/>
    </row>
    <row r="79" spans="1:11" s="80" customFormat="1" ht="23.65" customHeight="1">
      <c r="A79" s="79" t="s">
        <v>88</v>
      </c>
      <c r="D79" s="7"/>
      <c r="E79" s="144"/>
      <c r="F79" s="7"/>
      <c r="G79" s="144"/>
      <c r="H79" s="7"/>
      <c r="I79" s="144"/>
      <c r="J79" s="7"/>
      <c r="K79" s="144"/>
    </row>
    <row r="80" spans="1:11" s="80" customFormat="1" ht="23.65" customHeight="1">
      <c r="A80" s="80" t="s">
        <v>22</v>
      </c>
      <c r="B80" s="81"/>
      <c r="D80" s="7"/>
      <c r="E80" s="144"/>
      <c r="F80" s="7"/>
      <c r="G80" s="144"/>
      <c r="H80" s="7"/>
      <c r="I80" s="144"/>
      <c r="J80" s="7"/>
      <c r="K80" s="144"/>
    </row>
    <row r="81" spans="1:11" s="80" customFormat="1" ht="23.65" customHeight="1">
      <c r="A81" s="80" t="s">
        <v>23</v>
      </c>
      <c r="D81" s="7"/>
      <c r="E81" s="144"/>
      <c r="F81" s="7"/>
      <c r="G81" s="144"/>
      <c r="H81" s="7"/>
      <c r="I81" s="144"/>
      <c r="J81" s="7"/>
      <c r="K81" s="144"/>
    </row>
    <row r="82" spans="1:11" s="80" customFormat="1" ht="23.65" customHeight="1" thickBot="1">
      <c r="A82" s="80" t="s">
        <v>89</v>
      </c>
      <c r="D82" s="145">
        <v>2521945</v>
      </c>
      <c r="E82" s="8"/>
      <c r="F82" s="145">
        <v>2521945</v>
      </c>
      <c r="G82" s="8"/>
      <c r="H82" s="145">
        <v>2521945</v>
      </c>
      <c r="I82" s="8"/>
      <c r="J82" s="145">
        <v>2521945</v>
      </c>
      <c r="K82" s="8"/>
    </row>
    <row r="83" spans="1:11" s="80" customFormat="1" ht="23.65" customHeight="1" thickTop="1">
      <c r="A83" s="80" t="s">
        <v>90</v>
      </c>
      <c r="D83" s="82"/>
      <c r="E83" s="82"/>
      <c r="F83" s="82"/>
      <c r="G83" s="82"/>
      <c r="H83" s="82"/>
      <c r="I83" s="82"/>
      <c r="J83" s="82"/>
      <c r="K83" s="82"/>
    </row>
    <row r="84" spans="1:11" s="80" customFormat="1" ht="23.65" customHeight="1">
      <c r="A84" s="80" t="s">
        <v>91</v>
      </c>
      <c r="D84" s="82">
        <v>2105656</v>
      </c>
      <c r="E84" s="82"/>
      <c r="F84" s="82">
        <v>2105656</v>
      </c>
      <c r="G84" s="82"/>
      <c r="H84" s="82">
        <v>2105656</v>
      </c>
      <c r="I84" s="82"/>
      <c r="J84" s="82">
        <v>2105656</v>
      </c>
      <c r="K84" s="82"/>
    </row>
    <row r="85" spans="1:11" s="80" customFormat="1" ht="23.65" customHeight="1">
      <c r="A85" s="80" t="s">
        <v>92</v>
      </c>
      <c r="D85" s="82">
        <v>1139184</v>
      </c>
      <c r="E85" s="82"/>
      <c r="F85" s="82">
        <v>1139184</v>
      </c>
      <c r="G85" s="82"/>
      <c r="H85" s="82">
        <v>1139184</v>
      </c>
      <c r="I85" s="82"/>
      <c r="J85" s="82">
        <v>1139184</v>
      </c>
      <c r="K85" s="82"/>
    </row>
    <row r="86" spans="1:11" s="80" customFormat="1" ht="23.65" customHeight="1">
      <c r="A86" s="80" t="s">
        <v>3</v>
      </c>
      <c r="D86" s="8"/>
      <c r="E86" s="8"/>
      <c r="F86" s="8"/>
      <c r="G86" s="8"/>
      <c r="H86" s="8"/>
      <c r="I86" s="8"/>
      <c r="J86" s="8"/>
      <c r="K86" s="8"/>
    </row>
    <row r="87" spans="1:11" s="80" customFormat="1" ht="23.65" customHeight="1">
      <c r="A87" s="80" t="s">
        <v>93</v>
      </c>
      <c r="B87" s="81"/>
      <c r="D87" s="8">
        <v>252194</v>
      </c>
      <c r="E87" s="8"/>
      <c r="F87" s="8">
        <v>252194</v>
      </c>
      <c r="G87" s="8"/>
      <c r="H87" s="8">
        <v>252194</v>
      </c>
      <c r="I87" s="8"/>
      <c r="J87" s="8">
        <v>252194</v>
      </c>
      <c r="K87" s="8"/>
    </row>
    <row r="88" spans="1:11" s="80" customFormat="1" ht="23.65" customHeight="1">
      <c r="A88" s="80" t="s">
        <v>25</v>
      </c>
      <c r="D88" s="8">
        <v>1390381</v>
      </c>
      <c r="E88" s="8"/>
      <c r="F88" s="8">
        <v>1286363</v>
      </c>
      <c r="G88" s="8"/>
      <c r="H88" s="8">
        <v>1390381</v>
      </c>
      <c r="I88" s="8"/>
      <c r="J88" s="8">
        <v>1286363</v>
      </c>
      <c r="K88" s="8"/>
    </row>
    <row r="89" spans="1:11" s="80" customFormat="1" ht="23.65" customHeight="1">
      <c r="A89" s="80" t="s">
        <v>94</v>
      </c>
      <c r="B89" s="81"/>
      <c r="D89" s="8">
        <v>-42077</v>
      </c>
      <c r="E89" s="8"/>
      <c r="F89" s="8">
        <v>7791</v>
      </c>
      <c r="G89" s="8"/>
      <c r="H89" s="8">
        <v>-42077</v>
      </c>
      <c r="I89" s="8"/>
      <c r="J89" s="8">
        <v>7791</v>
      </c>
      <c r="K89" s="8"/>
    </row>
    <row r="90" spans="1:11" s="80" customFormat="1" ht="23.65" customHeight="1">
      <c r="A90" s="79" t="s">
        <v>95</v>
      </c>
      <c r="D90" s="84">
        <f>SUM(D84:D89)</f>
        <v>4845338</v>
      </c>
      <c r="E90" s="8"/>
      <c r="F90" s="84">
        <f>SUM(F84:F89)</f>
        <v>4791188</v>
      </c>
      <c r="G90" s="8"/>
      <c r="H90" s="84">
        <f>SUM(H84:H89)</f>
        <v>4845338</v>
      </c>
      <c r="I90" s="8"/>
      <c r="J90" s="84">
        <f>SUM(J84:J89)</f>
        <v>4791188</v>
      </c>
      <c r="K90" s="8"/>
    </row>
    <row r="91" spans="1:11" s="80" customFormat="1" ht="23.65" customHeight="1" thickBot="1">
      <c r="A91" s="79" t="s">
        <v>96</v>
      </c>
      <c r="D91" s="146">
        <f>SUM(D90,D68)</f>
        <v>14364474</v>
      </c>
      <c r="E91" s="8"/>
      <c r="F91" s="146">
        <f>SUM(F90,F68)</f>
        <v>9379853</v>
      </c>
      <c r="G91" s="8"/>
      <c r="H91" s="146">
        <f>SUM(H90,H68)</f>
        <v>7850820</v>
      </c>
      <c r="I91" s="8"/>
      <c r="J91" s="146">
        <f>SUM(J90,J68)</f>
        <v>7866206</v>
      </c>
      <c r="K91" s="8"/>
    </row>
    <row r="92" spans="1:11" s="80" customFormat="1" ht="23.65" customHeight="1" thickTop="1">
      <c r="D92" s="147">
        <f>D91-D34</f>
        <v>0</v>
      </c>
      <c r="E92" s="147"/>
      <c r="F92" s="147">
        <f>F91-F34</f>
        <v>0</v>
      </c>
      <c r="G92" s="148"/>
      <c r="H92" s="147">
        <f>H91-H34</f>
        <v>0</v>
      </c>
      <c r="I92" s="148"/>
      <c r="J92" s="147">
        <f>J91-J34</f>
        <v>0</v>
      </c>
      <c r="K92" s="149"/>
    </row>
    <row r="93" spans="1:11" ht="23.65" customHeight="1">
      <c r="A93" s="2" t="s">
        <v>6</v>
      </c>
      <c r="D93" s="7"/>
      <c r="E93" s="9"/>
      <c r="F93" s="7"/>
      <c r="G93" s="9"/>
      <c r="H93" s="7"/>
      <c r="I93" s="9"/>
      <c r="J93" s="7"/>
      <c r="K93" s="9"/>
    </row>
    <row r="94" spans="1:11" ht="23.65" customHeight="1">
      <c r="D94" s="7"/>
      <c r="E94" s="9"/>
      <c r="F94" s="7"/>
      <c r="G94" s="9"/>
      <c r="H94" s="7"/>
      <c r="I94" s="9"/>
      <c r="J94" s="7"/>
      <c r="K94" s="9"/>
    </row>
    <row r="95" spans="1:11" ht="23.65" customHeight="1">
      <c r="A95" s="11"/>
      <c r="B95" s="6"/>
      <c r="D95" s="7"/>
      <c r="E95" s="9"/>
      <c r="F95" s="11"/>
      <c r="G95" s="11"/>
      <c r="H95" s="11"/>
      <c r="I95" s="11"/>
      <c r="J95" s="11"/>
      <c r="K95" s="9"/>
    </row>
    <row r="96" spans="1:11" ht="23.65" customHeight="1">
      <c r="A96" s="12" t="s">
        <v>26</v>
      </c>
      <c r="B96" s="6"/>
      <c r="F96" s="136" t="s">
        <v>26</v>
      </c>
      <c r="G96" s="136"/>
      <c r="H96" s="136"/>
      <c r="I96" s="136"/>
      <c r="J96" s="136"/>
    </row>
  </sheetData>
  <mergeCells count="7">
    <mergeCell ref="D5:F5"/>
    <mergeCell ref="H5:J5"/>
    <mergeCell ref="D41:F41"/>
    <mergeCell ref="H41:J41"/>
    <mergeCell ref="F96:J96"/>
    <mergeCell ref="D75:F75"/>
    <mergeCell ref="H75:J75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6" max="10" man="1"/>
    <brk id="7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7B721-9CFF-4EA8-ABF7-1B537BC39E32}">
  <dimension ref="A1:N136"/>
  <sheetViews>
    <sheetView showGridLines="0" topLeftCell="A133" zoomScaleNormal="100" zoomScaleSheetLayoutView="70" workbookViewId="0">
      <selection activeCell="D140" sqref="D140"/>
    </sheetView>
  </sheetViews>
  <sheetFormatPr defaultColWidth="10.7265625" defaultRowHeight="25.15" customHeight="1"/>
  <cols>
    <col min="1" max="1" width="48.7265625" style="106" customWidth="1"/>
    <col min="2" max="2" width="7.26953125" style="106" customWidth="1"/>
    <col min="3" max="3" width="1.26953125" style="106" customWidth="1"/>
    <col min="4" max="4" width="13.7265625" style="92" customWidth="1"/>
    <col min="5" max="5" width="1.26953125" style="106" customWidth="1"/>
    <col min="6" max="6" width="13.7265625" style="92" customWidth="1"/>
    <col min="7" max="7" width="1.26953125" style="106" customWidth="1"/>
    <col min="8" max="8" width="13.7265625" style="92" customWidth="1"/>
    <col min="9" max="9" width="1.26953125" style="106" customWidth="1"/>
    <col min="10" max="10" width="13.7265625" style="92" customWidth="1"/>
    <col min="11" max="12" width="10.7265625" style="99"/>
    <col min="13" max="16384" width="10.7265625" style="106"/>
  </cols>
  <sheetData>
    <row r="1" spans="1:12" ht="25.15" customHeight="1">
      <c r="J1" s="88" t="s">
        <v>0</v>
      </c>
    </row>
    <row r="2" spans="1:12" s="89" customFormat="1" ht="25.15" customHeight="1">
      <c r="A2" s="89" t="s">
        <v>110</v>
      </c>
      <c r="K2" s="111"/>
      <c r="L2" s="111"/>
    </row>
    <row r="3" spans="1:12" s="89" customFormat="1" ht="25.15" customHeight="1">
      <c r="A3" s="89" t="s">
        <v>27</v>
      </c>
      <c r="K3" s="111"/>
      <c r="L3" s="111"/>
    </row>
    <row r="4" spans="1:12" s="89" customFormat="1" ht="25.15" customHeight="1">
      <c r="A4" s="89" t="s">
        <v>211</v>
      </c>
      <c r="K4" s="111"/>
      <c r="L4" s="111"/>
    </row>
    <row r="5" spans="1:12" ht="25.15" customHeight="1">
      <c r="J5" s="88" t="s">
        <v>1</v>
      </c>
    </row>
    <row r="6" spans="1:12" ht="25.15" customHeight="1">
      <c r="D6" s="112" t="s">
        <v>2</v>
      </c>
      <c r="E6" s="113"/>
      <c r="F6" s="90"/>
      <c r="G6" s="114"/>
      <c r="H6" s="112" t="s">
        <v>7</v>
      </c>
      <c r="I6" s="113"/>
      <c r="J6" s="90"/>
    </row>
    <row r="7" spans="1:12" ht="25.15" customHeight="1">
      <c r="B7" s="115" t="s">
        <v>9</v>
      </c>
      <c r="D7" s="91">
        <v>2564</v>
      </c>
      <c r="E7" s="116"/>
      <c r="F7" s="91">
        <v>2563</v>
      </c>
      <c r="G7" s="117"/>
      <c r="H7" s="91">
        <v>2564</v>
      </c>
      <c r="I7" s="116"/>
      <c r="J7" s="91">
        <v>2563</v>
      </c>
    </row>
    <row r="8" spans="1:12" ht="25.15" customHeight="1">
      <c r="A8" s="89" t="s">
        <v>103</v>
      </c>
      <c r="D8" s="88"/>
      <c r="F8" s="88"/>
    </row>
    <row r="9" spans="1:12" ht="25.15" customHeight="1">
      <c r="A9" s="89" t="s">
        <v>28</v>
      </c>
      <c r="D9" s="88"/>
      <c r="F9" s="88"/>
    </row>
    <row r="10" spans="1:12" ht="25.15" customHeight="1">
      <c r="A10" s="106" t="s">
        <v>111</v>
      </c>
      <c r="B10" s="118">
        <v>14</v>
      </c>
      <c r="D10" s="71">
        <v>302671</v>
      </c>
      <c r="E10" s="72"/>
      <c r="F10" s="71">
        <v>186629</v>
      </c>
      <c r="G10" s="72"/>
      <c r="H10" s="71">
        <v>0</v>
      </c>
      <c r="I10" s="72"/>
      <c r="J10" s="71">
        <v>0</v>
      </c>
    </row>
    <row r="11" spans="1:12" ht="25.15" customHeight="1">
      <c r="A11" s="106" t="s">
        <v>119</v>
      </c>
      <c r="B11" s="118">
        <v>15</v>
      </c>
      <c r="D11" s="71">
        <v>359346</v>
      </c>
      <c r="E11" s="72"/>
      <c r="F11" s="71">
        <v>203662</v>
      </c>
      <c r="G11" s="72"/>
      <c r="H11" s="71">
        <v>1688</v>
      </c>
      <c r="I11" s="72"/>
      <c r="J11" s="71">
        <v>0</v>
      </c>
    </row>
    <row r="12" spans="1:12" ht="25.15" customHeight="1">
      <c r="A12" s="106" t="s">
        <v>168</v>
      </c>
      <c r="B12" s="118">
        <v>16</v>
      </c>
      <c r="D12" s="71">
        <v>65071</v>
      </c>
      <c r="E12" s="72"/>
      <c r="F12" s="71">
        <v>47718</v>
      </c>
      <c r="G12" s="72"/>
      <c r="H12" s="71">
        <v>3050</v>
      </c>
      <c r="I12" s="72"/>
      <c r="J12" s="71">
        <v>6773</v>
      </c>
    </row>
    <row r="13" spans="1:12" ht="25.15" customHeight="1">
      <c r="A13" s="106" t="s">
        <v>185</v>
      </c>
      <c r="B13" s="118">
        <v>17</v>
      </c>
      <c r="D13" s="71">
        <v>43779</v>
      </c>
      <c r="E13" s="72"/>
      <c r="F13" s="71">
        <v>52604</v>
      </c>
      <c r="G13" s="72"/>
      <c r="H13" s="71">
        <v>40728</v>
      </c>
      <c r="I13" s="72"/>
      <c r="J13" s="71">
        <v>20528</v>
      </c>
    </row>
    <row r="14" spans="1:12" ht="25.15" customHeight="1">
      <c r="A14" s="106" t="s">
        <v>29</v>
      </c>
      <c r="B14" s="118"/>
      <c r="D14" s="71">
        <v>20254</v>
      </c>
      <c r="E14" s="72"/>
      <c r="F14" s="71">
        <v>13760</v>
      </c>
      <c r="G14" s="72"/>
      <c r="H14" s="71">
        <v>79244</v>
      </c>
      <c r="I14" s="72"/>
      <c r="J14" s="71">
        <v>78378</v>
      </c>
    </row>
    <row r="15" spans="1:12" ht="25.15" customHeight="1">
      <c r="A15" s="89" t="s">
        <v>30</v>
      </c>
      <c r="D15" s="76">
        <f>SUM(D10:D14)</f>
        <v>791121</v>
      </c>
      <c r="E15" s="72"/>
      <c r="F15" s="76">
        <f>SUM(F10:F14)</f>
        <v>504373</v>
      </c>
      <c r="G15" s="72"/>
      <c r="H15" s="76">
        <f>SUM(H10:H14)</f>
        <v>124710</v>
      </c>
      <c r="I15" s="72"/>
      <c r="J15" s="76">
        <f>SUM(J10:J14)</f>
        <v>105679</v>
      </c>
    </row>
    <row r="16" spans="1:12" ht="25.15" customHeight="1">
      <c r="A16" s="89" t="s">
        <v>31</v>
      </c>
      <c r="D16" s="72"/>
      <c r="E16" s="72"/>
      <c r="F16" s="72"/>
      <c r="G16" s="72"/>
      <c r="H16" s="72"/>
      <c r="I16" s="72"/>
      <c r="J16" s="72"/>
    </row>
    <row r="17" spans="1:14" ht="25.15" customHeight="1">
      <c r="A17" s="106" t="s">
        <v>125</v>
      </c>
      <c r="D17" s="72">
        <v>350074</v>
      </c>
      <c r="E17" s="72"/>
      <c r="F17" s="72">
        <v>232468</v>
      </c>
      <c r="G17" s="72"/>
      <c r="H17" s="71">
        <v>95322</v>
      </c>
      <c r="I17" s="72"/>
      <c r="J17" s="71">
        <v>45786</v>
      </c>
    </row>
    <row r="18" spans="1:14" ht="25.15" customHeight="1">
      <c r="A18" s="106" t="s">
        <v>120</v>
      </c>
      <c r="D18" s="72">
        <v>22873</v>
      </c>
      <c r="E18" s="72"/>
      <c r="F18" s="72">
        <v>25400</v>
      </c>
      <c r="G18" s="72"/>
      <c r="H18" s="71">
        <v>6797</v>
      </c>
      <c r="I18" s="72"/>
      <c r="J18" s="71">
        <v>8159</v>
      </c>
    </row>
    <row r="19" spans="1:14" ht="25.15" customHeight="1">
      <c r="A19" s="106" t="s">
        <v>121</v>
      </c>
      <c r="B19" s="118"/>
      <c r="D19" s="72">
        <v>82058</v>
      </c>
      <c r="E19" s="72"/>
      <c r="F19" s="72">
        <v>46001</v>
      </c>
      <c r="G19" s="72"/>
      <c r="H19" s="71">
        <v>684</v>
      </c>
      <c r="I19" s="72"/>
      <c r="J19" s="71">
        <v>964</v>
      </c>
    </row>
    <row r="20" spans="1:14" ht="25.15" customHeight="1">
      <c r="A20" s="106" t="s">
        <v>166</v>
      </c>
      <c r="D20" s="72">
        <v>22305</v>
      </c>
      <c r="E20" s="72"/>
      <c r="F20" s="72">
        <v>12012</v>
      </c>
      <c r="G20" s="72"/>
      <c r="H20" s="71">
        <v>6806</v>
      </c>
      <c r="I20" s="72"/>
      <c r="J20" s="71">
        <v>6851</v>
      </c>
    </row>
    <row r="21" spans="1:14" ht="25.15" customHeight="1">
      <c r="A21" s="106" t="s">
        <v>122</v>
      </c>
      <c r="D21" s="72">
        <v>68414</v>
      </c>
      <c r="E21" s="72"/>
      <c r="F21" s="72">
        <v>53871</v>
      </c>
      <c r="G21" s="72"/>
      <c r="H21" s="72">
        <v>5950</v>
      </c>
      <c r="I21" s="72"/>
      <c r="J21" s="72">
        <v>5912</v>
      </c>
    </row>
    <row r="22" spans="1:14" ht="25.15" customHeight="1">
      <c r="A22" s="89" t="s">
        <v>32</v>
      </c>
      <c r="D22" s="77">
        <f>SUM(D17:D21)</f>
        <v>545724</v>
      </c>
      <c r="E22" s="72"/>
      <c r="F22" s="77">
        <f>SUM(F17:F21)</f>
        <v>369752</v>
      </c>
      <c r="G22" s="72"/>
      <c r="H22" s="77">
        <f>SUM(H17:H21)</f>
        <v>115559</v>
      </c>
      <c r="I22" s="72"/>
      <c r="J22" s="77">
        <f>SUM(J17:J21)</f>
        <v>67672</v>
      </c>
      <c r="N22" s="119"/>
    </row>
    <row r="23" spans="1:14" ht="25.15" customHeight="1">
      <c r="A23" s="89" t="s">
        <v>186</v>
      </c>
      <c r="D23" s="72">
        <f>SUM(D15-D22)</f>
        <v>245397</v>
      </c>
      <c r="E23" s="72"/>
      <c r="F23" s="72">
        <f>SUM(F15-F22)</f>
        <v>134621</v>
      </c>
      <c r="G23" s="72"/>
      <c r="H23" s="72">
        <f>SUM(H15-H22)</f>
        <v>9151</v>
      </c>
      <c r="I23" s="72"/>
      <c r="J23" s="72">
        <f>SUM(J15-J22)</f>
        <v>38007</v>
      </c>
      <c r="N23" s="119"/>
    </row>
    <row r="24" spans="1:14" ht="25.15" customHeight="1">
      <c r="A24" s="106" t="s">
        <v>173</v>
      </c>
      <c r="B24" s="118">
        <v>8.1999999999999993</v>
      </c>
      <c r="D24" s="72">
        <v>-65</v>
      </c>
      <c r="E24" s="72"/>
      <c r="F24" s="72">
        <v>-72</v>
      </c>
      <c r="G24" s="72"/>
      <c r="H24" s="72">
        <v>-65</v>
      </c>
      <c r="I24" s="72"/>
      <c r="J24" s="72">
        <v>-72</v>
      </c>
      <c r="N24" s="119"/>
    </row>
    <row r="25" spans="1:14" ht="25.15" customHeight="1">
      <c r="A25" s="106" t="s">
        <v>130</v>
      </c>
      <c r="B25" s="118">
        <v>9.1999999999999993</v>
      </c>
      <c r="D25" s="78">
        <v>0</v>
      </c>
      <c r="E25" s="72"/>
      <c r="F25" s="78">
        <v>0</v>
      </c>
      <c r="G25" s="72"/>
      <c r="H25" s="78">
        <v>189830</v>
      </c>
      <c r="I25" s="72"/>
      <c r="J25" s="78">
        <v>77517</v>
      </c>
      <c r="N25" s="119"/>
    </row>
    <row r="26" spans="1:14" ht="25.15" customHeight="1">
      <c r="A26" s="89" t="s">
        <v>165</v>
      </c>
      <c r="D26" s="72">
        <f>SUM(D23:D25)</f>
        <v>245332</v>
      </c>
      <c r="E26" s="72"/>
      <c r="F26" s="72">
        <f>SUM(F23:F25)</f>
        <v>134549</v>
      </c>
      <c r="G26" s="72"/>
      <c r="H26" s="72">
        <f>SUM(H23:H25)</f>
        <v>198916</v>
      </c>
      <c r="I26" s="72"/>
      <c r="J26" s="72">
        <f>SUM(J23:J25)</f>
        <v>115452</v>
      </c>
    </row>
    <row r="27" spans="1:14" ht="25.15" customHeight="1">
      <c r="A27" s="106" t="s">
        <v>187</v>
      </c>
      <c r="B27" s="118">
        <v>11</v>
      </c>
      <c r="D27" s="72">
        <v>-48424</v>
      </c>
      <c r="E27" s="72"/>
      <c r="F27" s="72">
        <v>-26835</v>
      </c>
      <c r="G27" s="72"/>
      <c r="H27" s="71">
        <v>-2008</v>
      </c>
      <c r="I27" s="72"/>
      <c r="J27" s="71">
        <v>-7738</v>
      </c>
    </row>
    <row r="28" spans="1:14" ht="25.15" customHeight="1">
      <c r="A28" s="119" t="s">
        <v>33</v>
      </c>
      <c r="D28" s="77">
        <f>SUM(D26:D27)</f>
        <v>196908</v>
      </c>
      <c r="E28" s="72"/>
      <c r="F28" s="77">
        <f>SUM(F26:F27)</f>
        <v>107714</v>
      </c>
      <c r="G28" s="72"/>
      <c r="H28" s="77">
        <f>SUM(H26:H27)</f>
        <v>196908</v>
      </c>
      <c r="I28" s="72"/>
      <c r="J28" s="77">
        <f>SUM(J26:J27)</f>
        <v>107714</v>
      </c>
    </row>
    <row r="29" spans="1:14" ht="25.15" customHeight="1">
      <c r="A29" s="119"/>
      <c r="D29" s="72"/>
      <c r="E29" s="72"/>
      <c r="F29" s="72"/>
      <c r="G29" s="72"/>
      <c r="H29" s="72"/>
      <c r="I29" s="72"/>
      <c r="J29" s="72"/>
    </row>
    <row r="30" spans="1:14" ht="25.15" customHeight="1">
      <c r="A30" s="106" t="s">
        <v>6</v>
      </c>
      <c r="D30" s="72"/>
      <c r="E30" s="72"/>
      <c r="F30" s="72"/>
      <c r="G30" s="72"/>
      <c r="H30" s="72"/>
      <c r="I30" s="72"/>
      <c r="J30" s="72"/>
    </row>
    <row r="31" spans="1:14" ht="25.15" customHeight="1">
      <c r="J31" s="88" t="s">
        <v>0</v>
      </c>
    </row>
    <row r="32" spans="1:14" s="89" customFormat="1" ht="25.15" customHeight="1">
      <c r="A32" s="89" t="s">
        <v>110</v>
      </c>
      <c r="K32" s="111"/>
      <c r="L32" s="111"/>
    </row>
    <row r="33" spans="1:13" s="89" customFormat="1" ht="25.15" customHeight="1">
      <c r="A33" s="89" t="s">
        <v>34</v>
      </c>
      <c r="K33" s="111"/>
      <c r="L33" s="111"/>
    </row>
    <row r="34" spans="1:13" s="89" customFormat="1" ht="25.15" customHeight="1">
      <c r="A34" s="89" t="s">
        <v>211</v>
      </c>
      <c r="K34" s="111"/>
      <c r="L34" s="111"/>
    </row>
    <row r="35" spans="1:13" ht="25.15" customHeight="1">
      <c r="J35" s="88" t="s">
        <v>1</v>
      </c>
    </row>
    <row r="36" spans="1:13" ht="25.15" customHeight="1">
      <c r="D36" s="112" t="s">
        <v>2</v>
      </c>
      <c r="E36" s="113"/>
      <c r="F36" s="90"/>
      <c r="G36" s="114"/>
      <c r="H36" s="112" t="s">
        <v>7</v>
      </c>
      <c r="I36" s="113"/>
      <c r="J36" s="90"/>
    </row>
    <row r="37" spans="1:13" ht="25.15" customHeight="1">
      <c r="B37" s="115" t="s">
        <v>9</v>
      </c>
      <c r="D37" s="91">
        <v>2564</v>
      </c>
      <c r="E37" s="116"/>
      <c r="F37" s="91">
        <v>2563</v>
      </c>
      <c r="G37" s="117"/>
      <c r="H37" s="91">
        <v>2564</v>
      </c>
      <c r="I37" s="116"/>
      <c r="J37" s="91">
        <v>2563</v>
      </c>
    </row>
    <row r="38" spans="1:13" ht="25.15" customHeight="1">
      <c r="A38" s="120" t="s">
        <v>208</v>
      </c>
      <c r="B38" s="98"/>
      <c r="C38" s="108"/>
      <c r="D38" s="121"/>
      <c r="E38" s="121"/>
      <c r="F38" s="122"/>
      <c r="G38" s="123"/>
      <c r="H38" s="122"/>
      <c r="I38" s="123"/>
      <c r="J38" s="122"/>
      <c r="K38" s="123"/>
      <c r="L38" s="93"/>
    </row>
    <row r="39" spans="1:13" ht="25.15" customHeight="1">
      <c r="A39" s="124" t="s">
        <v>188</v>
      </c>
      <c r="B39" s="98"/>
      <c r="C39" s="108"/>
      <c r="D39" s="121"/>
      <c r="E39" s="121"/>
      <c r="F39" s="122"/>
      <c r="G39" s="123"/>
      <c r="H39" s="122"/>
      <c r="I39" s="123"/>
      <c r="J39" s="122"/>
      <c r="K39" s="123"/>
      <c r="L39" s="93"/>
    </row>
    <row r="40" spans="1:13" ht="25.15" customHeight="1">
      <c r="A40" s="125" t="s">
        <v>189</v>
      </c>
      <c r="B40" s="98"/>
      <c r="C40" s="108"/>
      <c r="D40" s="121"/>
      <c r="E40" s="121"/>
      <c r="F40" s="122"/>
      <c r="G40" s="123"/>
      <c r="H40" s="122"/>
      <c r="I40" s="123"/>
      <c r="J40" s="122"/>
      <c r="K40" s="123"/>
      <c r="L40" s="93"/>
      <c r="M40" s="72"/>
    </row>
    <row r="41" spans="1:13" ht="25.15" customHeight="1">
      <c r="A41" s="98" t="s">
        <v>201</v>
      </c>
      <c r="B41" s="107"/>
      <c r="C41" s="107"/>
      <c r="D41" s="73"/>
      <c r="E41" s="72"/>
      <c r="F41" s="73"/>
      <c r="G41" s="72"/>
      <c r="H41" s="73"/>
      <c r="I41" s="72"/>
      <c r="J41" s="73"/>
      <c r="M41" s="72"/>
    </row>
    <row r="42" spans="1:13" ht="25.15" customHeight="1">
      <c r="A42" s="98" t="s">
        <v>190</v>
      </c>
      <c r="B42" s="107"/>
      <c r="C42" s="107"/>
      <c r="D42" s="74">
        <v>29</v>
      </c>
      <c r="E42" s="72"/>
      <c r="F42" s="74">
        <v>-393</v>
      </c>
      <c r="G42" s="72"/>
      <c r="H42" s="74">
        <v>29</v>
      </c>
      <c r="I42" s="72"/>
      <c r="J42" s="74">
        <v>-393</v>
      </c>
      <c r="M42" s="72"/>
    </row>
    <row r="43" spans="1:13" ht="25.15" customHeight="1">
      <c r="A43" s="98" t="s">
        <v>174</v>
      </c>
      <c r="B43" s="107">
        <v>8.1999999999999993</v>
      </c>
      <c r="C43" s="107"/>
      <c r="D43" s="74">
        <v>-6</v>
      </c>
      <c r="E43" s="72"/>
      <c r="F43" s="74">
        <v>2</v>
      </c>
      <c r="G43" s="72"/>
      <c r="H43" s="74">
        <v>-6</v>
      </c>
      <c r="I43" s="72"/>
      <c r="J43" s="74">
        <v>2</v>
      </c>
      <c r="M43" s="72"/>
    </row>
    <row r="44" spans="1:13" ht="25.15" customHeight="1">
      <c r="A44" s="126" t="s">
        <v>102</v>
      </c>
      <c r="B44" s="108">
        <v>11</v>
      </c>
      <c r="C44" s="108">
        <v>12</v>
      </c>
      <c r="D44" s="75">
        <v>-5</v>
      </c>
      <c r="E44" s="72"/>
      <c r="F44" s="75">
        <v>77</v>
      </c>
      <c r="G44" s="72"/>
      <c r="H44" s="75">
        <v>-5</v>
      </c>
      <c r="I44" s="72"/>
      <c r="J44" s="75">
        <v>77</v>
      </c>
    </row>
    <row r="45" spans="1:13" ht="25.15" customHeight="1">
      <c r="A45" s="126" t="s">
        <v>188</v>
      </c>
      <c r="B45" s="118"/>
      <c r="C45" s="107"/>
      <c r="D45" s="72"/>
      <c r="E45" s="72"/>
      <c r="F45" s="72"/>
      <c r="G45" s="72"/>
      <c r="H45" s="72"/>
      <c r="I45" s="72"/>
      <c r="J45" s="72"/>
    </row>
    <row r="46" spans="1:13" ht="25.15" customHeight="1">
      <c r="A46" s="126" t="s">
        <v>191</v>
      </c>
      <c r="B46" s="98"/>
      <c r="C46" s="107"/>
      <c r="D46" s="132">
        <f>SUM(D41:D44)</f>
        <v>18</v>
      </c>
      <c r="E46" s="132"/>
      <c r="F46" s="132">
        <f>SUM(F41:F44)</f>
        <v>-314</v>
      </c>
      <c r="G46" s="132"/>
      <c r="H46" s="132">
        <f>SUM(H41:H44)</f>
        <v>18</v>
      </c>
      <c r="I46" s="132"/>
      <c r="J46" s="132">
        <f>SUM(J41:J44)</f>
        <v>-314</v>
      </c>
    </row>
    <row r="47" spans="1:13" ht="25.15" customHeight="1">
      <c r="A47" s="126"/>
      <c r="B47" s="98"/>
      <c r="C47" s="107"/>
      <c r="D47" s="72"/>
      <c r="E47" s="72"/>
      <c r="F47" s="72"/>
      <c r="G47" s="72"/>
      <c r="H47" s="72"/>
      <c r="I47" s="72"/>
      <c r="J47" s="72"/>
    </row>
    <row r="48" spans="1:13" ht="25.15" customHeight="1">
      <c r="A48" s="124" t="s">
        <v>192</v>
      </c>
      <c r="B48" s="98"/>
      <c r="C48" s="107"/>
      <c r="D48" s="72"/>
      <c r="E48" s="72"/>
      <c r="F48" s="72"/>
      <c r="G48" s="72"/>
      <c r="H48" s="72"/>
      <c r="I48" s="72"/>
      <c r="J48" s="72"/>
    </row>
    <row r="49" spans="1:14" ht="25.15" customHeight="1">
      <c r="A49" s="124" t="s">
        <v>189</v>
      </c>
      <c r="B49" s="98"/>
      <c r="C49" s="108"/>
      <c r="D49" s="133"/>
      <c r="E49" s="121"/>
      <c r="F49" s="133"/>
      <c r="G49" s="123"/>
      <c r="H49" s="134"/>
      <c r="I49" s="123"/>
      <c r="J49" s="134"/>
      <c r="K49" s="123"/>
      <c r="L49" s="93"/>
      <c r="M49" s="72"/>
    </row>
    <row r="50" spans="1:14" ht="25.15" customHeight="1">
      <c r="A50" s="98" t="s">
        <v>174</v>
      </c>
      <c r="B50" s="107">
        <v>8.1999999999999993</v>
      </c>
      <c r="C50" s="107"/>
      <c r="D50" s="75">
        <v>-11075</v>
      </c>
      <c r="E50" s="72"/>
      <c r="F50" s="75">
        <v>3</v>
      </c>
      <c r="G50" s="72"/>
      <c r="H50" s="75">
        <v>-11075</v>
      </c>
      <c r="I50" s="72"/>
      <c r="J50" s="75">
        <v>3</v>
      </c>
      <c r="M50" s="72"/>
    </row>
    <row r="51" spans="1:14" ht="25.15" customHeight="1">
      <c r="A51" s="126" t="s">
        <v>192</v>
      </c>
      <c r="B51" s="118"/>
      <c r="C51" s="107"/>
      <c r="D51" s="72"/>
      <c r="E51" s="72"/>
      <c r="F51" s="72"/>
      <c r="G51" s="72"/>
      <c r="H51" s="72"/>
      <c r="I51" s="72"/>
      <c r="J51" s="72"/>
    </row>
    <row r="52" spans="1:14" ht="25.15" customHeight="1">
      <c r="A52" s="126" t="s">
        <v>189</v>
      </c>
      <c r="B52" s="98"/>
      <c r="C52" s="107"/>
      <c r="D52" s="78">
        <f>SUM(D50:D51)</f>
        <v>-11075</v>
      </c>
      <c r="E52" s="72"/>
      <c r="F52" s="78">
        <f>SUM(F50:F51)</f>
        <v>3</v>
      </c>
      <c r="G52" s="72"/>
      <c r="H52" s="78">
        <f>SUM(H50:H51)</f>
        <v>-11075</v>
      </c>
      <c r="I52" s="72"/>
      <c r="J52" s="78">
        <f>SUM(J50:J51)</f>
        <v>3</v>
      </c>
    </row>
    <row r="53" spans="1:14" ht="25.15" customHeight="1">
      <c r="A53" s="120" t="s">
        <v>36</v>
      </c>
      <c r="B53" s="98"/>
      <c r="C53" s="108"/>
      <c r="D53" s="78">
        <f>SUM(D46,D52)</f>
        <v>-11057</v>
      </c>
      <c r="E53" s="72"/>
      <c r="F53" s="78">
        <f>SUM(F46,F52)</f>
        <v>-311</v>
      </c>
      <c r="G53" s="72"/>
      <c r="H53" s="78">
        <f>SUM(H46,H52)</f>
        <v>-11057</v>
      </c>
      <c r="I53" s="72"/>
      <c r="J53" s="78">
        <f>SUM(J46,J52)</f>
        <v>-311</v>
      </c>
    </row>
    <row r="54" spans="1:14" ht="25.15" customHeight="1">
      <c r="A54" s="89"/>
      <c r="D54" s="72"/>
      <c r="E54" s="72"/>
      <c r="F54" s="72"/>
      <c r="G54" s="72"/>
      <c r="H54" s="72"/>
      <c r="I54" s="72"/>
      <c r="J54" s="72"/>
    </row>
    <row r="55" spans="1:14" ht="25.15" customHeight="1" thickBot="1">
      <c r="A55" s="89" t="s">
        <v>37</v>
      </c>
      <c r="D55" s="97">
        <f>SUM(D28,D53)</f>
        <v>185851</v>
      </c>
      <c r="E55" s="72"/>
      <c r="F55" s="97">
        <f>SUM(F28,F53)</f>
        <v>107403</v>
      </c>
      <c r="G55" s="72"/>
      <c r="H55" s="97">
        <f>SUM(H28,H53)</f>
        <v>185851</v>
      </c>
      <c r="I55" s="72"/>
      <c r="J55" s="97">
        <f>SUM(J28,J53)</f>
        <v>107403</v>
      </c>
    </row>
    <row r="56" spans="1:14" ht="25.15" customHeight="1" thickTop="1">
      <c r="A56" s="89"/>
      <c r="D56" s="72"/>
      <c r="E56" s="72"/>
      <c r="F56" s="72"/>
      <c r="G56" s="72"/>
      <c r="H56" s="72"/>
      <c r="I56" s="72"/>
      <c r="J56" s="72"/>
    </row>
    <row r="57" spans="1:14" ht="25.15" customHeight="1">
      <c r="A57" s="89" t="s">
        <v>104</v>
      </c>
      <c r="B57" s="118">
        <v>18</v>
      </c>
      <c r="D57" s="106"/>
      <c r="F57" s="106"/>
      <c r="H57" s="106"/>
      <c r="J57" s="106"/>
    </row>
    <row r="58" spans="1:14" ht="25.15" customHeight="1">
      <c r="A58" s="106" t="s">
        <v>38</v>
      </c>
      <c r="D58" s="106"/>
      <c r="F58" s="106"/>
      <c r="H58" s="106"/>
      <c r="J58" s="106"/>
    </row>
    <row r="59" spans="1:14" ht="25.15" customHeight="1" thickBot="1">
      <c r="A59" s="106" t="s">
        <v>136</v>
      </c>
      <c r="D59" s="127">
        <v>0.09</v>
      </c>
      <c r="E59" s="128"/>
      <c r="F59" s="127">
        <v>0.05</v>
      </c>
      <c r="G59" s="128"/>
      <c r="H59" s="127">
        <v>0.09</v>
      </c>
      <c r="I59" s="128"/>
      <c r="J59" s="127">
        <v>0.05</v>
      </c>
      <c r="M59" s="72"/>
      <c r="N59" s="72"/>
    </row>
    <row r="60" spans="1:14" ht="25.15" customHeight="1" thickTop="1">
      <c r="A60" s="89"/>
      <c r="D60" s="72"/>
      <c r="E60" s="72"/>
      <c r="F60" s="72"/>
      <c r="G60" s="72"/>
      <c r="H60" s="72"/>
      <c r="I60" s="72"/>
      <c r="J60" s="72"/>
      <c r="M60" s="72"/>
      <c r="N60" s="72"/>
    </row>
    <row r="61" spans="1:14" ht="25.15" customHeight="1">
      <c r="A61" s="106" t="s">
        <v>6</v>
      </c>
      <c r="E61" s="88"/>
      <c r="G61" s="88"/>
      <c r="I61" s="88"/>
      <c r="J61" s="88"/>
      <c r="M61" s="72"/>
      <c r="N61" s="72"/>
    </row>
    <row r="62" spans="1:14" ht="25.15" customHeight="1">
      <c r="E62" s="88"/>
      <c r="G62" s="88"/>
      <c r="I62" s="88"/>
      <c r="J62" s="88"/>
      <c r="M62" s="72"/>
      <c r="N62" s="72"/>
    </row>
    <row r="63" spans="1:14" ht="25.15" customHeight="1">
      <c r="E63" s="88"/>
      <c r="G63" s="88"/>
      <c r="I63" s="88"/>
      <c r="J63" s="88"/>
      <c r="M63" s="72"/>
      <c r="N63" s="72"/>
    </row>
    <row r="64" spans="1:14" ht="25.15" customHeight="1">
      <c r="E64" s="88"/>
      <c r="G64" s="88"/>
      <c r="I64" s="88"/>
      <c r="J64" s="88"/>
      <c r="M64" s="72"/>
      <c r="N64" s="72"/>
    </row>
    <row r="65" spans="1:12" ht="25.15" customHeight="1">
      <c r="A65" s="129"/>
      <c r="D65" s="88"/>
      <c r="E65" s="130"/>
      <c r="F65" s="129"/>
      <c r="G65" s="129"/>
      <c r="H65" s="129"/>
      <c r="I65" s="129"/>
      <c r="J65" s="129"/>
      <c r="K65" s="130"/>
      <c r="L65" s="106"/>
    </row>
    <row r="66" spans="1:12" ht="25.15" customHeight="1">
      <c r="D66" s="88"/>
      <c r="E66" s="130"/>
      <c r="F66" s="88"/>
      <c r="G66" s="130"/>
      <c r="H66" s="88"/>
      <c r="I66" s="130"/>
      <c r="J66" s="88"/>
      <c r="K66" s="130"/>
      <c r="L66" s="106"/>
    </row>
    <row r="67" spans="1:12" ht="25.15" customHeight="1">
      <c r="A67" s="131" t="s">
        <v>26</v>
      </c>
      <c r="F67" s="137" t="s">
        <v>26</v>
      </c>
      <c r="G67" s="137"/>
      <c r="H67" s="137"/>
      <c r="I67" s="137"/>
      <c r="J67" s="137"/>
      <c r="K67" s="106"/>
      <c r="L67" s="106"/>
    </row>
    <row r="68" spans="1:12" ht="25.15" customHeight="1">
      <c r="J68" s="88" t="s">
        <v>0</v>
      </c>
    </row>
    <row r="69" spans="1:12" s="89" customFormat="1" ht="25.15" customHeight="1">
      <c r="A69" s="89" t="s">
        <v>110</v>
      </c>
      <c r="K69" s="111"/>
      <c r="L69" s="111"/>
    </row>
    <row r="70" spans="1:12" s="89" customFormat="1" ht="25.15" customHeight="1">
      <c r="A70" s="89" t="s">
        <v>27</v>
      </c>
      <c r="K70" s="111"/>
      <c r="L70" s="111"/>
    </row>
    <row r="71" spans="1:12" s="89" customFormat="1" ht="25.15" customHeight="1">
      <c r="A71" s="89" t="s">
        <v>212</v>
      </c>
      <c r="K71" s="111"/>
      <c r="L71" s="111"/>
    </row>
    <row r="72" spans="1:12" ht="25.15" customHeight="1">
      <c r="J72" s="88" t="s">
        <v>1</v>
      </c>
    </row>
    <row r="73" spans="1:12" ht="25.15" customHeight="1">
      <c r="D73" s="112" t="s">
        <v>2</v>
      </c>
      <c r="E73" s="113"/>
      <c r="F73" s="90"/>
      <c r="G73" s="114"/>
      <c r="H73" s="112" t="s">
        <v>7</v>
      </c>
      <c r="I73" s="113"/>
      <c r="J73" s="90"/>
    </row>
    <row r="74" spans="1:12" ht="25.15" customHeight="1">
      <c r="B74" s="115" t="s">
        <v>9</v>
      </c>
      <c r="D74" s="91">
        <v>2564</v>
      </c>
      <c r="E74" s="116"/>
      <c r="F74" s="91">
        <v>2563</v>
      </c>
      <c r="G74" s="117"/>
      <c r="H74" s="91">
        <v>2564</v>
      </c>
      <c r="I74" s="116"/>
      <c r="J74" s="91">
        <v>2563</v>
      </c>
    </row>
    <row r="75" spans="1:12" ht="25.15" customHeight="1">
      <c r="A75" s="89" t="s">
        <v>103</v>
      </c>
      <c r="D75" s="88"/>
      <c r="F75" s="88"/>
    </row>
    <row r="76" spans="1:12" ht="25.15" customHeight="1">
      <c r="A76" s="89" t="s">
        <v>28</v>
      </c>
      <c r="D76" s="88"/>
      <c r="F76" s="88"/>
    </row>
    <row r="77" spans="1:12" ht="25.15" customHeight="1">
      <c r="A77" s="106" t="s">
        <v>111</v>
      </c>
      <c r="B77" s="118">
        <v>14</v>
      </c>
      <c r="D77" s="71">
        <v>1030016</v>
      </c>
      <c r="E77" s="72"/>
      <c r="F77" s="71">
        <v>670781</v>
      </c>
      <c r="G77" s="72"/>
      <c r="H77" s="71">
        <v>0</v>
      </c>
      <c r="I77" s="72"/>
      <c r="J77" s="71">
        <v>0</v>
      </c>
    </row>
    <row r="78" spans="1:12" ht="25.15" customHeight="1">
      <c r="A78" s="106" t="s">
        <v>119</v>
      </c>
      <c r="B78" s="118">
        <v>15</v>
      </c>
      <c r="D78" s="71">
        <v>1164829</v>
      </c>
      <c r="E78" s="72"/>
      <c r="F78" s="71">
        <v>486875</v>
      </c>
      <c r="G78" s="72"/>
      <c r="H78" s="71">
        <v>6126</v>
      </c>
      <c r="I78" s="72"/>
      <c r="J78" s="71">
        <v>0</v>
      </c>
    </row>
    <row r="79" spans="1:12" ht="25.15" customHeight="1">
      <c r="A79" s="106" t="s">
        <v>168</v>
      </c>
      <c r="B79" s="118">
        <v>16</v>
      </c>
      <c r="D79" s="71">
        <v>170365</v>
      </c>
      <c r="E79" s="72"/>
      <c r="F79" s="71">
        <v>152377</v>
      </c>
      <c r="G79" s="72"/>
      <c r="H79" s="71">
        <v>8548</v>
      </c>
      <c r="I79" s="72"/>
      <c r="J79" s="71">
        <v>24963</v>
      </c>
    </row>
    <row r="80" spans="1:12" ht="25.15" customHeight="1">
      <c r="A80" s="106" t="s">
        <v>185</v>
      </c>
      <c r="B80" s="118">
        <v>17</v>
      </c>
      <c r="D80" s="71">
        <v>308176</v>
      </c>
      <c r="E80" s="72"/>
      <c r="F80" s="71">
        <v>130410</v>
      </c>
      <c r="G80" s="72"/>
      <c r="H80" s="71">
        <v>222724</v>
      </c>
      <c r="I80" s="72"/>
      <c r="J80" s="71">
        <v>51645</v>
      </c>
    </row>
    <row r="81" spans="1:14" ht="25.15" customHeight="1">
      <c r="A81" s="106" t="s">
        <v>29</v>
      </c>
      <c r="B81" s="118"/>
      <c r="D81" s="71">
        <v>46389</v>
      </c>
      <c r="E81" s="72"/>
      <c r="F81" s="71">
        <v>40180</v>
      </c>
      <c r="G81" s="72"/>
      <c r="H81" s="71">
        <v>224549</v>
      </c>
      <c r="I81" s="72"/>
      <c r="J81" s="71">
        <v>228772</v>
      </c>
    </row>
    <row r="82" spans="1:14" ht="25.15" customHeight="1">
      <c r="A82" s="89" t="s">
        <v>30</v>
      </c>
      <c r="D82" s="76">
        <f>SUM(D77:D81)</f>
        <v>2719775</v>
      </c>
      <c r="E82" s="72"/>
      <c r="F82" s="76">
        <f>SUM(F77:F81)</f>
        <v>1480623</v>
      </c>
      <c r="G82" s="72"/>
      <c r="H82" s="76">
        <f>SUM(H77:H81)</f>
        <v>461947</v>
      </c>
      <c r="I82" s="72"/>
      <c r="J82" s="76">
        <f>SUM(J77:J81)</f>
        <v>305380</v>
      </c>
    </row>
    <row r="83" spans="1:14" ht="25.15" customHeight="1">
      <c r="A83" s="89" t="s">
        <v>31</v>
      </c>
      <c r="D83" s="72"/>
      <c r="E83" s="72"/>
      <c r="F83" s="72"/>
      <c r="G83" s="72"/>
      <c r="H83" s="72"/>
      <c r="I83" s="72"/>
      <c r="J83" s="72"/>
    </row>
    <row r="84" spans="1:14" ht="25.15" customHeight="1">
      <c r="A84" s="106" t="s">
        <v>125</v>
      </c>
      <c r="D84" s="72">
        <v>1138973</v>
      </c>
      <c r="E84" s="72"/>
      <c r="F84" s="72">
        <v>726050</v>
      </c>
      <c r="G84" s="72"/>
      <c r="H84" s="71">
        <v>304803</v>
      </c>
      <c r="I84" s="72"/>
      <c r="J84" s="71">
        <v>159117</v>
      </c>
    </row>
    <row r="85" spans="1:14" ht="25.15" customHeight="1">
      <c r="A85" s="106" t="s">
        <v>120</v>
      </c>
      <c r="D85" s="72">
        <v>73043</v>
      </c>
      <c r="E85" s="72"/>
      <c r="F85" s="72">
        <v>75297</v>
      </c>
      <c r="G85" s="72"/>
      <c r="H85" s="71">
        <v>23667</v>
      </c>
      <c r="I85" s="72"/>
      <c r="J85" s="71">
        <v>24602</v>
      </c>
    </row>
    <row r="86" spans="1:14" ht="25.15" customHeight="1">
      <c r="A86" s="106" t="s">
        <v>121</v>
      </c>
      <c r="B86" s="118"/>
      <c r="D86" s="72">
        <v>267847</v>
      </c>
      <c r="E86" s="72"/>
      <c r="F86" s="72">
        <v>123875</v>
      </c>
      <c r="G86" s="72"/>
      <c r="H86" s="71">
        <v>1686</v>
      </c>
      <c r="I86" s="72"/>
      <c r="J86" s="71">
        <v>1722</v>
      </c>
    </row>
    <row r="87" spans="1:14" ht="25.15" customHeight="1">
      <c r="A87" s="106" t="s">
        <v>166</v>
      </c>
      <c r="D87" s="72">
        <v>48948</v>
      </c>
      <c r="E87" s="72"/>
      <c r="F87" s="72">
        <v>44563</v>
      </c>
      <c r="G87" s="72"/>
      <c r="H87" s="71">
        <v>19785</v>
      </c>
      <c r="I87" s="72"/>
      <c r="J87" s="71">
        <v>25329</v>
      </c>
    </row>
    <row r="88" spans="1:14" ht="25.15" customHeight="1">
      <c r="A88" s="106" t="s">
        <v>122</v>
      </c>
      <c r="D88" s="72">
        <v>218213</v>
      </c>
      <c r="E88" s="72"/>
      <c r="F88" s="72">
        <v>154600</v>
      </c>
      <c r="G88" s="72"/>
      <c r="H88" s="72">
        <v>21288</v>
      </c>
      <c r="I88" s="72"/>
      <c r="J88" s="72">
        <v>18845</v>
      </c>
    </row>
    <row r="89" spans="1:14" ht="25.15" customHeight="1">
      <c r="A89" s="89" t="s">
        <v>32</v>
      </c>
      <c r="D89" s="77">
        <f>SUM(D84:D88)</f>
        <v>1747024</v>
      </c>
      <c r="E89" s="72"/>
      <c r="F89" s="77">
        <f>SUM(F84:F88)</f>
        <v>1124385</v>
      </c>
      <c r="G89" s="72"/>
      <c r="H89" s="77">
        <f>SUM(H84:H88)</f>
        <v>371229</v>
      </c>
      <c r="I89" s="72"/>
      <c r="J89" s="77">
        <f>SUM(J84:J88)</f>
        <v>229615</v>
      </c>
      <c r="N89" s="119"/>
    </row>
    <row r="90" spans="1:14" ht="25.15" customHeight="1">
      <c r="A90" s="89" t="s">
        <v>186</v>
      </c>
      <c r="D90" s="72">
        <f>SUM(D82-D89)</f>
        <v>972751</v>
      </c>
      <c r="E90" s="72"/>
      <c r="F90" s="72">
        <f>SUM(F82-F89)</f>
        <v>356238</v>
      </c>
      <c r="G90" s="72"/>
      <c r="H90" s="72">
        <f>SUM(H82-H89)</f>
        <v>90718</v>
      </c>
      <c r="I90" s="72"/>
      <c r="J90" s="72">
        <f>SUM(J82-J89)</f>
        <v>75765</v>
      </c>
      <c r="N90" s="119"/>
    </row>
    <row r="91" spans="1:14" ht="25.15" customHeight="1">
      <c r="A91" s="106" t="s">
        <v>173</v>
      </c>
      <c r="B91" s="118">
        <v>8.1999999999999993</v>
      </c>
      <c r="D91" s="72">
        <v>-330</v>
      </c>
      <c r="E91" s="72"/>
      <c r="F91" s="72">
        <v>-251</v>
      </c>
      <c r="G91" s="72"/>
      <c r="H91" s="72">
        <v>-330</v>
      </c>
      <c r="I91" s="72"/>
      <c r="J91" s="72">
        <v>-251</v>
      </c>
      <c r="N91" s="119"/>
    </row>
    <row r="92" spans="1:14" ht="25.15" customHeight="1">
      <c r="A92" s="106" t="s">
        <v>130</v>
      </c>
      <c r="B92" s="118">
        <v>9.1999999999999993</v>
      </c>
      <c r="D92" s="78">
        <v>0</v>
      </c>
      <c r="E92" s="72"/>
      <c r="F92" s="78">
        <v>0</v>
      </c>
      <c r="G92" s="72"/>
      <c r="H92" s="78">
        <v>706065</v>
      </c>
      <c r="I92" s="72"/>
      <c r="J92" s="78">
        <v>226505</v>
      </c>
      <c r="N92" s="119"/>
    </row>
    <row r="93" spans="1:14" ht="25.15" customHeight="1">
      <c r="A93" s="89" t="s">
        <v>165</v>
      </c>
      <c r="D93" s="72">
        <f>SUM(D90:D92)</f>
        <v>972421</v>
      </c>
      <c r="E93" s="72"/>
      <c r="F93" s="72">
        <f>SUM(F90:F92)</f>
        <v>355987</v>
      </c>
      <c r="G93" s="72"/>
      <c r="H93" s="72">
        <f>SUM(H90:H92)</f>
        <v>796453</v>
      </c>
      <c r="I93" s="72"/>
      <c r="J93" s="72">
        <f>SUM(J90:J92)</f>
        <v>302019</v>
      </c>
    </row>
    <row r="94" spans="1:14" ht="25.15" customHeight="1">
      <c r="A94" s="106" t="s">
        <v>187</v>
      </c>
      <c r="B94" s="118">
        <v>11</v>
      </c>
      <c r="D94" s="72">
        <v>-194593</v>
      </c>
      <c r="E94" s="72"/>
      <c r="F94" s="72">
        <v>-70240</v>
      </c>
      <c r="G94" s="72"/>
      <c r="H94" s="71">
        <v>-18625</v>
      </c>
      <c r="I94" s="72"/>
      <c r="J94" s="71">
        <v>-16272</v>
      </c>
    </row>
    <row r="95" spans="1:14" ht="25.15" customHeight="1">
      <c r="A95" s="119" t="s">
        <v>33</v>
      </c>
      <c r="D95" s="77">
        <f>SUM(D93:D94)</f>
        <v>777828</v>
      </c>
      <c r="E95" s="72"/>
      <c r="F95" s="77">
        <f>SUM(F93:F94)</f>
        <v>285747</v>
      </c>
      <c r="G95" s="72"/>
      <c r="H95" s="77">
        <f>SUM(H93:H94)</f>
        <v>777828</v>
      </c>
      <c r="I95" s="72"/>
      <c r="J95" s="77">
        <f>SUM(J93:J94)</f>
        <v>285747</v>
      </c>
    </row>
    <row r="96" spans="1:14" ht="25.15" customHeight="1">
      <c r="A96" s="119"/>
      <c r="D96" s="72"/>
      <c r="E96" s="72"/>
      <c r="F96" s="72"/>
      <c r="G96" s="72"/>
      <c r="H96" s="72"/>
      <c r="I96" s="72"/>
      <c r="J96" s="72"/>
    </row>
    <row r="97" spans="1:13" ht="25.15" customHeight="1">
      <c r="A97" s="106" t="s">
        <v>6</v>
      </c>
      <c r="D97" s="72"/>
      <c r="E97" s="72"/>
      <c r="F97" s="72"/>
      <c r="G97" s="72"/>
      <c r="H97" s="72"/>
      <c r="I97" s="72"/>
      <c r="J97" s="72"/>
    </row>
    <row r="98" spans="1:13" ht="25.15" customHeight="1">
      <c r="J98" s="88" t="s">
        <v>0</v>
      </c>
    </row>
    <row r="99" spans="1:13" s="89" customFormat="1" ht="25.15" customHeight="1">
      <c r="A99" s="89" t="s">
        <v>110</v>
      </c>
      <c r="K99" s="111"/>
      <c r="L99" s="111"/>
    </row>
    <row r="100" spans="1:13" s="89" customFormat="1" ht="25.15" customHeight="1">
      <c r="A100" s="89" t="s">
        <v>34</v>
      </c>
      <c r="K100" s="111"/>
      <c r="L100" s="111"/>
    </row>
    <row r="101" spans="1:13" s="89" customFormat="1" ht="25.15" customHeight="1">
      <c r="A101" s="89" t="s">
        <v>212</v>
      </c>
      <c r="K101" s="111"/>
      <c r="L101" s="111"/>
    </row>
    <row r="102" spans="1:13" ht="25.15" customHeight="1">
      <c r="J102" s="88" t="s">
        <v>1</v>
      </c>
    </row>
    <row r="103" spans="1:13" ht="25.15" customHeight="1">
      <c r="D103" s="112" t="s">
        <v>2</v>
      </c>
      <c r="E103" s="113"/>
      <c r="F103" s="90"/>
      <c r="G103" s="114"/>
      <c r="H103" s="112" t="s">
        <v>7</v>
      </c>
      <c r="I103" s="113"/>
      <c r="J103" s="90"/>
    </row>
    <row r="104" spans="1:13" ht="25.15" customHeight="1">
      <c r="B104" s="115" t="s">
        <v>9</v>
      </c>
      <c r="D104" s="91">
        <v>2564</v>
      </c>
      <c r="E104" s="116"/>
      <c r="F104" s="91">
        <v>2563</v>
      </c>
      <c r="G104" s="117"/>
      <c r="H104" s="91">
        <v>2564</v>
      </c>
      <c r="I104" s="116"/>
      <c r="J104" s="91">
        <v>2563</v>
      </c>
    </row>
    <row r="105" spans="1:13" ht="25.15" customHeight="1">
      <c r="A105" s="120" t="s">
        <v>208</v>
      </c>
      <c r="B105" s="98"/>
      <c r="C105" s="108"/>
      <c r="D105" s="121"/>
      <c r="E105" s="121"/>
      <c r="F105" s="122"/>
      <c r="G105" s="123"/>
      <c r="H105" s="122"/>
      <c r="I105" s="123"/>
      <c r="J105" s="122"/>
      <c r="K105" s="123"/>
      <c r="L105" s="93"/>
    </row>
    <row r="106" spans="1:13" ht="25.15" customHeight="1">
      <c r="A106" s="124" t="s">
        <v>188</v>
      </c>
      <c r="B106" s="98"/>
      <c r="C106" s="108"/>
      <c r="D106" s="121"/>
      <c r="E106" s="121"/>
      <c r="F106" s="122"/>
      <c r="G106" s="123"/>
      <c r="H106" s="122"/>
      <c r="I106" s="123"/>
      <c r="J106" s="122"/>
      <c r="K106" s="123"/>
      <c r="L106" s="93"/>
    </row>
    <row r="107" spans="1:13" ht="25.15" customHeight="1">
      <c r="A107" s="124" t="s">
        <v>189</v>
      </c>
      <c r="B107" s="98"/>
      <c r="C107" s="108"/>
      <c r="D107" s="121"/>
      <c r="E107" s="121"/>
      <c r="F107" s="122"/>
      <c r="G107" s="123"/>
      <c r="H107" s="122"/>
      <c r="I107" s="123"/>
      <c r="J107" s="122"/>
      <c r="K107" s="123"/>
      <c r="L107" s="93"/>
      <c r="M107" s="72"/>
    </row>
    <row r="108" spans="1:13" ht="25.15" customHeight="1">
      <c r="A108" s="98" t="s">
        <v>201</v>
      </c>
      <c r="B108" s="107"/>
      <c r="C108" s="107"/>
      <c r="D108" s="73"/>
      <c r="E108" s="72"/>
      <c r="F108" s="73"/>
      <c r="G108" s="72"/>
      <c r="H108" s="73"/>
      <c r="I108" s="72"/>
      <c r="J108" s="73"/>
      <c r="M108" s="72"/>
    </row>
    <row r="109" spans="1:13" ht="25.15" customHeight="1">
      <c r="A109" s="98" t="s">
        <v>190</v>
      </c>
      <c r="B109" s="107"/>
      <c r="C109" s="107"/>
      <c r="D109" s="74">
        <v>-529</v>
      </c>
      <c r="E109" s="72"/>
      <c r="F109" s="74">
        <v>157</v>
      </c>
      <c r="G109" s="72"/>
      <c r="H109" s="74">
        <v>-529</v>
      </c>
      <c r="I109" s="72"/>
      <c r="J109" s="74">
        <v>157</v>
      </c>
      <c r="M109" s="72"/>
    </row>
    <row r="110" spans="1:13" ht="25.15" customHeight="1">
      <c r="A110" s="98" t="s">
        <v>174</v>
      </c>
      <c r="B110" s="107">
        <v>8.1999999999999993</v>
      </c>
      <c r="C110" s="107"/>
      <c r="D110" s="74">
        <v>-14</v>
      </c>
      <c r="E110" s="72"/>
      <c r="F110" s="74">
        <v>5</v>
      </c>
      <c r="G110" s="72"/>
      <c r="H110" s="74">
        <v>-14</v>
      </c>
      <c r="I110" s="72"/>
      <c r="J110" s="74">
        <v>5</v>
      </c>
      <c r="M110" s="72"/>
    </row>
    <row r="111" spans="1:13" ht="25.15" customHeight="1">
      <c r="A111" s="126" t="s">
        <v>102</v>
      </c>
      <c r="B111" s="108">
        <v>11</v>
      </c>
      <c r="C111" s="108">
        <v>12</v>
      </c>
      <c r="D111" s="75">
        <v>106</v>
      </c>
      <c r="E111" s="72"/>
      <c r="F111" s="75">
        <v>-47</v>
      </c>
      <c r="G111" s="72"/>
      <c r="H111" s="75">
        <v>106</v>
      </c>
      <c r="I111" s="72"/>
      <c r="J111" s="75">
        <v>-47</v>
      </c>
    </row>
    <row r="112" spans="1:13" ht="25.15" customHeight="1">
      <c r="A112" s="126" t="s">
        <v>188</v>
      </c>
      <c r="B112" s="118"/>
      <c r="C112" s="107"/>
      <c r="D112" s="72"/>
      <c r="E112" s="72"/>
      <c r="F112" s="72"/>
      <c r="G112" s="72"/>
      <c r="H112" s="72"/>
      <c r="I112" s="72"/>
      <c r="J112" s="72"/>
    </row>
    <row r="113" spans="1:13" ht="25.15" customHeight="1">
      <c r="A113" s="126" t="s">
        <v>191</v>
      </c>
      <c r="B113" s="98"/>
      <c r="C113" s="107"/>
      <c r="D113" s="72">
        <f>SUM(D108:D111)</f>
        <v>-437</v>
      </c>
      <c r="E113" s="72"/>
      <c r="F113" s="72">
        <f>SUM(F108:F111)</f>
        <v>115</v>
      </c>
      <c r="G113" s="72"/>
      <c r="H113" s="72">
        <f>SUM(H108:H111)</f>
        <v>-437</v>
      </c>
      <c r="I113" s="72"/>
      <c r="J113" s="72">
        <f>SUM(J108:J111)</f>
        <v>115</v>
      </c>
    </row>
    <row r="114" spans="1:13" ht="25.15" customHeight="1">
      <c r="A114" s="126"/>
      <c r="B114" s="98"/>
      <c r="C114" s="107"/>
      <c r="D114" s="72"/>
      <c r="E114" s="72"/>
      <c r="F114" s="72"/>
      <c r="G114" s="72"/>
      <c r="H114" s="72"/>
      <c r="I114" s="72"/>
      <c r="J114" s="72"/>
    </row>
    <row r="115" spans="1:13" ht="25.15" customHeight="1">
      <c r="A115" s="124" t="s">
        <v>192</v>
      </c>
      <c r="B115" s="98"/>
      <c r="C115" s="107"/>
      <c r="D115" s="72"/>
      <c r="E115" s="72"/>
      <c r="F115" s="72"/>
      <c r="G115" s="72"/>
      <c r="H115" s="72"/>
      <c r="I115" s="72"/>
      <c r="J115" s="72"/>
    </row>
    <row r="116" spans="1:13" ht="25.15" customHeight="1">
      <c r="A116" s="124" t="s">
        <v>189</v>
      </c>
      <c r="B116" s="98"/>
      <c r="C116" s="108"/>
      <c r="D116" s="121"/>
      <c r="E116" s="121"/>
      <c r="F116" s="121"/>
      <c r="G116" s="123"/>
      <c r="H116" s="122"/>
      <c r="I116" s="123"/>
      <c r="J116" s="122"/>
      <c r="K116" s="123"/>
      <c r="L116" s="93"/>
      <c r="M116" s="72"/>
    </row>
    <row r="117" spans="1:13" ht="25.15" customHeight="1">
      <c r="A117" s="98" t="s">
        <v>202</v>
      </c>
      <c r="B117" s="107"/>
      <c r="C117" s="107">
        <v>7.4</v>
      </c>
      <c r="D117" s="73"/>
      <c r="E117" s="72"/>
      <c r="F117" s="73"/>
      <c r="G117" s="72"/>
      <c r="H117" s="73"/>
      <c r="I117" s="72"/>
      <c r="J117" s="73"/>
      <c r="M117" s="72"/>
    </row>
    <row r="118" spans="1:13" ht="25.15" customHeight="1">
      <c r="A118" s="98" t="s">
        <v>190</v>
      </c>
      <c r="B118" s="107"/>
      <c r="C118" s="108"/>
      <c r="D118" s="74">
        <v>-47957</v>
      </c>
      <c r="E118" s="72"/>
      <c r="F118" s="74">
        <v>0</v>
      </c>
      <c r="G118" s="72"/>
      <c r="H118" s="74">
        <v>-47957</v>
      </c>
      <c r="I118" s="72"/>
      <c r="J118" s="74">
        <v>0</v>
      </c>
    </row>
    <row r="119" spans="1:13" ht="25.15" customHeight="1">
      <c r="A119" s="98" t="s">
        <v>174</v>
      </c>
      <c r="B119" s="107">
        <v>8.1999999999999993</v>
      </c>
      <c r="C119" s="107"/>
      <c r="D119" s="74">
        <v>-11065</v>
      </c>
      <c r="E119" s="72"/>
      <c r="F119" s="74">
        <v>67</v>
      </c>
      <c r="G119" s="72"/>
      <c r="H119" s="74">
        <v>-11065</v>
      </c>
      <c r="I119" s="72"/>
      <c r="J119" s="74">
        <v>67</v>
      </c>
      <c r="M119" s="72"/>
    </row>
    <row r="120" spans="1:13" ht="25.15" customHeight="1">
      <c r="A120" s="126" t="s">
        <v>205</v>
      </c>
      <c r="B120" s="108">
        <v>11</v>
      </c>
      <c r="C120" s="108"/>
      <c r="D120" s="75">
        <v>9591</v>
      </c>
      <c r="E120" s="72"/>
      <c r="F120" s="75">
        <v>0</v>
      </c>
      <c r="G120" s="72"/>
      <c r="H120" s="75">
        <v>9591</v>
      </c>
      <c r="I120" s="72"/>
      <c r="J120" s="75">
        <v>0</v>
      </c>
    </row>
    <row r="121" spans="1:13" ht="25.15" customHeight="1">
      <c r="A121" s="126" t="s">
        <v>192</v>
      </c>
      <c r="B121" s="118"/>
      <c r="C121" s="107"/>
      <c r="D121" s="72"/>
      <c r="E121" s="72"/>
      <c r="F121" s="72"/>
      <c r="G121" s="72"/>
      <c r="H121" s="72"/>
      <c r="I121" s="72"/>
      <c r="J121" s="72"/>
    </row>
    <row r="122" spans="1:13" ht="25.15" customHeight="1">
      <c r="A122" s="126" t="s">
        <v>191</v>
      </c>
      <c r="B122" s="98"/>
      <c r="C122" s="107"/>
      <c r="D122" s="78">
        <f>SUM(D117:D121)</f>
        <v>-49431</v>
      </c>
      <c r="E122" s="72"/>
      <c r="F122" s="78">
        <f>SUM(F117:F121)</f>
        <v>67</v>
      </c>
      <c r="G122" s="72"/>
      <c r="H122" s="78">
        <f>SUM(H117:H121)</f>
        <v>-49431</v>
      </c>
      <c r="I122" s="72"/>
      <c r="J122" s="78">
        <f>SUM(J117:J121)</f>
        <v>67</v>
      </c>
    </row>
    <row r="123" spans="1:13" ht="25.15" customHeight="1">
      <c r="A123" s="120" t="s">
        <v>36</v>
      </c>
      <c r="B123" s="98"/>
      <c r="C123" s="108"/>
      <c r="D123" s="78">
        <f>SUM(D113+D122)</f>
        <v>-49868</v>
      </c>
      <c r="E123" s="72"/>
      <c r="F123" s="78">
        <f>SUM(F113+F122)</f>
        <v>182</v>
      </c>
      <c r="G123" s="72"/>
      <c r="H123" s="78">
        <f>SUM(H113+H122)</f>
        <v>-49868</v>
      </c>
      <c r="I123" s="72"/>
      <c r="J123" s="78">
        <f>SUM(J113+J122)</f>
        <v>182</v>
      </c>
    </row>
    <row r="124" spans="1:13" ht="25.15" customHeight="1">
      <c r="A124" s="89"/>
      <c r="D124" s="72"/>
      <c r="E124" s="72"/>
      <c r="F124" s="72"/>
      <c r="G124" s="72"/>
      <c r="H124" s="72"/>
      <c r="I124" s="72"/>
      <c r="J124" s="72"/>
    </row>
    <row r="125" spans="1:13" ht="25.15" customHeight="1" thickBot="1">
      <c r="A125" s="89" t="s">
        <v>37</v>
      </c>
      <c r="D125" s="97">
        <f>SUM(D95,D123)</f>
        <v>727960</v>
      </c>
      <c r="E125" s="72"/>
      <c r="F125" s="97">
        <f>SUM(F95,F123)</f>
        <v>285929</v>
      </c>
      <c r="G125" s="72"/>
      <c r="H125" s="97">
        <f>SUM(H95,H123)</f>
        <v>727960</v>
      </c>
      <c r="I125" s="72"/>
      <c r="J125" s="97">
        <f>SUM(J95,J123)</f>
        <v>285929</v>
      </c>
    </row>
    <row r="126" spans="1:13" ht="25.15" customHeight="1" thickTop="1">
      <c r="A126" s="89"/>
      <c r="D126" s="72"/>
      <c r="E126" s="72"/>
      <c r="F126" s="72"/>
      <c r="G126" s="72"/>
      <c r="H126" s="72"/>
      <c r="I126" s="72"/>
      <c r="J126" s="72"/>
    </row>
    <row r="127" spans="1:13" ht="25.15" customHeight="1">
      <c r="A127" s="89" t="s">
        <v>104</v>
      </c>
      <c r="B127" s="118">
        <v>18</v>
      </c>
      <c r="D127" s="106"/>
      <c r="F127" s="106"/>
      <c r="H127" s="106"/>
      <c r="J127" s="106"/>
    </row>
    <row r="128" spans="1:13" ht="25.15" customHeight="1">
      <c r="A128" s="106" t="s">
        <v>38</v>
      </c>
      <c r="D128" s="106"/>
      <c r="F128" s="106"/>
      <c r="H128" s="106"/>
      <c r="J128" s="106"/>
    </row>
    <row r="129" spans="1:14" ht="25.15" customHeight="1" thickBot="1">
      <c r="A129" s="106" t="s">
        <v>136</v>
      </c>
      <c r="D129" s="127">
        <v>0.37</v>
      </c>
      <c r="E129" s="128"/>
      <c r="F129" s="127">
        <v>0.14000000000000001</v>
      </c>
      <c r="G129" s="128"/>
      <c r="H129" s="127">
        <v>0.37</v>
      </c>
      <c r="I129" s="128"/>
      <c r="J129" s="127">
        <v>0.14000000000000001</v>
      </c>
      <c r="M129" s="72"/>
      <c r="N129" s="72"/>
    </row>
    <row r="130" spans="1:14" ht="25.15" customHeight="1" thickTop="1">
      <c r="A130" s="89"/>
      <c r="D130" s="72"/>
      <c r="E130" s="72"/>
      <c r="F130" s="72"/>
      <c r="G130" s="72"/>
      <c r="H130" s="72"/>
      <c r="I130" s="72"/>
      <c r="J130" s="72"/>
      <c r="M130" s="72"/>
      <c r="N130" s="72"/>
    </row>
    <row r="131" spans="1:14" ht="25.15" customHeight="1">
      <c r="A131" s="106" t="s">
        <v>6</v>
      </c>
      <c r="E131" s="88"/>
      <c r="G131" s="88"/>
      <c r="I131" s="88"/>
      <c r="J131" s="88"/>
      <c r="M131" s="72"/>
      <c r="N131" s="72"/>
    </row>
    <row r="132" spans="1:14" ht="25.15" customHeight="1">
      <c r="E132" s="88"/>
      <c r="G132" s="88"/>
      <c r="I132" s="88"/>
      <c r="J132" s="88"/>
      <c r="M132" s="72"/>
      <c r="N132" s="72"/>
    </row>
    <row r="133" spans="1:14" ht="25.15" customHeight="1">
      <c r="E133" s="88"/>
      <c r="G133" s="88"/>
      <c r="I133" s="88"/>
      <c r="J133" s="88"/>
      <c r="M133" s="72"/>
      <c r="N133" s="72"/>
    </row>
    <row r="134" spans="1:14" ht="25.15" customHeight="1">
      <c r="A134" s="129"/>
      <c r="D134" s="88"/>
      <c r="E134" s="130"/>
      <c r="F134" s="129"/>
      <c r="G134" s="129"/>
      <c r="H134" s="129"/>
      <c r="I134" s="129"/>
      <c r="J134" s="129"/>
      <c r="K134" s="130"/>
      <c r="L134" s="106"/>
    </row>
    <row r="135" spans="1:14" ht="25.15" customHeight="1">
      <c r="D135" s="88"/>
      <c r="E135" s="130"/>
      <c r="F135" s="88"/>
      <c r="G135" s="130"/>
      <c r="H135" s="88"/>
      <c r="I135" s="130"/>
      <c r="J135" s="88"/>
      <c r="K135" s="130"/>
      <c r="L135" s="106"/>
    </row>
    <row r="136" spans="1:14" ht="25.15" customHeight="1">
      <c r="A136" s="131" t="s">
        <v>26</v>
      </c>
      <c r="F136" s="137" t="s">
        <v>26</v>
      </c>
      <c r="G136" s="137"/>
      <c r="H136" s="137"/>
      <c r="I136" s="137"/>
      <c r="J136" s="137"/>
      <c r="K136" s="106"/>
      <c r="L136" s="106"/>
    </row>
  </sheetData>
  <mergeCells count="2">
    <mergeCell ref="F67:J67"/>
    <mergeCell ref="F136:J136"/>
  </mergeCells>
  <printOptions gridLinesSet="0"/>
  <pageMargins left="0.59055118110236227" right="0.19685039370078741" top="0.78740157480314965" bottom="0.19685039370078741" header="0.19685039370078741" footer="0.19685039370078741"/>
  <pageSetup paperSize="9" scale="79" orientation="portrait" r:id="rId1"/>
  <headerFooter alignWithMargins="0"/>
  <rowBreaks count="3" manualBreakCount="3">
    <brk id="30" max="16383" man="1"/>
    <brk id="67" max="16383" man="1"/>
    <brk id="9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DD0BF-1283-4DE8-89C9-2E9E7A6FCE73}">
  <dimension ref="A1:S28"/>
  <sheetViews>
    <sheetView showGridLines="0" topLeftCell="A9" zoomScale="92" zoomScaleNormal="92" zoomScaleSheetLayoutView="70" workbookViewId="0">
      <selection activeCell="B12" sqref="B12"/>
    </sheetView>
  </sheetViews>
  <sheetFormatPr defaultColWidth="10.7265625" defaultRowHeight="21" customHeight="1"/>
  <cols>
    <col min="1" max="1" width="36.7265625" style="20" customWidth="1"/>
    <col min="2" max="2" width="2.453125" style="20" customWidth="1"/>
    <col min="3" max="3" width="15" style="21" customWidth="1"/>
    <col min="4" max="4" width="0.7265625" style="21" customWidth="1"/>
    <col min="5" max="5" width="16.7265625" style="21" customWidth="1"/>
    <col min="6" max="6" width="0.7265625" style="20" customWidth="1"/>
    <col min="7" max="7" width="17" style="21" customWidth="1"/>
    <col min="8" max="8" width="0.7265625" style="20" customWidth="1"/>
    <col min="9" max="9" width="16.54296875" style="21" customWidth="1"/>
    <col min="10" max="10" width="0.7265625" style="20" customWidth="1"/>
    <col min="11" max="11" width="18.26953125" style="21" bestFit="1" customWidth="1"/>
    <col min="12" max="12" width="0.7265625" style="20" customWidth="1"/>
    <col min="13" max="13" width="25" style="21" bestFit="1" customWidth="1"/>
    <col min="14" max="14" width="0.7265625" style="20" customWidth="1"/>
    <col min="15" max="15" width="24.7265625" style="20" bestFit="1" customWidth="1"/>
    <col min="16" max="16" width="1" style="20" customWidth="1"/>
    <col min="17" max="17" width="17.7265625" style="20" bestFit="1" customWidth="1"/>
    <col min="18" max="18" width="0.7265625" style="20" customWidth="1"/>
    <col min="19" max="19" width="16.54296875" style="21" customWidth="1"/>
    <col min="20" max="20" width="1.26953125" style="20" customWidth="1"/>
    <col min="21" max="21" width="10.26953125" style="20" customWidth="1"/>
    <col min="22" max="16384" width="10.7265625" style="20"/>
  </cols>
  <sheetData>
    <row r="1" spans="1:19" ht="21" customHeight="1">
      <c r="S1" s="24" t="s">
        <v>0</v>
      </c>
    </row>
    <row r="2" spans="1:19" s="19" customFormat="1" ht="21" customHeight="1">
      <c r="A2" s="19" t="s">
        <v>110</v>
      </c>
    </row>
    <row r="3" spans="1:19" s="25" customFormat="1" ht="21" customHeight="1">
      <c r="A3" s="25" t="s">
        <v>97</v>
      </c>
    </row>
    <row r="4" spans="1:19" s="25" customFormat="1" ht="21" customHeight="1">
      <c r="A4" s="25" t="s">
        <v>212</v>
      </c>
    </row>
    <row r="5" spans="1:19" s="54" customFormat="1" ht="21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24" t="s">
        <v>1</v>
      </c>
    </row>
    <row r="6" spans="1:19" ht="21" customHeight="1">
      <c r="C6" s="139" t="s">
        <v>2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19" ht="21" customHeight="1">
      <c r="C7" s="55"/>
      <c r="D7" s="55"/>
      <c r="E7" s="55"/>
      <c r="F7" s="55"/>
      <c r="G7" s="55"/>
      <c r="H7" s="55"/>
      <c r="I7" s="55"/>
      <c r="J7" s="55"/>
      <c r="K7" s="140" t="s">
        <v>94</v>
      </c>
      <c r="L7" s="140"/>
      <c r="M7" s="140"/>
      <c r="N7" s="140"/>
      <c r="O7" s="140"/>
      <c r="P7" s="140"/>
      <c r="Q7" s="140"/>
      <c r="R7" s="55"/>
      <c r="S7" s="55"/>
    </row>
    <row r="8" spans="1:19" ht="21.75" customHeight="1">
      <c r="C8" s="55"/>
      <c r="D8" s="55"/>
      <c r="E8" s="55"/>
      <c r="F8" s="55"/>
      <c r="G8" s="55"/>
      <c r="H8" s="55"/>
      <c r="I8" s="55"/>
      <c r="J8" s="55"/>
      <c r="K8" s="140" t="s">
        <v>35</v>
      </c>
      <c r="L8" s="140"/>
      <c r="M8" s="140"/>
      <c r="N8" s="140"/>
      <c r="O8" s="140"/>
      <c r="P8" s="55"/>
      <c r="Q8" s="19"/>
      <c r="R8" s="55"/>
      <c r="S8" s="55"/>
    </row>
    <row r="9" spans="1:19" ht="21" customHeight="1">
      <c r="C9" s="55"/>
      <c r="D9" s="55"/>
      <c r="E9" s="55"/>
      <c r="F9" s="55"/>
      <c r="G9" s="55"/>
      <c r="H9" s="55"/>
      <c r="I9" s="55"/>
      <c r="J9" s="55"/>
      <c r="K9" s="55"/>
      <c r="L9" s="55"/>
      <c r="M9" s="56" t="s">
        <v>200</v>
      </c>
      <c r="N9" s="55"/>
      <c r="O9" s="56" t="s">
        <v>203</v>
      </c>
      <c r="P9" s="55"/>
      <c r="Q9" s="19"/>
      <c r="R9" s="55"/>
      <c r="S9" s="55"/>
    </row>
    <row r="10" spans="1:19" ht="21" customHeight="1">
      <c r="C10" s="56"/>
      <c r="D10" s="56"/>
      <c r="E10" s="56"/>
      <c r="F10" s="57"/>
      <c r="G10" s="138" t="s">
        <v>24</v>
      </c>
      <c r="H10" s="138"/>
      <c r="I10" s="138"/>
      <c r="K10" s="56" t="s">
        <v>175</v>
      </c>
      <c r="M10" s="56" t="s">
        <v>151</v>
      </c>
      <c r="N10" s="57"/>
      <c r="O10" s="56" t="s">
        <v>204</v>
      </c>
      <c r="P10" s="55"/>
      <c r="Q10" s="56" t="s">
        <v>5</v>
      </c>
      <c r="R10" s="57"/>
      <c r="S10" s="58" t="s">
        <v>5</v>
      </c>
    </row>
    <row r="11" spans="1:19" ht="21" customHeight="1">
      <c r="C11" s="56" t="s">
        <v>22</v>
      </c>
      <c r="D11" s="56"/>
      <c r="E11" s="56" t="s">
        <v>98</v>
      </c>
      <c r="F11" s="57"/>
      <c r="G11" s="59" t="s">
        <v>101</v>
      </c>
      <c r="K11" s="56" t="s">
        <v>176</v>
      </c>
      <c r="M11" s="56" t="s">
        <v>152</v>
      </c>
      <c r="N11" s="57"/>
      <c r="O11" s="56" t="s">
        <v>152</v>
      </c>
      <c r="P11" s="55"/>
      <c r="Q11" s="56" t="s">
        <v>154</v>
      </c>
      <c r="R11" s="57"/>
      <c r="S11" s="58" t="s">
        <v>155</v>
      </c>
    </row>
    <row r="12" spans="1:19" ht="21" customHeight="1">
      <c r="C12" s="60" t="s">
        <v>99</v>
      </c>
      <c r="D12" s="56"/>
      <c r="E12" s="60" t="s">
        <v>100</v>
      </c>
      <c r="F12" s="57"/>
      <c r="G12" s="60" t="s">
        <v>114</v>
      </c>
      <c r="H12" s="57"/>
      <c r="I12" s="60" t="s">
        <v>4</v>
      </c>
      <c r="K12" s="60" t="s">
        <v>177</v>
      </c>
      <c r="M12" s="61" t="s">
        <v>150</v>
      </c>
      <c r="N12" s="57"/>
      <c r="O12" s="61" t="s">
        <v>149</v>
      </c>
      <c r="P12" s="55"/>
      <c r="Q12" s="60" t="s">
        <v>153</v>
      </c>
      <c r="R12" s="57"/>
      <c r="S12" s="62" t="s">
        <v>156</v>
      </c>
    </row>
    <row r="13" spans="1:19" ht="21" customHeight="1">
      <c r="A13" s="101" t="s">
        <v>182</v>
      </c>
      <c r="B13" s="80"/>
      <c r="C13" s="82">
        <v>2105656</v>
      </c>
      <c r="D13" s="82">
        <v>0</v>
      </c>
      <c r="E13" s="82">
        <v>1139184</v>
      </c>
      <c r="F13" s="82">
        <v>0</v>
      </c>
      <c r="G13" s="82">
        <v>252194</v>
      </c>
      <c r="H13" s="82">
        <v>0</v>
      </c>
      <c r="I13" s="82">
        <v>1144321</v>
      </c>
      <c r="J13" s="82">
        <v>0</v>
      </c>
      <c r="K13" s="82">
        <v>2518</v>
      </c>
      <c r="L13" s="82"/>
      <c r="M13" s="82">
        <v>6090</v>
      </c>
      <c r="N13" s="82">
        <v>0</v>
      </c>
      <c r="O13" s="82">
        <v>-5673</v>
      </c>
      <c r="P13" s="82"/>
      <c r="Q13" s="82">
        <f>SUM(K13:O13)</f>
        <v>2935</v>
      </c>
      <c r="R13" s="82">
        <v>0</v>
      </c>
      <c r="S13" s="82">
        <f>SUM(C13:I13,Q13)</f>
        <v>4644290</v>
      </c>
    </row>
    <row r="14" spans="1:19" ht="21" customHeight="1">
      <c r="A14" s="102" t="s">
        <v>198</v>
      </c>
      <c r="B14" s="80"/>
      <c r="C14" s="82">
        <v>0</v>
      </c>
      <c r="D14" s="82"/>
      <c r="E14" s="82">
        <v>0</v>
      </c>
      <c r="F14" s="82"/>
      <c r="G14" s="82">
        <v>0</v>
      </c>
      <c r="H14" s="82"/>
      <c r="I14" s="82">
        <v>-273734</v>
      </c>
      <c r="J14" s="82"/>
      <c r="K14" s="82">
        <v>0</v>
      </c>
      <c r="L14" s="82"/>
      <c r="M14" s="82">
        <v>0</v>
      </c>
      <c r="N14" s="82"/>
      <c r="O14" s="82">
        <v>0</v>
      </c>
      <c r="P14" s="82"/>
      <c r="Q14" s="82">
        <f>SUM(K14:O14)</f>
        <v>0</v>
      </c>
      <c r="R14" s="82">
        <v>0</v>
      </c>
      <c r="S14" s="82">
        <f>SUM(C14:I14,Q14)</f>
        <v>-273734</v>
      </c>
    </row>
    <row r="15" spans="1:19" ht="21" customHeight="1">
      <c r="A15" s="102" t="s">
        <v>33</v>
      </c>
      <c r="B15" s="80"/>
      <c r="C15" s="103">
        <v>0</v>
      </c>
      <c r="D15" s="82"/>
      <c r="E15" s="103">
        <v>0</v>
      </c>
      <c r="F15" s="82"/>
      <c r="G15" s="103">
        <v>0</v>
      </c>
      <c r="H15" s="82"/>
      <c r="I15" s="103">
        <v>285747</v>
      </c>
      <c r="J15" s="82"/>
      <c r="K15" s="103">
        <v>0</v>
      </c>
      <c r="L15" s="82"/>
      <c r="M15" s="103">
        <v>0</v>
      </c>
      <c r="N15" s="82"/>
      <c r="O15" s="103">
        <v>0</v>
      </c>
      <c r="P15" s="82"/>
      <c r="Q15" s="103">
        <f>SUM(K15:O15)</f>
        <v>0</v>
      </c>
      <c r="R15" s="82"/>
      <c r="S15" s="103">
        <f>SUM(C15:I15,Q15)</f>
        <v>285747</v>
      </c>
    </row>
    <row r="16" spans="1:19" ht="21" customHeight="1">
      <c r="A16" s="102" t="s">
        <v>36</v>
      </c>
      <c r="B16" s="80"/>
      <c r="C16" s="104">
        <v>0</v>
      </c>
      <c r="D16" s="82"/>
      <c r="E16" s="104">
        <v>0</v>
      </c>
      <c r="F16" s="82"/>
      <c r="G16" s="104">
        <v>0</v>
      </c>
      <c r="H16" s="82"/>
      <c r="I16" s="104">
        <v>0</v>
      </c>
      <c r="J16" s="82"/>
      <c r="K16" s="104">
        <v>58</v>
      </c>
      <c r="L16" s="82"/>
      <c r="M16" s="104">
        <v>124</v>
      </c>
      <c r="N16" s="82"/>
      <c r="O16" s="104">
        <v>0</v>
      </c>
      <c r="P16" s="82"/>
      <c r="Q16" s="104">
        <f>SUM(K16:O16)</f>
        <v>182</v>
      </c>
      <c r="R16" s="82"/>
      <c r="S16" s="104">
        <f>SUM(C16:I16,Q16)</f>
        <v>182</v>
      </c>
    </row>
    <row r="17" spans="1:19" ht="21" customHeight="1">
      <c r="A17" s="102" t="s">
        <v>37</v>
      </c>
      <c r="B17" s="80"/>
      <c r="C17" s="82">
        <f>SUM(C15:C16)</f>
        <v>0</v>
      </c>
      <c r="D17" s="79"/>
      <c r="E17" s="82">
        <f>SUM(E15:E16)</f>
        <v>0</v>
      </c>
      <c r="F17" s="79"/>
      <c r="G17" s="82">
        <f>SUM(G15:G16)</f>
        <v>0</v>
      </c>
      <c r="H17" s="79"/>
      <c r="I17" s="82">
        <f>SUM(I15:I16)</f>
        <v>285747</v>
      </c>
      <c r="J17" s="79"/>
      <c r="K17" s="82">
        <f>SUM(K15:K16)</f>
        <v>58</v>
      </c>
      <c r="L17" s="79"/>
      <c r="M17" s="82">
        <f>SUM(M15:M16)</f>
        <v>124</v>
      </c>
      <c r="N17" s="79"/>
      <c r="O17" s="82">
        <f>SUM(O15:O16)</f>
        <v>0</v>
      </c>
      <c r="P17" s="79"/>
      <c r="Q17" s="82">
        <f>SUM(Q15:Q16)</f>
        <v>182</v>
      </c>
      <c r="R17" s="79"/>
      <c r="S17" s="82">
        <f>SUM(S15:S16)</f>
        <v>285929</v>
      </c>
    </row>
    <row r="18" spans="1:19" s="26" customFormat="1" ht="21" customHeight="1" thickBot="1">
      <c r="A18" s="79" t="s">
        <v>213</v>
      </c>
      <c r="B18" s="102"/>
      <c r="C18" s="105">
        <f>SUM(C13,C14,C17)</f>
        <v>2105656</v>
      </c>
      <c r="D18" s="79"/>
      <c r="E18" s="105">
        <f>SUM(E13,E14,E17)</f>
        <v>1139184</v>
      </c>
      <c r="F18" s="79"/>
      <c r="G18" s="105">
        <f>SUM(G13,G14,G17)</f>
        <v>252194</v>
      </c>
      <c r="H18" s="79"/>
      <c r="I18" s="105">
        <f>SUM(I13,I14,I17)</f>
        <v>1156334</v>
      </c>
      <c r="J18" s="79"/>
      <c r="K18" s="105">
        <f>SUM(K13,K14,K17)</f>
        <v>2576</v>
      </c>
      <c r="L18" s="79"/>
      <c r="M18" s="105">
        <f>SUM(M13,M14,M17)</f>
        <v>6214</v>
      </c>
      <c r="N18" s="79"/>
      <c r="O18" s="105">
        <f>SUM(O13,O14,O17)</f>
        <v>-5673</v>
      </c>
      <c r="P18" s="79"/>
      <c r="Q18" s="105">
        <f>SUM(Q13,Q14,Q17)</f>
        <v>3117</v>
      </c>
      <c r="R18" s="79"/>
      <c r="S18" s="105">
        <f>SUM(S13,S14,S17)</f>
        <v>4656485</v>
      </c>
    </row>
    <row r="19" spans="1:19" s="26" customFormat="1" ht="21" customHeight="1" thickTop="1">
      <c r="A19" s="19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 ht="21" customHeight="1">
      <c r="A20" s="25" t="s">
        <v>197</v>
      </c>
      <c r="C20" s="22">
        <v>2105656</v>
      </c>
      <c r="D20" s="22">
        <v>0</v>
      </c>
      <c r="E20" s="22">
        <v>1139184</v>
      </c>
      <c r="F20" s="22">
        <v>0</v>
      </c>
      <c r="G20" s="22">
        <v>252194</v>
      </c>
      <c r="H20" s="22">
        <v>0</v>
      </c>
      <c r="I20" s="22">
        <v>1286363</v>
      </c>
      <c r="J20" s="22">
        <v>0</v>
      </c>
      <c r="K20" s="22">
        <v>7081</v>
      </c>
      <c r="L20" s="22"/>
      <c r="M20" s="22">
        <v>6322</v>
      </c>
      <c r="N20" s="22"/>
      <c r="O20" s="22">
        <v>-5612</v>
      </c>
      <c r="P20" s="22"/>
      <c r="Q20" s="22">
        <f>SUM(K20:O20)</f>
        <v>7791</v>
      </c>
      <c r="R20" s="22"/>
      <c r="S20" s="22">
        <f>SUM(C20:I20,Q20)</f>
        <v>4791188</v>
      </c>
    </row>
    <row r="21" spans="1:19" ht="21" customHeight="1">
      <c r="A21" s="26" t="s">
        <v>198</v>
      </c>
      <c r="C21" s="22">
        <v>0</v>
      </c>
      <c r="D21" s="22"/>
      <c r="E21" s="22">
        <v>0</v>
      </c>
      <c r="F21" s="22"/>
      <c r="G21" s="22">
        <v>0</v>
      </c>
      <c r="H21" s="22"/>
      <c r="I21" s="22">
        <v>-673810</v>
      </c>
      <c r="J21" s="22"/>
      <c r="K21" s="22">
        <v>0</v>
      </c>
      <c r="L21" s="22"/>
      <c r="M21" s="22">
        <v>0</v>
      </c>
      <c r="N21" s="22"/>
      <c r="O21" s="22">
        <v>0</v>
      </c>
      <c r="P21" s="22"/>
      <c r="Q21" s="22">
        <f>SUM(K21:O21)</f>
        <v>0</v>
      </c>
      <c r="R21" s="22"/>
      <c r="S21" s="22">
        <f>SUM(C21:I21,Q21)</f>
        <v>-673810</v>
      </c>
    </row>
    <row r="22" spans="1:19" ht="21" customHeight="1">
      <c r="A22" s="26" t="s">
        <v>33</v>
      </c>
      <c r="C22" s="27">
        <v>0</v>
      </c>
      <c r="D22" s="22"/>
      <c r="E22" s="27">
        <v>0</v>
      </c>
      <c r="F22" s="22"/>
      <c r="G22" s="27">
        <v>0</v>
      </c>
      <c r="H22" s="22"/>
      <c r="I22" s="103">
        <f>PL!H95</f>
        <v>777828</v>
      </c>
      <c r="J22" s="22"/>
      <c r="K22" s="27">
        <v>0</v>
      </c>
      <c r="L22" s="22"/>
      <c r="M22" s="27">
        <v>0</v>
      </c>
      <c r="N22" s="22"/>
      <c r="O22" s="27">
        <v>0</v>
      </c>
      <c r="P22" s="22"/>
      <c r="Q22" s="27">
        <f>SUM(K22:O22)</f>
        <v>0</v>
      </c>
      <c r="R22" s="22"/>
      <c r="S22" s="103">
        <f>SUM(C22:I22,Q22)</f>
        <v>777828</v>
      </c>
    </row>
    <row r="23" spans="1:19" ht="21" customHeight="1">
      <c r="A23" s="26" t="s">
        <v>36</v>
      </c>
      <c r="C23" s="28">
        <v>0</v>
      </c>
      <c r="D23" s="22"/>
      <c r="E23" s="28">
        <v>0</v>
      </c>
      <c r="F23" s="22"/>
      <c r="G23" s="28">
        <v>0</v>
      </c>
      <c r="H23" s="22"/>
      <c r="I23" s="104">
        <v>0</v>
      </c>
      <c r="J23" s="22"/>
      <c r="K23" s="28">
        <v>-11079</v>
      </c>
      <c r="L23" s="22"/>
      <c r="M23" s="28">
        <v>-423</v>
      </c>
      <c r="N23" s="22"/>
      <c r="O23" s="28">
        <v>-38366</v>
      </c>
      <c r="P23" s="22"/>
      <c r="Q23" s="28">
        <f>SUM(K23:O23)</f>
        <v>-49868</v>
      </c>
      <c r="R23" s="22"/>
      <c r="S23" s="104">
        <f>SUM(C23:I23,Q23)</f>
        <v>-49868</v>
      </c>
    </row>
    <row r="24" spans="1:19" ht="21" customHeight="1">
      <c r="A24" s="26" t="s">
        <v>37</v>
      </c>
      <c r="C24" s="22">
        <f>SUM(C22:C23)</f>
        <v>0</v>
      </c>
      <c r="D24" s="22"/>
      <c r="E24" s="22">
        <f>SUM(E22:E23)</f>
        <v>0</v>
      </c>
      <c r="F24" s="22"/>
      <c r="G24" s="22">
        <f>SUM(G22:G23)</f>
        <v>0</v>
      </c>
      <c r="H24" s="22"/>
      <c r="I24" s="82">
        <f>SUM(I22:I23)</f>
        <v>777828</v>
      </c>
      <c r="J24" s="22"/>
      <c r="K24" s="22">
        <f>SUM(K22:K23)</f>
        <v>-11079</v>
      </c>
      <c r="L24" s="22"/>
      <c r="M24" s="22">
        <f>SUM(M22:M23)</f>
        <v>-423</v>
      </c>
      <c r="N24" s="22"/>
      <c r="O24" s="22">
        <f>SUM(O22:O23)</f>
        <v>-38366</v>
      </c>
      <c r="P24" s="22"/>
      <c r="Q24" s="22">
        <f>SUM(Q22:Q23)</f>
        <v>-49868</v>
      </c>
      <c r="R24" s="22"/>
      <c r="S24" s="82">
        <f>SUM(S22:S23)</f>
        <v>727960</v>
      </c>
    </row>
    <row r="25" spans="1:19" s="26" customFormat="1" ht="21" customHeight="1" thickBot="1">
      <c r="A25" s="19" t="s">
        <v>214</v>
      </c>
      <c r="C25" s="29">
        <f>SUM(C20,C21,C24)</f>
        <v>2105656</v>
      </c>
      <c r="D25" s="22"/>
      <c r="E25" s="29">
        <f>SUM(E20,E21,E24)</f>
        <v>1139184</v>
      </c>
      <c r="F25" s="22"/>
      <c r="G25" s="29">
        <f>SUM(G20,G21,G24)</f>
        <v>252194</v>
      </c>
      <c r="H25" s="22"/>
      <c r="I25" s="105">
        <f>SUM(I20,I21,I24)</f>
        <v>1390381</v>
      </c>
      <c r="J25" s="22"/>
      <c r="K25" s="29">
        <f>SUM(K20,K21,K24)</f>
        <v>-3998</v>
      </c>
      <c r="L25" s="22"/>
      <c r="M25" s="29">
        <f>SUM(M20,M21,M24)</f>
        <v>5899</v>
      </c>
      <c r="N25" s="22"/>
      <c r="O25" s="29">
        <f>SUM(O20,O21,O24)</f>
        <v>-43978</v>
      </c>
      <c r="P25" s="22"/>
      <c r="Q25" s="29">
        <f>SUM(Q20,Q21,Q24)</f>
        <v>-42077</v>
      </c>
      <c r="R25" s="22"/>
      <c r="S25" s="105">
        <f>SUM(S20,S21,S24)</f>
        <v>4845338</v>
      </c>
    </row>
    <row r="26" spans="1:19" s="26" customFormat="1" ht="21" customHeight="1" thickTop="1">
      <c r="A26" s="19"/>
      <c r="C26" s="23">
        <f>C18-'BS '!F84</f>
        <v>0</v>
      </c>
      <c r="D26" s="23"/>
      <c r="E26" s="23">
        <f>E18-'BS '!F85</f>
        <v>0</v>
      </c>
      <c r="F26" s="23"/>
      <c r="G26" s="23">
        <f>G18-'BS '!F87</f>
        <v>0</v>
      </c>
      <c r="H26" s="23"/>
      <c r="I26" s="83">
        <f>I20-'BS '!J88</f>
        <v>0</v>
      </c>
      <c r="J26" s="23"/>
      <c r="K26" s="23"/>
      <c r="L26" s="23"/>
      <c r="M26" s="23"/>
      <c r="N26" s="23"/>
      <c r="O26" s="23"/>
      <c r="P26" s="23"/>
      <c r="Q26" s="23">
        <f>Q20-'BS '!F89</f>
        <v>0</v>
      </c>
      <c r="R26" s="23"/>
      <c r="S26" s="83">
        <f>S20-'BS '!J90</f>
        <v>0</v>
      </c>
    </row>
    <row r="27" spans="1:19" s="26" customFormat="1" ht="21" customHeight="1">
      <c r="C27" s="23">
        <f>C25-'BS '!D84</f>
        <v>0</v>
      </c>
      <c r="D27" s="23"/>
      <c r="E27" s="23">
        <f>E25-'BS '!D85</f>
        <v>0</v>
      </c>
      <c r="F27" s="23"/>
      <c r="G27" s="23">
        <f>G25-'BS '!D87</f>
        <v>0</v>
      </c>
      <c r="H27" s="23"/>
      <c r="I27" s="83">
        <f>I25-'BS '!H88</f>
        <v>0</v>
      </c>
      <c r="J27" s="23"/>
      <c r="K27" s="23"/>
      <c r="L27" s="23"/>
      <c r="M27" s="23"/>
      <c r="N27" s="23"/>
      <c r="O27" s="23"/>
      <c r="P27" s="23"/>
      <c r="Q27" s="23">
        <f>Q25-'BS '!D89</f>
        <v>0</v>
      </c>
      <c r="R27" s="23"/>
      <c r="S27" s="83">
        <f>S25-'BS '!H90</f>
        <v>0</v>
      </c>
    </row>
    <row r="28" spans="1:19" s="26" customFormat="1" ht="21" customHeight="1">
      <c r="A28" s="26" t="s">
        <v>6</v>
      </c>
      <c r="C28" s="21"/>
      <c r="D28" s="21"/>
      <c r="E28" s="21"/>
      <c r="K28" s="21"/>
      <c r="M28" s="21"/>
    </row>
  </sheetData>
  <mergeCells count="4">
    <mergeCell ref="G10:I10"/>
    <mergeCell ref="C6:S6"/>
    <mergeCell ref="K7:Q7"/>
    <mergeCell ref="K8:O8"/>
  </mergeCells>
  <pageMargins left="0.53" right="0.19685039370078741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58953-6FB8-45A4-B458-660424709E3E}">
  <dimension ref="A1:S28"/>
  <sheetViews>
    <sheetView showGridLines="0" topLeftCell="A11" zoomScale="92" zoomScaleNormal="92" zoomScaleSheetLayoutView="85" workbookViewId="0">
      <selection activeCell="C24" sqref="C24"/>
    </sheetView>
  </sheetViews>
  <sheetFormatPr defaultColWidth="10.7265625" defaultRowHeight="21" customHeight="1"/>
  <cols>
    <col min="1" max="1" width="34.7265625" style="20" customWidth="1"/>
    <col min="2" max="2" width="2.453125" style="20" customWidth="1"/>
    <col min="3" max="3" width="15" style="21" customWidth="1"/>
    <col min="4" max="4" width="0.7265625" style="21" customWidth="1"/>
    <col min="5" max="5" width="16.7265625" style="21" customWidth="1"/>
    <col min="6" max="6" width="0.7265625" style="20" customWidth="1"/>
    <col min="7" max="7" width="17" style="21" customWidth="1"/>
    <col min="8" max="8" width="0.7265625" style="20" customWidth="1"/>
    <col min="9" max="9" width="16.54296875" style="21" customWidth="1"/>
    <col min="10" max="10" width="0.7265625" style="20" customWidth="1"/>
    <col min="11" max="11" width="19.54296875" style="21" bestFit="1" customWidth="1"/>
    <col min="12" max="12" width="0.7265625" style="20" customWidth="1"/>
    <col min="13" max="13" width="26.26953125" style="21" bestFit="1" customWidth="1"/>
    <col min="14" max="14" width="0.7265625" style="20" customWidth="1"/>
    <col min="15" max="15" width="26" style="20" bestFit="1" customWidth="1"/>
    <col min="16" max="16" width="0.7265625" style="20" customWidth="1"/>
    <col min="17" max="17" width="19.26953125" style="20" bestFit="1" customWidth="1"/>
    <col min="18" max="18" width="0.7265625" style="20" customWidth="1"/>
    <col min="19" max="19" width="16.54296875" style="21" customWidth="1"/>
    <col min="20" max="20" width="1.26953125" style="20" customWidth="1"/>
    <col min="21" max="21" width="10.26953125" style="20" customWidth="1"/>
    <col min="22" max="16384" width="10.7265625" style="20"/>
  </cols>
  <sheetData>
    <row r="1" spans="1:19" ht="21" customHeight="1">
      <c r="S1" s="24" t="s">
        <v>0</v>
      </c>
    </row>
    <row r="2" spans="1:19" s="19" customFormat="1" ht="21" customHeight="1">
      <c r="A2" s="19" t="s">
        <v>110</v>
      </c>
    </row>
    <row r="3" spans="1:19" s="25" customFormat="1" ht="21" customHeight="1">
      <c r="A3" s="25" t="s">
        <v>163</v>
      </c>
    </row>
    <row r="4" spans="1:19" s="25" customFormat="1" ht="21" customHeight="1">
      <c r="A4" s="25" t="s">
        <v>212</v>
      </c>
    </row>
    <row r="5" spans="1:19" s="54" customFormat="1" ht="21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24" t="s">
        <v>1</v>
      </c>
    </row>
    <row r="6" spans="1:19" ht="21" customHeight="1">
      <c r="C6" s="139" t="s">
        <v>7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19" ht="21" customHeight="1">
      <c r="C7" s="55"/>
      <c r="D7" s="55"/>
      <c r="E7" s="55"/>
      <c r="F7" s="55"/>
      <c r="G7" s="55"/>
      <c r="H7" s="55"/>
      <c r="I7" s="55"/>
      <c r="J7" s="55"/>
      <c r="K7" s="140" t="s">
        <v>94</v>
      </c>
      <c r="L7" s="140"/>
      <c r="M7" s="140"/>
      <c r="N7" s="140"/>
      <c r="O7" s="140"/>
      <c r="P7" s="140"/>
      <c r="Q7" s="140"/>
      <c r="R7" s="55"/>
      <c r="S7" s="55"/>
    </row>
    <row r="8" spans="1:19" ht="21.75" customHeight="1">
      <c r="C8" s="55"/>
      <c r="D8" s="55"/>
      <c r="E8" s="55"/>
      <c r="F8" s="55"/>
      <c r="G8" s="55"/>
      <c r="H8" s="55"/>
      <c r="I8" s="55"/>
      <c r="J8" s="55"/>
      <c r="K8" s="140" t="s">
        <v>35</v>
      </c>
      <c r="L8" s="140"/>
      <c r="M8" s="140"/>
      <c r="N8" s="140"/>
      <c r="O8" s="140"/>
      <c r="P8" s="55"/>
      <c r="Q8" s="19"/>
      <c r="R8" s="55"/>
      <c r="S8" s="55"/>
    </row>
    <row r="9" spans="1:19" ht="21" customHeight="1">
      <c r="C9" s="55"/>
      <c r="D9" s="55"/>
      <c r="E9" s="55"/>
      <c r="F9" s="55"/>
      <c r="G9" s="55"/>
      <c r="H9" s="55"/>
      <c r="I9" s="55"/>
      <c r="J9" s="55"/>
      <c r="K9" s="55"/>
      <c r="L9" s="55"/>
      <c r="M9" s="56" t="s">
        <v>200</v>
      </c>
      <c r="N9" s="55"/>
      <c r="O9" s="56" t="s">
        <v>203</v>
      </c>
      <c r="P9" s="55"/>
      <c r="Q9" s="19"/>
      <c r="R9" s="55"/>
      <c r="S9" s="55"/>
    </row>
    <row r="10" spans="1:19" ht="21" customHeight="1">
      <c r="C10" s="56"/>
      <c r="D10" s="56"/>
      <c r="E10" s="56"/>
      <c r="F10" s="57"/>
      <c r="G10" s="138" t="s">
        <v>24</v>
      </c>
      <c r="H10" s="138"/>
      <c r="I10" s="138"/>
      <c r="K10" s="56" t="s">
        <v>175</v>
      </c>
      <c r="M10" s="56" t="s">
        <v>151</v>
      </c>
      <c r="N10" s="57"/>
      <c r="O10" s="56" t="s">
        <v>204</v>
      </c>
      <c r="P10" s="55"/>
      <c r="Q10" s="56" t="s">
        <v>5</v>
      </c>
      <c r="R10" s="57"/>
      <c r="S10" s="58" t="s">
        <v>5</v>
      </c>
    </row>
    <row r="11" spans="1:19" ht="21" customHeight="1">
      <c r="C11" s="56" t="s">
        <v>22</v>
      </c>
      <c r="D11" s="56"/>
      <c r="E11" s="56" t="s">
        <v>98</v>
      </c>
      <c r="F11" s="57"/>
      <c r="G11" s="59" t="s">
        <v>101</v>
      </c>
      <c r="K11" s="56" t="s">
        <v>176</v>
      </c>
      <c r="M11" s="56" t="s">
        <v>152</v>
      </c>
      <c r="N11" s="57"/>
      <c r="O11" s="56" t="s">
        <v>152</v>
      </c>
      <c r="P11" s="55"/>
      <c r="Q11" s="56" t="s">
        <v>154</v>
      </c>
      <c r="R11" s="57"/>
      <c r="S11" s="58" t="s">
        <v>155</v>
      </c>
    </row>
    <row r="12" spans="1:19" ht="21" customHeight="1">
      <c r="C12" s="60" t="s">
        <v>99</v>
      </c>
      <c r="D12" s="56"/>
      <c r="E12" s="60" t="s">
        <v>100</v>
      </c>
      <c r="F12" s="57"/>
      <c r="G12" s="60" t="s">
        <v>114</v>
      </c>
      <c r="H12" s="57"/>
      <c r="I12" s="60" t="s">
        <v>4</v>
      </c>
      <c r="K12" s="60" t="s">
        <v>177</v>
      </c>
      <c r="M12" s="61" t="s">
        <v>150</v>
      </c>
      <c r="N12" s="57"/>
      <c r="O12" s="61" t="s">
        <v>149</v>
      </c>
      <c r="P12" s="55"/>
      <c r="Q12" s="60" t="s">
        <v>153</v>
      </c>
      <c r="R12" s="57"/>
      <c r="S12" s="62" t="s">
        <v>156</v>
      </c>
    </row>
    <row r="13" spans="1:19" ht="21" customHeight="1">
      <c r="A13" s="25" t="s">
        <v>182</v>
      </c>
      <c r="C13" s="22">
        <v>2105656</v>
      </c>
      <c r="D13" s="22">
        <v>0</v>
      </c>
      <c r="E13" s="22">
        <v>1139184</v>
      </c>
      <c r="F13" s="22">
        <v>0</v>
      </c>
      <c r="G13" s="22">
        <v>252194</v>
      </c>
      <c r="H13" s="22">
        <v>0</v>
      </c>
      <c r="I13" s="22">
        <v>1144321</v>
      </c>
      <c r="J13" s="22">
        <v>0</v>
      </c>
      <c r="K13" s="22">
        <v>2518</v>
      </c>
      <c r="L13" s="22"/>
      <c r="M13" s="22">
        <v>6090</v>
      </c>
      <c r="N13" s="22">
        <v>0</v>
      </c>
      <c r="O13" s="22">
        <v>-5673</v>
      </c>
      <c r="P13" s="22"/>
      <c r="Q13" s="22">
        <f>SUM(K13:O13)</f>
        <v>2935</v>
      </c>
      <c r="R13" s="22">
        <v>0</v>
      </c>
      <c r="S13" s="22">
        <f>SUM(C13:I13,Q13)</f>
        <v>4644290</v>
      </c>
    </row>
    <row r="14" spans="1:19" ht="21" customHeight="1">
      <c r="A14" s="26" t="s">
        <v>198</v>
      </c>
      <c r="C14" s="22">
        <v>0</v>
      </c>
      <c r="D14" s="22"/>
      <c r="E14" s="22">
        <v>0</v>
      </c>
      <c r="F14" s="22"/>
      <c r="G14" s="22">
        <v>0</v>
      </c>
      <c r="H14" s="22"/>
      <c r="I14" s="22">
        <v>-273734</v>
      </c>
      <c r="J14" s="22"/>
      <c r="K14" s="22">
        <v>0</v>
      </c>
      <c r="L14" s="22"/>
      <c r="M14" s="22">
        <v>0</v>
      </c>
      <c r="N14" s="22"/>
      <c r="O14" s="22">
        <v>0</v>
      </c>
      <c r="P14" s="22"/>
      <c r="Q14" s="22">
        <f>SUM(K14:O14)</f>
        <v>0</v>
      </c>
      <c r="R14" s="22"/>
      <c r="S14" s="22">
        <f>SUM(C14:I14,Q14)</f>
        <v>-273734</v>
      </c>
    </row>
    <row r="15" spans="1:19" ht="21" customHeight="1">
      <c r="A15" s="26" t="s">
        <v>33</v>
      </c>
      <c r="C15" s="27">
        <v>0</v>
      </c>
      <c r="D15" s="22"/>
      <c r="E15" s="27">
        <v>0</v>
      </c>
      <c r="F15" s="22"/>
      <c r="G15" s="27">
        <v>0</v>
      </c>
      <c r="H15" s="22"/>
      <c r="I15" s="27">
        <v>285747</v>
      </c>
      <c r="J15" s="22"/>
      <c r="K15" s="27">
        <v>0</v>
      </c>
      <c r="L15" s="22"/>
      <c r="M15" s="27">
        <v>0</v>
      </c>
      <c r="N15" s="22"/>
      <c r="O15" s="27">
        <v>0</v>
      </c>
      <c r="P15" s="22"/>
      <c r="Q15" s="27">
        <f>SUM(K15:O15)</f>
        <v>0</v>
      </c>
      <c r="R15" s="22"/>
      <c r="S15" s="27">
        <f>SUM(C15:I15,Q15)</f>
        <v>285747</v>
      </c>
    </row>
    <row r="16" spans="1:19" ht="21" customHeight="1">
      <c r="A16" s="26" t="s">
        <v>36</v>
      </c>
      <c r="C16" s="28">
        <v>0</v>
      </c>
      <c r="D16" s="22"/>
      <c r="E16" s="28">
        <v>0</v>
      </c>
      <c r="F16" s="22"/>
      <c r="G16" s="28">
        <v>0</v>
      </c>
      <c r="H16" s="22"/>
      <c r="I16" s="28">
        <v>0</v>
      </c>
      <c r="J16" s="22"/>
      <c r="K16" s="28">
        <v>58</v>
      </c>
      <c r="L16" s="22"/>
      <c r="M16" s="28">
        <v>124</v>
      </c>
      <c r="N16" s="22"/>
      <c r="O16" s="28">
        <v>0</v>
      </c>
      <c r="P16" s="22"/>
      <c r="Q16" s="28">
        <f>SUM(K16:O16)</f>
        <v>182</v>
      </c>
      <c r="R16" s="22"/>
      <c r="S16" s="28">
        <f>SUM(C16:I16,Q16)</f>
        <v>182</v>
      </c>
    </row>
    <row r="17" spans="1:19" ht="21" customHeight="1">
      <c r="A17" s="26" t="s">
        <v>37</v>
      </c>
      <c r="C17" s="22">
        <f>SUM(C15:C16)</f>
        <v>0</v>
      </c>
      <c r="D17" s="19"/>
      <c r="E17" s="22">
        <f>SUM(E15:E16)</f>
        <v>0</v>
      </c>
      <c r="F17" s="19"/>
      <c r="G17" s="22">
        <f>SUM(G15:G16)</f>
        <v>0</v>
      </c>
      <c r="H17" s="19"/>
      <c r="I17" s="22">
        <f>SUM(I15:I16)</f>
        <v>285747</v>
      </c>
      <c r="J17" s="19"/>
      <c r="K17" s="22">
        <f>SUM(K15:K16)</f>
        <v>58</v>
      </c>
      <c r="L17" s="19"/>
      <c r="M17" s="22">
        <f>SUM(M15:M16)</f>
        <v>124</v>
      </c>
      <c r="N17" s="19"/>
      <c r="O17" s="22">
        <f>SUM(O15:O16)</f>
        <v>0</v>
      </c>
      <c r="P17" s="19"/>
      <c r="Q17" s="22">
        <f>SUM(Q15:Q16)</f>
        <v>182</v>
      </c>
      <c r="R17" s="19"/>
      <c r="S17" s="22">
        <f>SUM(S15:S16)</f>
        <v>285929</v>
      </c>
    </row>
    <row r="18" spans="1:19" s="26" customFormat="1" ht="21" customHeight="1" thickBot="1">
      <c r="A18" s="19" t="s">
        <v>213</v>
      </c>
      <c r="C18" s="29">
        <f>SUM(C13,C14,C17)</f>
        <v>2105656</v>
      </c>
      <c r="D18" s="19"/>
      <c r="E18" s="29">
        <f>SUM(E13,E14,E17)</f>
        <v>1139184</v>
      </c>
      <c r="F18" s="19"/>
      <c r="G18" s="29">
        <f>SUM(G13,G14,G17)</f>
        <v>252194</v>
      </c>
      <c r="H18" s="19"/>
      <c r="I18" s="29">
        <f>SUM(I13,I14,I17)</f>
        <v>1156334</v>
      </c>
      <c r="J18" s="19"/>
      <c r="K18" s="29">
        <f>SUM(K13,K14,K17)</f>
        <v>2576</v>
      </c>
      <c r="L18" s="19"/>
      <c r="M18" s="29">
        <f>SUM(M13,M14,M17)</f>
        <v>6214</v>
      </c>
      <c r="N18" s="19"/>
      <c r="O18" s="29">
        <f>SUM(O13,O14,O17)</f>
        <v>-5673</v>
      </c>
      <c r="P18" s="19"/>
      <c r="Q18" s="29">
        <f>SUM(Q13,Q14,Q17)</f>
        <v>3117</v>
      </c>
      <c r="R18" s="19"/>
      <c r="S18" s="29">
        <f>SUM(S13,S14,S17)</f>
        <v>4656485</v>
      </c>
    </row>
    <row r="19" spans="1:19" s="26" customFormat="1" ht="21" customHeight="1" thickTop="1">
      <c r="A19" s="19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 ht="21" customHeight="1">
      <c r="A20" s="25" t="s">
        <v>197</v>
      </c>
      <c r="C20" s="22">
        <v>2105656</v>
      </c>
      <c r="D20" s="22">
        <v>0</v>
      </c>
      <c r="E20" s="22">
        <v>1139184</v>
      </c>
      <c r="F20" s="22">
        <v>0</v>
      </c>
      <c r="G20" s="22">
        <v>252194</v>
      </c>
      <c r="H20" s="22">
        <v>0</v>
      </c>
      <c r="I20" s="22">
        <v>1286363</v>
      </c>
      <c r="J20" s="22">
        <v>0</v>
      </c>
      <c r="K20" s="22">
        <v>7081</v>
      </c>
      <c r="L20" s="22"/>
      <c r="M20" s="22">
        <v>6322</v>
      </c>
      <c r="N20" s="22"/>
      <c r="O20" s="22">
        <v>-5612</v>
      </c>
      <c r="P20" s="22"/>
      <c r="Q20" s="22">
        <f>SUM(K20:O20)</f>
        <v>7791</v>
      </c>
      <c r="R20" s="22"/>
      <c r="S20" s="22">
        <f>SUM(C20:I20,Q20)</f>
        <v>4791188</v>
      </c>
    </row>
    <row r="21" spans="1:19" ht="21" customHeight="1">
      <c r="A21" s="26" t="s">
        <v>198</v>
      </c>
      <c r="C21" s="22">
        <v>0</v>
      </c>
      <c r="D21" s="22"/>
      <c r="E21" s="22">
        <v>0</v>
      </c>
      <c r="F21" s="22"/>
      <c r="G21" s="22">
        <v>0</v>
      </c>
      <c r="H21" s="22"/>
      <c r="I21" s="22">
        <v>-673810</v>
      </c>
      <c r="J21" s="22"/>
      <c r="K21" s="22">
        <v>0</v>
      </c>
      <c r="L21" s="22"/>
      <c r="M21" s="22">
        <v>0</v>
      </c>
      <c r="N21" s="22"/>
      <c r="O21" s="22">
        <v>0</v>
      </c>
      <c r="P21" s="22"/>
      <c r="Q21" s="22">
        <f>SUM(K21:O21)</f>
        <v>0</v>
      </c>
      <c r="R21" s="22"/>
      <c r="S21" s="22">
        <f>SUM(C21:I21,Q21)</f>
        <v>-673810</v>
      </c>
    </row>
    <row r="22" spans="1:19" ht="21" customHeight="1">
      <c r="A22" s="26" t="s">
        <v>33</v>
      </c>
      <c r="C22" s="27">
        <v>0</v>
      </c>
      <c r="D22" s="22"/>
      <c r="E22" s="27">
        <v>0</v>
      </c>
      <c r="F22" s="22"/>
      <c r="G22" s="27">
        <v>0</v>
      </c>
      <c r="H22" s="22"/>
      <c r="I22" s="103">
        <f>PL!H95</f>
        <v>777828</v>
      </c>
      <c r="J22" s="22"/>
      <c r="K22" s="27">
        <v>0</v>
      </c>
      <c r="L22" s="22"/>
      <c r="M22" s="27">
        <v>0</v>
      </c>
      <c r="N22" s="22"/>
      <c r="O22" s="27">
        <v>0</v>
      </c>
      <c r="P22" s="22"/>
      <c r="Q22" s="27">
        <f>SUM(K22:O22)</f>
        <v>0</v>
      </c>
      <c r="R22" s="22"/>
      <c r="S22" s="103">
        <f>SUM(C22:I22,Q22)</f>
        <v>777828</v>
      </c>
    </row>
    <row r="23" spans="1:19" ht="21" customHeight="1">
      <c r="A23" s="26" t="s">
        <v>36</v>
      </c>
      <c r="C23" s="28">
        <v>0</v>
      </c>
      <c r="D23" s="22"/>
      <c r="E23" s="28">
        <v>0</v>
      </c>
      <c r="F23" s="22"/>
      <c r="G23" s="28">
        <v>0</v>
      </c>
      <c r="H23" s="22"/>
      <c r="I23" s="104">
        <v>0</v>
      </c>
      <c r="J23" s="22"/>
      <c r="K23" s="28">
        <v>-11079</v>
      </c>
      <c r="L23" s="22"/>
      <c r="M23" s="28">
        <v>-423</v>
      </c>
      <c r="N23" s="22"/>
      <c r="O23" s="28">
        <v>-38366</v>
      </c>
      <c r="P23" s="22"/>
      <c r="Q23" s="28">
        <f>SUM(K23:O23)</f>
        <v>-49868</v>
      </c>
      <c r="R23" s="22"/>
      <c r="S23" s="104">
        <f>SUM(C23:I23,Q23)</f>
        <v>-49868</v>
      </c>
    </row>
    <row r="24" spans="1:19" ht="21" customHeight="1">
      <c r="A24" s="26" t="s">
        <v>37</v>
      </c>
      <c r="C24" s="22">
        <f>SUM(C22:C23)</f>
        <v>0</v>
      </c>
      <c r="D24" s="22"/>
      <c r="E24" s="22">
        <f>SUM(E22:E23)</f>
        <v>0</v>
      </c>
      <c r="F24" s="22"/>
      <c r="G24" s="22">
        <f>SUM(G22:G23)</f>
        <v>0</v>
      </c>
      <c r="H24" s="22"/>
      <c r="I24" s="82">
        <f>SUM(I22:I23)</f>
        <v>777828</v>
      </c>
      <c r="J24" s="22"/>
      <c r="K24" s="22">
        <f>SUM(K22:K23)</f>
        <v>-11079</v>
      </c>
      <c r="L24" s="22"/>
      <c r="M24" s="22">
        <f>SUM(M22:M23)</f>
        <v>-423</v>
      </c>
      <c r="N24" s="22"/>
      <c r="O24" s="22">
        <f>SUM(O22:O23)</f>
        <v>-38366</v>
      </c>
      <c r="P24" s="22"/>
      <c r="Q24" s="22">
        <f>SUM(Q22:Q23)</f>
        <v>-49868</v>
      </c>
      <c r="R24" s="22"/>
      <c r="S24" s="82">
        <f>SUM(S22:S23)</f>
        <v>727960</v>
      </c>
    </row>
    <row r="25" spans="1:19" s="26" customFormat="1" ht="21" customHeight="1" thickBot="1">
      <c r="A25" s="19" t="s">
        <v>214</v>
      </c>
      <c r="C25" s="29">
        <f>SUM(C20,C21,C24)</f>
        <v>2105656</v>
      </c>
      <c r="D25" s="22"/>
      <c r="E25" s="29">
        <f>SUM(E20,E21,E24)</f>
        <v>1139184</v>
      </c>
      <c r="F25" s="22"/>
      <c r="G25" s="29">
        <f>SUM(G20,G21,G24)</f>
        <v>252194</v>
      </c>
      <c r="H25" s="22"/>
      <c r="I25" s="105">
        <f>SUM(I20,I21,I24)</f>
        <v>1390381</v>
      </c>
      <c r="J25" s="22"/>
      <c r="K25" s="29">
        <f>SUM(K20,K21,K24)</f>
        <v>-3998</v>
      </c>
      <c r="L25" s="22"/>
      <c r="M25" s="29">
        <f>SUM(M20,M21,M24)</f>
        <v>5899</v>
      </c>
      <c r="N25" s="22"/>
      <c r="O25" s="29">
        <f>SUM(O20,O21,O24)</f>
        <v>-43978</v>
      </c>
      <c r="P25" s="22"/>
      <c r="Q25" s="29">
        <f>SUM(Q20,Q21,Q24)</f>
        <v>-42077</v>
      </c>
      <c r="R25" s="22"/>
      <c r="S25" s="105">
        <f>SUM(S20,S21,S24)</f>
        <v>4845338</v>
      </c>
    </row>
    <row r="26" spans="1:19" s="26" customFormat="1" ht="21" customHeight="1" thickTop="1">
      <c r="A26" s="19"/>
      <c r="C26" s="23">
        <f>C18-'BS '!J84</f>
        <v>0</v>
      </c>
      <c r="D26" s="23"/>
      <c r="E26" s="23">
        <f>E18-'BS '!J85</f>
        <v>0</v>
      </c>
      <c r="F26" s="23"/>
      <c r="G26" s="23">
        <f>G18-'BS '!J87</f>
        <v>0</v>
      </c>
      <c r="H26" s="23"/>
      <c r="I26" s="83">
        <f>I20-'BS '!J88</f>
        <v>0</v>
      </c>
      <c r="J26" s="23"/>
      <c r="K26" s="23"/>
      <c r="L26" s="23"/>
      <c r="M26" s="23"/>
      <c r="N26" s="23"/>
      <c r="O26" s="23"/>
      <c r="P26" s="23"/>
      <c r="Q26" s="23">
        <f>Q20-'BS '!J89</f>
        <v>0</v>
      </c>
      <c r="R26" s="23"/>
      <c r="S26" s="83">
        <f>S20-'BS '!J90</f>
        <v>0</v>
      </c>
    </row>
    <row r="27" spans="1:19" s="26" customFormat="1" ht="21" customHeight="1">
      <c r="C27" s="23">
        <f>C25-'BS '!H84</f>
        <v>0</v>
      </c>
      <c r="D27" s="23"/>
      <c r="E27" s="23">
        <f>E25-'BS '!H85</f>
        <v>0</v>
      </c>
      <c r="F27" s="23"/>
      <c r="G27" s="23">
        <f>G25-'BS '!H87</f>
        <v>0</v>
      </c>
      <c r="H27" s="23"/>
      <c r="I27" s="83">
        <f>I25-'BS '!H88</f>
        <v>0</v>
      </c>
      <c r="J27" s="23"/>
      <c r="K27" s="23"/>
      <c r="L27" s="23"/>
      <c r="M27" s="23"/>
      <c r="N27" s="23"/>
      <c r="O27" s="23"/>
      <c r="P27" s="23"/>
      <c r="Q27" s="23">
        <f>Q25-'BS '!H89</f>
        <v>0</v>
      </c>
      <c r="R27" s="23"/>
      <c r="S27" s="83">
        <f>S25-'BS '!H90</f>
        <v>0</v>
      </c>
    </row>
    <row r="28" spans="1:19" s="26" customFormat="1" ht="21" customHeight="1">
      <c r="A28" s="26" t="s">
        <v>6</v>
      </c>
      <c r="C28" s="21"/>
      <c r="D28" s="21"/>
      <c r="E28" s="21"/>
      <c r="K28" s="21"/>
      <c r="M28" s="21"/>
    </row>
  </sheetData>
  <mergeCells count="4">
    <mergeCell ref="G10:I10"/>
    <mergeCell ref="C6:S6"/>
    <mergeCell ref="K7:Q7"/>
    <mergeCell ref="K8:O8"/>
  </mergeCells>
  <pageMargins left="0.55000000000000004" right="0.19685039370078741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ADA55-E369-4830-8470-3284233ACCBD}">
  <dimension ref="A1:N102"/>
  <sheetViews>
    <sheetView showGridLines="0" topLeftCell="A92" zoomScale="115" zoomScaleNormal="115" zoomScaleSheetLayoutView="100" workbookViewId="0">
      <selection activeCell="A97" sqref="A97"/>
    </sheetView>
  </sheetViews>
  <sheetFormatPr defaultColWidth="10.7265625" defaultRowHeight="24" customHeight="1"/>
  <cols>
    <col min="1" max="1" width="59" style="30" customWidth="1"/>
    <col min="2" max="2" width="2.26953125" style="30" customWidth="1"/>
    <col min="3" max="3" width="1.26953125" style="30" customWidth="1"/>
    <col min="4" max="4" width="13.7265625" style="31" customWidth="1"/>
    <col min="5" max="5" width="1.26953125" style="30" customWidth="1"/>
    <col min="6" max="6" width="13.7265625" style="31" customWidth="1"/>
    <col min="7" max="7" width="1.26953125" style="30" customWidth="1"/>
    <col min="8" max="8" width="13.7265625" style="31" customWidth="1"/>
    <col min="9" max="9" width="1.26953125" style="30" customWidth="1"/>
    <col min="10" max="10" width="13.7265625" style="92" customWidth="1"/>
    <col min="11" max="12" width="10.7265625" style="33"/>
    <col min="13" max="16384" width="10.7265625" style="30"/>
  </cols>
  <sheetData>
    <row r="1" spans="1:14" ht="24" customHeight="1">
      <c r="J1" s="88" t="s">
        <v>0</v>
      </c>
    </row>
    <row r="2" spans="1:14" ht="24" customHeight="1">
      <c r="A2" s="34" t="s">
        <v>110</v>
      </c>
      <c r="B2" s="34"/>
      <c r="C2" s="34"/>
      <c r="D2" s="34"/>
      <c r="E2" s="34"/>
      <c r="F2" s="34"/>
      <c r="G2" s="34"/>
      <c r="H2" s="34"/>
      <c r="I2" s="34"/>
      <c r="J2" s="89"/>
      <c r="K2" s="35"/>
      <c r="L2" s="35"/>
    </row>
    <row r="3" spans="1:14" ht="24" customHeight="1">
      <c r="A3" s="34" t="s">
        <v>39</v>
      </c>
      <c r="B3" s="34"/>
      <c r="C3" s="34"/>
      <c r="D3" s="34"/>
      <c r="E3" s="34"/>
      <c r="F3" s="34"/>
      <c r="G3" s="34"/>
      <c r="H3" s="34"/>
      <c r="I3" s="34"/>
      <c r="J3" s="89"/>
      <c r="K3" s="35"/>
      <c r="L3" s="35"/>
    </row>
    <row r="4" spans="1:14" ht="24" customHeight="1">
      <c r="A4" s="34" t="s">
        <v>212</v>
      </c>
      <c r="B4" s="34"/>
      <c r="C4" s="34"/>
      <c r="D4" s="34"/>
      <c r="E4" s="34"/>
      <c r="F4" s="34"/>
      <c r="G4" s="34"/>
      <c r="H4" s="34"/>
      <c r="I4" s="34"/>
      <c r="J4" s="89"/>
      <c r="K4" s="35"/>
      <c r="L4" s="35"/>
    </row>
    <row r="5" spans="1:14" ht="24" customHeight="1">
      <c r="J5" s="88" t="s">
        <v>1</v>
      </c>
    </row>
    <row r="6" spans="1:14" ht="24" customHeight="1">
      <c r="D6" s="36" t="s">
        <v>2</v>
      </c>
      <c r="E6" s="37"/>
      <c r="F6" s="38"/>
      <c r="G6" s="39"/>
      <c r="H6" s="36" t="s">
        <v>7</v>
      </c>
      <c r="I6" s="37"/>
      <c r="J6" s="90"/>
    </row>
    <row r="7" spans="1:14" ht="24" customHeight="1">
      <c r="B7" s="63"/>
      <c r="D7" s="40">
        <v>2564</v>
      </c>
      <c r="E7" s="41"/>
      <c r="F7" s="40">
        <v>2563</v>
      </c>
      <c r="G7" s="42"/>
      <c r="H7" s="40">
        <v>2564</v>
      </c>
      <c r="I7" s="41"/>
      <c r="J7" s="91">
        <v>2563</v>
      </c>
    </row>
    <row r="8" spans="1:14" ht="24" customHeight="1">
      <c r="A8" s="34" t="s">
        <v>40</v>
      </c>
      <c r="I8" s="31"/>
    </row>
    <row r="9" spans="1:14" ht="24" customHeight="1">
      <c r="A9" s="64" t="s">
        <v>133</v>
      </c>
      <c r="D9" s="45">
        <f>PL!D93</f>
        <v>972421</v>
      </c>
      <c r="F9" s="31">
        <f>PL!F93</f>
        <v>355987</v>
      </c>
      <c r="H9" s="45">
        <f>PL!H93</f>
        <v>796453</v>
      </c>
      <c r="J9" s="92">
        <f>PL!J93</f>
        <v>302019</v>
      </c>
    </row>
    <row r="10" spans="1:14" ht="24" customHeight="1">
      <c r="A10" s="30" t="s">
        <v>167</v>
      </c>
      <c r="D10" s="44"/>
      <c r="E10" s="45"/>
      <c r="F10" s="44"/>
      <c r="G10" s="44"/>
      <c r="H10" s="44"/>
      <c r="I10" s="44"/>
      <c r="J10" s="71"/>
    </row>
    <row r="11" spans="1:14" ht="24" customHeight="1">
      <c r="A11" s="30" t="s">
        <v>107</v>
      </c>
      <c r="D11" s="45"/>
      <c r="E11" s="45"/>
      <c r="F11" s="45"/>
      <c r="G11" s="45"/>
      <c r="H11" s="45"/>
      <c r="I11" s="45"/>
      <c r="J11" s="72"/>
    </row>
    <row r="12" spans="1:14" ht="24" customHeight="1">
      <c r="A12" s="30" t="s">
        <v>41</v>
      </c>
      <c r="D12" s="45">
        <v>73043</v>
      </c>
      <c r="E12" s="44"/>
      <c r="F12" s="45">
        <v>75297</v>
      </c>
      <c r="G12" s="44"/>
      <c r="H12" s="50">
        <v>23667</v>
      </c>
      <c r="I12" s="44"/>
      <c r="J12" s="93">
        <v>24602</v>
      </c>
    </row>
    <row r="13" spans="1:14" s="33" customFormat="1" ht="24" customHeight="1">
      <c r="A13" s="30" t="s">
        <v>221</v>
      </c>
      <c r="B13" s="30"/>
      <c r="C13" s="30"/>
      <c r="D13" s="45"/>
      <c r="E13" s="44"/>
      <c r="F13" s="45"/>
      <c r="G13" s="44"/>
      <c r="H13" s="44"/>
      <c r="I13" s="44"/>
      <c r="J13" s="71"/>
      <c r="M13" s="30"/>
      <c r="N13" s="30"/>
    </row>
    <row r="14" spans="1:14" s="33" customFormat="1" ht="24" customHeight="1">
      <c r="A14" s="30" t="s">
        <v>112</v>
      </c>
      <c r="B14" s="30"/>
      <c r="C14" s="30"/>
      <c r="D14" s="45">
        <v>4504</v>
      </c>
      <c r="E14" s="44"/>
      <c r="F14" s="45">
        <v>16641</v>
      </c>
      <c r="G14" s="44"/>
      <c r="H14" s="44">
        <v>3752</v>
      </c>
      <c r="I14" s="44"/>
      <c r="J14" s="71">
        <v>17516</v>
      </c>
      <c r="M14" s="30"/>
      <c r="N14" s="30"/>
    </row>
    <row r="15" spans="1:14" s="33" customFormat="1" ht="24" customHeight="1">
      <c r="A15" s="30" t="s">
        <v>215</v>
      </c>
      <c r="B15" s="30"/>
      <c r="C15" s="30"/>
      <c r="D15" s="45"/>
      <c r="E15" s="44"/>
      <c r="F15" s="45"/>
      <c r="G15" s="44"/>
      <c r="H15" s="50"/>
      <c r="I15" s="44"/>
      <c r="J15" s="93"/>
      <c r="M15" s="30"/>
      <c r="N15" s="30"/>
    </row>
    <row r="16" spans="1:14" s="33" customFormat="1" ht="24" customHeight="1">
      <c r="A16" s="30" t="s">
        <v>113</v>
      </c>
      <c r="B16" s="30"/>
      <c r="C16" s="30"/>
      <c r="D16" s="50">
        <v>11330</v>
      </c>
      <c r="E16" s="44"/>
      <c r="F16" s="50">
        <v>7046</v>
      </c>
      <c r="G16" s="44"/>
      <c r="H16" s="50">
        <v>13049</v>
      </c>
      <c r="I16" s="44"/>
      <c r="J16" s="93">
        <v>9690</v>
      </c>
      <c r="M16" s="30"/>
      <c r="N16" s="30"/>
    </row>
    <row r="17" spans="1:14" s="33" customFormat="1" ht="24" customHeight="1">
      <c r="A17" s="30" t="s">
        <v>172</v>
      </c>
      <c r="B17" s="30"/>
      <c r="C17" s="30"/>
      <c r="D17" s="50">
        <v>-50673</v>
      </c>
      <c r="E17" s="44"/>
      <c r="F17" s="50">
        <v>-38630</v>
      </c>
      <c r="G17" s="44"/>
      <c r="H17" s="50">
        <v>-120921</v>
      </c>
      <c r="I17" s="44"/>
      <c r="J17" s="93">
        <v>120</v>
      </c>
      <c r="M17" s="30"/>
      <c r="N17" s="30"/>
    </row>
    <row r="18" spans="1:14" s="33" customFormat="1" ht="24" customHeight="1">
      <c r="A18" s="30" t="s">
        <v>216</v>
      </c>
      <c r="B18" s="30"/>
      <c r="C18" s="30"/>
      <c r="D18" s="50">
        <v>-8079</v>
      </c>
      <c r="E18" s="45"/>
      <c r="F18" s="50">
        <v>-368</v>
      </c>
      <c r="G18" s="44"/>
      <c r="H18" s="50">
        <v>-8079</v>
      </c>
      <c r="I18" s="44"/>
      <c r="J18" s="93">
        <v>-368</v>
      </c>
      <c r="M18" s="30"/>
      <c r="N18" s="30"/>
    </row>
    <row r="19" spans="1:14" s="33" customFormat="1" ht="24" customHeight="1">
      <c r="A19" s="30" t="s">
        <v>193</v>
      </c>
      <c r="B19" s="30"/>
      <c r="C19" s="30"/>
      <c r="D19" s="45">
        <v>0</v>
      </c>
      <c r="E19" s="44"/>
      <c r="F19" s="45">
        <v>-6011</v>
      </c>
      <c r="G19" s="44"/>
      <c r="H19" s="50">
        <v>0</v>
      </c>
      <c r="I19" s="44"/>
      <c r="J19" s="93">
        <v>-6011</v>
      </c>
      <c r="M19" s="30"/>
      <c r="N19" s="30"/>
    </row>
    <row r="20" spans="1:14" s="33" customFormat="1" ht="24" customHeight="1">
      <c r="A20" s="30" t="s">
        <v>222</v>
      </c>
      <c r="B20" s="30"/>
      <c r="C20" s="30"/>
      <c r="D20" s="45">
        <v>-32133</v>
      </c>
      <c r="E20" s="45"/>
      <c r="F20" s="45">
        <v>-1077</v>
      </c>
      <c r="G20" s="45"/>
      <c r="H20" s="50">
        <v>0</v>
      </c>
      <c r="I20" s="45"/>
      <c r="J20" s="93">
        <v>0</v>
      </c>
      <c r="M20" s="30"/>
      <c r="N20" s="30"/>
    </row>
    <row r="21" spans="1:14" s="33" customFormat="1" ht="24" customHeight="1">
      <c r="A21" s="30" t="s">
        <v>194</v>
      </c>
      <c r="B21" s="30"/>
      <c r="C21" s="30"/>
      <c r="D21" s="45">
        <v>-525</v>
      </c>
      <c r="E21" s="45"/>
      <c r="F21" s="45">
        <v>6</v>
      </c>
      <c r="G21" s="45"/>
      <c r="H21" s="50">
        <v>-407</v>
      </c>
      <c r="I21" s="45"/>
      <c r="J21" s="93">
        <v>-1</v>
      </c>
      <c r="M21" s="30"/>
      <c r="N21" s="30"/>
    </row>
    <row r="22" spans="1:14" s="33" customFormat="1" ht="24" customHeight="1">
      <c r="A22" s="30" t="s">
        <v>118</v>
      </c>
      <c r="B22" s="30"/>
      <c r="C22" s="30"/>
      <c r="D22" s="45">
        <v>21</v>
      </c>
      <c r="E22" s="45"/>
      <c r="F22" s="45">
        <v>27</v>
      </c>
      <c r="G22" s="45"/>
      <c r="H22" s="50">
        <v>0</v>
      </c>
      <c r="I22" s="45"/>
      <c r="J22" s="93">
        <v>0</v>
      </c>
      <c r="M22" s="30"/>
      <c r="N22" s="30"/>
    </row>
    <row r="23" spans="1:14" s="33" customFormat="1" ht="24" customHeight="1">
      <c r="A23" s="30" t="s">
        <v>217</v>
      </c>
      <c r="B23" s="30"/>
      <c r="C23" s="30"/>
      <c r="D23" s="44">
        <v>-223</v>
      </c>
      <c r="E23" s="44"/>
      <c r="F23" s="44">
        <v>119</v>
      </c>
      <c r="G23" s="44"/>
      <c r="H23" s="44">
        <v>-221</v>
      </c>
      <c r="I23" s="44"/>
      <c r="J23" s="71">
        <v>-177</v>
      </c>
      <c r="M23" s="30"/>
      <c r="N23" s="30"/>
    </row>
    <row r="24" spans="1:14" s="33" customFormat="1" ht="24" customHeight="1">
      <c r="A24" s="30" t="s">
        <v>115</v>
      </c>
      <c r="B24" s="30"/>
      <c r="C24" s="30"/>
      <c r="D24" s="44">
        <v>11390</v>
      </c>
      <c r="E24" s="44"/>
      <c r="F24" s="44">
        <v>11477</v>
      </c>
      <c r="G24" s="44"/>
      <c r="H24" s="44">
        <v>2479</v>
      </c>
      <c r="I24" s="44"/>
      <c r="J24" s="71">
        <v>2552</v>
      </c>
      <c r="M24" s="30"/>
      <c r="N24" s="30"/>
    </row>
    <row r="25" spans="1:14" s="33" customFormat="1" ht="24" customHeight="1">
      <c r="A25" s="30" t="s">
        <v>178</v>
      </c>
      <c r="B25" s="30"/>
      <c r="C25" s="30"/>
      <c r="D25" s="44">
        <v>330</v>
      </c>
      <c r="E25" s="44"/>
      <c r="F25" s="44">
        <v>251</v>
      </c>
      <c r="G25" s="44"/>
      <c r="H25" s="44">
        <v>330</v>
      </c>
      <c r="I25" s="44"/>
      <c r="J25" s="71">
        <v>251</v>
      </c>
      <c r="M25" s="30"/>
      <c r="N25" s="30"/>
    </row>
    <row r="26" spans="1:14" s="33" customFormat="1" ht="24" customHeight="1">
      <c r="A26" s="30" t="s">
        <v>132</v>
      </c>
      <c r="B26" s="30"/>
      <c r="C26" s="30"/>
      <c r="D26" s="44">
        <v>0</v>
      </c>
      <c r="E26" s="44"/>
      <c r="F26" s="44">
        <v>0</v>
      </c>
      <c r="G26" s="44"/>
      <c r="H26" s="44">
        <v>-706065</v>
      </c>
      <c r="I26" s="44"/>
      <c r="J26" s="71">
        <v>-226505</v>
      </c>
      <c r="M26" s="30"/>
      <c r="N26" s="30"/>
    </row>
    <row r="27" spans="1:14" s="33" customFormat="1" ht="24" customHeight="1">
      <c r="A27" s="30" t="s">
        <v>42</v>
      </c>
      <c r="B27" s="30"/>
      <c r="C27" s="30"/>
      <c r="D27" s="44">
        <v>-126446</v>
      </c>
      <c r="E27" s="44"/>
      <c r="F27" s="44">
        <v>-126576</v>
      </c>
      <c r="G27" s="44"/>
      <c r="H27" s="44">
        <v>-52561</v>
      </c>
      <c r="I27" s="44"/>
      <c r="J27" s="71">
        <v>-47881</v>
      </c>
      <c r="M27" s="30"/>
      <c r="N27" s="30"/>
    </row>
    <row r="28" spans="1:14" s="33" customFormat="1" ht="24" customHeight="1">
      <c r="A28" s="30" t="s">
        <v>43</v>
      </c>
      <c r="B28" s="30"/>
      <c r="C28" s="30"/>
      <c r="D28" s="33">
        <v>-125693</v>
      </c>
      <c r="F28" s="33">
        <v>-59245</v>
      </c>
      <c r="H28" s="45">
        <v>0</v>
      </c>
      <c r="J28" s="72">
        <v>0</v>
      </c>
      <c r="M28" s="30"/>
      <c r="N28" s="30"/>
    </row>
    <row r="29" spans="1:14" s="33" customFormat="1" ht="24" customHeight="1">
      <c r="A29" s="30" t="s">
        <v>44</v>
      </c>
      <c r="B29" s="30"/>
      <c r="C29" s="30"/>
      <c r="D29" s="65">
        <v>48948</v>
      </c>
      <c r="E29" s="44"/>
      <c r="F29" s="65">
        <v>44563</v>
      </c>
      <c r="G29" s="44"/>
      <c r="H29" s="66">
        <v>19785</v>
      </c>
      <c r="I29" s="44"/>
      <c r="J29" s="94">
        <v>25329</v>
      </c>
      <c r="M29" s="30"/>
      <c r="N29" s="30"/>
    </row>
    <row r="30" spans="1:14" ht="24" customHeight="1">
      <c r="A30" s="30" t="s">
        <v>223</v>
      </c>
      <c r="D30" s="44"/>
      <c r="E30" s="44"/>
      <c r="F30" s="44"/>
      <c r="G30" s="44"/>
      <c r="H30" s="44"/>
      <c r="I30" s="44"/>
      <c r="J30" s="71"/>
    </row>
    <row r="31" spans="1:14" ht="24" customHeight="1">
      <c r="A31" s="30" t="s">
        <v>45</v>
      </c>
      <c r="D31" s="50">
        <f>SUM(D9:D29)</f>
        <v>778215</v>
      </c>
      <c r="E31" s="44"/>
      <c r="F31" s="50">
        <f>SUM(F9:F29)</f>
        <v>279507</v>
      </c>
      <c r="G31" s="44"/>
      <c r="H31" s="50">
        <f>SUM(H9:H29)</f>
        <v>-28739</v>
      </c>
      <c r="I31" s="44"/>
      <c r="J31" s="93">
        <f>SUM(J9:J29)</f>
        <v>101136</v>
      </c>
    </row>
    <row r="32" spans="1:14" ht="24" customHeight="1">
      <c r="D32" s="50"/>
      <c r="E32" s="44"/>
      <c r="F32" s="50"/>
      <c r="G32" s="44"/>
      <c r="H32" s="50"/>
      <c r="I32" s="44"/>
      <c r="J32" s="93"/>
    </row>
    <row r="33" spans="1:12" ht="24" customHeight="1">
      <c r="A33" s="30" t="s">
        <v>6</v>
      </c>
      <c r="F33" s="32"/>
      <c r="G33" s="52"/>
      <c r="H33" s="32"/>
      <c r="I33" s="52"/>
      <c r="J33" s="88"/>
    </row>
    <row r="34" spans="1:12" ht="24" customHeight="1">
      <c r="J34" s="88" t="s">
        <v>0</v>
      </c>
    </row>
    <row r="35" spans="1:12" ht="24" customHeight="1">
      <c r="A35" s="34" t="s">
        <v>110</v>
      </c>
      <c r="B35" s="34"/>
      <c r="C35" s="34"/>
      <c r="D35" s="34"/>
      <c r="E35" s="34"/>
      <c r="F35" s="34"/>
      <c r="G35" s="34"/>
      <c r="H35" s="34"/>
      <c r="I35" s="34"/>
      <c r="J35" s="89"/>
      <c r="K35" s="35"/>
      <c r="L35" s="35"/>
    </row>
    <row r="36" spans="1:12" ht="24" customHeight="1">
      <c r="A36" s="34" t="s">
        <v>51</v>
      </c>
      <c r="B36" s="34"/>
      <c r="C36" s="34"/>
      <c r="D36" s="34"/>
      <c r="E36" s="34"/>
      <c r="F36" s="34"/>
      <c r="G36" s="34"/>
      <c r="H36" s="34"/>
      <c r="I36" s="34"/>
      <c r="J36" s="89"/>
      <c r="K36" s="35"/>
      <c r="L36" s="35"/>
    </row>
    <row r="37" spans="1:12" ht="24" customHeight="1">
      <c r="A37" s="34" t="s">
        <v>212</v>
      </c>
      <c r="B37" s="34"/>
      <c r="C37" s="34"/>
      <c r="D37" s="34"/>
      <c r="E37" s="34"/>
      <c r="F37" s="34"/>
      <c r="G37" s="34"/>
      <c r="H37" s="34"/>
      <c r="I37" s="34"/>
      <c r="J37" s="89"/>
      <c r="K37" s="35"/>
      <c r="L37" s="35"/>
    </row>
    <row r="38" spans="1:12" ht="24" customHeight="1">
      <c r="J38" s="88" t="s">
        <v>1</v>
      </c>
    </row>
    <row r="39" spans="1:12" ht="24" customHeight="1">
      <c r="D39" s="36" t="s">
        <v>2</v>
      </c>
      <c r="E39" s="37"/>
      <c r="F39" s="38"/>
      <c r="G39" s="39"/>
      <c r="H39" s="36" t="s">
        <v>7</v>
      </c>
      <c r="I39" s="37"/>
      <c r="J39" s="90"/>
    </row>
    <row r="40" spans="1:12" ht="24" customHeight="1">
      <c r="B40" s="63"/>
      <c r="D40" s="40">
        <v>2564</v>
      </c>
      <c r="E40" s="41"/>
      <c r="F40" s="40">
        <v>2563</v>
      </c>
      <c r="G40" s="42"/>
      <c r="H40" s="40">
        <v>2564</v>
      </c>
      <c r="I40" s="41"/>
      <c r="J40" s="91">
        <v>2563</v>
      </c>
    </row>
    <row r="41" spans="1:12" ht="24" customHeight="1">
      <c r="A41" s="30" t="s">
        <v>46</v>
      </c>
      <c r="D41" s="44"/>
      <c r="E41" s="44"/>
      <c r="F41" s="44"/>
      <c r="G41" s="44"/>
      <c r="H41" s="44"/>
      <c r="I41" s="44"/>
      <c r="J41" s="71"/>
    </row>
    <row r="42" spans="1:12" ht="24" customHeight="1">
      <c r="A42" s="30" t="s">
        <v>157</v>
      </c>
      <c r="D42" s="44">
        <v>-918068</v>
      </c>
      <c r="E42" s="44"/>
      <c r="F42" s="44">
        <v>358698</v>
      </c>
      <c r="G42" s="44"/>
      <c r="H42" s="109">
        <v>-6322</v>
      </c>
      <c r="I42" s="44"/>
      <c r="J42" s="71">
        <v>94407</v>
      </c>
    </row>
    <row r="43" spans="1:12" ht="24" customHeight="1">
      <c r="A43" s="30" t="s">
        <v>47</v>
      </c>
      <c r="D43" s="44">
        <v>-382440</v>
      </c>
      <c r="E43" s="44"/>
      <c r="F43" s="44">
        <v>-215426</v>
      </c>
      <c r="G43" s="44"/>
      <c r="H43" s="71">
        <v>0</v>
      </c>
      <c r="I43" s="44"/>
      <c r="J43" s="71">
        <v>0</v>
      </c>
    </row>
    <row r="44" spans="1:12" s="34" customFormat="1" ht="24" customHeight="1">
      <c r="A44" s="30" t="s">
        <v>128</v>
      </c>
      <c r="B44" s="30"/>
      <c r="C44" s="30"/>
      <c r="D44" s="44">
        <v>-595929</v>
      </c>
      <c r="E44" s="44"/>
      <c r="F44" s="44">
        <v>108829</v>
      </c>
      <c r="G44" s="44"/>
      <c r="H44" s="71">
        <v>0</v>
      </c>
      <c r="I44" s="44"/>
      <c r="J44" s="71">
        <v>0</v>
      </c>
      <c r="K44" s="33"/>
      <c r="L44" s="33"/>
    </row>
    <row r="45" spans="1:12" s="34" customFormat="1" ht="24" customHeight="1">
      <c r="A45" s="30" t="s">
        <v>48</v>
      </c>
      <c r="B45" s="30"/>
      <c r="C45" s="30"/>
      <c r="D45" s="44">
        <v>-3004778</v>
      </c>
      <c r="E45" s="44"/>
      <c r="F45" s="44">
        <v>-768466</v>
      </c>
      <c r="G45" s="44"/>
      <c r="H45" s="71">
        <v>0</v>
      </c>
      <c r="I45" s="44"/>
      <c r="J45" s="71">
        <v>0</v>
      </c>
      <c r="K45" s="33"/>
      <c r="L45" s="33"/>
    </row>
    <row r="46" spans="1:12" ht="24" customHeight="1">
      <c r="A46" s="30" t="s">
        <v>123</v>
      </c>
      <c r="D46" s="44">
        <v>-13164</v>
      </c>
      <c r="E46" s="44"/>
      <c r="F46" s="44">
        <v>9284</v>
      </c>
      <c r="G46" s="44"/>
      <c r="H46" s="71">
        <v>0</v>
      </c>
      <c r="I46" s="44"/>
      <c r="J46" s="71">
        <v>0</v>
      </c>
    </row>
    <row r="47" spans="1:12" s="34" customFormat="1" ht="24" customHeight="1">
      <c r="A47" s="30" t="s">
        <v>49</v>
      </c>
      <c r="B47" s="30"/>
      <c r="C47" s="30"/>
      <c r="D47" s="44">
        <v>-13395</v>
      </c>
      <c r="E47" s="44"/>
      <c r="F47" s="44">
        <v>-4539</v>
      </c>
      <c r="G47" s="44"/>
      <c r="H47" s="109">
        <v>-480</v>
      </c>
      <c r="I47" s="44"/>
      <c r="J47" s="71">
        <v>0</v>
      </c>
      <c r="K47" s="33"/>
      <c r="L47" s="33"/>
    </row>
    <row r="48" spans="1:12" s="34" customFormat="1" ht="24" customHeight="1">
      <c r="A48" s="30" t="s">
        <v>50</v>
      </c>
      <c r="B48" s="30"/>
      <c r="C48" s="30"/>
      <c r="D48" s="44">
        <v>-8691</v>
      </c>
      <c r="E48" s="44"/>
      <c r="F48" s="44">
        <v>-106766</v>
      </c>
      <c r="G48" s="44"/>
      <c r="H48" s="109">
        <v>232950</v>
      </c>
      <c r="I48" s="44"/>
      <c r="J48" s="71">
        <v>-155563</v>
      </c>
      <c r="K48" s="33"/>
      <c r="L48" s="33"/>
    </row>
    <row r="49" spans="1:14" s="34" customFormat="1" ht="24" customHeight="1">
      <c r="A49" s="49" t="s">
        <v>52</v>
      </c>
      <c r="B49" s="30"/>
      <c r="C49" s="30"/>
      <c r="D49" s="44"/>
      <c r="E49" s="44"/>
      <c r="F49" s="44"/>
      <c r="G49" s="44"/>
      <c r="H49" s="109"/>
      <c r="I49" s="44"/>
      <c r="J49" s="71"/>
      <c r="K49" s="33"/>
      <c r="L49" s="33"/>
    </row>
    <row r="50" spans="1:14" s="34" customFormat="1" ht="24" customHeight="1">
      <c r="A50" s="49" t="s">
        <v>53</v>
      </c>
      <c r="B50" s="30"/>
      <c r="C50" s="30"/>
      <c r="D50" s="44">
        <v>382278</v>
      </c>
      <c r="E50" s="44"/>
      <c r="F50" s="44">
        <v>215378</v>
      </c>
      <c r="G50" s="44"/>
      <c r="H50" s="71">
        <v>0</v>
      </c>
      <c r="I50" s="44"/>
      <c r="J50" s="71">
        <v>0</v>
      </c>
      <c r="K50" s="33"/>
      <c r="L50" s="33"/>
    </row>
    <row r="51" spans="1:14" s="34" customFormat="1" ht="24" customHeight="1">
      <c r="A51" s="49" t="s">
        <v>129</v>
      </c>
      <c r="B51" s="30"/>
      <c r="C51" s="30"/>
      <c r="D51" s="44">
        <v>-323153</v>
      </c>
      <c r="E51" s="44"/>
      <c r="F51" s="44">
        <v>241115</v>
      </c>
      <c r="G51" s="44"/>
      <c r="H51" s="71">
        <v>0</v>
      </c>
      <c r="I51" s="44"/>
      <c r="J51" s="93">
        <v>0</v>
      </c>
      <c r="K51" s="33"/>
      <c r="L51" s="33"/>
    </row>
    <row r="52" spans="1:14" ht="24" customHeight="1">
      <c r="A52" s="49" t="s">
        <v>54</v>
      </c>
      <c r="D52" s="32">
        <v>829775</v>
      </c>
      <c r="F52" s="32">
        <v>27300</v>
      </c>
      <c r="G52" s="52"/>
      <c r="H52" s="71">
        <v>0</v>
      </c>
      <c r="I52" s="52"/>
      <c r="J52" s="93">
        <v>0</v>
      </c>
    </row>
    <row r="53" spans="1:14" ht="24" customHeight="1">
      <c r="A53" s="49" t="s">
        <v>124</v>
      </c>
      <c r="D53" s="44">
        <v>5140</v>
      </c>
      <c r="F53" s="44">
        <v>6264</v>
      </c>
      <c r="G53" s="52"/>
      <c r="H53" s="71">
        <v>0</v>
      </c>
      <c r="I53" s="52"/>
      <c r="J53" s="93">
        <v>0</v>
      </c>
    </row>
    <row r="54" spans="1:14" ht="24" customHeight="1">
      <c r="A54" s="49" t="s">
        <v>55</v>
      </c>
      <c r="D54" s="44">
        <v>1230</v>
      </c>
      <c r="E54" s="45"/>
      <c r="F54" s="44">
        <v>5244</v>
      </c>
      <c r="G54" s="44"/>
      <c r="H54" s="71">
        <v>0</v>
      </c>
      <c r="I54" s="44"/>
      <c r="J54" s="71">
        <v>0</v>
      </c>
    </row>
    <row r="55" spans="1:14" ht="24" customHeight="1">
      <c r="A55" s="49" t="s">
        <v>108</v>
      </c>
      <c r="D55" s="44">
        <v>185455</v>
      </c>
      <c r="E55" s="45"/>
      <c r="F55" s="44">
        <v>-114885</v>
      </c>
      <c r="G55" s="44"/>
      <c r="H55" s="109">
        <v>90570</v>
      </c>
      <c r="I55" s="44"/>
      <c r="J55" s="71">
        <v>-8839</v>
      </c>
    </row>
    <row r="56" spans="1:14" ht="24" customHeight="1">
      <c r="A56" s="49" t="s">
        <v>137</v>
      </c>
      <c r="D56" s="44">
        <v>-19301</v>
      </c>
      <c r="E56" s="45"/>
      <c r="F56" s="44">
        <v>-6381</v>
      </c>
      <c r="G56" s="44"/>
      <c r="H56" s="109">
        <v>-9595</v>
      </c>
      <c r="I56" s="44"/>
      <c r="J56" s="71">
        <v>-2385</v>
      </c>
    </row>
    <row r="57" spans="1:14" ht="24" customHeight="1">
      <c r="A57" s="49" t="s">
        <v>56</v>
      </c>
      <c r="D57" s="65">
        <v>41284</v>
      </c>
      <c r="E57" s="44"/>
      <c r="F57" s="65">
        <v>14948</v>
      </c>
      <c r="G57" s="67"/>
      <c r="H57" s="110">
        <v>34824</v>
      </c>
      <c r="I57" s="50"/>
      <c r="J57" s="94">
        <v>10208</v>
      </c>
    </row>
    <row r="58" spans="1:14" ht="24" customHeight="1">
      <c r="A58" s="48" t="s">
        <v>134</v>
      </c>
      <c r="D58" s="44">
        <f>SUM(D31,D42:D57)</f>
        <v>-3055542</v>
      </c>
      <c r="E58" s="44"/>
      <c r="F58" s="44">
        <f>SUM(F31,F42:F57)</f>
        <v>50104</v>
      </c>
      <c r="G58" s="67"/>
      <c r="H58" s="44">
        <f>SUM(H31,H42:H57)</f>
        <v>313208</v>
      </c>
      <c r="I58" s="50"/>
      <c r="J58" s="71">
        <f>SUM(J31,J42:J57)</f>
        <v>38964</v>
      </c>
    </row>
    <row r="59" spans="1:14" ht="24" customHeight="1">
      <c r="A59" s="49" t="s">
        <v>57</v>
      </c>
      <c r="D59" s="44">
        <v>128059</v>
      </c>
      <c r="E59" s="44"/>
      <c r="F59" s="44">
        <v>153797</v>
      </c>
      <c r="G59" s="67"/>
      <c r="H59" s="50">
        <v>27897</v>
      </c>
      <c r="I59" s="50"/>
      <c r="J59" s="93">
        <v>24488</v>
      </c>
    </row>
    <row r="60" spans="1:14" ht="24" customHeight="1">
      <c r="A60" s="49" t="s">
        <v>58</v>
      </c>
      <c r="D60" s="44">
        <v>-29751</v>
      </c>
      <c r="E60" s="44"/>
      <c r="F60" s="44">
        <v>-36849</v>
      </c>
      <c r="G60" s="67"/>
      <c r="H60" s="50">
        <v>-10995</v>
      </c>
      <c r="I60" s="50"/>
      <c r="J60" s="93">
        <v>-22929</v>
      </c>
    </row>
    <row r="61" spans="1:14" s="33" customFormat="1" ht="24" customHeight="1">
      <c r="A61" s="49" t="s">
        <v>59</v>
      </c>
      <c r="B61" s="30"/>
      <c r="C61" s="30"/>
      <c r="D61" s="65">
        <v>-132353</v>
      </c>
      <c r="E61" s="44"/>
      <c r="F61" s="65">
        <v>-71080</v>
      </c>
      <c r="G61" s="44"/>
      <c r="H61" s="65">
        <v>-6933</v>
      </c>
      <c r="I61" s="44"/>
      <c r="J61" s="95">
        <v>-10762</v>
      </c>
      <c r="M61" s="30"/>
      <c r="N61" s="30"/>
    </row>
    <row r="62" spans="1:14" s="33" customFormat="1" ht="24" customHeight="1">
      <c r="A62" s="48" t="s">
        <v>135</v>
      </c>
      <c r="B62" s="30"/>
      <c r="C62" s="30"/>
      <c r="D62" s="46">
        <f>SUM(D58:D61)</f>
        <v>-3089587</v>
      </c>
      <c r="E62" s="44"/>
      <c r="F62" s="46">
        <f>SUM(F58:F61)</f>
        <v>95972</v>
      </c>
      <c r="G62" s="44"/>
      <c r="H62" s="46">
        <f>SUM(H58:H61)</f>
        <v>323177</v>
      </c>
      <c r="I62" s="44"/>
      <c r="J62" s="76">
        <f>SUM(J58:J61)</f>
        <v>29761</v>
      </c>
      <c r="M62" s="30"/>
      <c r="N62" s="30"/>
    </row>
    <row r="63" spans="1:14" s="33" customFormat="1" ht="24" customHeight="1">
      <c r="A63" s="48"/>
      <c r="B63" s="30"/>
      <c r="C63" s="30"/>
      <c r="D63" s="44"/>
      <c r="E63" s="44"/>
      <c r="F63" s="44"/>
      <c r="G63" s="44"/>
      <c r="H63" s="44"/>
      <c r="I63" s="44"/>
      <c r="J63" s="71"/>
      <c r="M63" s="30"/>
      <c r="N63" s="30"/>
    </row>
    <row r="64" spans="1:14" ht="24" customHeight="1">
      <c r="A64" s="30" t="s">
        <v>6</v>
      </c>
      <c r="F64" s="32"/>
      <c r="G64" s="52"/>
      <c r="H64" s="32"/>
      <c r="I64" s="52"/>
      <c r="J64" s="88"/>
    </row>
    <row r="65" spans="1:14" ht="24" customHeight="1">
      <c r="J65" s="88" t="s">
        <v>0</v>
      </c>
    </row>
    <row r="66" spans="1:14" ht="24" customHeight="1">
      <c r="A66" s="34" t="s">
        <v>110</v>
      </c>
      <c r="B66" s="34"/>
      <c r="C66" s="34"/>
      <c r="D66" s="34"/>
      <c r="E66" s="34"/>
      <c r="F66" s="34"/>
      <c r="G66" s="34"/>
      <c r="H66" s="34"/>
      <c r="I66" s="34"/>
      <c r="J66" s="89"/>
      <c r="K66" s="35"/>
      <c r="L66" s="35"/>
    </row>
    <row r="67" spans="1:14" ht="24" customHeight="1">
      <c r="A67" s="34" t="s">
        <v>51</v>
      </c>
      <c r="B67" s="34"/>
      <c r="C67" s="34"/>
      <c r="D67" s="34"/>
      <c r="E67" s="34"/>
      <c r="F67" s="34"/>
      <c r="G67" s="34"/>
      <c r="H67" s="34"/>
      <c r="I67" s="34"/>
      <c r="J67" s="89"/>
      <c r="K67" s="35"/>
      <c r="L67" s="35"/>
    </row>
    <row r="68" spans="1:14" ht="24" customHeight="1">
      <c r="A68" s="34" t="s">
        <v>212</v>
      </c>
      <c r="B68" s="34"/>
      <c r="C68" s="34"/>
      <c r="D68" s="34"/>
      <c r="E68" s="34"/>
      <c r="F68" s="34"/>
      <c r="G68" s="34"/>
      <c r="H68" s="34"/>
      <c r="I68" s="34"/>
      <c r="J68" s="89"/>
      <c r="K68" s="35"/>
      <c r="L68" s="35"/>
    </row>
    <row r="69" spans="1:14" ht="24" customHeight="1">
      <c r="J69" s="88" t="s">
        <v>1</v>
      </c>
    </row>
    <row r="70" spans="1:14" ht="24" customHeight="1">
      <c r="D70" s="36" t="s">
        <v>2</v>
      </c>
      <c r="E70" s="37"/>
      <c r="F70" s="38"/>
      <c r="G70" s="39"/>
      <c r="H70" s="36" t="s">
        <v>7</v>
      </c>
      <c r="I70" s="37"/>
      <c r="J70" s="90"/>
    </row>
    <row r="71" spans="1:14" ht="24" customHeight="1">
      <c r="B71" s="63"/>
      <c r="D71" s="40">
        <v>2564</v>
      </c>
      <c r="E71" s="41"/>
      <c r="F71" s="40">
        <v>2563</v>
      </c>
      <c r="G71" s="42"/>
      <c r="H71" s="40">
        <v>2564</v>
      </c>
      <c r="I71" s="41"/>
      <c r="J71" s="91">
        <v>2563</v>
      </c>
    </row>
    <row r="72" spans="1:14" s="33" customFormat="1" ht="24" customHeight="1">
      <c r="A72" s="48" t="s">
        <v>60</v>
      </c>
      <c r="B72" s="30"/>
      <c r="C72" s="30"/>
      <c r="D72" s="44"/>
      <c r="E72" s="44"/>
      <c r="F72" s="44"/>
      <c r="G72" s="44"/>
      <c r="H72" s="44"/>
      <c r="I72" s="44"/>
      <c r="J72" s="71"/>
      <c r="M72" s="30"/>
      <c r="N72" s="30"/>
    </row>
    <row r="73" spans="1:14" s="33" customFormat="1" ht="24" customHeight="1">
      <c r="A73" s="49" t="s">
        <v>170</v>
      </c>
      <c r="B73" s="30"/>
      <c r="C73" s="30"/>
      <c r="D73" s="44">
        <v>-170151</v>
      </c>
      <c r="E73" s="44"/>
      <c r="F73" s="44">
        <v>-350703</v>
      </c>
      <c r="G73" s="44"/>
      <c r="H73" s="44">
        <v>-170151</v>
      </c>
      <c r="I73" s="44"/>
      <c r="J73" s="71">
        <v>-350703</v>
      </c>
      <c r="M73" s="30"/>
      <c r="N73" s="30"/>
    </row>
    <row r="74" spans="1:14" s="33" customFormat="1" ht="24" customHeight="1">
      <c r="A74" s="49" t="s">
        <v>171</v>
      </c>
      <c r="B74" s="43"/>
      <c r="C74" s="30"/>
      <c r="D74" s="44">
        <v>225852</v>
      </c>
      <c r="E74" s="44"/>
      <c r="F74" s="44">
        <v>464842</v>
      </c>
      <c r="G74" s="44"/>
      <c r="H74" s="44">
        <v>225852</v>
      </c>
      <c r="I74" s="44"/>
      <c r="J74" s="71">
        <v>464842</v>
      </c>
      <c r="M74" s="30"/>
      <c r="N74" s="30"/>
    </row>
    <row r="75" spans="1:14" s="33" customFormat="1" ht="24" customHeight="1">
      <c r="A75" s="49" t="s">
        <v>179</v>
      </c>
      <c r="B75" s="30"/>
      <c r="C75" s="30"/>
      <c r="D75" s="44">
        <v>0</v>
      </c>
      <c r="E75" s="52"/>
      <c r="F75" s="44">
        <v>-949</v>
      </c>
      <c r="G75" s="52"/>
      <c r="H75" s="44">
        <v>0</v>
      </c>
      <c r="I75" s="52"/>
      <c r="J75" s="71">
        <v>-949</v>
      </c>
      <c r="M75" s="30"/>
      <c r="N75" s="30"/>
    </row>
    <row r="76" spans="1:14" s="33" customFormat="1" ht="24" customHeight="1">
      <c r="A76" s="49" t="s">
        <v>65</v>
      </c>
      <c r="B76" s="30"/>
      <c r="C76" s="30"/>
      <c r="D76" s="44">
        <v>0</v>
      </c>
      <c r="E76" s="45"/>
      <c r="F76" s="44">
        <v>0</v>
      </c>
      <c r="G76" s="44"/>
      <c r="H76" s="44">
        <v>547500</v>
      </c>
      <c r="I76" s="44"/>
      <c r="J76" s="71">
        <v>287610</v>
      </c>
      <c r="M76" s="30"/>
      <c r="N76" s="30"/>
    </row>
    <row r="77" spans="1:14" s="33" customFormat="1" ht="24" customHeight="1">
      <c r="A77" s="49" t="s">
        <v>195</v>
      </c>
      <c r="B77" s="30"/>
      <c r="C77" s="30"/>
      <c r="D77" s="44">
        <v>15937</v>
      </c>
      <c r="E77" s="45"/>
      <c r="F77" s="44">
        <v>266</v>
      </c>
      <c r="G77" s="44"/>
      <c r="H77" s="44">
        <v>15937</v>
      </c>
      <c r="I77" s="44"/>
      <c r="J77" s="71">
        <v>266</v>
      </c>
      <c r="M77" s="30"/>
      <c r="N77" s="30"/>
    </row>
    <row r="78" spans="1:14" s="33" customFormat="1" ht="24" customHeight="1">
      <c r="A78" s="49" t="s">
        <v>109</v>
      </c>
      <c r="B78" s="30"/>
      <c r="C78" s="30"/>
      <c r="D78" s="45">
        <v>8544</v>
      </c>
      <c r="E78" s="45"/>
      <c r="F78" s="45">
        <v>23056</v>
      </c>
      <c r="G78" s="44"/>
      <c r="H78" s="45">
        <v>8544</v>
      </c>
      <c r="I78" s="44"/>
      <c r="J78" s="72">
        <v>23056</v>
      </c>
      <c r="M78" s="30"/>
      <c r="N78" s="30"/>
    </row>
    <row r="79" spans="1:14" s="33" customFormat="1" ht="24" customHeight="1">
      <c r="A79" s="49" t="s">
        <v>66</v>
      </c>
      <c r="B79" s="30"/>
      <c r="C79" s="30"/>
      <c r="D79" s="44">
        <v>-17166</v>
      </c>
      <c r="E79" s="30"/>
      <c r="F79" s="31">
        <v>-18980</v>
      </c>
      <c r="G79" s="30"/>
      <c r="H79" s="31">
        <v>-4496</v>
      </c>
      <c r="I79" s="30"/>
      <c r="J79" s="92">
        <v>-2527</v>
      </c>
      <c r="M79" s="30"/>
      <c r="N79" s="30"/>
    </row>
    <row r="80" spans="1:14" ht="24" customHeight="1">
      <c r="A80" s="49" t="s">
        <v>105</v>
      </c>
    </row>
    <row r="81" spans="1:14" ht="24" customHeight="1">
      <c r="A81" s="49" t="s">
        <v>106</v>
      </c>
      <c r="D81" s="44">
        <v>2612</v>
      </c>
      <c r="F81" s="44">
        <v>15</v>
      </c>
      <c r="H81" s="44">
        <v>729</v>
      </c>
      <c r="J81" s="71">
        <v>1</v>
      </c>
    </row>
    <row r="82" spans="1:14" ht="24" customHeight="1">
      <c r="A82" s="48" t="s">
        <v>207</v>
      </c>
      <c r="D82" s="47">
        <f>SUM(D73:D81)</f>
        <v>65628</v>
      </c>
      <c r="F82" s="68">
        <f>SUM(F73:F81)</f>
        <v>117547</v>
      </c>
      <c r="H82" s="47">
        <f>SUM(H73:H81)</f>
        <v>623915</v>
      </c>
      <c r="J82" s="96">
        <f>SUM(J73:J81)</f>
        <v>421596</v>
      </c>
    </row>
    <row r="83" spans="1:14" ht="24" customHeight="1">
      <c r="A83" s="48" t="s">
        <v>131</v>
      </c>
    </row>
    <row r="84" spans="1:14" ht="24" customHeight="1">
      <c r="A84" s="49" t="s">
        <v>138</v>
      </c>
      <c r="D84" s="44">
        <v>36445000</v>
      </c>
      <c r="E84" s="44"/>
      <c r="F84" s="44">
        <v>35175000</v>
      </c>
      <c r="G84" s="44"/>
      <c r="H84" s="44">
        <v>0</v>
      </c>
      <c r="I84" s="44"/>
      <c r="J84" s="71">
        <v>0</v>
      </c>
    </row>
    <row r="85" spans="1:14" ht="24" customHeight="1">
      <c r="A85" s="49" t="s">
        <v>139</v>
      </c>
      <c r="D85" s="44">
        <v>-34480000</v>
      </c>
      <c r="E85" s="44"/>
      <c r="F85" s="44">
        <v>-34475000</v>
      </c>
      <c r="G85" s="44"/>
      <c r="H85" s="44">
        <v>0</v>
      </c>
      <c r="I85" s="44"/>
      <c r="J85" s="71">
        <v>0</v>
      </c>
    </row>
    <row r="86" spans="1:14" ht="24" customHeight="1">
      <c r="A86" s="49" t="s">
        <v>141</v>
      </c>
      <c r="D86" s="44">
        <v>1805388</v>
      </c>
      <c r="E86" s="44"/>
      <c r="F86" s="44">
        <v>-128009</v>
      </c>
      <c r="G86" s="44"/>
      <c r="H86" s="44">
        <v>-202368</v>
      </c>
      <c r="I86" s="44"/>
      <c r="J86" s="71">
        <v>84211</v>
      </c>
    </row>
    <row r="87" spans="1:14" ht="24" customHeight="1">
      <c r="A87" s="49" t="s">
        <v>180</v>
      </c>
      <c r="D87" s="44">
        <v>-45962</v>
      </c>
      <c r="E87" s="44"/>
      <c r="F87" s="44">
        <v>-48858</v>
      </c>
      <c r="G87" s="44"/>
      <c r="H87" s="44">
        <v>-12100</v>
      </c>
      <c r="I87" s="44"/>
      <c r="J87" s="71">
        <v>-13326</v>
      </c>
    </row>
    <row r="88" spans="1:14" ht="24" customHeight="1">
      <c r="A88" s="49" t="s">
        <v>196</v>
      </c>
      <c r="D88" s="44">
        <v>-673810</v>
      </c>
      <c r="E88" s="44"/>
      <c r="F88" s="44">
        <v>-273734</v>
      </c>
      <c r="G88" s="44"/>
      <c r="H88" s="44">
        <v>-673810</v>
      </c>
      <c r="I88" s="44"/>
      <c r="J88" s="71">
        <v>-273734</v>
      </c>
    </row>
    <row r="89" spans="1:14" ht="24" customHeight="1">
      <c r="A89" s="48" t="s">
        <v>140</v>
      </c>
      <c r="D89" s="46">
        <f>SUM(D84:D88)</f>
        <v>3050616</v>
      </c>
      <c r="E89" s="44"/>
      <c r="F89" s="46">
        <f>SUM(F84:F88)</f>
        <v>249399</v>
      </c>
      <c r="G89" s="44"/>
      <c r="H89" s="46">
        <f>SUM(H84:H88)</f>
        <v>-888278</v>
      </c>
      <c r="I89" s="44"/>
      <c r="J89" s="76">
        <f>SUM(J84:J88)</f>
        <v>-202849</v>
      </c>
    </row>
    <row r="90" spans="1:14" s="33" customFormat="1" ht="24" customHeight="1">
      <c r="A90" s="48" t="s">
        <v>224</v>
      </c>
      <c r="B90" s="30"/>
      <c r="C90" s="30"/>
      <c r="D90" s="45">
        <f>SUM(D62,D82,D89)</f>
        <v>26657</v>
      </c>
      <c r="E90" s="45"/>
      <c r="F90" s="45">
        <f>SUM(F62,F82,F89)</f>
        <v>462918</v>
      </c>
      <c r="G90" s="45"/>
      <c r="H90" s="45">
        <f>SUM(H62,H82,H89)</f>
        <v>58814</v>
      </c>
      <c r="I90" s="45"/>
      <c r="J90" s="72">
        <f>SUM(J62,J82,J89)</f>
        <v>248508</v>
      </c>
      <c r="M90" s="30"/>
      <c r="N90" s="30"/>
    </row>
    <row r="91" spans="1:14" s="33" customFormat="1" ht="24" customHeight="1">
      <c r="A91" s="49" t="s">
        <v>61</v>
      </c>
      <c r="B91" s="30"/>
      <c r="C91" s="30"/>
      <c r="D91" s="65">
        <v>1101047</v>
      </c>
      <c r="E91" s="45"/>
      <c r="F91" s="65">
        <v>503732</v>
      </c>
      <c r="G91" s="45"/>
      <c r="H91" s="65">
        <v>298300</v>
      </c>
      <c r="I91" s="45"/>
      <c r="J91" s="95">
        <v>125507</v>
      </c>
      <c r="M91" s="30"/>
      <c r="N91" s="30"/>
    </row>
    <row r="92" spans="1:14" s="33" customFormat="1" ht="24" customHeight="1" thickBot="1">
      <c r="A92" s="48" t="s">
        <v>199</v>
      </c>
      <c r="B92" s="30"/>
      <c r="C92" s="30"/>
      <c r="D92" s="51">
        <f>SUM(D90:D91)</f>
        <v>1127704</v>
      </c>
      <c r="E92" s="69"/>
      <c r="F92" s="51">
        <f>SUM(F90:F91)</f>
        <v>966650</v>
      </c>
      <c r="G92" s="45"/>
      <c r="H92" s="51">
        <f>SUM(H90:H91)</f>
        <v>357114</v>
      </c>
      <c r="I92" s="45"/>
      <c r="J92" s="97">
        <f>SUM(J90:J91)</f>
        <v>374015</v>
      </c>
      <c r="M92" s="30"/>
      <c r="N92" s="30"/>
    </row>
    <row r="93" spans="1:14" s="33" customFormat="1" ht="24" customHeight="1" thickTop="1">
      <c r="A93" s="49"/>
      <c r="B93" s="30"/>
      <c r="C93" s="30"/>
      <c r="D93" s="45">
        <f>D92-'BS '!D11</f>
        <v>0</v>
      </c>
      <c r="E93" s="69"/>
      <c r="F93" s="45"/>
      <c r="G93" s="45"/>
      <c r="H93" s="45">
        <f>H92-'BS '!H11</f>
        <v>0</v>
      </c>
      <c r="I93" s="45"/>
      <c r="J93" s="72"/>
      <c r="M93" s="30"/>
      <c r="N93" s="30"/>
    </row>
    <row r="94" spans="1:14" s="33" customFormat="1" ht="24" customHeight="1">
      <c r="A94" s="48" t="s">
        <v>62</v>
      </c>
      <c r="B94" s="30"/>
      <c r="C94" s="30"/>
      <c r="D94" s="49"/>
      <c r="E94" s="49"/>
      <c r="F94" s="49"/>
      <c r="G94" s="49"/>
      <c r="H94" s="49"/>
      <c r="I94" s="49"/>
      <c r="J94" s="98"/>
      <c r="M94" s="30"/>
      <c r="N94" s="30"/>
    </row>
    <row r="95" spans="1:14" s="33" customFormat="1" ht="24" customHeight="1">
      <c r="A95" s="49" t="s">
        <v>63</v>
      </c>
      <c r="B95" s="30"/>
      <c r="C95" s="30"/>
      <c r="D95" s="49"/>
      <c r="E95" s="49"/>
      <c r="F95" s="49"/>
      <c r="G95" s="49"/>
      <c r="H95" s="49"/>
      <c r="I95" s="49"/>
      <c r="J95" s="98"/>
      <c r="M95" s="30"/>
      <c r="N95" s="30"/>
    </row>
    <row r="96" spans="1:14" s="33" customFormat="1" ht="24" customHeight="1">
      <c r="A96" s="49" t="s">
        <v>219</v>
      </c>
      <c r="B96" s="30"/>
      <c r="C96" s="30"/>
      <c r="J96" s="99"/>
      <c r="M96" s="30"/>
      <c r="N96" s="30"/>
    </row>
    <row r="97" spans="1:14" s="33" customFormat="1" ht="24" customHeight="1">
      <c r="A97" s="49" t="s">
        <v>218</v>
      </c>
      <c r="B97" s="30"/>
      <c r="C97" s="30"/>
      <c r="D97" s="33">
        <v>-529</v>
      </c>
      <c r="F97" s="33">
        <v>157</v>
      </c>
      <c r="H97" s="33">
        <v>-529</v>
      </c>
      <c r="J97" s="99">
        <v>157</v>
      </c>
      <c r="M97" s="30"/>
      <c r="N97" s="30"/>
    </row>
    <row r="98" spans="1:14" s="33" customFormat="1" ht="24" customHeight="1">
      <c r="A98" s="49" t="s">
        <v>220</v>
      </c>
      <c r="B98" s="30"/>
      <c r="C98" s="30"/>
      <c r="J98" s="99"/>
      <c r="M98" s="30"/>
      <c r="N98" s="30"/>
    </row>
    <row r="99" spans="1:14" s="33" customFormat="1" ht="24" customHeight="1">
      <c r="A99" s="49" t="s">
        <v>218</v>
      </c>
      <c r="B99" s="30"/>
      <c r="C99" s="30"/>
      <c r="D99" s="33">
        <v>-47957</v>
      </c>
      <c r="F99" s="72">
        <v>0</v>
      </c>
      <c r="H99" s="33">
        <v>-47957</v>
      </c>
      <c r="J99" s="72">
        <v>0</v>
      </c>
      <c r="M99" s="30"/>
      <c r="N99" s="30"/>
    </row>
    <row r="100" spans="1:14" s="33" customFormat="1" ht="24" customHeight="1">
      <c r="A100" s="49" t="s">
        <v>117</v>
      </c>
      <c r="B100" s="30"/>
      <c r="C100" s="30"/>
      <c r="D100" s="72">
        <v>0</v>
      </c>
      <c r="F100" s="33">
        <v>324</v>
      </c>
      <c r="H100" s="72">
        <v>0</v>
      </c>
      <c r="J100" s="99">
        <v>137</v>
      </c>
      <c r="M100" s="30"/>
      <c r="N100" s="30"/>
    </row>
    <row r="101" spans="1:14" ht="24" customHeight="1">
      <c r="F101" s="45"/>
      <c r="J101" s="72"/>
    </row>
    <row r="102" spans="1:14" s="33" customFormat="1" ht="24" customHeight="1">
      <c r="A102" s="30" t="s">
        <v>6</v>
      </c>
      <c r="B102" s="30"/>
      <c r="C102" s="30"/>
      <c r="D102" s="31"/>
      <c r="E102" s="30"/>
      <c r="F102" s="70"/>
      <c r="G102" s="30"/>
      <c r="H102" s="31"/>
      <c r="I102" s="30"/>
      <c r="J102" s="100"/>
      <c r="M102" s="30"/>
      <c r="N102" s="30"/>
    </row>
  </sheetData>
  <printOptions gridLinesSet="0"/>
  <pageMargins left="0.56000000000000005" right="0.196850393700787" top="0.78740157480314998" bottom="0.196850393700787" header="0.196850393700787" footer="0.196850393700787"/>
  <pageSetup paperSize="9" scale="76" orientation="portrait" r:id="rId1"/>
  <headerFooter alignWithMargins="0"/>
  <rowBreaks count="2" manualBreakCount="2">
    <brk id="33" max="16383" man="1"/>
    <brk id="6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1109688C9AB4DB71AE5A55028DBEB" ma:contentTypeVersion="8" ma:contentTypeDescription="Create a new document." ma:contentTypeScope="" ma:versionID="183db57d530fbc5af873381ba005471e">
  <xsd:schema xmlns:xsd="http://www.w3.org/2001/XMLSchema" xmlns:xs="http://www.w3.org/2001/XMLSchema" xmlns:p="http://schemas.microsoft.com/office/2006/metadata/properties" xmlns:ns2="d8ec65a3-6f4a-4854-a82f-9242ec696c65" targetNamespace="http://schemas.microsoft.com/office/2006/metadata/properties" ma:root="true" ma:fieldsID="1fdedc901cde93fb5dca3a703530e735" ns2:_="">
    <xsd:import namespace="d8ec65a3-6f4a-4854-a82f-9242ec696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ec65a3-6f4a-4854-a82f-9242ec696c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6C2D59-45A9-4B92-AE2B-D22806C83D3E}">
  <ds:schemaRefs>
    <ds:schemaRef ds:uri="ce40380e-f097-4e99-ac0a-e7607170b7f4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1cf18782-7864-434e-84ba-4219efa6af7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8C4828-9A8C-4DC9-A3BC-2879E9CAB6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44CA57-94B7-4C91-BBD3-FC465B1EC5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WILAIPORN PHATTHANAKIJPAIROJ</cp:lastModifiedBy>
  <cp:lastPrinted>2021-11-11T13:30:30Z</cp:lastPrinted>
  <dcterms:created xsi:type="dcterms:W3CDTF">2013-03-25T10:43:33Z</dcterms:created>
  <dcterms:modified xsi:type="dcterms:W3CDTF">2021-11-15T08:15:43Z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0x01010007F1109688C9AB4DB71AE5A55028DBEB</vt:lpwstr>
  </property>
</Properties>
</file>