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310"/>
  </bookViews>
  <sheets>
    <sheet name="BS" sheetId="1" r:id="rId1"/>
    <sheet name="CI" sheetId="4" r:id="rId2"/>
    <sheet name="CE-Consolidated" sheetId="2" r:id="rId3"/>
    <sheet name="CE-The Company" sheetId="3" r:id="rId4"/>
    <sheet name="CF" sheetId="8" r:id="rId5"/>
  </sheets>
  <definedNames>
    <definedName name="_xlnm.Print_Area" localSheetId="0">BS!$A$1:$M$94</definedName>
    <definedName name="_xlnm.Print_Area" localSheetId="2">'CE-Consolidated'!$A$1:$Q$24</definedName>
    <definedName name="_xlnm.Print_Area" localSheetId="3">'CE-The Company'!$A$1:$M$22</definedName>
    <definedName name="_xlnm.Print_Area" localSheetId="4">CF!$A$1:$K$71</definedName>
    <definedName name="_xlnm.Print_Area" localSheetId="1">CI!$A$1:$K$121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3" i="8" l="1"/>
  <c r="E60" i="8"/>
  <c r="E34" i="8"/>
  <c r="E81" i="4"/>
  <c r="E25" i="4"/>
  <c r="E23" i="4"/>
  <c r="E85" i="1"/>
  <c r="K48" i="8" l="1"/>
  <c r="I48" i="8"/>
  <c r="G48" i="8"/>
  <c r="E48" i="8"/>
  <c r="I13" i="4" l="1"/>
  <c r="G13" i="4"/>
  <c r="E13" i="4"/>
  <c r="K60" i="8" l="1"/>
  <c r="G60" i="8"/>
  <c r="I13" i="3"/>
  <c r="I14" i="3" s="1"/>
  <c r="G13" i="3"/>
  <c r="G14" i="3" s="1"/>
  <c r="E13" i="3"/>
  <c r="E14" i="3" s="1"/>
  <c r="E15" i="2"/>
  <c r="K15" i="2"/>
  <c r="I15" i="2"/>
  <c r="G15" i="2"/>
  <c r="O15" i="2"/>
  <c r="O16" i="2"/>
  <c r="K16" i="2"/>
  <c r="I16" i="2"/>
  <c r="G16" i="2"/>
  <c r="E16" i="2"/>
  <c r="K75" i="4"/>
  <c r="K69" i="4"/>
  <c r="G75" i="4"/>
  <c r="G69" i="4"/>
  <c r="K19" i="4"/>
  <c r="K13" i="4"/>
  <c r="G19" i="4"/>
  <c r="K23" i="4" l="1"/>
  <c r="K25" i="4" s="1"/>
  <c r="K81" i="4"/>
  <c r="G23" i="4"/>
  <c r="G25" i="4" s="1"/>
  <c r="G81" i="4" l="1"/>
  <c r="E51" i="1"/>
  <c r="G51" i="1"/>
  <c r="I51" i="1"/>
  <c r="E21" i="2" l="1"/>
  <c r="G21" i="2"/>
  <c r="I21" i="2"/>
  <c r="K21" i="2"/>
  <c r="O21" i="2"/>
  <c r="I69" i="4"/>
  <c r="E69" i="4"/>
  <c r="I19" i="4"/>
  <c r="I23" i="4" s="1"/>
  <c r="E19" i="4"/>
  <c r="I75" i="4" l="1"/>
  <c r="E75" i="4"/>
  <c r="K58" i="1"/>
  <c r="I58" i="1"/>
  <c r="G58" i="1"/>
  <c r="E58" i="1"/>
  <c r="I81" i="4" l="1"/>
  <c r="I60" i="8"/>
  <c r="M21" i="2" l="1"/>
  <c r="K13" i="3" l="1"/>
  <c r="K14" i="3" s="1"/>
  <c r="M13" i="3"/>
  <c r="M14" i="3" s="1"/>
  <c r="M83" i="1"/>
  <c r="M85" i="1" s="1"/>
  <c r="M29" i="1"/>
  <c r="K29" i="1"/>
  <c r="I29" i="1"/>
  <c r="G29" i="1"/>
  <c r="E29" i="1"/>
  <c r="M15" i="2" l="1"/>
  <c r="I19" i="3"/>
  <c r="I20" i="3" s="1"/>
  <c r="G19" i="3"/>
  <c r="G20" i="3" s="1"/>
  <c r="E19" i="3"/>
  <c r="E20" i="3" s="1"/>
  <c r="M16" i="2" l="1"/>
  <c r="Q15" i="2"/>
  <c r="E22" i="2"/>
  <c r="M22" i="2"/>
  <c r="G22" i="2"/>
  <c r="O22" i="2"/>
  <c r="I22" i="2"/>
  <c r="K22" i="2"/>
  <c r="Q16" i="2" l="1"/>
  <c r="K34" i="8"/>
  <c r="I25" i="4"/>
  <c r="I34" i="8"/>
  <c r="G34" i="8"/>
  <c r="M58" i="1"/>
  <c r="M51" i="1"/>
  <c r="K51" i="1"/>
  <c r="I63" i="8" l="1"/>
  <c r="K63" i="8"/>
  <c r="G63" i="8"/>
  <c r="E59" i="1"/>
  <c r="G59" i="1"/>
  <c r="I59" i="1"/>
  <c r="K59" i="1"/>
  <c r="M59" i="1"/>
  <c r="M86" i="1" s="1"/>
  <c r="K83" i="1" l="1"/>
  <c r="K85" i="1" s="1"/>
  <c r="K86" i="1" s="1"/>
  <c r="M19" i="3"/>
  <c r="M20" i="3" s="1"/>
  <c r="K19" i="3"/>
  <c r="M19" i="1"/>
  <c r="M30" i="1" s="1"/>
  <c r="M87" i="1" s="1"/>
  <c r="K19" i="1"/>
  <c r="K30" i="1" s="1"/>
  <c r="I19" i="1"/>
  <c r="I30" i="1" s="1"/>
  <c r="G19" i="1"/>
  <c r="G30" i="1" s="1"/>
  <c r="E19" i="1"/>
  <c r="E30" i="1" s="1"/>
  <c r="Q21" i="2" l="1"/>
  <c r="Q22" i="2"/>
  <c r="K20" i="3"/>
  <c r="I83" i="1" s="1"/>
  <c r="I85" i="1" s="1"/>
  <c r="I86" i="1" s="1"/>
  <c r="I87" i="1" s="1"/>
  <c r="E83" i="1"/>
  <c r="E86" i="1" s="1"/>
  <c r="E87" i="1" s="1"/>
  <c r="K87" i="1"/>
  <c r="G83" i="1"/>
  <c r="G85" i="1" s="1"/>
  <c r="G86" i="1" s="1"/>
  <c r="G87" i="1" s="1"/>
</calcChain>
</file>

<file path=xl/sharedStrings.xml><?xml version="1.0" encoding="utf-8"?>
<sst xmlns="http://schemas.openxmlformats.org/spreadsheetml/2006/main" count="371" uniqueCount="187">
  <si>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</si>
  <si>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</si>
  <si>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</si>
  <si>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</si>
  <si>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</si>
  <si>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</si>
  <si>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Total current assets</t>
  </si>
  <si>
    <t>Non-current assets</t>
  </si>
  <si>
    <t>Restricted bank deposits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</si>
  <si>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</si>
  <si>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</si>
  <si>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</si>
  <si>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</si>
  <si>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</si>
  <si>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</si>
  <si>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</si>
  <si>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</si>
  <si>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</si>
  <si>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</si>
  <si>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</si>
  <si>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</si>
  <si>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</si>
  <si>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</si>
  <si>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</si>
  <si>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</si>
  <si>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</si>
  <si>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</si>
  <si>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</si>
  <si>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</si>
  <si>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</si>
  <si>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</si>
  <si>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</si>
  <si>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</si>
  <si>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</si>
  <si>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</si>
  <si>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</si>
  <si>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</si>
  <si>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Total</t>
  </si>
  <si>
    <t>Issued and</t>
  </si>
  <si>
    <t xml:space="preserve"> fully paid-up</t>
  </si>
  <si>
    <t>share capital</t>
  </si>
  <si>
    <t>Appropriated</t>
  </si>
  <si>
    <t>Unappropriated</t>
  </si>
  <si>
    <t>Total comprehensive income attributable to:</t>
  </si>
  <si>
    <t>Equity attributable to owners of the Company</t>
  </si>
  <si>
    <t>Equity holders of the Company</t>
  </si>
  <si>
    <t>Equity attributable</t>
  </si>
  <si>
    <t xml:space="preserve"> to non-controlling</t>
  </si>
  <si>
    <t>Other comprehensive income:</t>
  </si>
  <si>
    <t>shareholders'</t>
  </si>
  <si>
    <t>equity</t>
  </si>
  <si>
    <t xml:space="preserve"> interests of</t>
  </si>
  <si>
    <t>the subsidiaries</t>
  </si>
  <si>
    <t>Profit or loss:</t>
  </si>
  <si>
    <t>Provision for long-term employee benefits</t>
  </si>
  <si>
    <t>Trade and other receivables</t>
  </si>
  <si>
    <t>Trade and other payables</t>
  </si>
  <si>
    <t xml:space="preserve">Inventories </t>
  </si>
  <si>
    <t xml:space="preserve">Property, plant and equipment </t>
  </si>
  <si>
    <t xml:space="preserve">As at </t>
  </si>
  <si>
    <t>Statement of comprehensive income</t>
  </si>
  <si>
    <t>Statement of changes in shareholders' equity</t>
  </si>
  <si>
    <t xml:space="preserve">Other comprehensive income not to be reclassified </t>
  </si>
  <si>
    <t xml:space="preserve">     to profit or loss in subsequent periods</t>
  </si>
  <si>
    <t>Other comprehensive income for the period</t>
  </si>
  <si>
    <t>Cost of sales</t>
  </si>
  <si>
    <t xml:space="preserve">Cost of services </t>
  </si>
  <si>
    <t>Other current financial assets</t>
  </si>
  <si>
    <t>Selling and distribution expenses</t>
  </si>
  <si>
    <t>Thai Mui Corporation Public Company Limited and its subsidiaries</t>
  </si>
  <si>
    <t>Short-term loans from financial institutions</t>
  </si>
  <si>
    <t>Short-term loans from related parties</t>
  </si>
  <si>
    <t>Current portion of long-term loan</t>
  </si>
  <si>
    <t xml:space="preserve">   - net of current portion</t>
  </si>
  <si>
    <t xml:space="preserve">   from financial institution</t>
  </si>
  <si>
    <t xml:space="preserve">Surplus on business combination </t>
  </si>
  <si>
    <t xml:space="preserve">   under common control</t>
  </si>
  <si>
    <t>(Unaudited</t>
  </si>
  <si>
    <t>but reviewed)</t>
  </si>
  <si>
    <t>(Audited)</t>
  </si>
  <si>
    <t xml:space="preserve">      340,000,000 ordinary shares of Baht 0.50 each</t>
  </si>
  <si>
    <t>(Unaudited but reviewed)</t>
  </si>
  <si>
    <t>Service income</t>
  </si>
  <si>
    <t>Sales income</t>
  </si>
  <si>
    <t>Loss for the period</t>
  </si>
  <si>
    <t>Actuarial loss on defined benefit plan</t>
  </si>
  <si>
    <t>Total comprehensive income for the period</t>
  </si>
  <si>
    <t>Surplus on business</t>
  </si>
  <si>
    <t>combination under</t>
  </si>
  <si>
    <t>common control</t>
  </si>
  <si>
    <t>(Unit: Thousand Baht)</t>
  </si>
  <si>
    <t xml:space="preserve">     to profit or loss in subsequent periods - net of income tax</t>
  </si>
  <si>
    <t>Other comprehensive income not to be reclassified</t>
  </si>
  <si>
    <t xml:space="preserve">Less: Income tax effect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</si>
  <si>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</si>
  <si>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</si>
  <si>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</si>
  <si>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</si>
  <si>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</si>
  <si>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</si>
  <si>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</si>
  <si>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</si>
  <si>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>Operating liabilities increase (decrease)</t>
  </si>
  <si>
    <t xml:space="preserve">   Trade and other payables</t>
  </si>
  <si>
    <t xml:space="preserve">   Cash paid for corporate income tax</t>
  </si>
  <si>
    <t>Acquisition of property, plant and equipment</t>
  </si>
  <si>
    <t>Net increase (decrease) in cash and cash equivalents</t>
  </si>
  <si>
    <t>Cash paid for interest expenses</t>
  </si>
  <si>
    <t xml:space="preserve">Weighted average number of ordinary shares (Thousand shares) </t>
  </si>
  <si>
    <t>Statement of comprehensive income (Continued)</t>
  </si>
  <si>
    <t>Deferred tax assets</t>
  </si>
  <si>
    <t>Net cash flows from operating activities</t>
  </si>
  <si>
    <t>Net cash flows used in investing activities</t>
  </si>
  <si>
    <t>Cash and cash equivalents at beginning of period</t>
  </si>
  <si>
    <t>Cash and cash equivalents at end of period</t>
  </si>
  <si>
    <t xml:space="preserve">Loss for the period </t>
  </si>
  <si>
    <t>Right-of-use assets</t>
  </si>
  <si>
    <t xml:space="preserve">Intangible assets </t>
  </si>
  <si>
    <t xml:space="preserve">   Other non-current assets</t>
  </si>
  <si>
    <t>Balance as at 31 December 2019</t>
  </si>
  <si>
    <t>Current portion of long-term lease liabilities</t>
  </si>
  <si>
    <t>Long-term lease liabilities - net of current portion</t>
  </si>
  <si>
    <t>Net cash flows from investing activities</t>
  </si>
  <si>
    <t>Net cash flows from financing activities</t>
  </si>
  <si>
    <t>Cash paid for lease liabilities</t>
  </si>
  <si>
    <t xml:space="preserve">   Unappropriated (retained deficit)</t>
  </si>
  <si>
    <t xml:space="preserve">   financial institutions</t>
  </si>
  <si>
    <t xml:space="preserve">Cash paid to settle long-term loans from </t>
  </si>
  <si>
    <t xml:space="preserve">   Other non-current liabilities</t>
  </si>
  <si>
    <t xml:space="preserve">   Write-off withholding tax deducted at source</t>
  </si>
  <si>
    <t xml:space="preserve">Adjustments to reconcile loss before tax to </t>
  </si>
  <si>
    <t>(Unit: Thousand Baht except basic loss per share expressed in Baht)</t>
  </si>
  <si>
    <t>Loss attributable to:</t>
  </si>
  <si>
    <t>Loss per share (Baht)</t>
  </si>
  <si>
    <t>Basic loss per share</t>
  </si>
  <si>
    <t xml:space="preserve">   Loss attributable to equity holders of the Company</t>
  </si>
  <si>
    <t>Current portion of lease receivable</t>
  </si>
  <si>
    <t>Lease receivable - net of current portion</t>
  </si>
  <si>
    <t>Deferred tax liabilities</t>
  </si>
  <si>
    <t>Cash flows statement</t>
  </si>
  <si>
    <t xml:space="preserve">      net realisable value </t>
  </si>
  <si>
    <t>Cash flows statement (continued)</t>
  </si>
  <si>
    <t xml:space="preserve">   Reversal of inventory reduction cost to </t>
  </si>
  <si>
    <t>31 December 2020</t>
  </si>
  <si>
    <t>1 January 2020</t>
  </si>
  <si>
    <t xml:space="preserve">Balance as at 31 December 2020 </t>
  </si>
  <si>
    <t>Balance as at 31 December 2020</t>
  </si>
  <si>
    <t>Short-term loan to related party</t>
  </si>
  <si>
    <t>Other current assets</t>
  </si>
  <si>
    <t>Other current liabilities</t>
  </si>
  <si>
    <t>Long-term loan from financial institution</t>
  </si>
  <si>
    <t>Supplement disclosure of cash flows information</t>
  </si>
  <si>
    <t>Non-cash items</t>
  </si>
  <si>
    <t xml:space="preserve">   Transfer right-of-use assts to fixed assets</t>
  </si>
  <si>
    <t>9, 10.1</t>
  </si>
  <si>
    <t xml:space="preserve">   Increase in right-of-use assets</t>
  </si>
  <si>
    <t xml:space="preserve">Cash paid to settle short-term loans from </t>
  </si>
  <si>
    <t>9, 10.1, 11</t>
  </si>
  <si>
    <t>Loss before tax</t>
  </si>
  <si>
    <t xml:space="preserve">Profit from operating activities before  </t>
  </si>
  <si>
    <t xml:space="preserve">Cash received from short-term loans from </t>
  </si>
  <si>
    <t>Net cash flows used in financing activities</t>
  </si>
  <si>
    <t xml:space="preserve">   Other current assets</t>
  </si>
  <si>
    <t>Statement of financial position</t>
  </si>
  <si>
    <t>Statement of financial position (continued)</t>
  </si>
  <si>
    <t xml:space="preserve">Finance income </t>
  </si>
  <si>
    <t xml:space="preserve">   Appropriated - statutory reserve</t>
  </si>
  <si>
    <t>- statutory reserve</t>
  </si>
  <si>
    <t>(retained deficit)</t>
  </si>
  <si>
    <t xml:space="preserve">   Finance income </t>
  </si>
  <si>
    <t xml:space="preserve">   Finance cost</t>
  </si>
  <si>
    <t xml:space="preserve">   Cash received from interest</t>
  </si>
  <si>
    <t>As at 30 September 2021</t>
  </si>
  <si>
    <t>30 September 2021</t>
  </si>
  <si>
    <t>For the three-month period ended 30 September 2021</t>
  </si>
  <si>
    <t>For the nine-month period ended 30 September 2021</t>
  </si>
  <si>
    <t>Balance as at 30 September 2020</t>
  </si>
  <si>
    <t>Balance as at 30 September 2021</t>
  </si>
  <si>
    <t xml:space="preserve">Balance as at 30 September 2020 </t>
  </si>
  <si>
    <t xml:space="preserve">   related party</t>
  </si>
  <si>
    <t xml:space="preserve">   Unrealised loss on exchange</t>
  </si>
  <si>
    <t>Restricted bank deposits (increase) decrease</t>
  </si>
  <si>
    <t>Cash paid for share incremental in subsidiary</t>
  </si>
  <si>
    <t xml:space="preserve">Loss before finance cost and income tax </t>
  </si>
  <si>
    <t>Loss before income tax</t>
  </si>
  <si>
    <t xml:space="preserve">Income tax </t>
  </si>
  <si>
    <t xml:space="preserve">   Reversal of allowance for expected credit losses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</si>
</sst>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[$€-2]\ * #,##0.0000_);_([$€-2]\ * \(#,##0.0000\);_([$€-2]\ * &quot;-&quot;??_);_(@_)"/>
    <numFmt numFmtId="192" formatCode="_(* #,##0.000_);_(* \(#,##0.000\);_(* &quot;-&quot;??_);_(@_)"/>
  </numFmts>
  <fonts count="10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0"/>
      <name val="ApFont"/>
    </font>
    <font>
      <u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88" fontId="3" fillId="0" borderId="0" applyFont="0" applyFill="0" applyBorder="0" applyAlignment="0" applyProtection="0"/>
    <xf numFmtId="0" fontId="7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5" fillId="0" borderId="0" xfId="0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/>
    <xf numFmtId="37" fontId="5" fillId="0" borderId="0" xfId="0" applyNumberFormat="1" applyFont="1" applyFill="1" applyAlignment="1">
      <alignment horizontal="centerContinuous"/>
    </xf>
    <xf numFmtId="37" fontId="5" fillId="0" borderId="0" xfId="0" applyNumberFormat="1" applyFont="1" applyFill="1" applyBorder="1" applyAlignment="1">
      <alignment horizontal="centerContinuous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37" fontId="5" fillId="0" borderId="0" xfId="0" applyNumberFormat="1" applyFont="1" applyFill="1" applyAlignment="1">
      <alignment horizontal="right"/>
    </xf>
    <xf numFmtId="189" fontId="5" fillId="0" borderId="3" xfId="0" applyNumberFormat="1" applyFont="1" applyFill="1" applyBorder="1" applyAlignment="1">
      <alignment horizontal="center"/>
    </xf>
    <xf numFmtId="189" fontId="4" fillId="0" borderId="0" xfId="0" applyNumberFormat="1" applyFont="1" applyFill="1" applyAlignment="1"/>
    <xf numFmtId="189" fontId="5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189" fontId="4" fillId="0" borderId="0" xfId="0" applyNumberFormat="1" applyFont="1" applyFill="1" applyBorder="1" applyAlignment="1"/>
    <xf numFmtId="189" fontId="4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>
      <alignment horizontal="center"/>
    </xf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189" fontId="8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center"/>
    </xf>
    <xf numFmtId="189" fontId="8" fillId="0" borderId="0" xfId="0" applyNumberFormat="1" applyFont="1" applyFill="1" applyAlignment="1">
      <alignment horizontal="right"/>
    </xf>
    <xf numFmtId="0" fontId="5" fillId="0" borderId="0" xfId="0" applyFont="1" applyFill="1" applyAlignment="1"/>
    <xf numFmtId="189" fontId="5" fillId="0" borderId="4" xfId="0" applyNumberFormat="1" applyFont="1" applyFill="1" applyBorder="1" applyAlignment="1">
      <alignment horizontal="right"/>
    </xf>
    <xf numFmtId="188" fontId="5" fillId="0" borderId="0" xfId="0" applyNumberFormat="1" applyFont="1" applyFill="1" applyAlignment="1"/>
    <xf numFmtId="188" fontId="5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/>
    <xf numFmtId="190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/>
    <xf numFmtId="190" fontId="5" fillId="0" borderId="0" xfId="0" applyNumberFormat="1" applyFont="1" applyFill="1" applyAlignment="1"/>
    <xf numFmtId="49" fontId="5" fillId="0" borderId="0" xfId="0" applyNumberFormat="1" applyFont="1" applyFill="1" applyAlignment="1"/>
    <xf numFmtId="1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87" fontId="5" fillId="0" borderId="0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/>
    <xf numFmtId="191" fontId="6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left"/>
    </xf>
    <xf numFmtId="37" fontId="4" fillId="0" borderId="0" xfId="2" applyNumberFormat="1" applyFon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49" fontId="5" fillId="0" borderId="0" xfId="0" quotePrefix="1" applyNumberFormat="1" applyFont="1" applyFill="1" applyAlignment="1">
      <alignment horizontal="center"/>
    </xf>
    <xf numFmtId="189" fontId="5" fillId="0" borderId="4" xfId="0" applyNumberFormat="1" applyFont="1" applyFill="1" applyBorder="1" applyAlignment="1"/>
    <xf numFmtId="0" fontId="5" fillId="0" borderId="5" xfId="0" applyNumberFormat="1" applyFont="1" applyFill="1" applyBorder="1" applyAlignment="1"/>
    <xf numFmtId="39" fontId="5" fillId="0" borderId="0" xfId="0" applyNumberFormat="1" applyFont="1" applyFill="1" applyAlignment="1" applyProtection="1">
      <alignment horizontal="center"/>
    </xf>
    <xf numFmtId="39" fontId="8" fillId="0" borderId="0" xfId="0" applyNumberFormat="1" applyFont="1" applyFill="1" applyAlignment="1" applyProtection="1">
      <alignment horizontal="center"/>
    </xf>
    <xf numFmtId="39" fontId="5" fillId="0" borderId="0" xfId="0" applyNumberFormat="1" applyFont="1" applyFill="1" applyAlignment="1"/>
    <xf numFmtId="0" fontId="5" fillId="0" borderId="0" xfId="1" quotePrefix="1" applyNumberFormat="1" applyFont="1" applyFill="1" applyAlignment="1" applyProtection="1">
      <alignment horizontal="center"/>
    </xf>
    <xf numFmtId="39" fontId="4" fillId="0" borderId="0" xfId="0" applyNumberFormat="1" applyFont="1" applyFill="1" applyAlignment="1" applyProtection="1">
      <alignment horizontal="left"/>
    </xf>
    <xf numFmtId="188" fontId="5" fillId="0" borderId="0" xfId="0" applyNumberFormat="1" applyFont="1" applyFill="1" applyBorder="1" applyAlignment="1">
      <alignment horizontal="right"/>
    </xf>
    <xf numFmtId="188" fontId="5" fillId="0" borderId="0" xfId="0" applyNumberFormat="1" applyFont="1" applyFill="1" applyBorder="1" applyAlignment="1"/>
    <xf numFmtId="187" fontId="5" fillId="0" borderId="4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192" fontId="5" fillId="0" borderId="4" xfId="0" applyNumberFormat="1" applyFont="1" applyFill="1" applyBorder="1" applyAlignment="1">
      <alignment horizontal="right"/>
    </xf>
    <xf numFmtId="187" fontId="5" fillId="0" borderId="0" xfId="0" applyNumberFormat="1" applyFont="1" applyFill="1" applyBorder="1" applyAlignment="1">
      <alignment horizontal="center"/>
    </xf>
    <xf numFmtId="187" fontId="5" fillId="0" borderId="1" xfId="0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/>
    <xf numFmtId="187" fontId="5" fillId="0" borderId="1" xfId="0" applyNumberFormat="1" applyFont="1" applyFill="1" applyBorder="1" applyAlignment="1">
      <alignment horizontal="right"/>
    </xf>
    <xf numFmtId="187" fontId="5" fillId="0" borderId="1" xfId="1" applyNumberFormat="1" applyFont="1" applyFill="1" applyBorder="1" applyAlignment="1"/>
    <xf numFmtId="187" fontId="5" fillId="0" borderId="1" xfId="0" applyNumberFormat="1" applyFont="1" applyFill="1" applyBorder="1" applyAlignment="1"/>
    <xf numFmtId="187" fontId="4" fillId="0" borderId="0" xfId="0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87" fontId="5" fillId="0" borderId="4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1" xfId="0" applyNumberFormat="1" applyFont="1" applyFill="1" applyBorder="1" applyAlignment="1"/>
    <xf numFmtId="0" fontId="5" fillId="0" borderId="0" xfId="0" applyFont="1"/>
    <xf numFmtId="189" fontId="5" fillId="0" borderId="0" xfId="0" applyNumberFormat="1" applyFont="1"/>
    <xf numFmtId="0" fontId="6" fillId="0" borderId="0" xfId="0" applyFont="1" applyAlignment="1">
      <alignment horizontal="center"/>
    </xf>
    <xf numFmtId="187" fontId="5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9" fontId="5" fillId="0" borderId="0" xfId="0" quotePrefix="1" applyNumberFormat="1" applyFont="1" applyAlignment="1">
      <alignment horizontal="left"/>
    </xf>
    <xf numFmtId="187" fontId="5" fillId="0" borderId="1" xfId="0" applyNumberFormat="1" applyFont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Alignment="1">
      <alignment horizontal="center"/>
    </xf>
    <xf numFmtId="187" fontId="5" fillId="0" borderId="1" xfId="0" applyNumberFormat="1" applyFont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9" fillId="0" borderId="0" xfId="0" applyFont="1" applyFill="1" applyAlignment="1"/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  <xf numFmtId="189" fontId="5" fillId="0" borderId="0" xfId="0" applyNumberFormat="1" applyFont="1" applyFill="1"/>
    <xf numFmtId="187" fontId="9" fillId="0" borderId="0" xfId="0" applyNumberFormat="1" applyFont="1" applyFill="1"/>
    <xf numFmtId="187" fontId="9" fillId="0" borderId="0" xfId="0" applyNumberFormat="1" applyFont="1" applyFill="1" applyAlignment="1">
      <alignment horizontal="right"/>
    </xf>
    <xf numFmtId="187" fontId="9" fillId="0" borderId="1" xfId="0" applyNumberFormat="1" applyFont="1" applyFill="1" applyBorder="1"/>
    <xf numFmtId="189" fontId="5" fillId="0" borderId="1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4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/>
    <cellStyle name="Normal 2 2" xfId="4"/>
    <cellStyle name="Normal_BS - E" xfId="2"/>
  </cellStyles>
  <dxfs count="0"/>
  <tableStyles count="0" defaultTableStyle="TableStyleMedium9" defaultPivotStyle="PivotStyleLight16"/>
  <colors>
    <mruColors>
      <color rgb="FF00FFFF"/>
      <color rgb="FFFFFFCC"/>
      <color rgb="FFFFFF66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M94"/>
  <sheetViews>
    <sheetView showGridLines="0" tabSelected="1" view="pageBreakPreview" topLeftCell="A25" zoomScale="70" zoomScaleNormal="100" zoomScaleSheetLayoutView="70" workbookViewId="0">
      <selection activeCell="A88" sqref="A88"/>
    </sheetView>
  </sheetViews>
  <sheetFormatPr defaultColWidth="10.5703125" defaultRowHeight="21.95" customHeight="1"/>
  <cols>
    <col min="1" max="1" width="46.5703125" style="94" customWidth="1"/>
    <col min="2" max="2" width="1.5703125" style="18" customWidth="1"/>
    <col min="3" max="3" width="5.5703125" style="94" customWidth="1"/>
    <col min="4" max="4" width="1.5703125" style="18" customWidth="1"/>
    <col min="5" max="5" width="16.85546875" style="18" customWidth="1"/>
    <col min="6" max="6" width="1.5703125" style="18" customWidth="1"/>
    <col min="7" max="7" width="16.85546875" style="18" customWidth="1"/>
    <col min="8" max="8" width="1.5703125" style="18" customWidth="1"/>
    <col min="9" max="9" width="16.85546875" style="18" customWidth="1"/>
    <col min="10" max="10" width="1.5703125" style="18" customWidth="1"/>
    <col min="11" max="11" width="16.85546875" style="18" customWidth="1"/>
    <col min="12" max="12" width="1.5703125" style="18" customWidth="1"/>
    <col min="13" max="13" width="14.5703125" style="18" hidden="1" customWidth="1"/>
    <col min="14" max="14" width="1.5703125" style="18" customWidth="1"/>
    <col min="15" max="16384" width="10.5703125" style="18"/>
  </cols>
  <sheetData>
    <row r="1" spans="1:13" s="23" customFormat="1" ht="21.95" customHeight="1">
      <c r="A1" s="88" t="s">
        <v>69</v>
      </c>
      <c r="B1" s="20"/>
      <c r="C1" s="21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s="23" customFormat="1" ht="21.95" customHeight="1">
      <c r="A2" s="88" t="s">
        <v>163</v>
      </c>
      <c r="B2" s="22"/>
      <c r="C2" s="21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s="23" customFormat="1" ht="21.95" customHeight="1">
      <c r="A3" s="54" t="s">
        <v>172</v>
      </c>
      <c r="B3" s="22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s="23" customFormat="1" ht="21.95" customHeight="1">
      <c r="B4" s="22"/>
      <c r="C4" s="21"/>
      <c r="D4" s="22"/>
      <c r="E4" s="22"/>
      <c r="F4" s="22"/>
      <c r="G4" s="22"/>
      <c r="H4" s="22"/>
      <c r="I4" s="22"/>
      <c r="J4" s="22"/>
      <c r="K4" s="24" t="s">
        <v>90</v>
      </c>
      <c r="L4" s="22"/>
      <c r="M4" s="24" t="s">
        <v>90</v>
      </c>
    </row>
    <row r="5" spans="1:13" ht="21.95" customHeight="1">
      <c r="E5" s="107" t="s">
        <v>0</v>
      </c>
      <c r="F5" s="107"/>
      <c r="G5" s="107"/>
      <c r="H5" s="16"/>
      <c r="I5" s="107" t="s">
        <v>1</v>
      </c>
      <c r="J5" s="107"/>
      <c r="K5" s="107"/>
      <c r="L5" s="107"/>
      <c r="M5" s="107"/>
    </row>
    <row r="6" spans="1:13" ht="21.95" customHeight="1">
      <c r="E6" s="19" t="s">
        <v>59</v>
      </c>
      <c r="F6" s="19"/>
      <c r="G6" s="19" t="s">
        <v>59</v>
      </c>
      <c r="H6" s="19"/>
      <c r="I6" s="19" t="s">
        <v>59</v>
      </c>
      <c r="J6" s="19"/>
      <c r="K6" s="19" t="s">
        <v>59</v>
      </c>
      <c r="L6" s="19"/>
      <c r="M6" s="19" t="s">
        <v>59</v>
      </c>
    </row>
    <row r="7" spans="1:13" ht="21.95" customHeight="1">
      <c r="C7" s="28" t="s">
        <v>2</v>
      </c>
      <c r="E7" s="55" t="s">
        <v>173</v>
      </c>
      <c r="F7" s="29"/>
      <c r="G7" s="55" t="s">
        <v>143</v>
      </c>
      <c r="H7" s="29"/>
      <c r="I7" s="55" t="s">
        <v>173</v>
      </c>
      <c r="J7" s="29"/>
      <c r="K7" s="55" t="s">
        <v>143</v>
      </c>
      <c r="L7" s="29"/>
      <c r="M7" s="55" t="s">
        <v>144</v>
      </c>
    </row>
    <row r="8" spans="1:13" ht="21.95" customHeight="1">
      <c r="C8" s="28"/>
      <c r="E8" s="56" t="s">
        <v>77</v>
      </c>
      <c r="F8" s="29"/>
      <c r="G8" s="56" t="s">
        <v>79</v>
      </c>
      <c r="H8" s="29"/>
      <c r="I8" s="56" t="s">
        <v>77</v>
      </c>
      <c r="J8" s="29"/>
      <c r="K8" s="56" t="s">
        <v>79</v>
      </c>
      <c r="L8" s="29"/>
      <c r="M8" s="55"/>
    </row>
    <row r="9" spans="1:13" ht="21.95" customHeight="1">
      <c r="C9" s="28"/>
      <c r="E9" s="30" t="s">
        <v>78</v>
      </c>
      <c r="F9" s="29"/>
      <c r="G9" s="30"/>
      <c r="H9" s="29"/>
      <c r="I9" s="30" t="s">
        <v>78</v>
      </c>
      <c r="J9" s="29"/>
      <c r="K9" s="30"/>
      <c r="L9" s="29"/>
      <c r="M9" s="30"/>
    </row>
    <row r="10" spans="1:13" ht="21.95" customHeight="1">
      <c r="A10" s="88" t="s">
        <v>3</v>
      </c>
      <c r="C10" s="90"/>
    </row>
    <row r="11" spans="1:13" ht="21.95" customHeight="1">
      <c r="A11" s="88" t="s">
        <v>4</v>
      </c>
      <c r="C11" s="90"/>
    </row>
    <row r="12" spans="1:13" ht="21.95" customHeight="1">
      <c r="A12" s="80" t="s">
        <v>5</v>
      </c>
      <c r="B12" s="81"/>
      <c r="C12" s="82">
        <v>3</v>
      </c>
      <c r="D12" s="81"/>
      <c r="E12" s="83">
        <v>48094</v>
      </c>
      <c r="F12" s="83"/>
      <c r="G12" s="83">
        <v>64461</v>
      </c>
      <c r="H12" s="83"/>
      <c r="I12" s="83">
        <v>43251</v>
      </c>
      <c r="J12" s="83"/>
      <c r="K12" s="83">
        <v>62863</v>
      </c>
      <c r="L12" s="4"/>
      <c r="M12" s="4"/>
    </row>
    <row r="13" spans="1:13" ht="21.95" customHeight="1">
      <c r="A13" s="80" t="s">
        <v>55</v>
      </c>
      <c r="B13" s="81"/>
      <c r="C13" s="82">
        <v>4</v>
      </c>
      <c r="D13" s="84"/>
      <c r="E13" s="83">
        <v>91307</v>
      </c>
      <c r="F13" s="83"/>
      <c r="G13" s="83">
        <v>81448</v>
      </c>
      <c r="H13" s="83"/>
      <c r="I13" s="83">
        <v>115783</v>
      </c>
      <c r="J13" s="83"/>
      <c r="K13" s="83">
        <v>107436</v>
      </c>
      <c r="L13" s="4"/>
      <c r="M13" s="4"/>
    </row>
    <row r="14" spans="1:13" ht="21.95" customHeight="1">
      <c r="A14" s="80" t="s">
        <v>136</v>
      </c>
      <c r="B14" s="81"/>
      <c r="C14" s="82"/>
      <c r="D14" s="84"/>
      <c r="E14" s="83">
        <v>17697</v>
      </c>
      <c r="F14" s="83"/>
      <c r="G14" s="83">
        <v>14158</v>
      </c>
      <c r="H14" s="83"/>
      <c r="I14" s="83">
        <v>0</v>
      </c>
      <c r="J14" s="83"/>
      <c r="K14" s="83">
        <v>0</v>
      </c>
      <c r="L14" s="19"/>
      <c r="M14" s="19"/>
    </row>
    <row r="15" spans="1:13" ht="21.95" customHeight="1">
      <c r="A15" s="80" t="s">
        <v>147</v>
      </c>
      <c r="B15" s="85"/>
      <c r="C15" s="82">
        <v>2</v>
      </c>
      <c r="D15" s="81"/>
      <c r="E15" s="83">
        <v>0</v>
      </c>
      <c r="F15" s="83"/>
      <c r="G15" s="83">
        <v>0</v>
      </c>
      <c r="H15" s="83"/>
      <c r="I15" s="83">
        <v>12000</v>
      </c>
      <c r="J15" s="83"/>
      <c r="K15" s="83">
        <v>12000</v>
      </c>
      <c r="L15" s="19"/>
      <c r="M15" s="19"/>
    </row>
    <row r="16" spans="1:13" ht="21.95" customHeight="1">
      <c r="A16" s="80" t="s">
        <v>57</v>
      </c>
      <c r="B16" s="85"/>
      <c r="C16" s="82">
        <v>5</v>
      </c>
      <c r="D16" s="81"/>
      <c r="E16" s="83">
        <v>244689</v>
      </c>
      <c r="F16" s="83"/>
      <c r="G16" s="83">
        <v>238806</v>
      </c>
      <c r="H16" s="83"/>
      <c r="I16" s="83">
        <v>197843</v>
      </c>
      <c r="J16" s="83"/>
      <c r="K16" s="83">
        <v>179279</v>
      </c>
      <c r="L16" s="4"/>
      <c r="M16" s="4"/>
    </row>
    <row r="17" spans="1:13" ht="21.95" customHeight="1">
      <c r="A17" s="80" t="s">
        <v>67</v>
      </c>
      <c r="B17" s="85"/>
      <c r="C17" s="82">
        <v>6</v>
      </c>
      <c r="D17" s="81"/>
      <c r="E17" s="83">
        <v>42</v>
      </c>
      <c r="F17" s="83"/>
      <c r="G17" s="83">
        <v>42</v>
      </c>
      <c r="H17" s="83"/>
      <c r="I17" s="83">
        <v>10</v>
      </c>
      <c r="J17" s="83"/>
      <c r="K17" s="83">
        <v>10</v>
      </c>
      <c r="L17" s="4"/>
      <c r="M17" s="4"/>
    </row>
    <row r="18" spans="1:13" ht="21.95" customHeight="1">
      <c r="A18" s="80" t="s">
        <v>148</v>
      </c>
      <c r="B18" s="85"/>
      <c r="C18" s="82"/>
      <c r="D18" s="81"/>
      <c r="E18" s="83">
        <v>3437</v>
      </c>
      <c r="F18" s="83"/>
      <c r="G18" s="83">
        <v>2097</v>
      </c>
      <c r="H18" s="83"/>
      <c r="I18" s="83">
        <v>2584</v>
      </c>
      <c r="J18" s="83"/>
      <c r="K18" s="83">
        <v>1429</v>
      </c>
      <c r="L18" s="4"/>
      <c r="M18" s="4"/>
    </row>
    <row r="19" spans="1:13" ht="21.95" customHeight="1">
      <c r="A19" s="88" t="s">
        <v>6</v>
      </c>
      <c r="C19" s="90"/>
      <c r="E19" s="67">
        <f>SUM(E12:E18)</f>
        <v>405266</v>
      </c>
      <c r="F19" s="91"/>
      <c r="G19" s="67">
        <f>SUM(G12:G18)</f>
        <v>401012</v>
      </c>
      <c r="H19" s="91"/>
      <c r="I19" s="67">
        <f>SUM(I12:I18)</f>
        <v>371471</v>
      </c>
      <c r="J19" s="91"/>
      <c r="K19" s="67">
        <f>SUM(K12:K18)</f>
        <v>363017</v>
      </c>
      <c r="L19" s="4"/>
      <c r="M19" s="99">
        <f>SUM(M12:M18)</f>
        <v>0</v>
      </c>
    </row>
    <row r="20" spans="1:13" ht="21.95" customHeight="1">
      <c r="A20" s="88" t="s">
        <v>7</v>
      </c>
      <c r="C20" s="90"/>
      <c r="E20" s="91"/>
      <c r="F20" s="91"/>
      <c r="G20" s="91"/>
      <c r="H20" s="91"/>
      <c r="I20" s="91"/>
      <c r="J20" s="91"/>
      <c r="K20" s="91"/>
      <c r="L20" s="4"/>
      <c r="M20" s="4"/>
    </row>
    <row r="21" spans="1:13" ht="21.95" customHeight="1">
      <c r="A21" s="80" t="s">
        <v>8</v>
      </c>
      <c r="B21" s="81"/>
      <c r="C21" s="82">
        <v>7</v>
      </c>
      <c r="D21" s="81"/>
      <c r="E21" s="83">
        <v>16172</v>
      </c>
      <c r="F21" s="83"/>
      <c r="G21" s="83">
        <v>15920</v>
      </c>
      <c r="H21" s="83"/>
      <c r="I21" s="83">
        <v>16172</v>
      </c>
      <c r="J21" s="83"/>
      <c r="K21" s="83">
        <v>15920</v>
      </c>
      <c r="L21" s="4"/>
      <c r="M21" s="4"/>
    </row>
    <row r="22" spans="1:13" ht="21.95" customHeight="1">
      <c r="A22" s="80" t="s">
        <v>137</v>
      </c>
      <c r="B22" s="85"/>
      <c r="C22" s="82"/>
      <c r="D22" s="81"/>
      <c r="E22" s="83">
        <v>56909</v>
      </c>
      <c r="F22" s="83"/>
      <c r="G22" s="83">
        <v>47755</v>
      </c>
      <c r="H22" s="83"/>
      <c r="I22" s="83">
        <v>0</v>
      </c>
      <c r="J22" s="83"/>
      <c r="K22" s="83">
        <v>0</v>
      </c>
      <c r="L22" s="4"/>
      <c r="M22" s="4"/>
    </row>
    <row r="23" spans="1:13" ht="21.95" customHeight="1">
      <c r="A23" s="80" t="s">
        <v>9</v>
      </c>
      <c r="B23" s="81"/>
      <c r="C23" s="82">
        <v>8.1</v>
      </c>
      <c r="D23" s="81"/>
      <c r="E23" s="83">
        <v>0</v>
      </c>
      <c r="F23" s="83"/>
      <c r="G23" s="83">
        <v>0</v>
      </c>
      <c r="H23" s="83"/>
      <c r="I23" s="83">
        <v>51800</v>
      </c>
      <c r="J23" s="83"/>
      <c r="K23" s="83">
        <v>44800</v>
      </c>
      <c r="L23" s="4"/>
      <c r="M23" s="4"/>
    </row>
    <row r="24" spans="1:13" ht="21.95" customHeight="1">
      <c r="A24" s="80" t="s">
        <v>58</v>
      </c>
      <c r="B24" s="85"/>
      <c r="C24" s="82">
        <v>9</v>
      </c>
      <c r="D24" s="81"/>
      <c r="E24" s="83">
        <v>61250</v>
      </c>
      <c r="F24" s="83"/>
      <c r="G24" s="83">
        <v>61259</v>
      </c>
      <c r="H24" s="83"/>
      <c r="I24" s="83">
        <v>60357</v>
      </c>
      <c r="J24" s="83"/>
      <c r="K24" s="83">
        <v>60365</v>
      </c>
      <c r="L24" s="4"/>
      <c r="M24" s="4"/>
    </row>
    <row r="25" spans="1:13" ht="21.95" customHeight="1">
      <c r="A25" s="80" t="s">
        <v>116</v>
      </c>
      <c r="B25" s="85"/>
      <c r="C25" s="82">
        <v>10.1</v>
      </c>
      <c r="D25" s="81"/>
      <c r="E25" s="83">
        <v>51843</v>
      </c>
      <c r="F25" s="83"/>
      <c r="G25" s="83">
        <v>59409</v>
      </c>
      <c r="H25" s="83"/>
      <c r="I25" s="83">
        <v>51064</v>
      </c>
      <c r="J25" s="83"/>
      <c r="K25" s="83">
        <v>58402</v>
      </c>
      <c r="L25" s="4"/>
      <c r="M25" s="4"/>
    </row>
    <row r="26" spans="1:13" ht="21.95" customHeight="1">
      <c r="A26" s="80" t="s">
        <v>117</v>
      </c>
      <c r="B26" s="85"/>
      <c r="C26" s="82">
        <v>11</v>
      </c>
      <c r="D26" s="81"/>
      <c r="E26" s="83">
        <v>42215</v>
      </c>
      <c r="F26" s="83"/>
      <c r="G26" s="83">
        <v>43481</v>
      </c>
      <c r="H26" s="83"/>
      <c r="I26" s="83">
        <v>360</v>
      </c>
      <c r="J26" s="83"/>
      <c r="K26" s="83">
        <v>628</v>
      </c>
      <c r="L26" s="4"/>
      <c r="M26" s="4"/>
    </row>
    <row r="27" spans="1:13" ht="21.95" customHeight="1">
      <c r="A27" s="80" t="s">
        <v>110</v>
      </c>
      <c r="B27" s="85"/>
      <c r="C27" s="81"/>
      <c r="D27" s="81"/>
      <c r="E27" s="83">
        <v>8158</v>
      </c>
      <c r="F27" s="83"/>
      <c r="G27" s="83">
        <v>7602</v>
      </c>
      <c r="H27" s="83"/>
      <c r="I27" s="83">
        <v>6548</v>
      </c>
      <c r="J27" s="83"/>
      <c r="K27" s="83">
        <v>5870</v>
      </c>
      <c r="L27" s="4"/>
      <c r="M27" s="4"/>
    </row>
    <row r="28" spans="1:13" ht="21.95" customHeight="1">
      <c r="A28" s="80" t="s">
        <v>10</v>
      </c>
      <c r="B28" s="81"/>
      <c r="C28" s="82"/>
      <c r="D28" s="81"/>
      <c r="E28" s="86">
        <v>4623</v>
      </c>
      <c r="F28" s="83"/>
      <c r="G28" s="86">
        <v>4965</v>
      </c>
      <c r="H28" s="83"/>
      <c r="I28" s="86">
        <v>3719</v>
      </c>
      <c r="J28" s="83"/>
      <c r="K28" s="86">
        <v>3772</v>
      </c>
      <c r="L28" s="4"/>
      <c r="M28" s="4"/>
    </row>
    <row r="29" spans="1:13" ht="21.95" customHeight="1">
      <c r="A29" s="88" t="s">
        <v>11</v>
      </c>
      <c r="C29" s="90"/>
      <c r="E29" s="67">
        <f>SUM(E21:E28)</f>
        <v>241170</v>
      </c>
      <c r="F29" s="91"/>
      <c r="G29" s="67">
        <f>SUM(G21:G28)</f>
        <v>240391</v>
      </c>
      <c r="H29" s="91"/>
      <c r="I29" s="67">
        <f>SUM(I21:I28)</f>
        <v>190020</v>
      </c>
      <c r="J29" s="91"/>
      <c r="K29" s="67">
        <f>SUM(K21:K28)</f>
        <v>189757</v>
      </c>
      <c r="L29" s="4"/>
      <c r="M29" s="99">
        <f>SUM(M21:M28)</f>
        <v>0</v>
      </c>
    </row>
    <row r="30" spans="1:13" ht="21.95" customHeight="1" thickBot="1">
      <c r="A30" s="88" t="s">
        <v>12</v>
      </c>
      <c r="E30" s="76">
        <f>SUM(E19,E29)</f>
        <v>646436</v>
      </c>
      <c r="F30" s="91"/>
      <c r="G30" s="76">
        <f>SUM(G19,G29)</f>
        <v>641403</v>
      </c>
      <c r="H30" s="91"/>
      <c r="I30" s="76">
        <f>SUM(I19,I29)</f>
        <v>561491</v>
      </c>
      <c r="J30" s="69"/>
      <c r="K30" s="76">
        <f>SUM(K19,K29)</f>
        <v>552774</v>
      </c>
      <c r="L30" s="19"/>
      <c r="M30" s="12">
        <f>SUM(M19,M29)</f>
        <v>0</v>
      </c>
    </row>
    <row r="31" spans="1:13" ht="21.95" customHeight="1" thickTop="1">
      <c r="E31" s="36"/>
      <c r="G31" s="36"/>
      <c r="I31" s="36"/>
      <c r="J31" s="36"/>
      <c r="K31" s="36"/>
      <c r="L31" s="36"/>
      <c r="M31" s="36"/>
    </row>
    <row r="32" spans="1:13" ht="21.95" customHeight="1">
      <c r="A32" s="15" t="s">
        <v>13</v>
      </c>
      <c r="B32" s="14"/>
      <c r="E32" s="36"/>
      <c r="G32" s="36"/>
      <c r="I32" s="36"/>
      <c r="J32" s="36"/>
      <c r="K32" s="36"/>
      <c r="L32" s="36"/>
      <c r="M32" s="36"/>
    </row>
    <row r="33" spans="1:13" s="23" customFormat="1" ht="21.95" customHeight="1">
      <c r="A33" s="88" t="s">
        <v>69</v>
      </c>
      <c r="B33" s="20"/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</row>
    <row r="34" spans="1:13" s="23" customFormat="1" ht="21.95" customHeight="1">
      <c r="A34" s="88" t="s">
        <v>164</v>
      </c>
      <c r="B34" s="22"/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</row>
    <row r="35" spans="1:13" s="23" customFormat="1" ht="21.95" customHeight="1">
      <c r="A35" s="54" t="s">
        <v>172</v>
      </c>
      <c r="B35" s="22"/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</row>
    <row r="36" spans="1:13" s="23" customFormat="1" ht="21.95" customHeight="1">
      <c r="B36" s="22"/>
      <c r="C36" s="21"/>
      <c r="D36" s="22"/>
      <c r="E36" s="22"/>
      <c r="F36" s="22"/>
      <c r="G36" s="22"/>
      <c r="H36" s="22"/>
      <c r="I36" s="22"/>
      <c r="J36" s="22"/>
      <c r="K36" s="24" t="s">
        <v>90</v>
      </c>
      <c r="L36" s="22"/>
      <c r="M36" s="24" t="s">
        <v>90</v>
      </c>
    </row>
    <row r="37" spans="1:13" ht="21.95" customHeight="1">
      <c r="E37" s="107" t="s">
        <v>0</v>
      </c>
      <c r="F37" s="107"/>
      <c r="G37" s="107"/>
      <c r="H37" s="16"/>
      <c r="I37" s="107" t="s">
        <v>1</v>
      </c>
      <c r="J37" s="107"/>
      <c r="K37" s="107"/>
      <c r="L37" s="107"/>
      <c r="M37" s="107"/>
    </row>
    <row r="38" spans="1:13" ht="21.95" customHeight="1">
      <c r="E38" s="19" t="s">
        <v>59</v>
      </c>
      <c r="F38" s="19"/>
      <c r="G38" s="19" t="s">
        <v>59</v>
      </c>
      <c r="H38" s="19"/>
      <c r="I38" s="19" t="s">
        <v>59</v>
      </c>
      <c r="J38" s="19"/>
      <c r="K38" s="19" t="s">
        <v>59</v>
      </c>
      <c r="L38" s="19"/>
      <c r="M38" s="19" t="s">
        <v>59</v>
      </c>
    </row>
    <row r="39" spans="1:13" ht="21.95" customHeight="1">
      <c r="C39" s="28" t="s">
        <v>2</v>
      </c>
      <c r="E39" s="55" t="s">
        <v>173</v>
      </c>
      <c r="F39" s="29"/>
      <c r="G39" s="55" t="s">
        <v>143</v>
      </c>
      <c r="H39" s="29"/>
      <c r="I39" s="55" t="s">
        <v>173</v>
      </c>
      <c r="J39" s="29"/>
      <c r="K39" s="55" t="s">
        <v>143</v>
      </c>
      <c r="L39" s="29"/>
      <c r="M39" s="55" t="s">
        <v>144</v>
      </c>
    </row>
    <row r="40" spans="1:13" ht="21.95" customHeight="1">
      <c r="C40" s="28"/>
      <c r="E40" s="56" t="s">
        <v>77</v>
      </c>
      <c r="F40" s="29"/>
      <c r="G40" s="56" t="s">
        <v>79</v>
      </c>
      <c r="H40" s="29"/>
      <c r="I40" s="56" t="s">
        <v>77</v>
      </c>
      <c r="J40" s="29"/>
      <c r="K40" s="56" t="s">
        <v>79</v>
      </c>
      <c r="L40" s="29"/>
      <c r="M40" s="55"/>
    </row>
    <row r="41" spans="1:13" ht="21.95" customHeight="1">
      <c r="C41" s="28"/>
      <c r="E41" s="30" t="s">
        <v>78</v>
      </c>
      <c r="F41" s="29"/>
      <c r="G41" s="30"/>
      <c r="H41" s="29"/>
      <c r="I41" s="30" t="s">
        <v>78</v>
      </c>
      <c r="J41" s="29"/>
      <c r="K41" s="30"/>
      <c r="L41" s="29"/>
      <c r="M41" s="30"/>
    </row>
    <row r="42" spans="1:13" ht="21.95" customHeight="1">
      <c r="A42" s="88" t="s">
        <v>14</v>
      </c>
      <c r="C42" s="90"/>
    </row>
    <row r="43" spans="1:13" ht="21.95" customHeight="1">
      <c r="A43" s="88" t="s">
        <v>15</v>
      </c>
      <c r="C43" s="90"/>
    </row>
    <row r="44" spans="1:13" ht="21.95" customHeight="1">
      <c r="A44" s="80" t="s">
        <v>70</v>
      </c>
      <c r="B44" s="85"/>
      <c r="C44" s="82">
        <v>12</v>
      </c>
      <c r="D44" s="81"/>
      <c r="E44" s="92">
        <v>20000</v>
      </c>
      <c r="F44" s="92"/>
      <c r="G44" s="92">
        <v>32000</v>
      </c>
      <c r="H44" s="92"/>
      <c r="I44" s="92">
        <v>20000</v>
      </c>
      <c r="J44" s="92"/>
      <c r="K44" s="92">
        <v>32000</v>
      </c>
      <c r="L44" s="91"/>
      <c r="M44" s="91"/>
    </row>
    <row r="45" spans="1:13" ht="21.95" customHeight="1">
      <c r="A45" s="80" t="s">
        <v>56</v>
      </c>
      <c r="B45" s="85"/>
      <c r="C45" s="82">
        <v>13</v>
      </c>
      <c r="D45" s="81"/>
      <c r="E45" s="92">
        <v>102975</v>
      </c>
      <c r="F45" s="92"/>
      <c r="G45" s="92">
        <v>71705</v>
      </c>
      <c r="H45" s="92"/>
      <c r="I45" s="92">
        <v>102598</v>
      </c>
      <c r="J45" s="92"/>
      <c r="K45" s="92">
        <v>74868</v>
      </c>
      <c r="L45" s="91"/>
      <c r="M45" s="91"/>
    </row>
    <row r="46" spans="1:13" ht="21.95" customHeight="1">
      <c r="A46" s="80" t="s">
        <v>71</v>
      </c>
      <c r="B46" s="85"/>
      <c r="C46" s="82">
        <v>2</v>
      </c>
      <c r="D46" s="81"/>
      <c r="E46" s="92">
        <v>4225</v>
      </c>
      <c r="F46" s="92"/>
      <c r="G46" s="92">
        <v>4225</v>
      </c>
      <c r="H46" s="92"/>
      <c r="I46" s="92">
        <v>3500</v>
      </c>
      <c r="J46" s="92"/>
      <c r="K46" s="92">
        <v>3500</v>
      </c>
      <c r="L46" s="91"/>
      <c r="M46" s="91"/>
    </row>
    <row r="47" spans="1:13" ht="21.95" customHeight="1">
      <c r="A47" s="80" t="s">
        <v>72</v>
      </c>
      <c r="B47" s="85"/>
      <c r="C47" s="81"/>
      <c r="D47" s="81"/>
      <c r="E47" s="92"/>
      <c r="F47" s="92"/>
      <c r="G47" s="92"/>
      <c r="H47" s="92"/>
      <c r="I47" s="92"/>
      <c r="J47" s="92"/>
      <c r="K47" s="92"/>
      <c r="L47" s="91"/>
      <c r="M47" s="91"/>
    </row>
    <row r="48" spans="1:13" ht="21.95" customHeight="1">
      <c r="A48" s="80" t="s">
        <v>74</v>
      </c>
      <c r="B48" s="85"/>
      <c r="C48" s="82">
        <v>14</v>
      </c>
      <c r="D48" s="81"/>
      <c r="E48" s="92">
        <v>18310</v>
      </c>
      <c r="F48" s="92"/>
      <c r="G48" s="92">
        <v>12584</v>
      </c>
      <c r="H48" s="92"/>
      <c r="I48" s="92">
        <v>0</v>
      </c>
      <c r="J48" s="92"/>
      <c r="K48" s="92">
        <v>0</v>
      </c>
      <c r="L48" s="91"/>
      <c r="M48" s="91"/>
    </row>
    <row r="49" spans="1:13" ht="21.95" customHeight="1">
      <c r="A49" s="80" t="s">
        <v>120</v>
      </c>
      <c r="B49" s="85"/>
      <c r="C49" s="82">
        <v>10.199999999999999</v>
      </c>
      <c r="D49" s="81"/>
      <c r="E49" s="92">
        <v>12733</v>
      </c>
      <c r="F49" s="92"/>
      <c r="G49" s="92">
        <v>12015</v>
      </c>
      <c r="H49" s="92"/>
      <c r="I49" s="92">
        <v>12433</v>
      </c>
      <c r="J49" s="92"/>
      <c r="K49" s="92">
        <v>11664</v>
      </c>
      <c r="L49" s="91"/>
      <c r="M49" s="91"/>
    </row>
    <row r="50" spans="1:13" ht="21.95" customHeight="1">
      <c r="A50" s="80" t="s">
        <v>149</v>
      </c>
      <c r="B50" s="85"/>
      <c r="C50" s="82"/>
      <c r="D50" s="81"/>
      <c r="E50" s="92">
        <v>1701</v>
      </c>
      <c r="F50" s="92"/>
      <c r="G50" s="92">
        <v>1640</v>
      </c>
      <c r="H50" s="92"/>
      <c r="I50" s="92">
        <v>661</v>
      </c>
      <c r="J50" s="92"/>
      <c r="K50" s="92">
        <v>678</v>
      </c>
      <c r="L50" s="91"/>
      <c r="M50" s="91"/>
    </row>
    <row r="51" spans="1:13" ht="21.95" customHeight="1">
      <c r="A51" s="88" t="s">
        <v>16</v>
      </c>
      <c r="C51" s="90"/>
      <c r="E51" s="67">
        <f>SUM(E44:E50)</f>
        <v>159944</v>
      </c>
      <c r="F51" s="69"/>
      <c r="G51" s="67">
        <f>SUM(G44:G50)</f>
        <v>134169</v>
      </c>
      <c r="H51" s="69"/>
      <c r="I51" s="67">
        <f>SUM(I44:I50)</f>
        <v>139192</v>
      </c>
      <c r="J51" s="69"/>
      <c r="K51" s="67">
        <f>SUM(K44:K50)</f>
        <v>122710</v>
      </c>
      <c r="L51" s="69"/>
      <c r="M51" s="67">
        <f>SUM(M44:M50)</f>
        <v>0</v>
      </c>
    </row>
    <row r="52" spans="1:13" ht="21.95" customHeight="1">
      <c r="A52" s="88" t="s">
        <v>17</v>
      </c>
      <c r="C52" s="90"/>
      <c r="E52" s="69"/>
      <c r="F52" s="69"/>
      <c r="G52" s="69"/>
      <c r="H52" s="69"/>
      <c r="I52" s="69"/>
      <c r="J52" s="69"/>
      <c r="K52" s="69"/>
      <c r="L52" s="69"/>
      <c r="M52" s="69"/>
    </row>
    <row r="53" spans="1:13" ht="21.95" customHeight="1">
      <c r="A53" s="80" t="s">
        <v>150</v>
      </c>
      <c r="B53" s="81"/>
      <c r="C53" s="81"/>
      <c r="D53" s="81"/>
      <c r="E53" s="92"/>
      <c r="F53" s="92"/>
      <c r="G53" s="92"/>
      <c r="H53" s="92"/>
      <c r="I53" s="92"/>
      <c r="J53" s="92"/>
      <c r="K53" s="92"/>
      <c r="L53" s="69"/>
      <c r="M53" s="69"/>
    </row>
    <row r="54" spans="1:13" ht="21.95" customHeight="1">
      <c r="A54" s="80" t="s">
        <v>73</v>
      </c>
      <c r="B54" s="81"/>
      <c r="C54" s="82">
        <v>14</v>
      </c>
      <c r="D54" s="81"/>
      <c r="E54" s="92">
        <v>50727</v>
      </c>
      <c r="F54" s="92"/>
      <c r="G54" s="92">
        <v>58176</v>
      </c>
      <c r="H54" s="92"/>
      <c r="I54" s="92">
        <v>0</v>
      </c>
      <c r="J54" s="92"/>
      <c r="K54" s="92">
        <v>0</v>
      </c>
      <c r="L54" s="69"/>
      <c r="M54" s="69"/>
    </row>
    <row r="55" spans="1:13" ht="21.95" customHeight="1">
      <c r="A55" s="80" t="s">
        <v>121</v>
      </c>
      <c r="B55" s="81"/>
      <c r="C55" s="82">
        <v>10.199999999999999</v>
      </c>
      <c r="D55" s="81"/>
      <c r="E55" s="92">
        <v>38065</v>
      </c>
      <c r="F55" s="92"/>
      <c r="G55" s="92">
        <v>45353</v>
      </c>
      <c r="H55" s="92"/>
      <c r="I55" s="92">
        <v>38065</v>
      </c>
      <c r="J55" s="92"/>
      <c r="K55" s="92">
        <v>45142</v>
      </c>
      <c r="L55" s="69"/>
      <c r="M55" s="69"/>
    </row>
    <row r="56" spans="1:13" ht="21.95" customHeight="1">
      <c r="A56" s="80" t="s">
        <v>54</v>
      </c>
      <c r="B56" s="81"/>
      <c r="C56" s="82"/>
      <c r="D56" s="81"/>
      <c r="E56" s="92">
        <v>18407</v>
      </c>
      <c r="F56" s="92"/>
      <c r="G56" s="92">
        <v>16238</v>
      </c>
      <c r="H56" s="92"/>
      <c r="I56" s="92">
        <v>17447</v>
      </c>
      <c r="J56" s="92"/>
      <c r="K56" s="92">
        <v>15386</v>
      </c>
      <c r="L56" s="69"/>
      <c r="M56" s="69"/>
    </row>
    <row r="57" spans="1:13" ht="21.95" customHeight="1">
      <c r="A57" s="80" t="s">
        <v>138</v>
      </c>
      <c r="B57" s="85"/>
      <c r="C57" s="82"/>
      <c r="D57" s="81"/>
      <c r="E57" s="93">
        <v>8370</v>
      </c>
      <c r="F57" s="92"/>
      <c r="G57" s="93">
        <v>8570</v>
      </c>
      <c r="H57" s="92"/>
      <c r="I57" s="93">
        <v>0</v>
      </c>
      <c r="J57" s="92"/>
      <c r="K57" s="93">
        <v>0</v>
      </c>
      <c r="L57" s="69"/>
      <c r="M57" s="69"/>
    </row>
    <row r="58" spans="1:13" ht="21.95" customHeight="1">
      <c r="A58" s="88" t="s">
        <v>18</v>
      </c>
      <c r="C58" s="90"/>
      <c r="E58" s="69">
        <f>SUM(E54:E57)</f>
        <v>115569</v>
      </c>
      <c r="F58" s="69"/>
      <c r="G58" s="69">
        <f>SUM(G54:G57)</f>
        <v>128337</v>
      </c>
      <c r="H58" s="69"/>
      <c r="I58" s="69">
        <f>SUM(I54:I57)</f>
        <v>55512</v>
      </c>
      <c r="J58" s="69"/>
      <c r="K58" s="69">
        <f>SUM(K54:K57)</f>
        <v>60528</v>
      </c>
      <c r="L58" s="69"/>
      <c r="M58" s="69">
        <f>SUM(M53:M57)</f>
        <v>0</v>
      </c>
    </row>
    <row r="59" spans="1:13" ht="21.95" customHeight="1">
      <c r="A59" s="88" t="s">
        <v>19</v>
      </c>
      <c r="E59" s="67">
        <f>SUM(E51,E58)</f>
        <v>275513</v>
      </c>
      <c r="F59" s="69"/>
      <c r="G59" s="67">
        <f>SUM(G51,G58)</f>
        <v>262506</v>
      </c>
      <c r="H59" s="69"/>
      <c r="I59" s="67">
        <f>SUM(I51,I58)</f>
        <v>194704</v>
      </c>
      <c r="J59" s="69"/>
      <c r="K59" s="67">
        <f>SUM(K51,K58)</f>
        <v>183238</v>
      </c>
      <c r="L59" s="69"/>
      <c r="M59" s="67">
        <f>SUM(M51,M58)</f>
        <v>0</v>
      </c>
    </row>
    <row r="60" spans="1:13" ht="21.95" customHeight="1">
      <c r="A60" s="15"/>
      <c r="B60" s="14"/>
      <c r="E60" s="36"/>
      <c r="F60" s="36"/>
      <c r="G60" s="36"/>
      <c r="H60" s="36"/>
      <c r="I60" s="36"/>
      <c r="J60" s="36"/>
      <c r="K60" s="36"/>
      <c r="L60" s="36"/>
      <c r="M60" s="36"/>
    </row>
    <row r="61" spans="1:13" ht="21.95" customHeight="1">
      <c r="A61" s="15" t="s">
        <v>13</v>
      </c>
      <c r="B61" s="14"/>
      <c r="E61" s="36"/>
      <c r="F61" s="36"/>
      <c r="G61" s="36"/>
      <c r="H61" s="36"/>
      <c r="I61" s="36"/>
      <c r="J61" s="36"/>
      <c r="K61" s="36"/>
      <c r="L61" s="36"/>
      <c r="M61" s="36"/>
    </row>
    <row r="62" spans="1:13" s="23" customFormat="1" ht="21.95" customHeight="1">
      <c r="A62" s="88" t="s">
        <v>69</v>
      </c>
      <c r="B62" s="20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s="23" customFormat="1" ht="21.95" customHeight="1">
      <c r="A63" s="88" t="s">
        <v>164</v>
      </c>
      <c r="B63" s="22"/>
      <c r="C63" s="21"/>
      <c r="D63" s="22"/>
      <c r="E63" s="22"/>
      <c r="F63" s="22"/>
      <c r="G63" s="22"/>
      <c r="H63" s="22"/>
      <c r="I63" s="22"/>
      <c r="J63" s="22"/>
      <c r="K63" s="22"/>
      <c r="L63" s="22"/>
      <c r="M63" s="22"/>
    </row>
    <row r="64" spans="1:13" s="23" customFormat="1" ht="21.95" customHeight="1">
      <c r="A64" s="54" t="s">
        <v>172</v>
      </c>
      <c r="B64" s="22"/>
      <c r="C64" s="21"/>
      <c r="D64" s="22"/>
      <c r="E64" s="22"/>
      <c r="F64" s="22"/>
      <c r="G64" s="22"/>
      <c r="H64" s="22"/>
      <c r="I64" s="22"/>
      <c r="J64" s="22"/>
      <c r="K64" s="22"/>
      <c r="L64" s="22"/>
      <c r="M64" s="22"/>
    </row>
    <row r="65" spans="1:13" s="23" customFormat="1" ht="21.95" customHeight="1">
      <c r="B65" s="22"/>
      <c r="C65" s="21"/>
      <c r="D65" s="22"/>
      <c r="E65" s="22"/>
      <c r="F65" s="22"/>
      <c r="G65" s="22"/>
      <c r="H65" s="22"/>
      <c r="I65" s="22"/>
      <c r="J65" s="22"/>
      <c r="K65" s="24" t="s">
        <v>90</v>
      </c>
      <c r="L65" s="22"/>
      <c r="M65" s="24" t="s">
        <v>90</v>
      </c>
    </row>
    <row r="66" spans="1:13" ht="21.95" customHeight="1">
      <c r="E66" s="107" t="s">
        <v>0</v>
      </c>
      <c r="F66" s="107"/>
      <c r="G66" s="107"/>
      <c r="H66" s="16"/>
      <c r="I66" s="107" t="s">
        <v>1</v>
      </c>
      <c r="J66" s="107"/>
      <c r="K66" s="107"/>
      <c r="L66" s="107"/>
      <c r="M66" s="107"/>
    </row>
    <row r="67" spans="1:13" ht="21.95" customHeight="1">
      <c r="E67" s="19" t="s">
        <v>59</v>
      </c>
      <c r="F67" s="19"/>
      <c r="G67" s="19" t="s">
        <v>59</v>
      </c>
      <c r="H67" s="19"/>
      <c r="I67" s="19" t="s">
        <v>59</v>
      </c>
      <c r="J67" s="19"/>
      <c r="K67" s="19" t="s">
        <v>59</v>
      </c>
      <c r="L67" s="19"/>
      <c r="M67" s="19" t="s">
        <v>59</v>
      </c>
    </row>
    <row r="68" spans="1:13" ht="21.95" customHeight="1">
      <c r="C68" s="28"/>
      <c r="E68" s="55" t="s">
        <v>173</v>
      </c>
      <c r="F68" s="29"/>
      <c r="G68" s="55" t="s">
        <v>143</v>
      </c>
      <c r="H68" s="29"/>
      <c r="I68" s="55" t="s">
        <v>173</v>
      </c>
      <c r="J68" s="29"/>
      <c r="K68" s="55" t="s">
        <v>143</v>
      </c>
      <c r="L68" s="29"/>
      <c r="M68" s="55" t="s">
        <v>144</v>
      </c>
    </row>
    <row r="69" spans="1:13" ht="21.95" customHeight="1">
      <c r="C69" s="28"/>
      <c r="E69" s="56" t="s">
        <v>77</v>
      </c>
      <c r="F69" s="29"/>
      <c r="G69" s="56" t="s">
        <v>79</v>
      </c>
      <c r="H69" s="29"/>
      <c r="I69" s="56" t="s">
        <v>77</v>
      </c>
      <c r="J69" s="29"/>
      <c r="K69" s="56" t="s">
        <v>79</v>
      </c>
      <c r="L69" s="29"/>
      <c r="M69" s="55"/>
    </row>
    <row r="70" spans="1:13" ht="21.95" customHeight="1">
      <c r="C70" s="28"/>
      <c r="E70" s="30" t="s">
        <v>78</v>
      </c>
      <c r="F70" s="29"/>
      <c r="G70" s="30"/>
      <c r="H70" s="29"/>
      <c r="I70" s="30" t="s">
        <v>78</v>
      </c>
      <c r="J70" s="29"/>
      <c r="K70" s="30"/>
      <c r="L70" s="29"/>
      <c r="M70" s="30"/>
    </row>
    <row r="71" spans="1:13" ht="21.95" customHeight="1">
      <c r="A71" s="88" t="s">
        <v>20</v>
      </c>
      <c r="E71" s="5"/>
      <c r="F71" s="5"/>
      <c r="G71" s="5"/>
      <c r="H71" s="5"/>
      <c r="I71" s="5"/>
      <c r="J71" s="5"/>
      <c r="K71" s="5"/>
      <c r="L71" s="5"/>
      <c r="M71" s="5"/>
    </row>
    <row r="72" spans="1:13" ht="21.95" customHeight="1">
      <c r="A72" s="32" t="s">
        <v>21</v>
      </c>
      <c r="E72" s="5"/>
      <c r="F72" s="5"/>
      <c r="G72" s="5"/>
      <c r="H72" s="5"/>
      <c r="I72" s="5"/>
      <c r="J72" s="5"/>
      <c r="K72" s="5"/>
      <c r="L72" s="5"/>
      <c r="M72" s="5"/>
    </row>
    <row r="73" spans="1:13" ht="21.95" customHeight="1">
      <c r="A73" s="32" t="s">
        <v>22</v>
      </c>
      <c r="B73" s="14"/>
      <c r="C73" s="90"/>
      <c r="E73" s="5"/>
      <c r="F73" s="5"/>
      <c r="G73" s="5"/>
      <c r="H73" s="5"/>
      <c r="I73" s="5"/>
      <c r="J73" s="5"/>
      <c r="K73" s="5"/>
      <c r="L73" s="5"/>
      <c r="M73" s="5"/>
    </row>
    <row r="74" spans="1:13" ht="21.95" customHeight="1" thickBot="1">
      <c r="A74" s="32" t="s">
        <v>80</v>
      </c>
      <c r="B74" s="23"/>
      <c r="C74" s="90"/>
      <c r="E74" s="71">
        <v>170000</v>
      </c>
      <c r="F74" s="46"/>
      <c r="G74" s="71">
        <v>170000</v>
      </c>
      <c r="H74" s="46"/>
      <c r="I74" s="71">
        <v>170000</v>
      </c>
      <c r="J74" s="46"/>
      <c r="K74" s="71">
        <v>170000</v>
      </c>
      <c r="L74" s="46"/>
      <c r="M74" s="71"/>
    </row>
    <row r="75" spans="1:13" ht="21.95" customHeight="1" thickTop="1">
      <c r="A75" s="32" t="s">
        <v>23</v>
      </c>
      <c r="B75" s="14"/>
      <c r="C75" s="90"/>
      <c r="E75" s="46"/>
      <c r="F75" s="46"/>
      <c r="G75" s="46"/>
      <c r="H75" s="46"/>
      <c r="I75" s="46"/>
      <c r="J75" s="46"/>
      <c r="K75" s="46"/>
      <c r="L75" s="46"/>
      <c r="M75" s="46"/>
    </row>
    <row r="76" spans="1:13" ht="21.95" customHeight="1">
      <c r="A76" s="32" t="s">
        <v>80</v>
      </c>
      <c r="B76" s="23"/>
      <c r="E76" s="49">
        <v>170000</v>
      </c>
      <c r="F76" s="49"/>
      <c r="G76" s="49">
        <v>170000</v>
      </c>
      <c r="H76" s="49"/>
      <c r="I76" s="49">
        <v>170000</v>
      </c>
      <c r="J76" s="49"/>
      <c r="K76" s="49">
        <v>170000</v>
      </c>
      <c r="L76" s="49"/>
      <c r="M76" s="49"/>
    </row>
    <row r="77" spans="1:13" ht="21.95" customHeight="1">
      <c r="A77" s="32" t="s">
        <v>24</v>
      </c>
      <c r="E77" s="46">
        <v>210681</v>
      </c>
      <c r="F77" s="45"/>
      <c r="G77" s="45">
        <v>210681</v>
      </c>
      <c r="H77" s="45"/>
      <c r="I77" s="45">
        <v>210681</v>
      </c>
      <c r="J77" s="45"/>
      <c r="K77" s="45">
        <v>210681</v>
      </c>
      <c r="L77" s="45"/>
      <c r="M77" s="45"/>
    </row>
    <row r="78" spans="1:13" ht="21.95" customHeight="1">
      <c r="A78" s="32" t="s">
        <v>75</v>
      </c>
      <c r="B78" s="23"/>
      <c r="E78" s="45"/>
      <c r="F78" s="45"/>
      <c r="G78" s="45"/>
      <c r="H78" s="45"/>
      <c r="I78" s="45"/>
      <c r="J78" s="45"/>
      <c r="K78" s="45"/>
      <c r="L78" s="45"/>
      <c r="M78" s="45"/>
    </row>
    <row r="79" spans="1:13" ht="21.95" customHeight="1">
      <c r="A79" s="32" t="s">
        <v>76</v>
      </c>
      <c r="B79" s="23"/>
      <c r="E79" s="45">
        <v>4664</v>
      </c>
      <c r="F79" s="45"/>
      <c r="G79" s="45">
        <v>4664</v>
      </c>
      <c r="H79" s="45"/>
      <c r="I79" s="45">
        <v>0</v>
      </c>
      <c r="J79" s="45"/>
      <c r="K79" s="45">
        <v>0</v>
      </c>
      <c r="L79" s="45"/>
      <c r="M79" s="45"/>
    </row>
    <row r="80" spans="1:13" ht="21.95" customHeight="1">
      <c r="A80" s="32" t="s">
        <v>25</v>
      </c>
      <c r="B80" s="14"/>
      <c r="C80" s="90"/>
      <c r="E80" s="45"/>
      <c r="F80" s="45"/>
      <c r="G80" s="45"/>
      <c r="H80" s="45"/>
      <c r="I80" s="45"/>
      <c r="J80" s="45"/>
      <c r="K80" s="45"/>
      <c r="L80" s="45"/>
      <c r="M80" s="45"/>
    </row>
    <row r="81" spans="1:13" ht="21.95" customHeight="1">
      <c r="A81" s="32" t="s">
        <v>166</v>
      </c>
      <c r="B81" s="23"/>
      <c r="C81" s="90"/>
      <c r="E81" s="45">
        <v>4996</v>
      </c>
      <c r="F81" s="45"/>
      <c r="G81" s="45">
        <v>4996</v>
      </c>
      <c r="H81" s="45"/>
      <c r="I81" s="45">
        <v>4996</v>
      </c>
      <c r="J81" s="45"/>
      <c r="K81" s="45">
        <v>4996</v>
      </c>
      <c r="L81" s="45"/>
      <c r="M81" s="45"/>
    </row>
    <row r="82" spans="1:13" ht="21.95" customHeight="1">
      <c r="A82" s="32" t="s">
        <v>125</v>
      </c>
      <c r="B82" s="23"/>
      <c r="E82" s="72">
        <v>-29131</v>
      </c>
      <c r="F82" s="45"/>
      <c r="G82" s="72">
        <v>-22133</v>
      </c>
      <c r="H82" s="45"/>
      <c r="I82" s="72">
        <v>-18890</v>
      </c>
      <c r="J82" s="45"/>
      <c r="K82" s="72">
        <v>-16141</v>
      </c>
      <c r="L82" s="45"/>
      <c r="M82" s="72"/>
    </row>
    <row r="83" spans="1:13" ht="21.95" customHeight="1">
      <c r="A83" s="32" t="s">
        <v>44</v>
      </c>
      <c r="B83" s="23"/>
      <c r="E83" s="45">
        <f>SUM(E76:E82)</f>
        <v>361210</v>
      </c>
      <c r="F83" s="45"/>
      <c r="G83" s="45">
        <f>SUM(G76:G82)</f>
        <v>368208</v>
      </c>
      <c r="H83" s="45"/>
      <c r="I83" s="45">
        <f>SUM(I76:I82)</f>
        <v>366787</v>
      </c>
      <c r="J83" s="45"/>
      <c r="K83" s="45">
        <f>SUM(K76:K82)</f>
        <v>369536</v>
      </c>
      <c r="L83" s="45"/>
      <c r="M83" s="45">
        <f>SUM(M76:M82)</f>
        <v>0</v>
      </c>
    </row>
    <row r="84" spans="1:13" ht="21.95" customHeight="1">
      <c r="A84" s="32" t="s">
        <v>36</v>
      </c>
      <c r="B84" s="23"/>
      <c r="E84" s="72">
        <v>9713</v>
      </c>
      <c r="F84" s="45"/>
      <c r="G84" s="72">
        <v>10689</v>
      </c>
      <c r="H84" s="45"/>
      <c r="I84" s="72">
        <v>0</v>
      </c>
      <c r="J84" s="45"/>
      <c r="K84" s="72">
        <v>0</v>
      </c>
      <c r="L84" s="45"/>
      <c r="M84" s="72"/>
    </row>
    <row r="85" spans="1:13" ht="21.95" customHeight="1">
      <c r="A85" s="88" t="s">
        <v>26</v>
      </c>
      <c r="B85" s="14"/>
      <c r="E85" s="72">
        <f>SUM(E83:E84)</f>
        <v>370923</v>
      </c>
      <c r="F85" s="45"/>
      <c r="G85" s="72">
        <f>SUM(G83:G84)</f>
        <v>378897</v>
      </c>
      <c r="H85" s="45"/>
      <c r="I85" s="72">
        <f>SUM(I83:I84)</f>
        <v>366787</v>
      </c>
      <c r="J85" s="45"/>
      <c r="K85" s="72">
        <f>SUM(K83:K84)</f>
        <v>369536</v>
      </c>
      <c r="L85" s="45"/>
      <c r="M85" s="72">
        <f>SUM(M83:M84)</f>
        <v>0</v>
      </c>
    </row>
    <row r="86" spans="1:13" ht="21.95" customHeight="1" thickBot="1">
      <c r="A86" s="88" t="s">
        <v>27</v>
      </c>
      <c r="E86" s="66">
        <f>SUM(E59,E85)</f>
        <v>646436</v>
      </c>
      <c r="F86" s="45"/>
      <c r="G86" s="66">
        <f>SUM(G59,G85)</f>
        <v>641403</v>
      </c>
      <c r="H86" s="45"/>
      <c r="I86" s="66">
        <f>SUM(I59,I85)</f>
        <v>561491</v>
      </c>
      <c r="J86" s="45"/>
      <c r="K86" s="66">
        <f>SUM(K59,K85)</f>
        <v>552774</v>
      </c>
      <c r="L86" s="45"/>
      <c r="M86" s="66">
        <f>SUM(M59,M85)</f>
        <v>0</v>
      </c>
    </row>
    <row r="87" spans="1:13" ht="21.95" customHeight="1" thickTop="1">
      <c r="E87" s="45">
        <f>E86-E30</f>
        <v>0</v>
      </c>
      <c r="F87" s="46"/>
      <c r="G87" s="45">
        <f>G86-G30</f>
        <v>0</v>
      </c>
      <c r="H87" s="46"/>
      <c r="I87" s="45">
        <f>I86-I30</f>
        <v>0</v>
      </c>
      <c r="J87" s="46"/>
      <c r="K87" s="45">
        <f>K86-K30</f>
        <v>0</v>
      </c>
      <c r="L87" s="46"/>
      <c r="M87" s="45">
        <f>M86-M30</f>
        <v>0</v>
      </c>
    </row>
    <row r="88" spans="1:13" ht="21.95" customHeight="1">
      <c r="A88" s="15" t="s">
        <v>13</v>
      </c>
      <c r="B88" s="14"/>
      <c r="C88" s="37"/>
    </row>
    <row r="89" spans="1:13" ht="21.95" customHeight="1">
      <c r="A89" s="15"/>
      <c r="B89" s="14"/>
      <c r="C89" s="37"/>
      <c r="E89" s="5"/>
      <c r="G89" s="5"/>
      <c r="I89" s="5"/>
      <c r="K89" s="5"/>
      <c r="M89" s="5"/>
    </row>
    <row r="90" spans="1:13" ht="21.95" customHeight="1">
      <c r="A90" s="58"/>
      <c r="B90" s="6"/>
      <c r="C90" s="37"/>
    </row>
    <row r="91" spans="1:13" ht="21.95" customHeight="1">
      <c r="A91" s="15"/>
      <c r="B91" s="14"/>
      <c r="C91" s="37"/>
    </row>
    <row r="92" spans="1:13" ht="21.95" customHeight="1">
      <c r="A92" s="15"/>
      <c r="B92" s="95" t="s">
        <v>28</v>
      </c>
      <c r="C92" s="18"/>
    </row>
    <row r="93" spans="1:13" ht="21.95" customHeight="1">
      <c r="A93" s="58"/>
      <c r="B93" s="6"/>
      <c r="C93" s="87"/>
    </row>
    <row r="94" spans="1:13" ht="21.95" customHeight="1">
      <c r="A94" s="52"/>
      <c r="B94" s="6"/>
      <c r="C94" s="87"/>
    </row>
  </sheetData>
  <mergeCells count="6">
    <mergeCell ref="I5:M5"/>
    <mergeCell ref="I37:M37"/>
    <mergeCell ref="I66:M66"/>
    <mergeCell ref="E5:G5"/>
    <mergeCell ref="E37:G37"/>
    <mergeCell ref="E66:G66"/>
  </mergeCells>
  <printOptions horizontalCentered="1"/>
  <pageMargins left="0.62992125984251968" right="0.19685039370078741" top="0.78740157480314965" bottom="0.31496062992125984" header="0.31496062992125984" footer="0.31496062992125984"/>
  <pageSetup paperSize="9" scale="74" fitToHeight="0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2" manualBreakCount="2">
    <brk id="32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L118"/>
  <sheetViews>
    <sheetView showGridLines="0" view="pageBreakPreview" topLeftCell="A91" zoomScale="70" zoomScaleNormal="100" zoomScaleSheetLayoutView="70" workbookViewId="0">
      <selection activeCell="E103" sqref="E103:K116"/>
    </sheetView>
  </sheetViews>
  <sheetFormatPr defaultColWidth="10.5703125" defaultRowHeight="21.95" customHeight="1"/>
  <cols>
    <col min="1" max="1" width="50.5703125" style="94" customWidth="1"/>
    <col min="2" max="2" width="1.5703125" style="18" customWidth="1"/>
    <col min="3" max="3" width="6.85546875" style="94" customWidth="1"/>
    <col min="4" max="4" width="1.5703125" style="18" customWidth="1"/>
    <col min="5" max="5" width="15.5703125" style="18" customWidth="1"/>
    <col min="6" max="6" width="1.5703125" style="18" customWidth="1"/>
    <col min="7" max="7" width="15.5703125" style="18" customWidth="1"/>
    <col min="8" max="8" width="1.5703125" style="18" customWidth="1"/>
    <col min="9" max="9" width="15.5703125" style="18" customWidth="1"/>
    <col min="10" max="10" width="1.5703125" style="18" customWidth="1"/>
    <col min="11" max="11" width="15.5703125" style="18" customWidth="1"/>
    <col min="12" max="16384" width="10.5703125" style="18"/>
  </cols>
  <sheetData>
    <row r="1" spans="1:11" ht="21.95" customHeight="1">
      <c r="K1" s="1" t="s">
        <v>81</v>
      </c>
    </row>
    <row r="2" spans="1:11" s="23" customFormat="1" ht="20.45" customHeight="1">
      <c r="A2" s="88" t="s">
        <v>69</v>
      </c>
      <c r="B2" s="20"/>
      <c r="C2" s="21"/>
      <c r="D2" s="22"/>
      <c r="E2" s="22"/>
      <c r="F2" s="22"/>
      <c r="G2" s="22"/>
      <c r="H2" s="22"/>
      <c r="I2" s="22"/>
      <c r="J2" s="22"/>
      <c r="K2" s="22"/>
    </row>
    <row r="3" spans="1:11" s="23" customFormat="1" ht="20.45" customHeight="1">
      <c r="A3" s="88" t="s">
        <v>60</v>
      </c>
      <c r="B3" s="22"/>
      <c r="C3" s="21"/>
      <c r="D3" s="22"/>
      <c r="E3" s="22"/>
      <c r="F3" s="22"/>
      <c r="G3" s="22"/>
      <c r="H3" s="22"/>
      <c r="I3" s="22"/>
      <c r="J3" s="22"/>
      <c r="K3" s="22"/>
    </row>
    <row r="4" spans="1:11" s="23" customFormat="1" ht="20.45" customHeight="1">
      <c r="A4" s="88" t="s">
        <v>174</v>
      </c>
      <c r="B4" s="22"/>
      <c r="C4" s="21"/>
      <c r="D4" s="22"/>
      <c r="E4" s="22"/>
      <c r="F4" s="22"/>
      <c r="G4" s="22"/>
      <c r="H4" s="22"/>
      <c r="I4" s="22"/>
      <c r="J4" s="22"/>
      <c r="K4" s="22"/>
    </row>
    <row r="5" spans="1:11" s="23" customFormat="1" ht="20.45" customHeight="1">
      <c r="B5" s="22"/>
      <c r="C5" s="21"/>
      <c r="D5" s="22"/>
      <c r="E5" s="22"/>
      <c r="F5" s="22"/>
      <c r="G5" s="22"/>
      <c r="H5" s="22"/>
      <c r="I5" s="22"/>
      <c r="J5" s="22"/>
      <c r="K5" s="24" t="s">
        <v>131</v>
      </c>
    </row>
    <row r="6" spans="1:11" ht="20.45" customHeight="1">
      <c r="E6" s="97"/>
      <c r="F6" s="97" t="s">
        <v>0</v>
      </c>
      <c r="G6" s="97"/>
      <c r="H6" s="13"/>
      <c r="I6" s="97"/>
      <c r="J6" s="97" t="s">
        <v>1</v>
      </c>
      <c r="K6" s="97"/>
    </row>
    <row r="7" spans="1:11" ht="20.45" customHeight="1">
      <c r="C7" s="25" t="s">
        <v>2</v>
      </c>
      <c r="E7" s="26">
        <v>2021</v>
      </c>
      <c r="F7" s="27"/>
      <c r="G7" s="26">
        <v>2020</v>
      </c>
      <c r="H7" s="27"/>
      <c r="I7" s="26">
        <v>2021</v>
      </c>
      <c r="J7" s="27"/>
      <c r="K7" s="26">
        <v>2020</v>
      </c>
    </row>
    <row r="8" spans="1:11" s="61" customFormat="1" ht="20.45" customHeight="1">
      <c r="A8" s="63" t="s">
        <v>53</v>
      </c>
      <c r="B8" s="60"/>
      <c r="C8" s="59"/>
      <c r="E8" s="62"/>
      <c r="G8" s="62"/>
      <c r="I8" s="62"/>
      <c r="K8" s="62"/>
    </row>
    <row r="9" spans="1:11" ht="20.45" customHeight="1">
      <c r="A9" s="88" t="s">
        <v>29</v>
      </c>
      <c r="H9" s="31"/>
    </row>
    <row r="10" spans="1:11" ht="20.45" customHeight="1">
      <c r="A10" s="32" t="s">
        <v>83</v>
      </c>
      <c r="B10" s="23"/>
      <c r="C10" s="90"/>
      <c r="E10" s="91">
        <v>88931</v>
      </c>
      <c r="F10" s="91"/>
      <c r="G10" s="91">
        <v>77192</v>
      </c>
      <c r="H10" s="91"/>
      <c r="I10" s="91">
        <v>75990</v>
      </c>
      <c r="J10" s="91"/>
      <c r="K10" s="91">
        <v>61101</v>
      </c>
    </row>
    <row r="11" spans="1:11" ht="20.45" customHeight="1">
      <c r="A11" s="32" t="s">
        <v>82</v>
      </c>
      <c r="B11" s="23"/>
      <c r="C11" s="90"/>
      <c r="E11" s="91">
        <v>4617</v>
      </c>
      <c r="F11" s="91"/>
      <c r="G11" s="91">
        <v>1289</v>
      </c>
      <c r="H11" s="91"/>
      <c r="I11" s="91">
        <v>2091</v>
      </c>
      <c r="J11" s="91"/>
      <c r="K11" s="91">
        <v>1420</v>
      </c>
    </row>
    <row r="12" spans="1:11" ht="20.45" customHeight="1">
      <c r="A12" s="32" t="s">
        <v>30</v>
      </c>
      <c r="B12" s="23"/>
      <c r="C12" s="90"/>
      <c r="E12" s="91">
        <v>649</v>
      </c>
      <c r="F12" s="91"/>
      <c r="G12" s="91">
        <v>48</v>
      </c>
      <c r="H12" s="91"/>
      <c r="I12" s="91">
        <v>641</v>
      </c>
      <c r="J12" s="91"/>
      <c r="K12" s="91">
        <v>120</v>
      </c>
    </row>
    <row r="13" spans="1:11" ht="20.45" customHeight="1">
      <c r="A13" s="88" t="s">
        <v>31</v>
      </c>
      <c r="E13" s="67">
        <f>SUM(E9:E12)</f>
        <v>94197</v>
      </c>
      <c r="F13" s="91"/>
      <c r="G13" s="67">
        <f>SUM(G9:G12)</f>
        <v>78529</v>
      </c>
      <c r="H13" s="91"/>
      <c r="I13" s="67">
        <f>SUM(I9:I12)</f>
        <v>78722</v>
      </c>
      <c r="J13" s="91"/>
      <c r="K13" s="67">
        <f>SUM(K9:K12)</f>
        <v>62641</v>
      </c>
    </row>
    <row r="14" spans="1:11" ht="20.45" customHeight="1">
      <c r="A14" s="88" t="s">
        <v>32</v>
      </c>
      <c r="E14" s="91"/>
      <c r="F14" s="91"/>
      <c r="G14" s="91"/>
      <c r="H14" s="91"/>
      <c r="I14" s="91"/>
      <c r="J14" s="91"/>
      <c r="K14" s="91"/>
    </row>
    <row r="15" spans="1:11" ht="20.45" customHeight="1">
      <c r="A15" s="32" t="s">
        <v>65</v>
      </c>
      <c r="B15" s="23"/>
      <c r="E15" s="91">
        <v>59981</v>
      </c>
      <c r="F15" s="91"/>
      <c r="G15" s="91">
        <v>52448</v>
      </c>
      <c r="H15" s="91"/>
      <c r="I15" s="91">
        <v>46319</v>
      </c>
      <c r="J15" s="91"/>
      <c r="K15" s="91">
        <v>36167</v>
      </c>
    </row>
    <row r="16" spans="1:11" ht="20.45" customHeight="1">
      <c r="A16" s="32" t="s">
        <v>66</v>
      </c>
      <c r="B16" s="23"/>
      <c r="E16" s="91">
        <v>4161</v>
      </c>
      <c r="F16" s="91"/>
      <c r="G16" s="91">
        <v>3443</v>
      </c>
      <c r="H16" s="91"/>
      <c r="I16" s="91">
        <v>184</v>
      </c>
      <c r="J16" s="91"/>
      <c r="K16" s="91">
        <v>177</v>
      </c>
    </row>
    <row r="17" spans="1:11" ht="20.45" customHeight="1">
      <c r="A17" s="32" t="s">
        <v>68</v>
      </c>
      <c r="B17" s="14"/>
      <c r="C17" s="90"/>
      <c r="E17" s="91">
        <v>9081</v>
      </c>
      <c r="F17" s="91"/>
      <c r="G17" s="91">
        <v>7734</v>
      </c>
      <c r="H17" s="91"/>
      <c r="I17" s="91">
        <v>10086</v>
      </c>
      <c r="J17" s="91"/>
      <c r="K17" s="91">
        <v>8710</v>
      </c>
    </row>
    <row r="18" spans="1:11" ht="20.45" customHeight="1">
      <c r="A18" s="32" t="s">
        <v>33</v>
      </c>
      <c r="B18" s="14"/>
      <c r="C18" s="90"/>
      <c r="E18" s="91">
        <v>23961</v>
      </c>
      <c r="F18" s="91"/>
      <c r="G18" s="91">
        <v>23773</v>
      </c>
      <c r="H18" s="91"/>
      <c r="I18" s="91">
        <v>23340</v>
      </c>
      <c r="J18" s="91"/>
      <c r="K18" s="91">
        <v>22999</v>
      </c>
    </row>
    <row r="19" spans="1:11" ht="20.45" customHeight="1">
      <c r="A19" s="88" t="s">
        <v>34</v>
      </c>
      <c r="E19" s="67">
        <f>SUM(E15:E18)</f>
        <v>97184</v>
      </c>
      <c r="F19" s="91"/>
      <c r="G19" s="67">
        <f>SUM(G15:G18)</f>
        <v>87398</v>
      </c>
      <c r="H19" s="91"/>
      <c r="I19" s="67">
        <f>SUM(I15:I18)</f>
        <v>79929</v>
      </c>
      <c r="J19" s="91"/>
      <c r="K19" s="67">
        <f>SUM(K15:K18)</f>
        <v>68053</v>
      </c>
    </row>
    <row r="20" spans="1:11" ht="20.45" customHeight="1">
      <c r="A20" s="88" t="s">
        <v>183</v>
      </c>
      <c r="B20" s="14"/>
      <c r="E20" s="91">
        <v>-2987</v>
      </c>
      <c r="F20" s="91"/>
      <c r="G20" s="91">
        <v>-8869</v>
      </c>
      <c r="H20" s="91"/>
      <c r="I20" s="91">
        <v>-1207</v>
      </c>
      <c r="J20" s="91"/>
      <c r="K20" s="91">
        <v>-5412</v>
      </c>
    </row>
    <row r="21" spans="1:11" ht="20.45" customHeight="1">
      <c r="A21" s="32" t="s">
        <v>165</v>
      </c>
      <c r="B21" s="23"/>
      <c r="C21" s="90"/>
      <c r="E21" s="91">
        <v>155</v>
      </c>
      <c r="F21" s="91"/>
      <c r="G21" s="91">
        <v>30</v>
      </c>
      <c r="H21" s="91"/>
      <c r="I21" s="91">
        <v>227</v>
      </c>
      <c r="J21" s="91"/>
      <c r="K21" s="91">
        <v>230</v>
      </c>
    </row>
    <row r="22" spans="1:11" ht="20.25" customHeight="1">
      <c r="A22" s="32" t="s">
        <v>35</v>
      </c>
      <c r="E22" s="70">
        <v>-1588</v>
      </c>
      <c r="F22" s="91"/>
      <c r="G22" s="70">
        <v>-2469</v>
      </c>
      <c r="H22" s="91"/>
      <c r="I22" s="70">
        <v>-1107</v>
      </c>
      <c r="J22" s="91"/>
      <c r="K22" s="70">
        <v>-1465</v>
      </c>
    </row>
    <row r="23" spans="1:11" ht="19.5" customHeight="1">
      <c r="A23" s="88" t="s">
        <v>184</v>
      </c>
      <c r="E23" s="91">
        <f>SUM(E20:E22)</f>
        <v>-4420</v>
      </c>
      <c r="F23" s="91"/>
      <c r="G23" s="91">
        <f>SUM(G20:G22)</f>
        <v>-11308</v>
      </c>
      <c r="H23" s="91"/>
      <c r="I23" s="91">
        <f>SUM(I20:I22)</f>
        <v>-2087</v>
      </c>
      <c r="J23" s="91"/>
      <c r="K23" s="91">
        <f>SUM(K20:K22)</f>
        <v>-6647</v>
      </c>
    </row>
    <row r="24" spans="1:11" ht="20.45" customHeight="1">
      <c r="A24" s="32" t="s">
        <v>185</v>
      </c>
      <c r="C24" s="90">
        <v>15</v>
      </c>
      <c r="E24" s="70">
        <v>672</v>
      </c>
      <c r="F24" s="91"/>
      <c r="G24" s="70">
        <v>579</v>
      </c>
      <c r="H24" s="91"/>
      <c r="I24" s="70">
        <v>422</v>
      </c>
      <c r="J24" s="91"/>
      <c r="K24" s="70">
        <v>122</v>
      </c>
    </row>
    <row r="25" spans="1:11" ht="20.45" customHeight="1">
      <c r="A25" s="88" t="s">
        <v>84</v>
      </c>
      <c r="B25" s="23"/>
      <c r="C25" s="90"/>
      <c r="E25" s="70">
        <f>SUM(E23:E24)</f>
        <v>-3748</v>
      </c>
      <c r="F25" s="91"/>
      <c r="G25" s="70">
        <f>SUM(G23:G24)</f>
        <v>-10729</v>
      </c>
      <c r="H25" s="91"/>
      <c r="I25" s="70">
        <f>SUM(I23:I24)</f>
        <v>-1665</v>
      </c>
      <c r="J25" s="91"/>
      <c r="K25" s="70">
        <f>SUM(K23:K24)</f>
        <v>-6525</v>
      </c>
    </row>
    <row r="26" spans="1:11" ht="20.45" customHeight="1">
      <c r="A26" s="32"/>
      <c r="C26" s="90"/>
      <c r="E26" s="45"/>
      <c r="F26" s="46"/>
      <c r="G26" s="45"/>
      <c r="H26" s="46"/>
      <c r="I26" s="45"/>
      <c r="J26" s="45"/>
      <c r="K26" s="45"/>
    </row>
    <row r="27" spans="1:11" ht="20.45" customHeight="1">
      <c r="A27" s="38" t="s">
        <v>48</v>
      </c>
      <c r="C27" s="39"/>
      <c r="D27" s="40"/>
      <c r="E27" s="41"/>
      <c r="F27" s="47"/>
      <c r="G27" s="41"/>
      <c r="H27" s="41"/>
      <c r="I27" s="47"/>
      <c r="J27" s="46"/>
      <c r="K27" s="47"/>
    </row>
    <row r="28" spans="1:11" ht="20.45" customHeight="1">
      <c r="A28" s="38" t="s">
        <v>64</v>
      </c>
      <c r="C28" s="42"/>
      <c r="D28" s="44"/>
      <c r="E28" s="72">
        <v>0</v>
      </c>
      <c r="F28" s="49"/>
      <c r="G28" s="72">
        <v>0</v>
      </c>
      <c r="H28" s="75"/>
      <c r="I28" s="72">
        <v>0</v>
      </c>
      <c r="J28" s="50"/>
      <c r="K28" s="72">
        <v>0</v>
      </c>
    </row>
    <row r="29" spans="1:11" ht="20.45" customHeight="1">
      <c r="A29" s="43"/>
      <c r="C29" s="42"/>
      <c r="D29" s="44"/>
      <c r="E29" s="46"/>
      <c r="F29" s="49"/>
      <c r="G29" s="46"/>
      <c r="H29" s="50"/>
      <c r="I29" s="45"/>
      <c r="J29" s="50"/>
      <c r="K29" s="45"/>
    </row>
    <row r="30" spans="1:11" ht="20.45" customHeight="1" thickBot="1">
      <c r="A30" s="38" t="s">
        <v>86</v>
      </c>
      <c r="C30" s="39"/>
      <c r="D30" s="40"/>
      <c r="E30" s="66">
        <v>-3748</v>
      </c>
      <c r="F30" s="45"/>
      <c r="G30" s="66">
        <v>-10729</v>
      </c>
      <c r="H30" s="46"/>
      <c r="I30" s="66">
        <v>-1665</v>
      </c>
      <c r="J30" s="46"/>
      <c r="K30" s="66">
        <v>-6525</v>
      </c>
    </row>
    <row r="31" spans="1:11" ht="20.45" customHeight="1" thickTop="1">
      <c r="A31" s="43"/>
      <c r="C31" s="42"/>
      <c r="D31" s="44"/>
      <c r="E31" s="42"/>
      <c r="F31" s="24"/>
      <c r="G31" s="45"/>
      <c r="H31" s="46"/>
      <c r="I31" s="45"/>
      <c r="J31" s="42"/>
      <c r="K31" s="42"/>
    </row>
    <row r="32" spans="1:11" ht="21.95" customHeight="1">
      <c r="A32" s="94" t="s">
        <v>13</v>
      </c>
      <c r="C32" s="37"/>
      <c r="E32" s="36"/>
      <c r="F32" s="6"/>
      <c r="G32" s="36"/>
      <c r="H32" s="6"/>
      <c r="I32" s="36"/>
      <c r="J32" s="36"/>
      <c r="K32" s="36"/>
    </row>
    <row r="33" spans="1:11" ht="21.95" customHeight="1">
      <c r="K33" s="1" t="s">
        <v>81</v>
      </c>
    </row>
    <row r="34" spans="1:11" s="23" customFormat="1" ht="20.45" customHeight="1">
      <c r="A34" s="88" t="s">
        <v>69</v>
      </c>
      <c r="B34" s="20"/>
      <c r="C34" s="21"/>
      <c r="D34" s="22"/>
      <c r="E34" s="22"/>
      <c r="F34" s="22"/>
      <c r="G34" s="22"/>
      <c r="H34" s="22"/>
      <c r="I34" s="22"/>
      <c r="J34" s="22"/>
      <c r="K34" s="22"/>
    </row>
    <row r="35" spans="1:11" s="23" customFormat="1" ht="20.45" customHeight="1">
      <c r="A35" s="88" t="s">
        <v>109</v>
      </c>
      <c r="B35" s="22"/>
      <c r="C35" s="21"/>
      <c r="D35" s="22"/>
      <c r="E35" s="22"/>
      <c r="F35" s="22"/>
      <c r="G35" s="22"/>
      <c r="H35" s="22"/>
      <c r="I35" s="22"/>
      <c r="J35" s="22"/>
      <c r="K35" s="22"/>
    </row>
    <row r="36" spans="1:11" s="23" customFormat="1" ht="20.45" customHeight="1">
      <c r="A36" s="88" t="s">
        <v>174</v>
      </c>
      <c r="B36" s="22"/>
      <c r="C36" s="21"/>
      <c r="D36" s="22"/>
      <c r="E36" s="22"/>
      <c r="F36" s="22"/>
      <c r="G36" s="22"/>
      <c r="H36" s="22"/>
      <c r="I36" s="22"/>
      <c r="J36" s="22"/>
      <c r="K36" s="22"/>
    </row>
    <row r="37" spans="1:11" s="23" customFormat="1" ht="20.45" customHeight="1">
      <c r="B37" s="22"/>
      <c r="C37" s="21"/>
      <c r="D37" s="22"/>
      <c r="E37" s="22"/>
      <c r="F37" s="22"/>
      <c r="G37" s="22"/>
      <c r="H37" s="22"/>
      <c r="I37" s="22"/>
      <c r="J37" s="22"/>
      <c r="K37" s="24" t="s">
        <v>131</v>
      </c>
    </row>
    <row r="38" spans="1:11" ht="20.45" customHeight="1">
      <c r="E38" s="97"/>
      <c r="F38" s="97" t="s">
        <v>0</v>
      </c>
      <c r="G38" s="97"/>
      <c r="H38" s="13"/>
      <c r="I38" s="97"/>
      <c r="J38" s="97" t="s">
        <v>1</v>
      </c>
      <c r="K38" s="97"/>
    </row>
    <row r="39" spans="1:11" ht="20.45" customHeight="1">
      <c r="C39" s="25" t="s">
        <v>2</v>
      </c>
      <c r="E39" s="26">
        <v>2021</v>
      </c>
      <c r="F39" s="27"/>
      <c r="G39" s="26">
        <v>2020</v>
      </c>
      <c r="H39" s="27"/>
      <c r="I39" s="26">
        <v>2021</v>
      </c>
      <c r="J39" s="27"/>
      <c r="K39" s="26">
        <v>2020</v>
      </c>
    </row>
    <row r="40" spans="1:11" ht="21.95" customHeight="1">
      <c r="A40" s="88" t="s">
        <v>132</v>
      </c>
      <c r="C40" s="90"/>
      <c r="E40" s="5"/>
      <c r="G40" s="5"/>
      <c r="I40" s="5"/>
      <c r="J40" s="5"/>
      <c r="K40" s="5"/>
    </row>
    <row r="41" spans="1:11" ht="21.95" customHeight="1" thickBot="1">
      <c r="A41" s="32" t="s">
        <v>45</v>
      </c>
      <c r="C41" s="90"/>
      <c r="E41" s="45">
        <v>-3572</v>
      </c>
      <c r="F41" s="46"/>
      <c r="G41" s="45">
        <v>-10086</v>
      </c>
      <c r="H41" s="46"/>
      <c r="I41" s="66">
        <v>-1665</v>
      </c>
      <c r="J41" s="45"/>
      <c r="K41" s="66">
        <v>-6525</v>
      </c>
    </row>
    <row r="42" spans="1:11" ht="21.95" customHeight="1" thickTop="1">
      <c r="A42" s="32" t="s">
        <v>36</v>
      </c>
      <c r="C42" s="90"/>
      <c r="E42" s="45">
        <v>-176</v>
      </c>
      <c r="F42" s="46"/>
      <c r="G42" s="45">
        <v>-643</v>
      </c>
      <c r="H42" s="46"/>
      <c r="I42" s="45"/>
      <c r="J42" s="45"/>
      <c r="K42" s="45"/>
    </row>
    <row r="43" spans="1:11" ht="21.95" customHeight="1" thickBot="1">
      <c r="A43" s="32"/>
      <c r="C43" s="90"/>
      <c r="E43" s="76">
        <v>-3748</v>
      </c>
      <c r="F43" s="69"/>
      <c r="G43" s="76">
        <v>-10729</v>
      </c>
      <c r="H43" s="69"/>
      <c r="I43" s="69"/>
      <c r="J43" s="69"/>
      <c r="K43" s="69"/>
    </row>
    <row r="44" spans="1:11" ht="21.95" customHeight="1" thickTop="1">
      <c r="A44" s="32"/>
      <c r="C44" s="90"/>
      <c r="E44" s="45"/>
      <c r="F44" s="46"/>
      <c r="G44" s="45"/>
      <c r="H44" s="46"/>
      <c r="I44" s="45"/>
      <c r="J44" s="45"/>
      <c r="K44" s="45"/>
    </row>
    <row r="45" spans="1:11" ht="21.95" customHeight="1">
      <c r="A45" s="88" t="s">
        <v>43</v>
      </c>
      <c r="C45" s="90"/>
      <c r="E45" s="45"/>
      <c r="F45" s="46"/>
      <c r="G45" s="45"/>
      <c r="H45" s="46"/>
      <c r="I45" s="45"/>
      <c r="J45" s="45"/>
      <c r="K45" s="45"/>
    </row>
    <row r="46" spans="1:11" ht="21.95" customHeight="1" thickBot="1">
      <c r="A46" s="32" t="s">
        <v>45</v>
      </c>
      <c r="C46" s="90"/>
      <c r="E46" s="45">
        <v>-3572</v>
      </c>
      <c r="F46" s="46"/>
      <c r="G46" s="45">
        <v>-10086</v>
      </c>
      <c r="H46" s="46"/>
      <c r="I46" s="66">
        <v>-1665</v>
      </c>
      <c r="J46" s="45"/>
      <c r="K46" s="66">
        <v>-6525</v>
      </c>
    </row>
    <row r="47" spans="1:11" ht="21.95" customHeight="1" thickTop="1">
      <c r="A47" s="32" t="s">
        <v>36</v>
      </c>
      <c r="C47" s="90"/>
      <c r="E47" s="45">
        <v>-176</v>
      </c>
      <c r="F47" s="46"/>
      <c r="G47" s="45">
        <v>-643</v>
      </c>
      <c r="H47" s="46"/>
      <c r="I47" s="45"/>
      <c r="J47" s="45"/>
      <c r="K47" s="45"/>
    </row>
    <row r="48" spans="1:11" ht="21.95" customHeight="1" thickBot="1">
      <c r="A48" s="32"/>
      <c r="C48" s="90"/>
      <c r="E48" s="12">
        <v>-3748</v>
      </c>
      <c r="F48" s="19"/>
      <c r="G48" s="12">
        <v>-10729</v>
      </c>
      <c r="H48" s="19"/>
      <c r="I48" s="19"/>
      <c r="J48" s="19"/>
      <c r="K48" s="19"/>
    </row>
    <row r="49" spans="1:11" ht="21.95" customHeight="1" thickTop="1">
      <c r="A49" s="32"/>
      <c r="C49" s="90"/>
      <c r="E49" s="19"/>
      <c r="F49" s="19"/>
      <c r="G49" s="19"/>
      <c r="H49" s="19"/>
      <c r="I49" s="19"/>
      <c r="J49" s="19"/>
      <c r="K49" s="19"/>
    </row>
    <row r="50" spans="1:11" ht="21.95" customHeight="1">
      <c r="A50" s="88" t="s">
        <v>133</v>
      </c>
      <c r="C50" s="90">
        <v>16</v>
      </c>
      <c r="E50" s="5"/>
      <c r="G50" s="5"/>
      <c r="I50" s="5"/>
      <c r="J50" s="5"/>
      <c r="K50" s="5"/>
    </row>
    <row r="51" spans="1:11" ht="21.95" customHeight="1">
      <c r="A51" s="32" t="s">
        <v>134</v>
      </c>
      <c r="B51" s="23"/>
      <c r="C51" s="90"/>
      <c r="E51" s="5"/>
      <c r="G51" s="5"/>
      <c r="H51" s="5"/>
      <c r="I51" s="5"/>
      <c r="J51" s="5"/>
      <c r="K51" s="5"/>
    </row>
    <row r="52" spans="1:11" ht="21.95" customHeight="1" thickBot="1">
      <c r="A52" s="32" t="s">
        <v>135</v>
      </c>
      <c r="B52" s="23"/>
      <c r="C52" s="90"/>
      <c r="E52" s="68">
        <v>-1.0505882352941176E-2</v>
      </c>
      <c r="F52" s="34"/>
      <c r="G52" s="68">
        <v>-2.966470588235294E-2</v>
      </c>
      <c r="H52" s="34"/>
      <c r="I52" s="68">
        <v>-4.8970588235294115E-3</v>
      </c>
      <c r="J52" s="35"/>
      <c r="K52" s="68">
        <v>-1.9191176470588236E-2</v>
      </c>
    </row>
    <row r="53" spans="1:11" ht="21.95" customHeight="1" thickTop="1">
      <c r="A53" s="32"/>
      <c r="B53" s="23"/>
      <c r="C53" s="90"/>
      <c r="E53" s="64"/>
      <c r="F53" s="34"/>
      <c r="G53" s="64"/>
      <c r="H53" s="34"/>
      <c r="I53" s="65"/>
      <c r="J53" s="35"/>
      <c r="K53" s="65"/>
    </row>
    <row r="54" spans="1:11" ht="21.95" customHeight="1" thickBot="1">
      <c r="A54" s="32" t="s">
        <v>108</v>
      </c>
      <c r="B54" s="23"/>
      <c r="C54" s="90"/>
      <c r="E54" s="33">
        <v>340000</v>
      </c>
      <c r="F54" s="34"/>
      <c r="G54" s="33">
        <v>340000</v>
      </c>
      <c r="H54" s="34"/>
      <c r="I54" s="57">
        <v>340000</v>
      </c>
      <c r="J54" s="35"/>
      <c r="K54" s="57">
        <v>340000</v>
      </c>
    </row>
    <row r="55" spans="1:11" ht="21.95" customHeight="1" thickTop="1">
      <c r="A55" s="32"/>
      <c r="B55" s="23"/>
      <c r="E55" s="64"/>
      <c r="F55" s="34"/>
      <c r="G55" s="64"/>
      <c r="H55" s="34"/>
      <c r="I55" s="64"/>
      <c r="J55" s="35"/>
      <c r="K55" s="64"/>
    </row>
    <row r="56" spans="1:11" ht="21.95" customHeight="1">
      <c r="A56" s="94" t="s">
        <v>13</v>
      </c>
      <c r="C56" s="37"/>
      <c r="E56" s="36"/>
      <c r="F56" s="6"/>
      <c r="G56" s="36"/>
      <c r="H56" s="6"/>
      <c r="I56" s="36"/>
      <c r="J56" s="36"/>
      <c r="K56" s="36"/>
    </row>
    <row r="57" spans="1:11" ht="21.95" customHeight="1">
      <c r="K57" s="1" t="s">
        <v>81</v>
      </c>
    </row>
    <row r="58" spans="1:11" s="23" customFormat="1" ht="20.45" customHeight="1">
      <c r="A58" s="88" t="s">
        <v>69</v>
      </c>
      <c r="B58" s="20"/>
      <c r="C58" s="21"/>
      <c r="D58" s="22"/>
      <c r="E58" s="22"/>
      <c r="F58" s="22"/>
      <c r="G58" s="22"/>
      <c r="H58" s="22"/>
      <c r="I58" s="22"/>
      <c r="J58" s="22"/>
      <c r="K58" s="22"/>
    </row>
    <row r="59" spans="1:11" s="23" customFormat="1" ht="20.45" customHeight="1">
      <c r="A59" s="88" t="s">
        <v>60</v>
      </c>
      <c r="B59" s="22"/>
      <c r="C59" s="21"/>
      <c r="D59" s="22"/>
      <c r="E59" s="22"/>
      <c r="F59" s="22"/>
      <c r="G59" s="22"/>
      <c r="H59" s="22"/>
      <c r="I59" s="22"/>
      <c r="J59" s="22"/>
      <c r="K59" s="22"/>
    </row>
    <row r="60" spans="1:11" s="23" customFormat="1" ht="20.45" customHeight="1">
      <c r="A60" s="88" t="s">
        <v>175</v>
      </c>
      <c r="B60" s="22"/>
      <c r="C60" s="21"/>
      <c r="D60" s="22"/>
      <c r="E60" s="22"/>
      <c r="F60" s="22"/>
      <c r="G60" s="22"/>
      <c r="H60" s="22"/>
      <c r="I60" s="22"/>
      <c r="J60" s="22"/>
      <c r="K60" s="22"/>
    </row>
    <row r="61" spans="1:11" s="23" customFormat="1" ht="20.45" customHeight="1">
      <c r="B61" s="22"/>
      <c r="C61" s="21"/>
      <c r="D61" s="22"/>
      <c r="E61" s="22"/>
      <c r="F61" s="22"/>
      <c r="G61" s="22"/>
      <c r="H61" s="22"/>
      <c r="I61" s="22"/>
      <c r="J61" s="22"/>
      <c r="K61" s="24" t="s">
        <v>131</v>
      </c>
    </row>
    <row r="62" spans="1:11" ht="20.45" customHeight="1">
      <c r="E62" s="97"/>
      <c r="F62" s="97" t="s">
        <v>0</v>
      </c>
      <c r="G62" s="97"/>
      <c r="H62" s="13"/>
      <c r="I62" s="97"/>
      <c r="J62" s="97" t="s">
        <v>1</v>
      </c>
      <c r="K62" s="97"/>
    </row>
    <row r="63" spans="1:11" ht="20.45" customHeight="1">
      <c r="C63" s="25" t="s">
        <v>2</v>
      </c>
      <c r="E63" s="26">
        <v>2021</v>
      </c>
      <c r="F63" s="27"/>
      <c r="G63" s="26">
        <v>2020</v>
      </c>
      <c r="H63" s="27"/>
      <c r="I63" s="26">
        <v>2021</v>
      </c>
      <c r="J63" s="27"/>
      <c r="K63" s="26">
        <v>2020</v>
      </c>
    </row>
    <row r="64" spans="1:11" s="61" customFormat="1" ht="20.45" customHeight="1">
      <c r="A64" s="63" t="s">
        <v>53</v>
      </c>
      <c r="B64" s="60"/>
      <c r="C64" s="59"/>
      <c r="E64" s="62"/>
      <c r="G64" s="62"/>
      <c r="I64" s="62"/>
      <c r="K64" s="62"/>
    </row>
    <row r="65" spans="1:12" ht="20.45" customHeight="1">
      <c r="A65" s="88" t="s">
        <v>29</v>
      </c>
      <c r="H65" s="31"/>
    </row>
    <row r="66" spans="1:12" ht="20.45" customHeight="1">
      <c r="A66" s="32" t="s">
        <v>83</v>
      </c>
      <c r="B66" s="23"/>
      <c r="C66" s="90"/>
      <c r="E66" s="45">
        <v>243063</v>
      </c>
      <c r="F66" s="91"/>
      <c r="G66" s="45">
        <v>247676</v>
      </c>
      <c r="H66" s="91"/>
      <c r="I66" s="91">
        <v>227137</v>
      </c>
      <c r="J66" s="91"/>
      <c r="K66" s="91">
        <v>198635</v>
      </c>
    </row>
    <row r="67" spans="1:12" ht="20.45" customHeight="1">
      <c r="A67" s="32" t="s">
        <v>82</v>
      </c>
      <c r="B67" s="23"/>
      <c r="C67" s="90"/>
      <c r="E67" s="91">
        <v>13245</v>
      </c>
      <c r="F67" s="91"/>
      <c r="G67" s="91">
        <v>8430</v>
      </c>
      <c r="H67" s="91"/>
      <c r="I67" s="91">
        <v>5723</v>
      </c>
      <c r="J67" s="91"/>
      <c r="K67" s="91">
        <v>3782</v>
      </c>
    </row>
    <row r="68" spans="1:12" ht="20.45" customHeight="1">
      <c r="A68" s="32" t="s">
        <v>30</v>
      </c>
      <c r="B68" s="23"/>
      <c r="C68" s="90"/>
      <c r="E68" s="91">
        <v>870</v>
      </c>
      <c r="F68" s="91"/>
      <c r="G68" s="91">
        <v>282</v>
      </c>
      <c r="H68" s="91"/>
      <c r="I68" s="91">
        <v>980</v>
      </c>
      <c r="J68" s="91"/>
      <c r="K68" s="91">
        <v>502</v>
      </c>
    </row>
    <row r="69" spans="1:12" ht="20.45" customHeight="1">
      <c r="A69" s="88" t="s">
        <v>31</v>
      </c>
      <c r="E69" s="67">
        <f>SUM(E65:E68)</f>
        <v>257178</v>
      </c>
      <c r="F69" s="91"/>
      <c r="G69" s="67">
        <f>SUM(G65:G68)</f>
        <v>256388</v>
      </c>
      <c r="H69" s="91"/>
      <c r="I69" s="67">
        <f>SUM(I65:I68)</f>
        <v>233840</v>
      </c>
      <c r="J69" s="91"/>
      <c r="K69" s="67">
        <f>SUM(K65:K68)</f>
        <v>202919</v>
      </c>
    </row>
    <row r="70" spans="1:12" ht="20.45" customHeight="1">
      <c r="A70" s="88" t="s">
        <v>32</v>
      </c>
      <c r="E70" s="91"/>
      <c r="F70" s="91"/>
      <c r="G70" s="91"/>
      <c r="H70" s="91"/>
      <c r="I70" s="91"/>
      <c r="J70" s="91"/>
      <c r="K70" s="91"/>
    </row>
    <row r="71" spans="1:12" ht="20.45" customHeight="1">
      <c r="A71" s="32" t="s">
        <v>65</v>
      </c>
      <c r="B71" s="23"/>
      <c r="E71" s="91">
        <v>152077</v>
      </c>
      <c r="F71" s="91"/>
      <c r="G71" s="91">
        <v>158274</v>
      </c>
      <c r="H71" s="91"/>
      <c r="I71" s="91">
        <v>136153</v>
      </c>
      <c r="J71" s="91"/>
      <c r="K71" s="91">
        <v>117115</v>
      </c>
    </row>
    <row r="72" spans="1:12" ht="20.45" customHeight="1">
      <c r="A72" s="32" t="s">
        <v>66</v>
      </c>
      <c r="B72" s="23"/>
      <c r="E72" s="91">
        <v>12664</v>
      </c>
      <c r="F72" s="91"/>
      <c r="G72" s="91">
        <v>9828</v>
      </c>
      <c r="H72" s="91"/>
      <c r="I72" s="91">
        <v>548</v>
      </c>
      <c r="J72" s="91"/>
      <c r="K72" s="91">
        <v>1207</v>
      </c>
    </row>
    <row r="73" spans="1:12" ht="20.45" customHeight="1">
      <c r="A73" s="32" t="s">
        <v>68</v>
      </c>
      <c r="B73" s="14"/>
      <c r="C73" s="90"/>
      <c r="E73" s="91">
        <v>26396</v>
      </c>
      <c r="F73" s="91"/>
      <c r="G73" s="91">
        <v>24164</v>
      </c>
      <c r="H73" s="91"/>
      <c r="I73" s="91">
        <v>29469</v>
      </c>
      <c r="J73" s="91"/>
      <c r="K73" s="91">
        <v>27178</v>
      </c>
    </row>
    <row r="74" spans="1:12" ht="20.45" customHeight="1">
      <c r="A74" s="32" t="s">
        <v>33</v>
      </c>
      <c r="B74" s="14"/>
      <c r="C74" s="90"/>
      <c r="E74" s="91">
        <v>70444</v>
      </c>
      <c r="F74" s="91"/>
      <c r="G74" s="91">
        <v>71366</v>
      </c>
      <c r="H74" s="91"/>
      <c r="I74" s="91">
        <v>68324</v>
      </c>
      <c r="J74" s="91"/>
      <c r="K74" s="91">
        <v>69547</v>
      </c>
    </row>
    <row r="75" spans="1:12" ht="20.45" customHeight="1">
      <c r="A75" s="88" t="s">
        <v>34</v>
      </c>
      <c r="E75" s="67">
        <f>SUM(E71:E74)</f>
        <v>261581</v>
      </c>
      <c r="F75" s="91"/>
      <c r="G75" s="67">
        <f>SUM(G71:G74)</f>
        <v>263632</v>
      </c>
      <c r="H75" s="91"/>
      <c r="I75" s="67">
        <f>SUM(I71:I74)</f>
        <v>234494</v>
      </c>
      <c r="J75" s="91"/>
      <c r="K75" s="67">
        <f>SUM(K71:K74)</f>
        <v>215047</v>
      </c>
    </row>
    <row r="76" spans="1:12" ht="20.45" customHeight="1">
      <c r="A76" s="88" t="s">
        <v>183</v>
      </c>
      <c r="B76" s="14"/>
      <c r="E76" s="91">
        <v>-4403</v>
      </c>
      <c r="F76" s="91"/>
      <c r="G76" s="91">
        <v>-7244</v>
      </c>
      <c r="H76" s="91"/>
      <c r="I76" s="91">
        <v>-654</v>
      </c>
      <c r="J76" s="91"/>
      <c r="K76" s="91">
        <v>-12128</v>
      </c>
    </row>
    <row r="77" spans="1:12" ht="20.45" customHeight="1">
      <c r="A77" s="32" t="s">
        <v>165</v>
      </c>
      <c r="B77" s="23"/>
      <c r="C77" s="90"/>
      <c r="E77" s="91">
        <v>580</v>
      </c>
      <c r="F77" s="91"/>
      <c r="G77" s="91">
        <v>201</v>
      </c>
      <c r="H77" s="91"/>
      <c r="I77" s="91">
        <v>698</v>
      </c>
      <c r="J77" s="91"/>
      <c r="K77" s="91">
        <v>745</v>
      </c>
    </row>
    <row r="78" spans="1:12" ht="20.45" customHeight="1">
      <c r="A78" s="32" t="s">
        <v>35</v>
      </c>
      <c r="E78" s="70">
        <v>-4784</v>
      </c>
      <c r="F78" s="91"/>
      <c r="G78" s="70">
        <v>-5620</v>
      </c>
      <c r="H78" s="91"/>
      <c r="I78" s="70">
        <v>-3472</v>
      </c>
      <c r="J78" s="91"/>
      <c r="K78" s="70">
        <v>-4618</v>
      </c>
    </row>
    <row r="79" spans="1:12" ht="20.45" customHeight="1">
      <c r="A79" s="88" t="s">
        <v>184</v>
      </c>
      <c r="E79" s="91">
        <v>-8607</v>
      </c>
      <c r="F79" s="91"/>
      <c r="G79" s="91">
        <v>-12663</v>
      </c>
      <c r="H79" s="91"/>
      <c r="I79" s="91">
        <v>-3428</v>
      </c>
      <c r="J79" s="91"/>
      <c r="K79" s="91">
        <v>-16001</v>
      </c>
    </row>
    <row r="80" spans="1:12" ht="20.45" customHeight="1">
      <c r="A80" s="32" t="s">
        <v>185</v>
      </c>
      <c r="C80" s="90">
        <v>15</v>
      </c>
      <c r="E80" s="70">
        <v>633</v>
      </c>
      <c r="F80" s="91"/>
      <c r="G80" s="70">
        <v>588</v>
      </c>
      <c r="H80" s="91"/>
      <c r="I80" s="70">
        <v>679</v>
      </c>
      <c r="J80" s="91"/>
      <c r="K80" s="70">
        <v>71</v>
      </c>
      <c r="L80" s="100"/>
    </row>
    <row r="81" spans="1:11" ht="20.45" customHeight="1">
      <c r="A81" s="88" t="s">
        <v>84</v>
      </c>
      <c r="B81" s="23"/>
      <c r="C81" s="90"/>
      <c r="E81" s="70">
        <f>SUM(E79:E80)</f>
        <v>-7974</v>
      </c>
      <c r="F81" s="91"/>
      <c r="G81" s="70">
        <f>SUM(G79:G80)</f>
        <v>-12075</v>
      </c>
      <c r="H81" s="91"/>
      <c r="I81" s="70">
        <f>SUM(I79:I80)</f>
        <v>-2749</v>
      </c>
      <c r="J81" s="91"/>
      <c r="K81" s="70">
        <f>SUM(K79:K80)</f>
        <v>-15930</v>
      </c>
    </row>
    <row r="82" spans="1:11" ht="20.45" customHeight="1">
      <c r="A82" s="32"/>
      <c r="C82" s="90"/>
      <c r="E82" s="45"/>
      <c r="F82" s="46"/>
      <c r="G82" s="45"/>
      <c r="H82" s="46"/>
      <c r="I82" s="45"/>
      <c r="J82" s="45"/>
      <c r="K82" s="45"/>
    </row>
    <row r="83" spans="1:11" ht="20.45" customHeight="1">
      <c r="A83" s="38" t="s">
        <v>48</v>
      </c>
      <c r="C83" s="39"/>
      <c r="D83" s="40"/>
      <c r="E83" s="41"/>
      <c r="F83" s="47"/>
      <c r="G83" s="41"/>
      <c r="H83" s="41"/>
      <c r="I83" s="47"/>
      <c r="J83" s="46"/>
      <c r="K83" s="47"/>
    </row>
    <row r="84" spans="1:11" ht="20.45" customHeight="1">
      <c r="A84" s="48" t="s">
        <v>62</v>
      </c>
      <c r="C84" s="39"/>
      <c r="D84" s="40"/>
      <c r="E84" s="41"/>
      <c r="F84" s="47"/>
      <c r="G84" s="41"/>
      <c r="H84" s="41"/>
      <c r="I84" s="47"/>
      <c r="J84" s="46"/>
      <c r="K84" s="47"/>
    </row>
    <row r="85" spans="1:11" ht="20.45" customHeight="1">
      <c r="A85" s="48" t="s">
        <v>63</v>
      </c>
      <c r="C85" s="42"/>
      <c r="D85" s="44"/>
      <c r="E85" s="46"/>
      <c r="F85" s="45"/>
      <c r="G85" s="46"/>
      <c r="H85" s="46"/>
      <c r="I85" s="46"/>
      <c r="J85" s="46"/>
      <c r="K85" s="46"/>
    </row>
    <row r="86" spans="1:11" ht="20.45" customHeight="1">
      <c r="A86" s="32" t="s">
        <v>85</v>
      </c>
      <c r="C86" s="42"/>
      <c r="D86" s="44"/>
      <c r="E86" s="101">
        <v>0</v>
      </c>
      <c r="F86" s="102"/>
      <c r="G86" s="101">
        <v>739</v>
      </c>
      <c r="H86" s="101"/>
      <c r="I86" s="101">
        <v>0</v>
      </c>
      <c r="J86" s="46"/>
      <c r="K86" s="78">
        <v>766</v>
      </c>
    </row>
    <row r="87" spans="1:11" ht="20.45" customHeight="1">
      <c r="A87" s="32" t="s">
        <v>93</v>
      </c>
      <c r="C87" s="90">
        <v>15</v>
      </c>
      <c r="D87" s="44"/>
      <c r="E87" s="103">
        <v>0</v>
      </c>
      <c r="F87" s="102"/>
      <c r="G87" s="103">
        <v>-148</v>
      </c>
      <c r="H87" s="101"/>
      <c r="I87" s="103">
        <v>0</v>
      </c>
      <c r="J87" s="46"/>
      <c r="K87" s="79">
        <v>-153</v>
      </c>
    </row>
    <row r="88" spans="1:11" ht="20.45" customHeight="1">
      <c r="A88" s="32" t="s">
        <v>92</v>
      </c>
      <c r="C88" s="42"/>
      <c r="D88" s="44"/>
      <c r="E88" s="50"/>
      <c r="F88" s="49"/>
      <c r="G88" s="50"/>
      <c r="H88" s="50"/>
      <c r="I88" s="50"/>
      <c r="J88" s="50"/>
      <c r="K88" s="50"/>
    </row>
    <row r="89" spans="1:11" ht="20.45" customHeight="1">
      <c r="A89" s="32" t="s">
        <v>91</v>
      </c>
      <c r="C89" s="51"/>
      <c r="D89" s="44"/>
      <c r="E89" s="73">
        <v>0</v>
      </c>
      <c r="F89" s="49"/>
      <c r="G89" s="73">
        <v>591</v>
      </c>
      <c r="H89" s="50"/>
      <c r="I89" s="74">
        <v>0</v>
      </c>
      <c r="J89" s="50"/>
      <c r="K89" s="74">
        <v>613</v>
      </c>
    </row>
    <row r="90" spans="1:11" ht="20.45" customHeight="1">
      <c r="A90" s="38" t="s">
        <v>64</v>
      </c>
      <c r="C90" s="42"/>
      <c r="D90" s="44"/>
      <c r="E90" s="72">
        <v>0</v>
      </c>
      <c r="F90" s="49"/>
      <c r="G90" s="72">
        <v>591</v>
      </c>
      <c r="H90" s="75"/>
      <c r="I90" s="72">
        <v>0</v>
      </c>
      <c r="J90" s="50"/>
      <c r="K90" s="72">
        <v>613</v>
      </c>
    </row>
    <row r="91" spans="1:11" ht="20.45" customHeight="1">
      <c r="A91" s="43"/>
      <c r="C91" s="42"/>
      <c r="D91" s="44"/>
      <c r="E91" s="46"/>
      <c r="F91" s="49"/>
      <c r="G91" s="46"/>
      <c r="H91" s="50"/>
      <c r="I91" s="45"/>
      <c r="J91" s="50"/>
      <c r="K91" s="45"/>
    </row>
    <row r="92" spans="1:11" ht="20.45" customHeight="1" thickBot="1">
      <c r="A92" s="38" t="s">
        <v>86</v>
      </c>
      <c r="C92" s="39"/>
      <c r="D92" s="40"/>
      <c r="E92" s="66">
        <v>-7974</v>
      </c>
      <c r="F92" s="45"/>
      <c r="G92" s="66">
        <v>-11484</v>
      </c>
      <c r="H92" s="46"/>
      <c r="I92" s="66">
        <v>-2749</v>
      </c>
      <c r="J92" s="46"/>
      <c r="K92" s="66">
        <v>-15317</v>
      </c>
    </row>
    <row r="93" spans="1:11" ht="20.45" customHeight="1" thickTop="1">
      <c r="A93" s="43"/>
      <c r="C93" s="42"/>
      <c r="D93" s="44"/>
      <c r="E93" s="42"/>
      <c r="F93" s="24"/>
      <c r="G93" s="45"/>
      <c r="H93" s="46"/>
      <c r="I93" s="45"/>
      <c r="J93" s="42"/>
      <c r="K93" s="42"/>
    </row>
    <row r="94" spans="1:11" ht="21.95" customHeight="1">
      <c r="A94" s="94" t="s">
        <v>13</v>
      </c>
      <c r="C94" s="37"/>
      <c r="E94" s="36"/>
      <c r="F94" s="6"/>
      <c r="G94" s="36"/>
      <c r="H94" s="6"/>
      <c r="I94" s="36"/>
      <c r="J94" s="36"/>
      <c r="K94" s="36"/>
    </row>
    <row r="95" spans="1:11" ht="21.95" customHeight="1">
      <c r="K95" s="1" t="s">
        <v>81</v>
      </c>
    </row>
    <row r="96" spans="1:11" s="23" customFormat="1" ht="20.45" customHeight="1">
      <c r="A96" s="88" t="s">
        <v>69</v>
      </c>
      <c r="B96" s="20"/>
      <c r="C96" s="21"/>
      <c r="D96" s="22"/>
      <c r="E96" s="22"/>
      <c r="F96" s="22"/>
      <c r="G96" s="22"/>
      <c r="H96" s="22"/>
      <c r="I96" s="22"/>
      <c r="J96" s="22"/>
      <c r="K96" s="22"/>
    </row>
    <row r="97" spans="1:11" s="23" customFormat="1" ht="20.45" customHeight="1">
      <c r="A97" s="88" t="s">
        <v>109</v>
      </c>
      <c r="B97" s="22"/>
      <c r="C97" s="21"/>
      <c r="D97" s="22"/>
      <c r="E97" s="22"/>
      <c r="F97" s="22"/>
      <c r="G97" s="22"/>
      <c r="H97" s="22"/>
      <c r="I97" s="22"/>
      <c r="J97" s="22"/>
      <c r="K97" s="22"/>
    </row>
    <row r="98" spans="1:11" s="23" customFormat="1" ht="20.45" customHeight="1">
      <c r="A98" s="88" t="s">
        <v>175</v>
      </c>
      <c r="B98" s="22"/>
      <c r="C98" s="21"/>
      <c r="D98" s="22"/>
      <c r="E98" s="22"/>
      <c r="F98" s="22"/>
      <c r="G98" s="22"/>
      <c r="H98" s="22"/>
      <c r="I98" s="22"/>
      <c r="J98" s="22"/>
      <c r="K98" s="22"/>
    </row>
    <row r="99" spans="1:11" s="23" customFormat="1" ht="20.45" customHeight="1">
      <c r="B99" s="22"/>
      <c r="C99" s="21"/>
      <c r="D99" s="22"/>
      <c r="E99" s="22"/>
      <c r="F99" s="22"/>
      <c r="G99" s="22"/>
      <c r="H99" s="22"/>
      <c r="I99" s="22"/>
      <c r="J99" s="22"/>
      <c r="K99" s="24" t="s">
        <v>131</v>
      </c>
    </row>
    <row r="100" spans="1:11" ht="20.45" customHeight="1">
      <c r="E100" s="97"/>
      <c r="F100" s="97" t="s">
        <v>0</v>
      </c>
      <c r="G100" s="97"/>
      <c r="H100" s="13"/>
      <c r="I100" s="97"/>
      <c r="J100" s="97" t="s">
        <v>1</v>
      </c>
      <c r="K100" s="97"/>
    </row>
    <row r="101" spans="1:11" ht="20.45" customHeight="1">
      <c r="C101" s="25" t="s">
        <v>2</v>
      </c>
      <c r="E101" s="26">
        <v>2021</v>
      </c>
      <c r="F101" s="27"/>
      <c r="G101" s="26">
        <v>2020</v>
      </c>
      <c r="H101" s="27"/>
      <c r="I101" s="26">
        <v>2021</v>
      </c>
      <c r="J101" s="27"/>
      <c r="K101" s="26">
        <v>2020</v>
      </c>
    </row>
    <row r="102" spans="1:11" ht="21.95" customHeight="1">
      <c r="A102" s="88" t="s">
        <v>132</v>
      </c>
      <c r="C102" s="90"/>
      <c r="E102" s="5"/>
      <c r="G102" s="5"/>
      <c r="I102" s="5"/>
      <c r="J102" s="5"/>
      <c r="K102" s="5"/>
    </row>
    <row r="103" spans="1:11" ht="21.95" customHeight="1" thickBot="1">
      <c r="A103" s="32" t="s">
        <v>45</v>
      </c>
      <c r="C103" s="90"/>
      <c r="E103" s="45">
        <v>-6998</v>
      </c>
      <c r="F103" s="46"/>
      <c r="G103" s="45">
        <v>-13474</v>
      </c>
      <c r="H103" s="46"/>
      <c r="I103" s="66">
        <v>-2749</v>
      </c>
      <c r="J103" s="45"/>
      <c r="K103" s="66">
        <v>-15930</v>
      </c>
    </row>
    <row r="104" spans="1:11" ht="21.95" customHeight="1" thickTop="1">
      <c r="A104" s="32" t="s">
        <v>36</v>
      </c>
      <c r="C104" s="90"/>
      <c r="E104" s="45">
        <v>-976</v>
      </c>
      <c r="F104" s="46"/>
      <c r="G104" s="73">
        <v>1399</v>
      </c>
      <c r="H104" s="46"/>
      <c r="I104" s="45"/>
      <c r="J104" s="45"/>
      <c r="K104" s="45"/>
    </row>
    <row r="105" spans="1:11" ht="21.95" customHeight="1" thickBot="1">
      <c r="A105" s="32"/>
      <c r="C105" s="90"/>
      <c r="E105" s="76">
        <v>-7974</v>
      </c>
      <c r="F105" s="69"/>
      <c r="G105" s="76">
        <v>-12075</v>
      </c>
      <c r="H105" s="69"/>
      <c r="I105" s="69"/>
      <c r="J105" s="69"/>
      <c r="K105" s="69"/>
    </row>
    <row r="106" spans="1:11" ht="21.95" customHeight="1" thickTop="1">
      <c r="A106" s="32"/>
      <c r="C106" s="90"/>
      <c r="E106" s="45"/>
      <c r="F106" s="46"/>
      <c r="G106" s="45"/>
      <c r="H106" s="46"/>
      <c r="I106" s="45"/>
      <c r="J106" s="45"/>
      <c r="K106" s="45"/>
    </row>
    <row r="107" spans="1:11" ht="21.95" customHeight="1">
      <c r="A107" s="88" t="s">
        <v>43</v>
      </c>
      <c r="C107" s="90"/>
      <c r="E107" s="45"/>
      <c r="F107" s="46"/>
      <c r="G107" s="45"/>
      <c r="H107" s="46"/>
      <c r="I107" s="45"/>
      <c r="J107" s="45"/>
      <c r="K107" s="45"/>
    </row>
    <row r="108" spans="1:11" ht="21.95" customHeight="1" thickBot="1">
      <c r="A108" s="32" t="s">
        <v>45</v>
      </c>
      <c r="C108" s="90"/>
      <c r="E108" s="45">
        <v>-6998</v>
      </c>
      <c r="F108" s="46"/>
      <c r="G108" s="45">
        <v>-12883</v>
      </c>
      <c r="H108" s="46"/>
      <c r="I108" s="66">
        <v>-2749</v>
      </c>
      <c r="J108" s="45"/>
      <c r="K108" s="66">
        <v>-15317</v>
      </c>
    </row>
    <row r="109" spans="1:11" ht="21.95" customHeight="1" thickTop="1">
      <c r="A109" s="32" t="s">
        <v>36</v>
      </c>
      <c r="C109" s="90"/>
      <c r="E109" s="45">
        <v>-976</v>
      </c>
      <c r="F109" s="46"/>
      <c r="G109" s="73">
        <v>1399</v>
      </c>
      <c r="H109" s="46"/>
      <c r="I109" s="45"/>
      <c r="J109" s="45"/>
      <c r="K109" s="45"/>
    </row>
    <row r="110" spans="1:11" ht="21.95" customHeight="1" thickBot="1">
      <c r="A110" s="32"/>
      <c r="C110" s="90"/>
      <c r="E110" s="12">
        <v>-7974</v>
      </c>
      <c r="F110" s="19"/>
      <c r="G110" s="12">
        <v>-11484</v>
      </c>
      <c r="H110" s="19"/>
      <c r="I110" s="19"/>
      <c r="J110" s="19"/>
      <c r="K110" s="19"/>
    </row>
    <row r="111" spans="1:11" ht="21.95" customHeight="1" thickTop="1">
      <c r="A111" s="32"/>
      <c r="C111" s="90"/>
      <c r="E111" s="19"/>
      <c r="F111" s="19"/>
      <c r="G111" s="19"/>
      <c r="H111" s="19"/>
      <c r="I111" s="19"/>
      <c r="J111" s="19"/>
      <c r="K111" s="19"/>
    </row>
    <row r="112" spans="1:11" ht="21.95" customHeight="1">
      <c r="A112" s="88" t="s">
        <v>133</v>
      </c>
      <c r="C112" s="90">
        <v>16</v>
      </c>
      <c r="E112" s="5"/>
      <c r="G112" s="5"/>
      <c r="I112" s="5"/>
      <c r="J112" s="5"/>
      <c r="K112" s="5"/>
    </row>
    <row r="113" spans="1:11" ht="21.95" customHeight="1">
      <c r="A113" s="32" t="s">
        <v>134</v>
      </c>
      <c r="B113" s="23"/>
      <c r="C113" s="90"/>
      <c r="E113" s="5"/>
      <c r="G113" s="5"/>
      <c r="H113" s="5"/>
      <c r="I113" s="5"/>
      <c r="J113" s="5"/>
      <c r="K113" s="5"/>
    </row>
    <row r="114" spans="1:11" ht="21.95" customHeight="1" thickBot="1">
      <c r="A114" s="32" t="s">
        <v>135</v>
      </c>
      <c r="B114" s="23"/>
      <c r="C114" s="90"/>
      <c r="E114" s="68">
        <v>-2.0582352941176472E-2</v>
      </c>
      <c r="F114" s="34"/>
      <c r="G114" s="68">
        <v>-3.9629411764705885E-2</v>
      </c>
      <c r="H114" s="34"/>
      <c r="I114" s="68">
        <v>-8.0852941176470586E-3</v>
      </c>
      <c r="J114" s="35"/>
      <c r="K114" s="68">
        <v>-4.685294117647059E-2</v>
      </c>
    </row>
    <row r="115" spans="1:11" ht="21.95" customHeight="1" thickTop="1">
      <c r="A115" s="32"/>
      <c r="B115" s="23"/>
      <c r="C115" s="90"/>
      <c r="E115" s="64"/>
      <c r="F115" s="34"/>
      <c r="G115" s="64"/>
      <c r="H115" s="34"/>
      <c r="I115" s="65"/>
      <c r="J115" s="35"/>
      <c r="K115" s="65"/>
    </row>
    <row r="116" spans="1:11" ht="21.95" customHeight="1" thickBot="1">
      <c r="A116" s="32" t="s">
        <v>108</v>
      </c>
      <c r="B116" s="23"/>
      <c r="C116" s="90"/>
      <c r="E116" s="33">
        <v>340000</v>
      </c>
      <c r="F116" s="34"/>
      <c r="G116" s="33">
        <v>340000</v>
      </c>
      <c r="H116" s="34"/>
      <c r="I116" s="57">
        <v>340000</v>
      </c>
      <c r="J116" s="35"/>
      <c r="K116" s="57">
        <v>340000</v>
      </c>
    </row>
    <row r="117" spans="1:11" ht="21.95" customHeight="1" thickTop="1">
      <c r="A117" s="32"/>
      <c r="B117" s="23"/>
      <c r="E117" s="64"/>
      <c r="F117" s="34"/>
      <c r="G117" s="64"/>
      <c r="H117" s="34"/>
      <c r="I117" s="64"/>
      <c r="J117" s="35"/>
      <c r="K117" s="64"/>
    </row>
    <row r="118" spans="1:11" ht="21.95" customHeight="1">
      <c r="A118" s="94" t="s">
        <v>13</v>
      </c>
      <c r="C118" s="37"/>
      <c r="E118" s="36"/>
      <c r="F118" s="6"/>
      <c r="G118" s="36"/>
      <c r="H118" s="6"/>
      <c r="I118" s="36"/>
      <c r="J118" s="36"/>
      <c r="K118" s="36"/>
    </row>
  </sheetData>
  <printOptions horizontalCentered="1"/>
  <pageMargins left="0.6692913385826772" right="0.31496062992125984" top="0.78740157480314965" bottom="0.31496062992125984" header="0.31496062992125984" footer="0.31496062992125984"/>
  <pageSetup paperSize="9" scale="73" fitToHeight="0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3" manualBreakCount="3">
    <brk id="32" max="10" man="1"/>
    <brk id="56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AB24"/>
  <sheetViews>
    <sheetView showGridLines="0" view="pageBreakPreview" zoomScale="55" zoomScaleNormal="80" zoomScaleSheetLayoutView="55" workbookViewId="0">
      <selection activeCell="E33" sqref="E33"/>
    </sheetView>
  </sheetViews>
  <sheetFormatPr defaultColWidth="9.140625" defaultRowHeight="21.95" customHeight="1"/>
  <cols>
    <col min="1" max="1" width="21.5703125" style="94" customWidth="1"/>
    <col min="2" max="2" width="12.5703125" style="18" customWidth="1"/>
    <col min="3" max="3" width="17.5703125" style="18" customWidth="1"/>
    <col min="4" max="4" width="1.5703125" style="6" customWidth="1"/>
    <col min="5" max="5" width="17.5703125" style="18" customWidth="1"/>
    <col min="6" max="6" width="1.42578125" style="18" customWidth="1"/>
    <col min="7" max="7" width="17.5703125" style="18" customWidth="1"/>
    <col min="8" max="8" width="1.42578125" style="18" customWidth="1"/>
    <col min="9" max="9" width="17.5703125" style="18" customWidth="1"/>
    <col min="10" max="10" width="1.42578125" style="18" customWidth="1"/>
    <col min="11" max="11" width="17.5703125" style="18" customWidth="1"/>
    <col min="12" max="12" width="1.42578125" style="18" customWidth="1"/>
    <col min="13" max="13" width="17.5703125" style="18" customWidth="1"/>
    <col min="14" max="14" width="1.42578125" style="18" customWidth="1"/>
    <col min="15" max="15" width="17.5703125" style="18" customWidth="1"/>
    <col min="16" max="16" width="1.42578125" style="18" customWidth="1"/>
    <col min="17" max="17" width="17.5703125" style="18" customWidth="1"/>
    <col min="18" max="16384" width="9.140625" style="18"/>
  </cols>
  <sheetData>
    <row r="1" spans="1:28" ht="21.95" customHeight="1">
      <c r="Q1" s="1" t="s">
        <v>81</v>
      </c>
    </row>
    <row r="2" spans="1:28" ht="21.95" customHeight="1">
      <c r="A2" s="89" t="s">
        <v>69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28" ht="21.95" customHeight="1">
      <c r="A3" s="89" t="s">
        <v>61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28" ht="21.95" customHeight="1">
      <c r="A4" s="89" t="s">
        <v>175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</row>
    <row r="5" spans="1:28" ht="21.95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1" t="s">
        <v>90</v>
      </c>
    </row>
    <row r="6" spans="1:28" s="13" customFormat="1" ht="21.95" customHeight="1">
      <c r="A6" s="2"/>
      <c r="B6" s="3"/>
      <c r="C6" s="3"/>
      <c r="D6" s="16"/>
      <c r="E6" s="107" t="s">
        <v>0</v>
      </c>
      <c r="F6" s="107"/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</row>
    <row r="7" spans="1:28" s="13" customFormat="1" ht="21.95" customHeight="1">
      <c r="A7" s="2"/>
      <c r="B7" s="3"/>
      <c r="C7" s="3"/>
      <c r="D7" s="6"/>
      <c r="E7" s="109" t="s">
        <v>44</v>
      </c>
      <c r="F7" s="109"/>
      <c r="G7" s="109"/>
      <c r="H7" s="109"/>
      <c r="I7" s="109"/>
      <c r="J7" s="109"/>
      <c r="K7" s="109"/>
      <c r="L7" s="109"/>
      <c r="M7" s="109"/>
      <c r="N7" s="109"/>
      <c r="O7" s="4"/>
      <c r="P7" s="17"/>
      <c r="Q7" s="17"/>
    </row>
    <row r="8" spans="1:28" s="4" customFormat="1" ht="21.95" customHeight="1">
      <c r="A8" s="87"/>
      <c r="D8" s="19"/>
      <c r="N8" s="19"/>
      <c r="O8" s="4" t="s">
        <v>46</v>
      </c>
    </row>
    <row r="9" spans="1:28" s="4" customFormat="1" ht="21.95" customHeight="1">
      <c r="A9" s="87"/>
      <c r="D9" s="19"/>
      <c r="E9" s="19" t="s">
        <v>38</v>
      </c>
      <c r="I9" s="4" t="s">
        <v>87</v>
      </c>
      <c r="K9" s="108" t="s">
        <v>25</v>
      </c>
      <c r="L9" s="108"/>
      <c r="M9" s="108"/>
      <c r="N9" s="19"/>
      <c r="O9" s="4" t="s">
        <v>47</v>
      </c>
      <c r="Q9" s="4" t="s">
        <v>37</v>
      </c>
    </row>
    <row r="10" spans="1:28" s="4" customFormat="1" ht="21.95" customHeight="1">
      <c r="A10" s="87"/>
      <c r="D10" s="19"/>
      <c r="E10" s="19" t="s">
        <v>39</v>
      </c>
      <c r="I10" s="4" t="s">
        <v>88</v>
      </c>
      <c r="K10" s="19" t="s">
        <v>41</v>
      </c>
      <c r="L10" s="19"/>
      <c r="M10" s="19" t="s">
        <v>42</v>
      </c>
      <c r="N10" s="19"/>
      <c r="O10" s="4" t="s">
        <v>51</v>
      </c>
      <c r="P10" s="19"/>
      <c r="Q10" s="4" t="s">
        <v>49</v>
      </c>
    </row>
    <row r="11" spans="1:28" s="4" customFormat="1" ht="21.95" customHeight="1">
      <c r="A11" s="87"/>
      <c r="D11" s="19"/>
      <c r="E11" s="98" t="s">
        <v>40</v>
      </c>
      <c r="G11" s="98" t="s">
        <v>24</v>
      </c>
      <c r="H11" s="19"/>
      <c r="I11" s="98" t="s">
        <v>89</v>
      </c>
      <c r="K11" s="105" t="s">
        <v>167</v>
      </c>
      <c r="M11" s="104" t="s">
        <v>168</v>
      </c>
      <c r="N11" s="19"/>
      <c r="O11" s="98" t="s">
        <v>52</v>
      </c>
      <c r="P11" s="19"/>
      <c r="Q11" s="98" t="s">
        <v>50</v>
      </c>
    </row>
    <row r="12" spans="1:28" ht="21" customHeight="1">
      <c r="A12" s="89" t="s">
        <v>119</v>
      </c>
      <c r="D12" s="19"/>
      <c r="E12" s="92">
        <v>170000</v>
      </c>
      <c r="F12" s="92"/>
      <c r="G12" s="92">
        <v>210681</v>
      </c>
      <c r="H12" s="92"/>
      <c r="I12" s="92">
        <v>4664</v>
      </c>
      <c r="J12" s="92"/>
      <c r="K12" s="92">
        <v>4996</v>
      </c>
      <c r="L12" s="92"/>
      <c r="M12" s="92">
        <v>-10535</v>
      </c>
      <c r="N12" s="92"/>
      <c r="O12" s="92">
        <v>9490</v>
      </c>
      <c r="P12" s="91"/>
      <c r="Q12" s="91">
        <v>389296</v>
      </c>
    </row>
    <row r="13" spans="1:28" ht="21.95" customHeight="1">
      <c r="A13" s="94" t="s">
        <v>84</v>
      </c>
      <c r="D13" s="19"/>
      <c r="E13" s="92">
        <v>0</v>
      </c>
      <c r="F13" s="92"/>
      <c r="G13" s="92">
        <v>0</v>
      </c>
      <c r="H13" s="92"/>
      <c r="I13" s="92">
        <v>0</v>
      </c>
      <c r="J13" s="92"/>
      <c r="K13" s="92">
        <v>0</v>
      </c>
      <c r="L13" s="92"/>
      <c r="M13" s="92">
        <v>-13474</v>
      </c>
      <c r="N13" s="92"/>
      <c r="O13" s="92">
        <v>1399</v>
      </c>
      <c r="P13" s="91"/>
      <c r="Q13" s="91">
        <v>-12075</v>
      </c>
    </row>
    <row r="14" spans="1:28" ht="21.95" customHeight="1">
      <c r="A14" s="94" t="s">
        <v>64</v>
      </c>
      <c r="D14" s="19"/>
      <c r="E14" s="93">
        <v>0</v>
      </c>
      <c r="F14" s="92"/>
      <c r="G14" s="93">
        <v>0</v>
      </c>
      <c r="H14" s="92"/>
      <c r="I14" s="93">
        <v>0</v>
      </c>
      <c r="J14" s="92"/>
      <c r="K14" s="93">
        <v>0</v>
      </c>
      <c r="L14" s="92"/>
      <c r="M14" s="93">
        <v>591</v>
      </c>
      <c r="N14" s="92"/>
      <c r="O14" s="93">
        <v>0</v>
      </c>
      <c r="P14" s="91"/>
      <c r="Q14" s="70">
        <v>591</v>
      </c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6"/>
    </row>
    <row r="15" spans="1:28" ht="21.95" customHeight="1">
      <c r="A15" s="94" t="s">
        <v>86</v>
      </c>
      <c r="D15" s="19"/>
      <c r="E15" s="91">
        <f>SUM(E13:E14)</f>
        <v>0</v>
      </c>
      <c r="F15" s="91"/>
      <c r="G15" s="91">
        <f>SUM(G13:G14)</f>
        <v>0</v>
      </c>
      <c r="H15" s="91"/>
      <c r="I15" s="91">
        <f>SUM(I13:I14)</f>
        <v>0</v>
      </c>
      <c r="J15" s="91"/>
      <c r="K15" s="91">
        <f>SUM(K13:K14)</f>
        <v>0</v>
      </c>
      <c r="L15" s="91"/>
      <c r="M15" s="91">
        <f>SUM(M13:M14)</f>
        <v>-12883</v>
      </c>
      <c r="N15" s="91"/>
      <c r="O15" s="91">
        <f>SUM(O13:O14)</f>
        <v>1399</v>
      </c>
      <c r="P15" s="91"/>
      <c r="Q15" s="91">
        <f>SUM(Q13:Q14)</f>
        <v>-11484</v>
      </c>
    </row>
    <row r="16" spans="1:28" ht="21.95" customHeight="1" thickBot="1">
      <c r="A16" s="89" t="s">
        <v>176</v>
      </c>
      <c r="D16" s="19"/>
      <c r="E16" s="76">
        <f>SUM(E12:E14)</f>
        <v>170000</v>
      </c>
      <c r="F16" s="69"/>
      <c r="G16" s="76">
        <f>SUM(G12:G14)</f>
        <v>210681</v>
      </c>
      <c r="H16" s="69"/>
      <c r="I16" s="76">
        <f>SUM(I12:I14)</f>
        <v>4664</v>
      </c>
      <c r="J16" s="69"/>
      <c r="K16" s="76">
        <f>SUM(K12:K14)</f>
        <v>4996</v>
      </c>
      <c r="L16" s="69"/>
      <c r="M16" s="76">
        <f>SUM(M12:M14)</f>
        <v>-23418</v>
      </c>
      <c r="N16" s="91"/>
      <c r="O16" s="76">
        <f>SUM(O12:O14)</f>
        <v>10889</v>
      </c>
      <c r="P16" s="91"/>
      <c r="Q16" s="76">
        <f>SUM(Q12:Q14)</f>
        <v>377812</v>
      </c>
    </row>
    <row r="17" spans="1:28" ht="21.95" customHeight="1" thickTop="1">
      <c r="A17" s="89"/>
      <c r="D17" s="1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91"/>
      <c r="Q17" s="69"/>
    </row>
    <row r="18" spans="1:28" ht="21.95" customHeight="1">
      <c r="A18" s="89" t="s">
        <v>146</v>
      </c>
      <c r="D18" s="19"/>
      <c r="E18" s="92">
        <v>170000</v>
      </c>
      <c r="F18" s="92"/>
      <c r="G18" s="92">
        <v>210681</v>
      </c>
      <c r="H18" s="92"/>
      <c r="I18" s="92">
        <v>4664</v>
      </c>
      <c r="J18" s="92"/>
      <c r="K18" s="92">
        <v>4996</v>
      </c>
      <c r="L18" s="92"/>
      <c r="M18" s="92">
        <v>-22133</v>
      </c>
      <c r="N18" s="92"/>
      <c r="O18" s="92">
        <v>10689</v>
      </c>
      <c r="P18" s="91"/>
      <c r="Q18" s="69">
        <v>378897</v>
      </c>
    </row>
    <row r="19" spans="1:28" ht="21.75" customHeight="1">
      <c r="A19" s="94" t="s">
        <v>84</v>
      </c>
      <c r="D19" s="19"/>
      <c r="E19" s="91">
        <v>0</v>
      </c>
      <c r="F19" s="91"/>
      <c r="G19" s="91">
        <v>0</v>
      </c>
      <c r="H19" s="91"/>
      <c r="I19" s="91">
        <v>0</v>
      </c>
      <c r="J19" s="91"/>
      <c r="K19" s="91">
        <v>0</v>
      </c>
      <c r="L19" s="91"/>
      <c r="M19" s="69">
        <v>-6998</v>
      </c>
      <c r="N19" s="46"/>
      <c r="O19" s="92">
        <v>-976</v>
      </c>
      <c r="P19" s="91"/>
      <c r="Q19" s="91">
        <v>-7974</v>
      </c>
    </row>
    <row r="20" spans="1:28" ht="21.95" customHeight="1">
      <c r="A20" s="94" t="s">
        <v>64</v>
      </c>
      <c r="D20" s="19"/>
      <c r="E20" s="70">
        <v>0</v>
      </c>
      <c r="F20" s="91"/>
      <c r="G20" s="70">
        <v>0</v>
      </c>
      <c r="H20" s="91"/>
      <c r="I20" s="70">
        <v>0</v>
      </c>
      <c r="J20" s="91"/>
      <c r="K20" s="70">
        <v>0</v>
      </c>
      <c r="L20" s="91"/>
      <c r="M20" s="70">
        <v>0</v>
      </c>
      <c r="N20" s="69"/>
      <c r="O20" s="70">
        <v>0</v>
      </c>
      <c r="P20" s="91"/>
      <c r="Q20" s="70">
        <v>0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6"/>
    </row>
    <row r="21" spans="1:28" ht="21.95" customHeight="1">
      <c r="A21" s="94" t="s">
        <v>86</v>
      </c>
      <c r="D21" s="19"/>
      <c r="E21" s="91">
        <f>SUM(E19:E20)</f>
        <v>0</v>
      </c>
      <c r="F21" s="91"/>
      <c r="G21" s="91">
        <f>SUM(G19:G20)</f>
        <v>0</v>
      </c>
      <c r="H21" s="91"/>
      <c r="I21" s="91">
        <f>SUM(I19:I20)</f>
        <v>0</v>
      </c>
      <c r="J21" s="91"/>
      <c r="K21" s="91">
        <f>SUM(K19:K20)</f>
        <v>0</v>
      </c>
      <c r="L21" s="91"/>
      <c r="M21" s="50">
        <f>SUM(M19:M20)</f>
        <v>-6998</v>
      </c>
      <c r="N21" s="46"/>
      <c r="O21" s="91">
        <f>SUM(O19:O20)</f>
        <v>-976</v>
      </c>
      <c r="P21" s="91"/>
      <c r="Q21" s="91">
        <f>SUM(Q19:Q20)</f>
        <v>-7974</v>
      </c>
    </row>
    <row r="22" spans="1:28" ht="21.95" customHeight="1" thickBot="1">
      <c r="A22" s="89" t="s">
        <v>177</v>
      </c>
      <c r="D22" s="19"/>
      <c r="E22" s="76">
        <f>SUM(E18:E20)</f>
        <v>170000</v>
      </c>
      <c r="F22" s="69"/>
      <c r="G22" s="76">
        <f>SUM(G18:G20)</f>
        <v>210681</v>
      </c>
      <c r="H22" s="69"/>
      <c r="I22" s="76">
        <f>SUM(I18:I20)</f>
        <v>4664</v>
      </c>
      <c r="J22" s="69"/>
      <c r="K22" s="76">
        <f>SUM(K18:K20)</f>
        <v>4996</v>
      </c>
      <c r="L22" s="69"/>
      <c r="M22" s="76">
        <f>SUM(M18:M20)</f>
        <v>-29131</v>
      </c>
      <c r="N22" s="69"/>
      <c r="O22" s="76">
        <f>SUM(O18:O20)</f>
        <v>9713</v>
      </c>
      <c r="P22" s="91"/>
      <c r="Q22" s="76">
        <f>SUM(Q18:Q20)</f>
        <v>370923</v>
      </c>
    </row>
    <row r="23" spans="1:28" ht="21.95" customHeight="1" thickTop="1">
      <c r="A23" s="8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4"/>
      <c r="Q23" s="19"/>
    </row>
    <row r="24" spans="1:28" ht="21.95" customHeight="1">
      <c r="A24" s="15" t="s">
        <v>13</v>
      </c>
    </row>
  </sheetData>
  <mergeCells count="3">
    <mergeCell ref="K9:M9"/>
    <mergeCell ref="E6:Q6"/>
    <mergeCell ref="E7:N7"/>
  </mergeCells>
  <printOptions horizontalCentered="1"/>
  <pageMargins left="0.6692913385826772" right="0.31496062992125984" top="0.78740157480314965" bottom="0.31496062992125984" header="0.31496062992125984" footer="0.31496062992125984"/>
  <pageSetup paperSize="9" scale="70" fitToHeight="0" orientation="landscape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M22"/>
  <sheetViews>
    <sheetView showGridLines="0" view="pageBreakPreview" zoomScale="70" zoomScaleNormal="85" zoomScaleSheetLayoutView="70" workbookViewId="0">
      <selection activeCell="G26" sqref="G26"/>
    </sheetView>
  </sheetViews>
  <sheetFormatPr defaultColWidth="9.140625" defaultRowHeight="21.95" customHeight="1"/>
  <cols>
    <col min="1" max="1" width="20.5703125" style="94" customWidth="1"/>
    <col min="2" max="2" width="20.5703125" style="18" customWidth="1"/>
    <col min="3" max="3" width="1.5703125" style="18" customWidth="1"/>
    <col min="4" max="4" width="1.5703125" style="6" customWidth="1"/>
    <col min="5" max="5" width="16.85546875" style="18" customWidth="1"/>
    <col min="6" max="6" width="1.5703125" style="18" customWidth="1"/>
    <col min="7" max="7" width="16.85546875" style="18" customWidth="1"/>
    <col min="8" max="8" width="1.5703125" style="18" customWidth="1"/>
    <col min="9" max="9" width="16.85546875" style="18" customWidth="1"/>
    <col min="10" max="10" width="1.5703125" style="18" customWidth="1"/>
    <col min="11" max="11" width="16.85546875" style="18" customWidth="1"/>
    <col min="12" max="12" width="1.5703125" style="18" customWidth="1"/>
    <col min="13" max="13" width="16.85546875" style="18" customWidth="1"/>
    <col min="14" max="14" width="1.5703125" style="18" customWidth="1"/>
    <col min="15" max="16384" width="9.140625" style="18"/>
  </cols>
  <sheetData>
    <row r="1" spans="1:13" ht="21.95" customHeight="1">
      <c r="L1" s="1"/>
      <c r="M1" s="1" t="s">
        <v>81</v>
      </c>
    </row>
    <row r="2" spans="1:13" ht="21.95" customHeight="1">
      <c r="A2" s="89" t="s">
        <v>69</v>
      </c>
      <c r="B2" s="7"/>
      <c r="C2" s="7"/>
      <c r="D2" s="8"/>
      <c r="E2" s="7"/>
      <c r="F2" s="7"/>
      <c r="G2" s="7"/>
      <c r="H2" s="7"/>
      <c r="I2" s="7"/>
      <c r="J2" s="7"/>
      <c r="K2" s="7"/>
      <c r="L2" s="7"/>
      <c r="M2" s="7"/>
    </row>
    <row r="3" spans="1:13" ht="21.95" customHeight="1">
      <c r="A3" s="89" t="s">
        <v>61</v>
      </c>
      <c r="B3" s="7"/>
      <c r="C3" s="7"/>
      <c r="D3" s="8"/>
      <c r="E3" s="7"/>
      <c r="F3" s="7"/>
      <c r="G3" s="7"/>
      <c r="H3" s="7"/>
      <c r="I3" s="7"/>
      <c r="J3" s="7"/>
      <c r="K3" s="7"/>
      <c r="L3" s="7"/>
      <c r="M3" s="7"/>
    </row>
    <row r="4" spans="1:13" ht="21.95" customHeight="1">
      <c r="A4" s="89" t="s">
        <v>175</v>
      </c>
      <c r="B4" s="7"/>
      <c r="C4" s="7"/>
      <c r="D4" s="8"/>
      <c r="E4" s="7"/>
      <c r="F4" s="7"/>
      <c r="G4" s="7"/>
      <c r="H4" s="7"/>
      <c r="I4" s="7"/>
      <c r="J4" s="7"/>
      <c r="K4" s="7"/>
      <c r="L4" s="7"/>
      <c r="M4" s="7"/>
    </row>
    <row r="5" spans="1:13" ht="21.95" customHeight="1">
      <c r="B5" s="9"/>
      <c r="C5" s="9"/>
      <c r="D5" s="10"/>
      <c r="E5" s="9"/>
      <c r="F5" s="9"/>
      <c r="G5" s="9"/>
      <c r="H5" s="9"/>
      <c r="I5" s="9"/>
      <c r="J5" s="9"/>
      <c r="K5" s="9"/>
      <c r="L5" s="11"/>
      <c r="M5" s="11" t="s">
        <v>90</v>
      </c>
    </row>
    <row r="6" spans="1:13" s="13" customFormat="1" ht="21.95" customHeight="1">
      <c r="A6" s="2"/>
      <c r="B6" s="3"/>
      <c r="C6" s="3"/>
      <c r="D6" s="16"/>
      <c r="E6" s="107" t="s">
        <v>1</v>
      </c>
      <c r="F6" s="107"/>
      <c r="G6" s="107"/>
      <c r="H6" s="107"/>
      <c r="I6" s="107"/>
      <c r="J6" s="107"/>
      <c r="K6" s="107"/>
      <c r="L6" s="107"/>
      <c r="M6" s="107"/>
    </row>
    <row r="7" spans="1:13" s="4" customFormat="1" ht="21.95" customHeight="1">
      <c r="A7" s="87"/>
      <c r="D7" s="19"/>
      <c r="E7" s="19" t="s">
        <v>38</v>
      </c>
      <c r="I7" s="108" t="s">
        <v>25</v>
      </c>
      <c r="J7" s="108"/>
      <c r="K7" s="108"/>
      <c r="M7" s="4" t="s">
        <v>37</v>
      </c>
    </row>
    <row r="8" spans="1:13" s="4" customFormat="1" ht="21.95" customHeight="1">
      <c r="A8" s="87"/>
      <c r="D8" s="19"/>
      <c r="E8" s="19" t="s">
        <v>39</v>
      </c>
      <c r="I8" s="19" t="s">
        <v>41</v>
      </c>
      <c r="J8" s="19"/>
      <c r="K8" s="19" t="s">
        <v>42</v>
      </c>
      <c r="M8" s="4" t="s">
        <v>49</v>
      </c>
    </row>
    <row r="9" spans="1:13" s="4" customFormat="1" ht="21.95" customHeight="1">
      <c r="A9" s="87"/>
      <c r="D9" s="19"/>
      <c r="E9" s="98" t="s">
        <v>40</v>
      </c>
      <c r="G9" s="98" t="s">
        <v>24</v>
      </c>
      <c r="H9" s="19"/>
      <c r="I9" s="98" t="s">
        <v>167</v>
      </c>
      <c r="K9" s="98" t="s">
        <v>168</v>
      </c>
      <c r="L9" s="19"/>
      <c r="M9" s="98" t="s">
        <v>50</v>
      </c>
    </row>
    <row r="10" spans="1:13" s="6" customFormat="1" ht="21.95" customHeight="1">
      <c r="A10" s="89" t="s">
        <v>119</v>
      </c>
      <c r="B10" s="18"/>
      <c r="C10" s="18"/>
      <c r="D10" s="19"/>
      <c r="E10" s="92">
        <v>170000</v>
      </c>
      <c r="F10" s="92"/>
      <c r="G10" s="92">
        <v>210681</v>
      </c>
      <c r="H10" s="92"/>
      <c r="I10" s="92">
        <v>4996</v>
      </c>
      <c r="J10" s="92"/>
      <c r="K10" s="92">
        <v>-784</v>
      </c>
      <c r="L10" s="91"/>
      <c r="M10" s="91">
        <v>384893</v>
      </c>
    </row>
    <row r="11" spans="1:13" ht="21.95" customHeight="1">
      <c r="A11" s="94" t="s">
        <v>115</v>
      </c>
      <c r="D11" s="19"/>
      <c r="E11" s="92">
        <v>0</v>
      </c>
      <c r="F11" s="92"/>
      <c r="G11" s="92">
        <v>0</v>
      </c>
      <c r="H11" s="92"/>
      <c r="I11" s="92">
        <v>0</v>
      </c>
      <c r="J11" s="92"/>
      <c r="K11" s="92">
        <v>-15930</v>
      </c>
      <c r="L11" s="91"/>
      <c r="M11" s="91">
        <v>-15930</v>
      </c>
    </row>
    <row r="12" spans="1:13" ht="21.95" customHeight="1">
      <c r="A12" s="94" t="s">
        <v>64</v>
      </c>
      <c r="D12" s="19"/>
      <c r="E12" s="93">
        <v>0</v>
      </c>
      <c r="F12" s="92"/>
      <c r="G12" s="93">
        <v>0</v>
      </c>
      <c r="H12" s="92"/>
      <c r="I12" s="93">
        <v>0</v>
      </c>
      <c r="J12" s="92"/>
      <c r="K12" s="93">
        <v>613</v>
      </c>
      <c r="L12" s="91"/>
      <c r="M12" s="70">
        <v>613</v>
      </c>
    </row>
    <row r="13" spans="1:13" ht="21.95" customHeight="1">
      <c r="A13" s="94" t="s">
        <v>86</v>
      </c>
      <c r="D13" s="19"/>
      <c r="E13" s="91">
        <f>SUM(E11:E12)</f>
        <v>0</v>
      </c>
      <c r="F13" s="91"/>
      <c r="G13" s="91">
        <f>SUM(G11:G12)</f>
        <v>0</v>
      </c>
      <c r="H13" s="91"/>
      <c r="I13" s="91">
        <f>SUM(I11:I12)</f>
        <v>0</v>
      </c>
      <c r="J13" s="91"/>
      <c r="K13" s="50">
        <f>SUM(K11:K12)</f>
        <v>-15317</v>
      </c>
      <c r="L13" s="91"/>
      <c r="M13" s="91">
        <f>SUM(M11:M12)</f>
        <v>-15317</v>
      </c>
    </row>
    <row r="14" spans="1:13" ht="21.95" customHeight="1" thickBot="1">
      <c r="A14" s="89" t="s">
        <v>178</v>
      </c>
      <c r="D14" s="19"/>
      <c r="E14" s="76">
        <f>SUM(E13,E10:E10)</f>
        <v>170000</v>
      </c>
      <c r="F14" s="69"/>
      <c r="G14" s="76">
        <f>SUM(G13,G10:G10)</f>
        <v>210681</v>
      </c>
      <c r="H14" s="69"/>
      <c r="I14" s="76">
        <f>SUM(I13,I10:I10)</f>
        <v>4996</v>
      </c>
      <c r="J14" s="69"/>
      <c r="K14" s="76">
        <f>SUM(K13,K10:K10)</f>
        <v>-16101</v>
      </c>
      <c r="L14" s="91"/>
      <c r="M14" s="76">
        <f>SUM(M13,M10:M10)</f>
        <v>369576</v>
      </c>
    </row>
    <row r="15" spans="1:13" ht="21.95" customHeight="1" thickTop="1">
      <c r="A15" s="89"/>
      <c r="D15" s="19"/>
      <c r="E15" s="69"/>
      <c r="F15" s="69"/>
      <c r="G15" s="69"/>
      <c r="H15" s="69"/>
      <c r="I15" s="69"/>
      <c r="J15" s="69"/>
      <c r="K15" s="69"/>
      <c r="L15" s="69"/>
      <c r="M15" s="69"/>
    </row>
    <row r="16" spans="1:13" s="6" customFormat="1" ht="21.95" customHeight="1">
      <c r="A16" s="89" t="s">
        <v>145</v>
      </c>
      <c r="B16" s="18"/>
      <c r="C16" s="18"/>
      <c r="D16" s="19"/>
      <c r="E16" s="92">
        <v>170000</v>
      </c>
      <c r="F16" s="92"/>
      <c r="G16" s="92">
        <v>210681</v>
      </c>
      <c r="H16" s="92"/>
      <c r="I16" s="92">
        <v>4996</v>
      </c>
      <c r="J16" s="92"/>
      <c r="K16" s="92">
        <v>-16141</v>
      </c>
      <c r="L16" s="91"/>
      <c r="M16" s="91">
        <v>369536</v>
      </c>
    </row>
    <row r="17" spans="1:13" ht="21.95" customHeight="1">
      <c r="A17" s="94" t="s">
        <v>84</v>
      </c>
      <c r="D17" s="19"/>
      <c r="E17" s="91">
        <v>0</v>
      </c>
      <c r="F17" s="91"/>
      <c r="G17" s="91">
        <v>0</v>
      </c>
      <c r="H17" s="91"/>
      <c r="I17" s="91">
        <v>0</v>
      </c>
      <c r="J17" s="91"/>
      <c r="K17" s="91">
        <v>-2749</v>
      </c>
      <c r="L17" s="91"/>
      <c r="M17" s="91">
        <v>-2749</v>
      </c>
    </row>
    <row r="18" spans="1:13" ht="21.95" customHeight="1">
      <c r="A18" s="94" t="s">
        <v>64</v>
      </c>
      <c r="D18" s="19"/>
      <c r="E18" s="70">
        <v>0</v>
      </c>
      <c r="F18" s="91"/>
      <c r="G18" s="70">
        <v>0</v>
      </c>
      <c r="H18" s="91"/>
      <c r="I18" s="70">
        <v>0</v>
      </c>
      <c r="J18" s="91"/>
      <c r="K18" s="70">
        <v>0</v>
      </c>
      <c r="L18" s="91"/>
      <c r="M18" s="70">
        <v>0</v>
      </c>
    </row>
    <row r="19" spans="1:13" ht="21.95" customHeight="1">
      <c r="A19" s="94" t="s">
        <v>86</v>
      </c>
      <c r="D19" s="19"/>
      <c r="E19" s="91">
        <f>SUM(E17:E18)</f>
        <v>0</v>
      </c>
      <c r="F19" s="91"/>
      <c r="G19" s="91">
        <f>SUM(G17:G18)</f>
        <v>0</v>
      </c>
      <c r="H19" s="91"/>
      <c r="I19" s="91">
        <f>SUM(I17:I18)</f>
        <v>0</v>
      </c>
      <c r="J19" s="91"/>
      <c r="K19" s="50">
        <f>SUM(K17:K18)</f>
        <v>-2749</v>
      </c>
      <c r="L19" s="91"/>
      <c r="M19" s="91">
        <f>SUM(M17:M18)</f>
        <v>-2749</v>
      </c>
    </row>
    <row r="20" spans="1:13" ht="21.95" customHeight="1" thickBot="1">
      <c r="A20" s="89" t="s">
        <v>177</v>
      </c>
      <c r="D20" s="19"/>
      <c r="E20" s="76">
        <f>SUM(E19,E16:E16)</f>
        <v>170000</v>
      </c>
      <c r="F20" s="69"/>
      <c r="G20" s="76">
        <f>SUM(G19,G16:G16)</f>
        <v>210681</v>
      </c>
      <c r="H20" s="69"/>
      <c r="I20" s="76">
        <f>SUM(I19,I16:I16)</f>
        <v>4996</v>
      </c>
      <c r="J20" s="69"/>
      <c r="K20" s="76">
        <f>SUM(K19,K16:K16)</f>
        <v>-18890</v>
      </c>
      <c r="L20" s="91"/>
      <c r="M20" s="76">
        <f>SUM(M19,M16:M16)</f>
        <v>366787</v>
      </c>
    </row>
    <row r="21" spans="1:13" ht="21.95" customHeight="1" thickTop="1">
      <c r="A21" s="89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ht="21.95" customHeight="1">
      <c r="A22" s="15" t="s">
        <v>13</v>
      </c>
    </row>
  </sheetData>
  <mergeCells count="2">
    <mergeCell ref="E6:M6"/>
    <mergeCell ref="I7:K7"/>
  </mergeCells>
  <printOptions horizontalCentered="1"/>
  <pageMargins left="0.6692913385826772" right="0.31496062992125984" top="0.78740157480314965" bottom="0.31496062992125984" header="0.31496062992125984" footer="0.31496062992125984"/>
  <pageSetup paperSize="9" scale="65" fitToHeight="0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  <pageSetUpPr fitToPage="1"/>
  </sheetPr>
  <dimension ref="A1:K70"/>
  <sheetViews>
    <sheetView showGridLines="0" view="pageBreakPreview" topLeftCell="A43" zoomScale="70" zoomScaleNormal="100" zoomScaleSheetLayoutView="70" workbookViewId="0">
      <selection activeCell="E72" sqref="E72"/>
    </sheetView>
  </sheetViews>
  <sheetFormatPr defaultColWidth="10.5703125" defaultRowHeight="21.95" customHeight="1"/>
  <cols>
    <col min="1" max="1" width="51.5703125" style="94" customWidth="1"/>
    <col min="2" max="2" width="1.5703125" style="18" customWidth="1"/>
    <col min="3" max="3" width="6.5703125" style="94" customWidth="1"/>
    <col min="4" max="4" width="1.5703125" style="18" customWidth="1"/>
    <col min="5" max="5" width="14.5703125" style="18" customWidth="1"/>
    <col min="6" max="6" width="1.5703125" style="18" customWidth="1"/>
    <col min="7" max="7" width="14.5703125" style="18" customWidth="1"/>
    <col min="8" max="8" width="1.5703125" style="18" customWidth="1"/>
    <col min="9" max="9" width="14.5703125" style="18" customWidth="1"/>
    <col min="10" max="10" width="1.5703125" style="18" customWidth="1"/>
    <col min="11" max="11" width="14.5703125" style="18" customWidth="1"/>
    <col min="12" max="12" width="1.5703125" style="18" customWidth="1"/>
    <col min="13" max="16384" width="10.5703125" style="18"/>
  </cols>
  <sheetData>
    <row r="1" spans="1:11" ht="21.95" customHeight="1">
      <c r="K1" s="1" t="s">
        <v>81</v>
      </c>
    </row>
    <row r="2" spans="1:11" s="23" customFormat="1" ht="21.95" customHeight="1">
      <c r="A2" s="88" t="s">
        <v>69</v>
      </c>
      <c r="B2" s="20"/>
      <c r="C2" s="21"/>
      <c r="D2" s="22"/>
      <c r="E2" s="22"/>
      <c r="F2" s="22"/>
      <c r="G2" s="22"/>
      <c r="H2" s="22"/>
      <c r="I2" s="22"/>
      <c r="J2" s="22"/>
      <c r="K2" s="22"/>
    </row>
    <row r="3" spans="1:11" s="23" customFormat="1" ht="21.95" customHeight="1">
      <c r="A3" s="88" t="s">
        <v>139</v>
      </c>
      <c r="B3" s="20"/>
      <c r="C3" s="21"/>
      <c r="D3" s="22"/>
      <c r="E3" s="22"/>
      <c r="F3" s="22"/>
      <c r="G3" s="22"/>
      <c r="H3" s="22"/>
      <c r="I3" s="22"/>
      <c r="J3" s="22"/>
      <c r="K3" s="22"/>
    </row>
    <row r="4" spans="1:11" s="23" customFormat="1" ht="21.95" customHeight="1">
      <c r="A4" s="88" t="s">
        <v>175</v>
      </c>
      <c r="B4" s="22"/>
      <c r="C4" s="21"/>
      <c r="D4" s="22"/>
      <c r="E4" s="22"/>
      <c r="F4" s="22"/>
      <c r="G4" s="22"/>
      <c r="H4" s="22"/>
      <c r="I4" s="22"/>
      <c r="J4" s="22"/>
      <c r="K4" s="22"/>
    </row>
    <row r="5" spans="1:11" s="23" customFormat="1" ht="21.95" customHeight="1">
      <c r="B5" s="22"/>
      <c r="C5" s="21"/>
      <c r="D5" s="22"/>
      <c r="E5" s="22"/>
      <c r="F5" s="22"/>
      <c r="G5" s="22"/>
      <c r="H5" s="22"/>
      <c r="I5" s="22"/>
      <c r="J5" s="22"/>
      <c r="K5" s="24" t="s">
        <v>90</v>
      </c>
    </row>
    <row r="6" spans="1:11" ht="21.95" customHeight="1">
      <c r="E6" s="106"/>
      <c r="F6" s="106" t="s">
        <v>0</v>
      </c>
      <c r="G6" s="106"/>
      <c r="H6" s="13"/>
      <c r="I6" s="106"/>
      <c r="J6" s="106" t="s">
        <v>1</v>
      </c>
      <c r="K6" s="106"/>
    </row>
    <row r="7" spans="1:11" ht="21.95" customHeight="1">
      <c r="C7" s="25" t="s">
        <v>2</v>
      </c>
      <c r="E7" s="26">
        <v>2021</v>
      </c>
      <c r="F7" s="27"/>
      <c r="G7" s="26">
        <v>2020</v>
      </c>
      <c r="H7" s="27"/>
      <c r="I7" s="26">
        <v>2021</v>
      </c>
      <c r="J7" s="27"/>
      <c r="K7" s="26">
        <v>2020</v>
      </c>
    </row>
    <row r="8" spans="1:11" s="13" customFormat="1" ht="21.95" customHeight="1">
      <c r="A8" s="89" t="s">
        <v>94</v>
      </c>
      <c r="C8" s="2"/>
      <c r="E8" s="3"/>
      <c r="F8" s="3"/>
      <c r="G8" s="3"/>
      <c r="I8" s="3"/>
      <c r="J8" s="3"/>
      <c r="K8" s="3"/>
    </row>
    <row r="9" spans="1:11" ht="21.95" customHeight="1">
      <c r="A9" s="94" t="s">
        <v>158</v>
      </c>
      <c r="C9" s="87"/>
      <c r="E9" s="69">
        <v>-8607</v>
      </c>
      <c r="F9" s="69"/>
      <c r="G9" s="69">
        <v>-12663</v>
      </c>
      <c r="H9" s="69"/>
      <c r="I9" s="69">
        <v>-3428</v>
      </c>
      <c r="J9" s="69"/>
      <c r="K9" s="69">
        <v>-16001</v>
      </c>
    </row>
    <row r="10" spans="1:11" ht="18.75" customHeight="1">
      <c r="A10" s="94" t="s">
        <v>130</v>
      </c>
      <c r="C10" s="87"/>
      <c r="E10" s="91"/>
      <c r="F10" s="91"/>
      <c r="G10" s="91"/>
      <c r="H10" s="91"/>
      <c r="I10" s="91"/>
      <c r="J10" s="91"/>
      <c r="K10" s="91"/>
    </row>
    <row r="11" spans="1:11" ht="21.95" customHeight="1">
      <c r="A11" s="94" t="s">
        <v>95</v>
      </c>
      <c r="C11" s="87"/>
      <c r="E11" s="91"/>
      <c r="F11" s="91"/>
      <c r="G11" s="91"/>
      <c r="H11" s="91"/>
      <c r="I11" s="91"/>
      <c r="J11" s="91"/>
      <c r="K11" s="91"/>
    </row>
    <row r="12" spans="1:11" ht="21.95" customHeight="1">
      <c r="A12" s="95" t="s">
        <v>96</v>
      </c>
      <c r="C12" s="90" t="s">
        <v>157</v>
      </c>
      <c r="E12" s="91">
        <v>14646</v>
      </c>
      <c r="F12" s="91"/>
      <c r="G12" s="91">
        <v>13691</v>
      </c>
      <c r="H12" s="91"/>
      <c r="I12" s="91">
        <v>13273</v>
      </c>
      <c r="J12" s="91"/>
      <c r="K12" s="91">
        <v>13106</v>
      </c>
    </row>
    <row r="13" spans="1:11" ht="21.95" customHeight="1">
      <c r="A13" s="95" t="s">
        <v>186</v>
      </c>
      <c r="C13" s="87"/>
      <c r="E13" s="91">
        <v>-181</v>
      </c>
      <c r="F13" s="91"/>
      <c r="G13" s="91">
        <v>-167</v>
      </c>
      <c r="H13" s="91"/>
      <c r="I13" s="91">
        <v>-179</v>
      </c>
      <c r="J13" s="91"/>
      <c r="K13" s="91">
        <v>-170</v>
      </c>
    </row>
    <row r="14" spans="1:11" ht="21.95" customHeight="1">
      <c r="A14" s="95" t="s">
        <v>142</v>
      </c>
      <c r="C14" s="87"/>
      <c r="E14" s="91">
        <v>-1393</v>
      </c>
      <c r="F14" s="91"/>
      <c r="G14" s="91">
        <v>-619</v>
      </c>
      <c r="H14" s="91"/>
      <c r="I14" s="91">
        <v>-1393</v>
      </c>
      <c r="J14" s="91"/>
      <c r="K14" s="91">
        <v>-619</v>
      </c>
    </row>
    <row r="15" spans="1:11" ht="21.95" customHeight="1">
      <c r="A15" s="95" t="s">
        <v>140</v>
      </c>
      <c r="C15" s="90">
        <v>5</v>
      </c>
      <c r="E15" s="91"/>
      <c r="F15" s="91"/>
      <c r="G15" s="91"/>
      <c r="H15" s="91"/>
      <c r="I15" s="91"/>
      <c r="J15" s="91"/>
      <c r="K15" s="91"/>
    </row>
    <row r="16" spans="1:11" ht="21.95" customHeight="1">
      <c r="A16" s="95" t="s">
        <v>129</v>
      </c>
      <c r="C16" s="87"/>
      <c r="E16" s="91">
        <v>0</v>
      </c>
      <c r="F16" s="91"/>
      <c r="G16" s="91">
        <v>332</v>
      </c>
      <c r="H16" s="91"/>
      <c r="I16" s="91">
        <v>0</v>
      </c>
      <c r="J16" s="91"/>
      <c r="K16" s="91">
        <v>0</v>
      </c>
    </row>
    <row r="17" spans="1:11" ht="21.95" customHeight="1">
      <c r="A17" s="32" t="s">
        <v>97</v>
      </c>
      <c r="C17" s="87"/>
      <c r="E17" s="91">
        <v>2169</v>
      </c>
      <c r="F17" s="91"/>
      <c r="G17" s="91">
        <v>1976</v>
      </c>
      <c r="H17" s="91"/>
      <c r="I17" s="91">
        <v>2061</v>
      </c>
      <c r="J17" s="91"/>
      <c r="K17" s="91">
        <v>1877</v>
      </c>
    </row>
    <row r="18" spans="1:11" ht="21.95" customHeight="1">
      <c r="A18" s="94" t="s">
        <v>180</v>
      </c>
      <c r="C18" s="87"/>
      <c r="E18" s="91">
        <v>1211</v>
      </c>
      <c r="F18" s="91"/>
      <c r="G18" s="91">
        <v>41</v>
      </c>
      <c r="H18" s="91"/>
      <c r="I18" s="91">
        <v>1211</v>
      </c>
      <c r="J18" s="91"/>
      <c r="K18" s="91">
        <v>41</v>
      </c>
    </row>
    <row r="19" spans="1:11" ht="21.95" customHeight="1">
      <c r="A19" s="94" t="s">
        <v>169</v>
      </c>
      <c r="C19" s="87"/>
      <c r="E19" s="91">
        <v>-580</v>
      </c>
      <c r="F19" s="91"/>
      <c r="G19" s="91">
        <v>-201</v>
      </c>
      <c r="H19" s="91"/>
      <c r="I19" s="91">
        <v>-698</v>
      </c>
      <c r="J19" s="91"/>
      <c r="K19" s="91">
        <v>-745</v>
      </c>
    </row>
    <row r="20" spans="1:11" ht="21.95" customHeight="1">
      <c r="A20" s="94" t="s">
        <v>170</v>
      </c>
      <c r="C20" s="87"/>
      <c r="E20" s="70">
        <v>4784</v>
      </c>
      <c r="F20" s="91"/>
      <c r="G20" s="70">
        <v>4399</v>
      </c>
      <c r="H20" s="91"/>
      <c r="I20" s="70">
        <v>3472</v>
      </c>
      <c r="J20" s="91"/>
      <c r="K20" s="70">
        <v>4618</v>
      </c>
    </row>
    <row r="21" spans="1:11" ht="21.95" customHeight="1">
      <c r="A21" s="95" t="s">
        <v>159</v>
      </c>
      <c r="C21" s="87"/>
      <c r="E21" s="69"/>
      <c r="F21" s="69"/>
      <c r="G21" s="69"/>
      <c r="H21" s="69"/>
      <c r="I21" s="69"/>
      <c r="J21" s="69"/>
      <c r="K21" s="69"/>
    </row>
    <row r="22" spans="1:11" ht="21.95" customHeight="1">
      <c r="A22" s="94" t="s">
        <v>98</v>
      </c>
      <c r="C22" s="87"/>
      <c r="E22" s="91">
        <v>12049</v>
      </c>
      <c r="F22" s="91"/>
      <c r="G22" s="91">
        <v>6789</v>
      </c>
      <c r="H22" s="91"/>
      <c r="I22" s="91">
        <v>14319</v>
      </c>
      <c r="J22" s="91"/>
      <c r="K22" s="91">
        <v>2107</v>
      </c>
    </row>
    <row r="23" spans="1:11" ht="21.95" customHeight="1">
      <c r="A23" s="94" t="s">
        <v>99</v>
      </c>
      <c r="C23" s="87"/>
      <c r="E23" s="91"/>
      <c r="F23" s="91"/>
      <c r="G23" s="91"/>
      <c r="H23" s="91"/>
      <c r="I23" s="91"/>
      <c r="J23" s="91"/>
      <c r="K23" s="91"/>
    </row>
    <row r="24" spans="1:11" ht="21.95" customHeight="1">
      <c r="A24" s="94" t="s">
        <v>100</v>
      </c>
      <c r="C24" s="87"/>
      <c r="E24" s="91">
        <v>-22305</v>
      </c>
      <c r="F24" s="91"/>
      <c r="G24" s="91">
        <v>-44137</v>
      </c>
      <c r="H24" s="91"/>
      <c r="I24" s="91">
        <v>-7532</v>
      </c>
      <c r="J24" s="91"/>
      <c r="K24" s="91">
        <v>4894</v>
      </c>
    </row>
    <row r="25" spans="1:11" ht="21.95" customHeight="1">
      <c r="A25" s="94" t="s">
        <v>101</v>
      </c>
      <c r="C25" s="87"/>
      <c r="E25" s="91">
        <v>-4490</v>
      </c>
      <c r="F25" s="91"/>
      <c r="G25" s="91">
        <v>61060</v>
      </c>
      <c r="H25" s="91"/>
      <c r="I25" s="91">
        <v>-17171</v>
      </c>
      <c r="J25" s="91"/>
      <c r="K25" s="91">
        <v>22163</v>
      </c>
    </row>
    <row r="26" spans="1:11" ht="21.95" customHeight="1">
      <c r="A26" s="95" t="s">
        <v>162</v>
      </c>
      <c r="C26" s="87"/>
      <c r="E26" s="91">
        <v>-638</v>
      </c>
      <c r="F26" s="91"/>
      <c r="G26" s="91">
        <v>0</v>
      </c>
      <c r="H26" s="91"/>
      <c r="I26" s="91">
        <v>-823</v>
      </c>
      <c r="J26" s="91"/>
      <c r="K26" s="91">
        <v>0</v>
      </c>
    </row>
    <row r="27" spans="1:11" ht="21.95" customHeight="1">
      <c r="A27" s="95" t="s">
        <v>118</v>
      </c>
      <c r="B27" s="23"/>
      <c r="C27" s="87"/>
      <c r="E27" s="91">
        <v>342</v>
      </c>
      <c r="F27" s="91"/>
      <c r="G27" s="91">
        <v>299</v>
      </c>
      <c r="H27" s="91"/>
      <c r="I27" s="91">
        <v>53</v>
      </c>
      <c r="J27" s="91"/>
      <c r="K27" s="91">
        <v>-189</v>
      </c>
    </row>
    <row r="28" spans="1:11" ht="21.95" customHeight="1">
      <c r="A28" s="94" t="s">
        <v>102</v>
      </c>
      <c r="C28" s="87"/>
      <c r="E28" s="91"/>
      <c r="F28" s="91"/>
      <c r="G28" s="91"/>
      <c r="H28" s="91"/>
      <c r="I28" s="91"/>
      <c r="J28" s="91"/>
      <c r="K28" s="91"/>
    </row>
    <row r="29" spans="1:11" ht="21.95" customHeight="1">
      <c r="A29" s="95" t="s">
        <v>103</v>
      </c>
      <c r="C29" s="87"/>
      <c r="E29" s="91">
        <v>30076</v>
      </c>
      <c r="F29" s="91"/>
      <c r="G29" s="91">
        <v>4860</v>
      </c>
      <c r="H29" s="91"/>
      <c r="I29" s="91">
        <v>26466</v>
      </c>
      <c r="J29" s="91"/>
      <c r="K29" s="91">
        <v>1726</v>
      </c>
    </row>
    <row r="30" spans="1:11" ht="21.95" customHeight="1">
      <c r="A30" s="94" t="s">
        <v>128</v>
      </c>
      <c r="C30" s="87"/>
      <c r="E30" s="70">
        <v>60</v>
      </c>
      <c r="F30" s="91"/>
      <c r="G30" s="70">
        <v>365</v>
      </c>
      <c r="H30" s="91"/>
      <c r="I30" s="70">
        <v>-17</v>
      </c>
      <c r="J30" s="91"/>
      <c r="K30" s="70">
        <v>365</v>
      </c>
    </row>
    <row r="31" spans="1:11" ht="21.95" customHeight="1">
      <c r="A31" s="94" t="s">
        <v>94</v>
      </c>
      <c r="C31" s="87"/>
      <c r="E31" s="69">
        <v>15094</v>
      </c>
      <c r="F31" s="69"/>
      <c r="G31" s="69">
        <v>29236</v>
      </c>
      <c r="H31" s="69"/>
      <c r="I31" s="69">
        <v>15295</v>
      </c>
      <c r="J31" s="69"/>
      <c r="K31" s="69">
        <v>31066</v>
      </c>
    </row>
    <row r="32" spans="1:11" ht="21.95" customHeight="1">
      <c r="A32" s="94" t="s">
        <v>171</v>
      </c>
      <c r="C32" s="87"/>
      <c r="E32" s="69">
        <v>514</v>
      </c>
      <c r="F32" s="69"/>
      <c r="G32" s="69">
        <v>257</v>
      </c>
      <c r="H32" s="69"/>
      <c r="I32" s="69">
        <v>62</v>
      </c>
      <c r="J32" s="69"/>
      <c r="K32" s="69">
        <v>150</v>
      </c>
    </row>
    <row r="33" spans="1:11" ht="21.95" customHeight="1">
      <c r="A33" s="94" t="s">
        <v>104</v>
      </c>
      <c r="C33" s="87"/>
      <c r="E33" s="70">
        <v>-825</v>
      </c>
      <c r="F33" s="91"/>
      <c r="G33" s="70">
        <v>-721</v>
      </c>
      <c r="H33" s="91"/>
      <c r="I33" s="70">
        <v>-331</v>
      </c>
      <c r="J33" s="91"/>
      <c r="K33" s="70">
        <v>-474</v>
      </c>
    </row>
    <row r="34" spans="1:11" ht="21.95" customHeight="1">
      <c r="A34" s="53" t="s">
        <v>111</v>
      </c>
      <c r="B34" s="23"/>
      <c r="C34" s="87"/>
      <c r="E34" s="70">
        <f>SUM(E31:E33)</f>
        <v>14783</v>
      </c>
      <c r="F34" s="91"/>
      <c r="G34" s="70">
        <f>SUM(G31:G33)</f>
        <v>28772</v>
      </c>
      <c r="H34" s="91"/>
      <c r="I34" s="70">
        <f>SUM(I31:I33)</f>
        <v>15026</v>
      </c>
      <c r="J34" s="91"/>
      <c r="K34" s="70">
        <f>SUM(K31:K33)</f>
        <v>30742</v>
      </c>
    </row>
    <row r="35" spans="1:11" ht="21.95" customHeight="1">
      <c r="A35" s="95"/>
      <c r="B35" s="23"/>
      <c r="C35" s="87"/>
      <c r="E35" s="46"/>
      <c r="F35" s="46"/>
      <c r="G35" s="46"/>
      <c r="H35" s="46"/>
      <c r="I35" s="46"/>
      <c r="J35" s="46"/>
      <c r="K35" s="46"/>
    </row>
    <row r="36" spans="1:11" ht="21.95" customHeight="1">
      <c r="A36" s="95" t="s">
        <v>13</v>
      </c>
      <c r="B36" s="23"/>
      <c r="C36" s="87"/>
      <c r="F36" s="5"/>
    </row>
    <row r="37" spans="1:11" ht="21.95" customHeight="1">
      <c r="K37" s="1" t="s">
        <v>81</v>
      </c>
    </row>
    <row r="38" spans="1:11" s="23" customFormat="1" ht="21.95" customHeight="1">
      <c r="A38" s="88" t="s">
        <v>69</v>
      </c>
      <c r="B38" s="20"/>
      <c r="C38" s="21"/>
      <c r="D38" s="22"/>
      <c r="E38" s="22"/>
      <c r="F38" s="22"/>
      <c r="G38" s="22"/>
      <c r="H38" s="22"/>
      <c r="I38" s="22"/>
      <c r="J38" s="22"/>
      <c r="K38" s="22"/>
    </row>
    <row r="39" spans="1:11" s="23" customFormat="1" ht="21.95" customHeight="1">
      <c r="A39" s="88" t="s">
        <v>141</v>
      </c>
      <c r="B39" s="20"/>
      <c r="C39" s="21"/>
      <c r="D39" s="22"/>
      <c r="E39" s="22"/>
      <c r="F39" s="22"/>
      <c r="G39" s="22"/>
      <c r="H39" s="22"/>
      <c r="I39" s="22"/>
      <c r="J39" s="22"/>
      <c r="K39" s="22"/>
    </row>
    <row r="40" spans="1:11" s="23" customFormat="1" ht="21.95" customHeight="1">
      <c r="A40" s="88" t="s">
        <v>175</v>
      </c>
      <c r="B40" s="22"/>
      <c r="C40" s="21"/>
      <c r="D40" s="22"/>
      <c r="E40" s="22"/>
      <c r="F40" s="22"/>
      <c r="G40" s="22"/>
      <c r="H40" s="22"/>
      <c r="I40" s="22"/>
      <c r="J40" s="22"/>
      <c r="K40" s="22"/>
    </row>
    <row r="41" spans="1:11" s="23" customFormat="1" ht="21.95" customHeight="1">
      <c r="B41" s="22"/>
      <c r="C41" s="21"/>
      <c r="D41" s="22"/>
      <c r="E41" s="22"/>
      <c r="F41" s="22"/>
      <c r="G41" s="22"/>
      <c r="H41" s="22"/>
      <c r="I41" s="22"/>
      <c r="J41" s="22"/>
      <c r="K41" s="24" t="s">
        <v>90</v>
      </c>
    </row>
    <row r="42" spans="1:11" ht="21.95" customHeight="1">
      <c r="E42" s="106"/>
      <c r="F42" s="106" t="s">
        <v>0</v>
      </c>
      <c r="G42" s="106"/>
      <c r="H42" s="13"/>
      <c r="I42" s="106"/>
      <c r="J42" s="106" t="s">
        <v>1</v>
      </c>
      <c r="K42" s="106"/>
    </row>
    <row r="43" spans="1:11" ht="21.95" customHeight="1">
      <c r="C43" s="25" t="s">
        <v>2</v>
      </c>
      <c r="E43" s="26">
        <v>2021</v>
      </c>
      <c r="F43" s="27"/>
      <c r="G43" s="26">
        <v>2020</v>
      </c>
      <c r="H43" s="27"/>
      <c r="I43" s="26">
        <v>2021</v>
      </c>
      <c r="J43" s="27"/>
      <c r="K43" s="26">
        <v>2020</v>
      </c>
    </row>
    <row r="44" spans="1:11" ht="21.95" customHeight="1">
      <c r="A44" s="89" t="s">
        <v>122</v>
      </c>
      <c r="B44" s="13"/>
      <c r="C44" s="87"/>
      <c r="E44" s="36"/>
      <c r="F44" s="5"/>
      <c r="G44" s="36"/>
      <c r="I44" s="36"/>
      <c r="J44" s="5"/>
      <c r="K44" s="36"/>
    </row>
    <row r="45" spans="1:11" ht="21.95" customHeight="1">
      <c r="A45" s="94" t="s">
        <v>181</v>
      </c>
      <c r="C45" s="87"/>
      <c r="E45" s="91">
        <v>-252</v>
      </c>
      <c r="F45" s="91"/>
      <c r="G45" s="91">
        <v>234</v>
      </c>
      <c r="H45" s="91"/>
      <c r="I45" s="91">
        <v>-252</v>
      </c>
      <c r="J45" s="91"/>
      <c r="K45" s="69">
        <v>234</v>
      </c>
    </row>
    <row r="46" spans="1:11" ht="21.95" customHeight="1">
      <c r="A46" s="94" t="s">
        <v>105</v>
      </c>
      <c r="C46" s="90">
        <v>9</v>
      </c>
      <c r="E46" s="91">
        <v>-3092</v>
      </c>
      <c r="F46" s="91"/>
      <c r="G46" s="91">
        <v>-1895</v>
      </c>
      <c r="H46" s="91"/>
      <c r="I46" s="91">
        <v>-2946</v>
      </c>
      <c r="J46" s="69"/>
      <c r="K46" s="69">
        <v>-1602</v>
      </c>
    </row>
    <row r="47" spans="1:11" ht="21.95" customHeight="1">
      <c r="A47" s="94" t="s">
        <v>182</v>
      </c>
      <c r="C47" s="90">
        <v>8.4</v>
      </c>
      <c r="E47" s="91">
        <v>0</v>
      </c>
      <c r="F47" s="91"/>
      <c r="G47" s="91">
        <v>0</v>
      </c>
      <c r="H47" s="91"/>
      <c r="I47" s="91">
        <v>-7000</v>
      </c>
      <c r="J47" s="69"/>
      <c r="K47" s="69">
        <v>0</v>
      </c>
    </row>
    <row r="48" spans="1:11" ht="21.95" customHeight="1">
      <c r="A48" s="89" t="s">
        <v>112</v>
      </c>
      <c r="C48" s="87"/>
      <c r="E48" s="67">
        <f>SUM(E45:E47)</f>
        <v>-3344</v>
      </c>
      <c r="F48" s="91"/>
      <c r="G48" s="67">
        <f>SUM(G45:G47)</f>
        <v>-1661</v>
      </c>
      <c r="H48" s="91"/>
      <c r="I48" s="67">
        <f>SUM(I45:I47)</f>
        <v>-10198</v>
      </c>
      <c r="J48" s="91"/>
      <c r="K48" s="67">
        <f>SUM(K45:K47)</f>
        <v>-1368</v>
      </c>
    </row>
    <row r="49" spans="1:11" ht="21.95" customHeight="1">
      <c r="A49" s="89" t="s">
        <v>123</v>
      </c>
      <c r="B49" s="13"/>
      <c r="C49" s="87"/>
      <c r="E49" s="91"/>
      <c r="F49" s="91"/>
      <c r="G49" s="91"/>
      <c r="H49" s="91"/>
      <c r="I49" s="91"/>
      <c r="J49" s="91"/>
      <c r="K49" s="91"/>
    </row>
    <row r="50" spans="1:11" ht="21.95" customHeight="1">
      <c r="A50" s="94" t="s">
        <v>160</v>
      </c>
      <c r="B50" s="13"/>
      <c r="C50" s="87"/>
    </row>
    <row r="51" spans="1:11" ht="21.95" customHeight="1">
      <c r="A51" s="95" t="s">
        <v>126</v>
      </c>
      <c r="B51" s="13"/>
      <c r="C51" s="87"/>
      <c r="E51" s="91">
        <v>1651</v>
      </c>
      <c r="F51" s="91"/>
      <c r="G51" s="91">
        <v>0</v>
      </c>
      <c r="H51" s="91"/>
      <c r="I51" s="91">
        <v>1651</v>
      </c>
      <c r="J51" s="91"/>
      <c r="K51" s="91">
        <v>0</v>
      </c>
    </row>
    <row r="52" spans="1:11" ht="21.95" customHeight="1">
      <c r="A52" s="95" t="s">
        <v>156</v>
      </c>
      <c r="B52" s="13"/>
      <c r="C52" s="87"/>
      <c r="E52" s="91"/>
      <c r="F52" s="91"/>
      <c r="G52" s="91"/>
      <c r="H52" s="91"/>
      <c r="I52" s="91"/>
      <c r="J52" s="91"/>
      <c r="K52" s="91"/>
    </row>
    <row r="53" spans="1:11" ht="21.95" customHeight="1">
      <c r="A53" s="95" t="s">
        <v>126</v>
      </c>
      <c r="B53" s="23"/>
      <c r="C53" s="87"/>
      <c r="E53" s="91">
        <v>-13651</v>
      </c>
      <c r="F53" s="91"/>
      <c r="G53" s="91">
        <v>0</v>
      </c>
      <c r="H53" s="91"/>
      <c r="I53" s="91">
        <v>-13651</v>
      </c>
      <c r="J53" s="91"/>
      <c r="K53" s="91">
        <v>0</v>
      </c>
    </row>
    <row r="54" spans="1:11" ht="21.95" customHeight="1">
      <c r="A54" s="95" t="s">
        <v>156</v>
      </c>
      <c r="B54" s="23"/>
      <c r="C54" s="87"/>
      <c r="E54" s="91"/>
      <c r="F54" s="91"/>
      <c r="G54" s="91"/>
      <c r="H54" s="91"/>
      <c r="I54" s="91"/>
      <c r="J54" s="91"/>
      <c r="K54" s="91"/>
    </row>
    <row r="55" spans="1:11" ht="21.95" customHeight="1">
      <c r="A55" s="95" t="s">
        <v>179</v>
      </c>
      <c r="B55" s="23"/>
      <c r="C55" s="87"/>
      <c r="E55" s="91">
        <v>0</v>
      </c>
      <c r="F55" s="91"/>
      <c r="G55" s="91">
        <v>0</v>
      </c>
      <c r="H55" s="91"/>
      <c r="I55" s="91">
        <v>0</v>
      </c>
      <c r="J55" s="91"/>
      <c r="K55" s="91">
        <v>-1000</v>
      </c>
    </row>
    <row r="56" spans="1:11" ht="21.95" customHeight="1">
      <c r="A56" s="95" t="s">
        <v>127</v>
      </c>
      <c r="B56" s="23"/>
      <c r="C56" s="87"/>
      <c r="G56" s="91"/>
      <c r="J56" s="91"/>
      <c r="K56" s="91"/>
    </row>
    <row r="57" spans="1:11" ht="21.95" customHeight="1">
      <c r="A57" s="95" t="s">
        <v>126</v>
      </c>
      <c r="B57" s="23"/>
      <c r="C57" s="90">
        <v>14</v>
      </c>
      <c r="E57" s="91">
        <v>-1723</v>
      </c>
      <c r="F57" s="91"/>
      <c r="G57" s="91">
        <v>-50</v>
      </c>
      <c r="H57" s="91"/>
      <c r="I57" s="91">
        <v>0</v>
      </c>
      <c r="J57" s="91"/>
      <c r="K57" s="91">
        <v>0</v>
      </c>
    </row>
    <row r="58" spans="1:11" ht="21.95" customHeight="1">
      <c r="A58" s="94" t="s">
        <v>124</v>
      </c>
      <c r="C58" s="87"/>
      <c r="E58" s="91">
        <v>-9283</v>
      </c>
      <c r="F58" s="91"/>
      <c r="G58" s="91">
        <v>-10569</v>
      </c>
      <c r="H58" s="91"/>
      <c r="I58" s="91">
        <v>-9021</v>
      </c>
      <c r="J58" s="91"/>
      <c r="K58" s="91">
        <v>-10294</v>
      </c>
    </row>
    <row r="59" spans="1:11" ht="21.95" customHeight="1">
      <c r="A59" s="95" t="s">
        <v>107</v>
      </c>
      <c r="C59" s="18"/>
      <c r="E59" s="91">
        <v>-4800</v>
      </c>
      <c r="F59" s="91"/>
      <c r="G59" s="91">
        <v>-1473</v>
      </c>
      <c r="H59" s="91"/>
      <c r="I59" s="91">
        <v>-3419</v>
      </c>
      <c r="J59" s="91"/>
      <c r="K59" s="91">
        <v>-1659</v>
      </c>
    </row>
    <row r="60" spans="1:11" ht="21.95" customHeight="1">
      <c r="A60" s="89" t="s">
        <v>161</v>
      </c>
      <c r="C60" s="87"/>
      <c r="E60" s="67">
        <f>SUM(E49:E59)</f>
        <v>-27806</v>
      </c>
      <c r="F60" s="91"/>
      <c r="G60" s="67">
        <f>SUM(G49:G59)</f>
        <v>-12092</v>
      </c>
      <c r="H60" s="91"/>
      <c r="I60" s="67">
        <f>SUM(I49:I59)</f>
        <v>-24440</v>
      </c>
      <c r="J60" s="91"/>
      <c r="K60" s="67">
        <f>SUM(K49:K59)</f>
        <v>-12953</v>
      </c>
    </row>
    <row r="61" spans="1:11" ht="21.95" customHeight="1">
      <c r="A61" s="89" t="s">
        <v>106</v>
      </c>
      <c r="C61" s="87"/>
      <c r="E61" s="69">
        <v>-16367</v>
      </c>
      <c r="F61" s="91"/>
      <c r="G61" s="69">
        <v>15019</v>
      </c>
      <c r="H61" s="91"/>
      <c r="I61" s="69">
        <v>-19612</v>
      </c>
      <c r="J61" s="91"/>
      <c r="K61" s="69">
        <v>16421</v>
      </c>
    </row>
    <row r="62" spans="1:11" ht="21.95" customHeight="1">
      <c r="A62" s="95" t="s">
        <v>113</v>
      </c>
      <c r="B62" s="23"/>
      <c r="C62" s="87"/>
      <c r="E62" s="70">
        <v>64461</v>
      </c>
      <c r="F62" s="91"/>
      <c r="G62" s="70">
        <v>45477</v>
      </c>
      <c r="H62" s="91"/>
      <c r="I62" s="70">
        <v>62863</v>
      </c>
      <c r="J62" s="91"/>
      <c r="K62" s="70">
        <v>42883</v>
      </c>
    </row>
    <row r="63" spans="1:11" ht="21.95" customHeight="1" thickBot="1">
      <c r="A63" s="53" t="s">
        <v>114</v>
      </c>
      <c r="B63" s="23"/>
      <c r="C63" s="87"/>
      <c r="E63" s="77">
        <f>SUM(E61:E62)</f>
        <v>48094</v>
      </c>
      <c r="F63" s="91"/>
      <c r="G63" s="77">
        <f>SUM(G61:G62)</f>
        <v>60496</v>
      </c>
      <c r="H63" s="91"/>
      <c r="I63" s="77">
        <f>SUM(I61:I62)</f>
        <v>43251</v>
      </c>
      <c r="J63" s="91"/>
      <c r="K63" s="77">
        <f>SUM(K61:K62)</f>
        <v>59304</v>
      </c>
    </row>
    <row r="64" spans="1:11" ht="21.95" customHeight="1" thickTop="1">
      <c r="C64" s="87"/>
      <c r="E64" s="91"/>
      <c r="F64" s="91"/>
      <c r="G64" s="91"/>
      <c r="H64" s="91"/>
      <c r="I64" s="91"/>
      <c r="J64" s="91"/>
      <c r="K64" s="91"/>
    </row>
    <row r="65" spans="1:11" ht="21.95" customHeight="1">
      <c r="A65" s="89" t="s">
        <v>151</v>
      </c>
      <c r="B65" s="96"/>
      <c r="C65" s="87"/>
      <c r="D65" s="96"/>
      <c r="E65" s="91"/>
      <c r="F65" s="91"/>
      <c r="G65" s="91"/>
      <c r="H65" s="91"/>
      <c r="I65" s="91"/>
      <c r="J65" s="91"/>
      <c r="K65" s="91"/>
    </row>
    <row r="66" spans="1:11" ht="21.95" customHeight="1">
      <c r="A66" s="94" t="s">
        <v>152</v>
      </c>
      <c r="B66" s="96"/>
      <c r="C66" s="87"/>
      <c r="D66" s="96"/>
      <c r="E66" s="91"/>
      <c r="F66" s="91"/>
      <c r="G66" s="91"/>
      <c r="H66" s="91"/>
      <c r="I66" s="91"/>
      <c r="J66" s="91"/>
      <c r="K66" s="91"/>
    </row>
    <row r="67" spans="1:11" ht="21.95" customHeight="1">
      <c r="A67" s="94" t="s">
        <v>153</v>
      </c>
      <c r="B67" s="96"/>
      <c r="C67" s="90" t="s">
        <v>154</v>
      </c>
      <c r="D67" s="96"/>
      <c r="E67" s="91">
        <v>810</v>
      </c>
      <c r="F67" s="91"/>
      <c r="G67" s="91">
        <v>0</v>
      </c>
      <c r="H67" s="91"/>
      <c r="I67" s="91">
        <v>810</v>
      </c>
      <c r="J67" s="91"/>
      <c r="K67" s="91">
        <v>0</v>
      </c>
    </row>
    <row r="68" spans="1:11" ht="21.95" customHeight="1">
      <c r="A68" s="94" t="s">
        <v>155</v>
      </c>
      <c r="B68" s="96"/>
      <c r="C68" s="90">
        <v>10.1</v>
      </c>
      <c r="D68" s="96"/>
      <c r="E68" s="4">
        <v>2713</v>
      </c>
      <c r="F68" s="4"/>
      <c r="G68" s="91">
        <v>0</v>
      </c>
      <c r="H68" s="4"/>
      <c r="I68" s="4">
        <v>2713</v>
      </c>
      <c r="J68" s="91"/>
      <c r="K68" s="91">
        <v>0</v>
      </c>
    </row>
    <row r="69" spans="1:11" ht="21.95" customHeight="1">
      <c r="A69" s="96"/>
      <c r="B69" s="96"/>
      <c r="C69" s="87"/>
      <c r="D69" s="96"/>
      <c r="E69" s="91"/>
      <c r="F69" s="91"/>
      <c r="G69" s="91"/>
      <c r="H69" s="91"/>
      <c r="I69" s="91"/>
      <c r="J69" s="91"/>
      <c r="K69" s="91"/>
    </row>
    <row r="70" spans="1:11" ht="21.95" customHeight="1">
      <c r="A70" s="95" t="s">
        <v>13</v>
      </c>
    </row>
  </sheetData>
  <printOptions horizontalCentered="1"/>
  <pageMargins left="0.6692913385826772" right="0.31496062992125984" top="0.78740157480314965" bottom="0.31496062992125984" header="0.31496062992125984" footer="0.31496062992125984"/>
  <pageSetup paperSize="9" scale="75" fitToHeight="0" orientation="portrait" r:id="rId1"/>
  <headerFooter>
    <oddHeader>&amp;C&amp;"Arial,Bold"&amp;12FINAL DRAFT</oddHeader>
    <oddFooter>&amp;RWe, being responsible for the preparation of
these financial statements and notes thereto,
hereby approve their issue in final form.
………………..……………………..…….…
Directors</oddFooter>
  </headerFooter>
  <rowBreaks count="1" manualBreakCount="1">
    <brk id="36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3ADB4269CD69741AF243E201C43088E" ma:contentTypeVersion="4" ma:contentTypeDescription="สร้างเอกสารใหม่" ma:contentTypeScope="" ma:versionID="3d9b969d51be927c66ce7e8a864b5e5e">
  <xsd:schema xmlns:xsd="http://www.w3.org/2001/XMLSchema" xmlns:xs="http://www.w3.org/2001/XMLSchema" xmlns:p="http://schemas.microsoft.com/office/2006/metadata/properties" xmlns:ns2="82599e0f-cab9-436a-a7ef-7e8793084f30" targetNamespace="http://schemas.microsoft.com/office/2006/metadata/properties" ma:root="true" ma:fieldsID="120841e7c1be59d6f7b7f9cc7bcceb3d" ns2:_="">
    <xsd:import namespace="82599e0f-cab9-436a-a7ef-7e8793084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599e0f-cab9-436a-a7ef-7e8793084f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796A13-CA27-44E4-BF7B-627592724097}">
  <ds:schemaRefs>
    <ds:schemaRef ds:uri="http://purl.org/dc/elements/1.1/"/>
    <ds:schemaRef ds:uri="http://schemas.microsoft.com/office/2006/metadata/properties"/>
    <ds:schemaRef ds:uri="82599e0f-cab9-436a-a7ef-7e8793084f30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3D89726-5A58-4887-BA6C-E8E2988E8E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599e0f-cab9-436a-a7ef-7e8793084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716C77-F83E-4282-9CC9-A22086ED12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CI</vt:lpstr>
      <vt:lpstr>CE-Consolidated</vt:lpstr>
      <vt:lpstr>CE-The Company</vt:lpstr>
      <vt:lpstr>CF</vt:lpstr>
      <vt:lpstr>BS!Print_Area</vt:lpstr>
      <vt:lpstr>'CE-Consolidated'!Print_Area</vt:lpstr>
      <vt:lpstr>'CE-The Company'!Print_Area</vt:lpstr>
      <vt:lpstr>CF!Print_Area</vt:lpstr>
      <vt:lpstr>CI!Print_Area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user1</cp:lastModifiedBy>
  <cp:lastPrinted>2021-11-08T09:02:31Z</cp:lastPrinted>
  <dcterms:created xsi:type="dcterms:W3CDTF">2011-03-15T03:50:46Z</dcterms:created>
  <dcterms:modified xsi:type="dcterms:W3CDTF">2021-11-15T09:52:33Z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0x010100C3ADB4269CD69741AF243E201C43088E</vt:lpwstr>
  </property>
</Properties>
</file>