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https://people.ey.com/personal/bantita_khayankannawee_th_ey_com/Documents/Desktop/CK Group/CK 2021/Q3'21/SET file/"/>
    </mc:Choice>
  </mc:AlternateContent>
  <xr:revisionPtr revIDLastSave="0" documentId="8_{15EA25F8-2929-4C6F-B6CF-DA0975FD3E2C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BS" sheetId="9" r:id="rId1"/>
    <sheet name="PL" sheetId="2" r:id="rId2"/>
    <sheet name="SCSE-conso" sheetId="3" r:id="rId3"/>
    <sheet name="SCSE-ck only" sheetId="4" r:id="rId4"/>
    <sheet name="CF" sheetId="8" r:id="rId5"/>
  </sheets>
  <definedNames>
    <definedName name="_xlnm.Print_Area" localSheetId="0">BS!$A$1:$K$105</definedName>
    <definedName name="_xlnm.Print_Area" localSheetId="4">CF!$A$1:$K$95</definedName>
    <definedName name="_xlnm.Print_Area" localSheetId="1">PL!$A$1:$L$143</definedName>
    <definedName name="_xlnm.Print_Area" localSheetId="3">'SCSE-ck only'!$A$1:$T$28</definedName>
    <definedName name="_xlnm.Print_Area" localSheetId="2">'SCSE-conso'!$A$1:$AC$41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" i="8" l="1"/>
  <c r="K72" i="8"/>
  <c r="I72" i="8"/>
  <c r="E72" i="8"/>
  <c r="G72" i="8"/>
  <c r="I100" i="2" l="1"/>
  <c r="E87" i="8" l="1"/>
  <c r="I87" i="8"/>
  <c r="W36" i="3"/>
  <c r="Y36" i="3" s="1"/>
  <c r="AC36" i="3" s="1"/>
  <c r="K108" i="2"/>
  <c r="I108" i="2"/>
  <c r="I18" i="2" l="1"/>
  <c r="E85" i="2"/>
  <c r="I85" i="2"/>
  <c r="I90" i="2" s="1"/>
  <c r="I62" i="9" l="1"/>
  <c r="E62" i="9" l="1"/>
  <c r="P16" i="4"/>
  <c r="N16" i="4"/>
  <c r="P24" i="4"/>
  <c r="N24" i="4"/>
  <c r="AA28" i="3"/>
  <c r="AA29" i="3"/>
  <c r="Q29" i="3"/>
  <c r="W29" i="3" s="1"/>
  <c r="I92" i="9" l="1"/>
  <c r="I91" i="9"/>
  <c r="I88" i="9"/>
  <c r="I87" i="9"/>
  <c r="I86" i="9"/>
  <c r="K94" i="9"/>
  <c r="K93" i="9"/>
  <c r="K92" i="9"/>
  <c r="K91" i="9"/>
  <c r="K88" i="9"/>
  <c r="K87" i="9"/>
  <c r="K86" i="9"/>
  <c r="E87" i="9"/>
  <c r="E86" i="9"/>
  <c r="G96" i="9"/>
  <c r="G94" i="9"/>
  <c r="G93" i="9"/>
  <c r="G92" i="9"/>
  <c r="G91" i="9"/>
  <c r="G88" i="9"/>
  <c r="G87" i="9"/>
  <c r="G86" i="9"/>
  <c r="R13" i="4"/>
  <c r="T13" i="4" s="1"/>
  <c r="W14" i="3"/>
  <c r="Y14" i="3" s="1"/>
  <c r="D26" i="4"/>
  <c r="B26" i="4"/>
  <c r="J25" i="4"/>
  <c r="J26" i="4" s="1"/>
  <c r="H25" i="4"/>
  <c r="H26" i="4" s="1"/>
  <c r="F25" i="4"/>
  <c r="F26" i="4" s="1"/>
  <c r="D25" i="4"/>
  <c r="B25" i="4"/>
  <c r="P25" i="4"/>
  <c r="P26" i="4" s="1"/>
  <c r="N25" i="4"/>
  <c r="N26" i="4" s="1"/>
  <c r="R23" i="4"/>
  <c r="R22" i="4"/>
  <c r="T22" i="4" s="1"/>
  <c r="U39" i="3"/>
  <c r="W38" i="3"/>
  <c r="Y38" i="3" s="1"/>
  <c r="AC38" i="3" s="1"/>
  <c r="W34" i="3"/>
  <c r="Y34" i="3" s="1"/>
  <c r="AC34" i="3" s="1"/>
  <c r="W33" i="3"/>
  <c r="Y33" i="3" s="1"/>
  <c r="AC33" i="3" s="1"/>
  <c r="W31" i="3"/>
  <c r="Y31" i="3" s="1"/>
  <c r="AC31" i="3" s="1"/>
  <c r="U30" i="3"/>
  <c r="S30" i="3"/>
  <c r="S39" i="3" s="1"/>
  <c r="O30" i="3"/>
  <c r="O39" i="3" s="1"/>
  <c r="K30" i="3"/>
  <c r="K39" i="3" s="1"/>
  <c r="E92" i="9" s="1"/>
  <c r="I30" i="3"/>
  <c r="I39" i="3" s="1"/>
  <c r="E91" i="9" s="1"/>
  <c r="G30" i="3"/>
  <c r="G39" i="3" s="1"/>
  <c r="E88" i="9" s="1"/>
  <c r="E30" i="3"/>
  <c r="E39" i="3" s="1"/>
  <c r="C30" i="3"/>
  <c r="C39" i="3" s="1"/>
  <c r="Q30" i="3"/>
  <c r="Q39" i="3" s="1"/>
  <c r="AA30" i="3"/>
  <c r="AA39" i="3" s="1"/>
  <c r="E96" i="9" s="1"/>
  <c r="W28" i="3"/>
  <c r="W27" i="3"/>
  <c r="Y27" i="3" s="1"/>
  <c r="AC27" i="3" s="1"/>
  <c r="W26" i="3"/>
  <c r="Y26" i="3" s="1"/>
  <c r="AC26" i="3" s="1"/>
  <c r="K38" i="9"/>
  <c r="I38" i="9"/>
  <c r="G38" i="9"/>
  <c r="E38" i="9"/>
  <c r="R18" i="4"/>
  <c r="T18" i="4" s="1"/>
  <c r="N17" i="4"/>
  <c r="J17" i="4"/>
  <c r="H17" i="4"/>
  <c r="F17" i="4"/>
  <c r="D17" i="4"/>
  <c r="B17" i="4"/>
  <c r="P17" i="4"/>
  <c r="R15" i="4"/>
  <c r="R14" i="4"/>
  <c r="T14" i="4" s="1"/>
  <c r="B19" i="4"/>
  <c r="W23" i="3"/>
  <c r="Y23" i="3" s="1"/>
  <c r="AC23" i="3" s="1"/>
  <c r="W21" i="3"/>
  <c r="Y21" i="3" s="1"/>
  <c r="AC21" i="3" s="1"/>
  <c r="W20" i="3"/>
  <c r="Y20" i="3" s="1"/>
  <c r="AC20" i="3" s="1"/>
  <c r="W19" i="3"/>
  <c r="Y19" i="3" s="1"/>
  <c r="AC19" i="3" s="1"/>
  <c r="U18" i="3"/>
  <c r="S18" i="3"/>
  <c r="K18" i="3"/>
  <c r="K24" i="3" s="1"/>
  <c r="I18" i="3"/>
  <c r="I24" i="3" s="1"/>
  <c r="G18" i="3"/>
  <c r="G24" i="3" s="1"/>
  <c r="E18" i="3"/>
  <c r="C18" i="3"/>
  <c r="Q18" i="3"/>
  <c r="O18" i="3"/>
  <c r="AA18" i="3"/>
  <c r="W16" i="3"/>
  <c r="Y16" i="3" s="1"/>
  <c r="M18" i="3"/>
  <c r="W15" i="3"/>
  <c r="Y15" i="3" s="1"/>
  <c r="AC15" i="3" s="1"/>
  <c r="E24" i="3"/>
  <c r="K69" i="9"/>
  <c r="I69" i="9"/>
  <c r="G69" i="9"/>
  <c r="E69" i="9"/>
  <c r="K62" i="9"/>
  <c r="G62" i="9"/>
  <c r="K22" i="9"/>
  <c r="I22" i="9"/>
  <c r="G22" i="9"/>
  <c r="E22" i="9"/>
  <c r="E114" i="2"/>
  <c r="K95" i="9" l="1"/>
  <c r="K97" i="9" s="1"/>
  <c r="G95" i="9"/>
  <c r="G97" i="9" s="1"/>
  <c r="AC14" i="3"/>
  <c r="AA24" i="3"/>
  <c r="K70" i="9"/>
  <c r="F19" i="4"/>
  <c r="I70" i="9"/>
  <c r="R24" i="4"/>
  <c r="T24" i="4" s="1"/>
  <c r="D19" i="4"/>
  <c r="E70" i="9"/>
  <c r="G70" i="9"/>
  <c r="I39" i="9"/>
  <c r="J19" i="4"/>
  <c r="H19" i="4"/>
  <c r="N19" i="4"/>
  <c r="P19" i="4"/>
  <c r="R16" i="4"/>
  <c r="U24" i="3"/>
  <c r="O24" i="3"/>
  <c r="C24" i="3"/>
  <c r="Q24" i="3"/>
  <c r="AC16" i="3"/>
  <c r="M24" i="3"/>
  <c r="S24" i="3"/>
  <c r="W17" i="3"/>
  <c r="Y17" i="3" s="1"/>
  <c r="AC17" i="3" s="1"/>
  <c r="G39" i="9"/>
  <c r="E39" i="9"/>
  <c r="K39" i="9"/>
  <c r="K98" i="9" l="1"/>
  <c r="G98" i="9"/>
  <c r="G99" i="9" s="1"/>
  <c r="R25" i="4"/>
  <c r="R26" i="4" s="1"/>
  <c r="I94" i="9" s="1"/>
  <c r="Y29" i="3"/>
  <c r="W30" i="3"/>
  <c r="W39" i="3" s="1"/>
  <c r="E94" i="9" s="1"/>
  <c r="K99" i="9"/>
  <c r="R17" i="4"/>
  <c r="R19" i="4" s="1"/>
  <c r="T16" i="4"/>
  <c r="AC18" i="3"/>
  <c r="AC24" i="3" s="1"/>
  <c r="W18" i="3"/>
  <c r="W24" i="3" s="1"/>
  <c r="Y18" i="3"/>
  <c r="Y24" i="3" s="1"/>
  <c r="AC29" i="3" l="1"/>
  <c r="K84" i="8" l="1"/>
  <c r="I84" i="8"/>
  <c r="G84" i="8"/>
  <c r="E84" i="8"/>
  <c r="E108" i="2"/>
  <c r="K114" i="2"/>
  <c r="I114" i="2"/>
  <c r="G114" i="2"/>
  <c r="K42" i="2"/>
  <c r="I42" i="2"/>
  <c r="G42" i="2"/>
  <c r="E42" i="2"/>
  <c r="K36" i="2"/>
  <c r="I36" i="2"/>
  <c r="G36" i="2"/>
  <c r="E36" i="2"/>
  <c r="E116" i="2" l="1"/>
  <c r="I116" i="2"/>
  <c r="E44" i="2"/>
  <c r="G44" i="2"/>
  <c r="I44" i="2"/>
  <c r="K44" i="2"/>
  <c r="G108" i="2" l="1"/>
  <c r="G116" i="2" l="1"/>
  <c r="K116" i="2"/>
  <c r="K94" i="2" l="1"/>
  <c r="K90" i="2"/>
  <c r="G94" i="2"/>
  <c r="G90" i="2"/>
  <c r="K22" i="2"/>
  <c r="K18" i="2"/>
  <c r="G22" i="2"/>
  <c r="G18" i="2"/>
  <c r="F129" i="2"/>
  <c r="I94" i="2"/>
  <c r="E94" i="2"/>
  <c r="E90" i="2"/>
  <c r="F57" i="2"/>
  <c r="I22" i="2"/>
  <c r="E22" i="2"/>
  <c r="E18" i="2"/>
  <c r="G23" i="2" l="1"/>
  <c r="K23" i="2"/>
  <c r="E23" i="2"/>
  <c r="I23" i="2"/>
  <c r="E95" i="2"/>
  <c r="K95" i="2"/>
  <c r="G95" i="2"/>
  <c r="I95" i="2"/>
  <c r="E99" i="2" l="1"/>
  <c r="E102" i="2" s="1"/>
  <c r="I27" i="2"/>
  <c r="E27" i="2"/>
  <c r="K27" i="2"/>
  <c r="G27" i="2"/>
  <c r="K99" i="2"/>
  <c r="I99" i="2"/>
  <c r="G99" i="2"/>
  <c r="E30" i="2" l="1"/>
  <c r="E118" i="2"/>
  <c r="K30" i="2"/>
  <c r="K46" i="2" s="1"/>
  <c r="I9" i="8"/>
  <c r="I27" i="8" s="1"/>
  <c r="K9" i="8"/>
  <c r="K27" i="8" s="1"/>
  <c r="I30" i="2"/>
  <c r="G30" i="2"/>
  <c r="E9" i="8"/>
  <c r="I102" i="2"/>
  <c r="L23" i="4" s="1"/>
  <c r="K102" i="2"/>
  <c r="K118" i="2" s="1"/>
  <c r="G102" i="2"/>
  <c r="G9" i="8"/>
  <c r="G27" i="8" s="1"/>
  <c r="G44" i="8" s="1"/>
  <c r="G47" i="8" s="1"/>
  <c r="E131" i="2"/>
  <c r="K44" i="8" l="1"/>
  <c r="K47" i="8" s="1"/>
  <c r="K86" i="8" s="1"/>
  <c r="G86" i="8"/>
  <c r="I44" i="8"/>
  <c r="I47" i="8" s="1"/>
  <c r="I86" i="8" s="1"/>
  <c r="I88" i="8" s="1"/>
  <c r="I89" i="8" s="1"/>
  <c r="I46" i="2"/>
  <c r="I57" i="2"/>
  <c r="L25" i="4"/>
  <c r="L26" i="4" s="1"/>
  <c r="I93" i="9" s="1"/>
  <c r="T23" i="4"/>
  <c r="T25" i="4" s="1"/>
  <c r="T26" i="4" s="1"/>
  <c r="E27" i="8"/>
  <c r="E136" i="2"/>
  <c r="E134" i="2" s="1"/>
  <c r="K134" i="2"/>
  <c r="G46" i="2"/>
  <c r="G59" i="2"/>
  <c r="K57" i="2"/>
  <c r="G118" i="2"/>
  <c r="K129" i="2"/>
  <c r="L15" i="4" s="1"/>
  <c r="E129" i="2"/>
  <c r="G131" i="2"/>
  <c r="E59" i="2"/>
  <c r="E57" i="2" s="1"/>
  <c r="E46" i="2"/>
  <c r="I129" i="2"/>
  <c r="I118" i="2"/>
  <c r="K88" i="8" l="1"/>
  <c r="K89" i="8" s="1"/>
  <c r="G88" i="8"/>
  <c r="G89" i="8" s="1"/>
  <c r="E44" i="8"/>
  <c r="E47" i="8" s="1"/>
  <c r="E86" i="8" s="1"/>
  <c r="E88" i="8" s="1"/>
  <c r="E89" i="8" s="1"/>
  <c r="M28" i="3"/>
  <c r="Y28" i="3" s="1"/>
  <c r="I95" i="9"/>
  <c r="I97" i="9" s="1"/>
  <c r="I98" i="9" s="1"/>
  <c r="I99" i="9" s="1"/>
  <c r="L17" i="4"/>
  <c r="L19" i="4" s="1"/>
  <c r="T15" i="4"/>
  <c r="T17" i="4" s="1"/>
  <c r="T19" i="4" s="1"/>
  <c r="E64" i="2"/>
  <c r="K62" i="2"/>
  <c r="K140" i="2"/>
  <c r="G57" i="2"/>
  <c r="I62" i="2"/>
  <c r="G64" i="2"/>
  <c r="G136" i="2"/>
  <c r="K68" i="2"/>
  <c r="G129" i="2"/>
  <c r="E140" i="2"/>
  <c r="I140" i="2"/>
  <c r="I68" i="2"/>
  <c r="I134" i="2"/>
  <c r="M30" i="3" l="1"/>
  <c r="M39" i="3" s="1"/>
  <c r="E93" i="9" s="1"/>
  <c r="AC28" i="3"/>
  <c r="AC30" i="3" s="1"/>
  <c r="AC39" i="3" s="1"/>
  <c r="Y30" i="3"/>
  <c r="Y39" i="3" s="1"/>
  <c r="G68" i="2"/>
  <c r="G140" i="2"/>
  <c r="G134" i="2"/>
  <c r="E68" i="2"/>
  <c r="G62" i="2"/>
  <c r="E62" i="2"/>
  <c r="E95" i="9" l="1"/>
  <c r="E97" i="9" s="1"/>
  <c r="E98" i="9" s="1"/>
  <c r="E99" i="9" s="1"/>
  <c r="T27" i="4"/>
  <c r="AC40" i="3" l="1"/>
</calcChain>
</file>

<file path=xl/sharedStrings.xml><?xml version="1.0" encoding="utf-8"?>
<sst xmlns="http://schemas.openxmlformats.org/spreadsheetml/2006/main" count="463" uniqueCount="269">
  <si>
    <t>บริษัท ช.การช่าง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</si>
  <si>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</si>
  <si>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</si>
  <si>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</si>
  <si>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</si>
  <si>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</si>
  <si>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</si>
  <si>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</si>
  <si>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</si>
  <si>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</si>
  <si>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</si>
  <si>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</si>
  <si>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</si>
  <si>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เงินให้กู้ยืมระยะสั้นแก่กิจการที่เกี่ยวข้องกันและดอกเบี้ยค้างรับ</t>
  </si>
  <si>
    <t>เงินจ่ายล่วงหน้าผู้รับเหมาช่วง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</si>
  <si>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</si>
  <si>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</si>
  <si>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</si>
  <si>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</si>
  <si>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</si>
  <si>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</si>
  <si>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</si>
  <si>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</si>
  <si>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</si>
  <si>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เงินทดรองจ่ายสำหรับโครงการในอนาคต</t>
  </si>
  <si>
    <t>ภาษีเงินได้หัก ณ ที่จ่าย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</si>
  <si>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</si>
  <si>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</si>
  <si>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</si>
  <si>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</si>
  <si>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</si>
  <si>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</si>
  <si>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</si>
  <si>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</si>
  <si>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</si>
  <si>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เจ้าหนี้เงินประกันผลงาน</t>
  </si>
  <si>
    <t>ภาษีเงินได้ค้างจ่าย</t>
  </si>
  <si>
    <t>ภาษีขายรอเรียกเก็บ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</si>
  <si>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</si>
  <si>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</si>
  <si>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</si>
  <si>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</si>
  <si>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>หุ้นกู้ -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</si>
  <si>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</si>
  <si>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</si>
  <si>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</si>
  <si>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</si>
  <si>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</si>
  <si>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</si>
  <si>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</si>
  <si>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1,693,899,970 หุ้น มูลค่าหุ้นละ 1 บาท</t>
  </si>
  <si>
    <t xml:space="preserve">   ทุนที่ออกและชำระเต็มมูลค่าแล้ว</t>
  </si>
  <si>
    <t xml:space="preserve">      หุ้นสามัญ 1,693,896,872 หุ้น มูลค่าหุ้นละ 1 บาท</t>
  </si>
  <si>
    <t>ส่วนเกินมูลค่าหุ้นสามัญ</t>
  </si>
  <si>
    <t>กำไรสะสม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</si>
  <si>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</si>
  <si>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</si>
  <si>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</si>
  <si>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</si>
  <si>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</si>
  <si>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</si>
  <si>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</si>
  <si>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</si>
  <si>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</si>
  <si>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</si>
  <si>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</si>
  <si>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</si>
  <si>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</si>
  <si>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</si>
  <si>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</si>
  <si>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</si>
  <si>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 xml:space="preserve">   (สำหรับทั้งส่วนงานก่อสร้างและส่วนงานการลงทุน)</t>
  </si>
  <si>
    <t>ค่าใช้จ่ายภาษีเงินได้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</si>
  <si>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</si>
  <si>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</si>
  <si>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</si>
  <si>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</si>
  <si>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</si>
  <si>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</si>
  <si>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</si>
  <si>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</si>
  <si>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   จำนวนหุ้นสามัญถัวเฉลี่ยถ่วงน้ำหนัก (หุ้น)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</si>
  <si>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</si>
  <si>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</si>
  <si>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</si>
  <si>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ตัดจำหน่ายค่าธรรมเนียมจัดการเงินกู้และค่าใช้จ่ายในการออกหุ้นกู้</t>
  </si>
  <si>
    <t xml:space="preserve">   สำรองผลประโยชน์ระยะยาวของพนักงาน</t>
  </si>
  <si>
    <t xml:space="preserve">   ค่าใช้จ่ายดอกเบี้ย</t>
  </si>
  <si>
    <t xml:space="preserve">   ลูกหนี้การค้าและลูกหนี้อื่น</t>
  </si>
  <si>
    <t xml:space="preserve">   เงินจ่ายล่วงหน้าผู้รับเหมาช่วง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</si>
  <si>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</si>
  <si>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</si>
  <si>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</si>
  <si>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</si>
  <si>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เจ้าหนี้เงินประกันผลงาน</t>
  </si>
  <si>
    <t xml:space="preserve">   หนี้สินหมุนเวียนอื่น</t>
  </si>
  <si>
    <t xml:space="preserve">   จ่ายผลประโยชน์ระยะยาวของพนักงาน</t>
  </si>
  <si>
    <t xml:space="preserve">   จ่ายดอกเบี้ย</t>
  </si>
  <si>
    <t>งบกระแสเงินสด (ต่อ)</t>
  </si>
  <si>
    <t>กระแสเงินสดจากกิจกรรมลงทุน</t>
  </si>
  <si>
    <t xml:space="preserve">ที่ดิน อาคารและอุปกรณ์เพิ่มขึ้น </t>
  </si>
  <si>
    <t>กระแสเงินสดจากกิจกรรมจัดหาเงิน</t>
  </si>
  <si>
    <t>เงินสดรับจากเงินกู้ยืมระยะยาว</t>
  </si>
  <si>
    <t>ชำระคืนเงินกู้ยืมระยะยาว</t>
  </si>
  <si>
    <t>เงินสดรับจากการออกหุ้นกู้</t>
  </si>
  <si>
    <t>ชำระคืนหุ้นกู้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</si>
  <si>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</si>
  <si>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เงินสดและรายการเทียบเท่าเงินสดต้นงวด</t>
  </si>
  <si>
    <t xml:space="preserve">ข้อมูลกระแสเงินสดเปิดเผยเพิ่มเติม </t>
  </si>
  <si>
    <t>รายการที่มิใช่เงินสด</t>
  </si>
  <si>
    <t>งบแสดงการเปลี่ยนแปลงส่วนของผู้ถือหุ้น</t>
  </si>
  <si>
    <t>กำไรขาดทุนเบ็ดเสร็จอื่น</t>
  </si>
  <si>
    <t>ส่วนเกิน (ต่ำกว่า) ทุน</t>
  </si>
  <si>
    <t>ส่วนของผู้มีส่วน</t>
  </si>
  <si>
    <t>รวม</t>
  </si>
  <si>
    <t>ได้เสียที่ไม่มี</t>
  </si>
  <si>
    <t>ที่ออกและชำระ</t>
  </si>
  <si>
    <t>ส่วนเกินมูลค่า</t>
  </si>
  <si>
    <t>การป้องกันความเสี่ยง</t>
  </si>
  <si>
    <t>องค์ประกอบอื่นของ</t>
  </si>
  <si>
    <t>อำนาจควบคุม</t>
  </si>
  <si>
    <t>เต็มมูลค่าแล้ว</t>
  </si>
  <si>
    <t>หุ้นสามัญ</t>
  </si>
  <si>
    <t>จัดสรรแล้ว</t>
  </si>
  <si>
    <t>ยังไม่ได้จัดสรร</t>
  </si>
  <si>
    <t>ในกระแสเงินสด</t>
  </si>
  <si>
    <t>ของบริษัทฯ</t>
  </si>
  <si>
    <t>ของบริษัทย่อย</t>
  </si>
  <si>
    <t xml:space="preserve">กำไรสำหรับงวด </t>
  </si>
  <si>
    <t>งบแสดงการเปลี่ยนแปลงส่วนของผู้ถือหุ้น (ต่อ)</t>
  </si>
  <si>
    <t>ทุนเรือนหุ้นที่ออก</t>
  </si>
  <si>
    <t>และชำระเต็มมูลค่าแล้ว</t>
  </si>
  <si>
    <t>กำไรสำหรับงวด</t>
  </si>
  <si>
    <t xml:space="preserve"> </t>
  </si>
  <si>
    <t xml:space="preserve">   รายได้เงินปันผล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</si>
  <si>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</si>
  <si>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</si>
  <si>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</si>
  <si>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</si>
  <si>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</si>
  <si>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 </t>
  </si>
  <si>
    <t>สินทรัพย์ดำเนินงาน (เพิ่มขึ้น) ลดลง</t>
  </si>
  <si>
    <t xml:space="preserve">   จ่ายภาษีเงินได้</t>
  </si>
  <si>
    <t>เงินปันผลจ่าย</t>
  </si>
  <si>
    <t xml:space="preserve">เงินสดและรายการเทียบเท่าเงินสดปลายงวด </t>
  </si>
  <si>
    <t>เงินปันผลรับจากบริษัทย่อย บริษัทร่วมและบริษัทที่เกี่ยวข้องกัน</t>
  </si>
  <si>
    <t>เงินปันผลจ่ายของบริษัทย่อย</t>
  </si>
  <si>
    <t>รายการที่จะถูกบันทึกในส่วนของกำไรหรือขาดทุนในภายหลัง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</si>
  <si>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</si>
  <si>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ส่วนแบ่งกำไรจากเงินลงทุนในบริษัทร่วม</t>
  </si>
  <si>
    <t>เงินสดสุทธิจาก (ใช้ไปใน) กิจกรรมลงทุน</t>
  </si>
  <si>
    <t xml:space="preserve">   รายได้ค่าบริหารโครงการ</t>
  </si>
  <si>
    <t xml:space="preserve">   เงินทดรองจ่ายสำหรับโครงการในอนาคต</t>
  </si>
  <si>
    <t xml:space="preserve">   ส่วนแบ่งกำไรจากเงินลงทุนในบริษัทร่วม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</si>
  <si>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</si>
  <si>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</si>
  <si>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ส่วนแบ่งกำไรขาดทุน</t>
  </si>
  <si>
    <t>จากบริษัทร่วม</t>
  </si>
  <si>
    <t>เบ็ดเสร็จอื่น</t>
  </si>
  <si>
    <t>สินทรัพย์ภาษีเงินได้ของงวดปัจจุบัน</t>
  </si>
  <si>
    <t>เงินกู้ยืมระยะยาวที่ถึงกำหนดชำระภายในหนึ่งปี</t>
  </si>
  <si>
    <t>หุ้นกู้ที่ถึงกำหนดชำระภายในหนึ่งปี</t>
  </si>
  <si>
    <t xml:space="preserve">   กำไรจากการจำหน่ายเงินลงทุนในบริษัทร่วม</t>
  </si>
  <si>
    <t>เงินสดรับจากการจำหน่ายเงินลงทุนในบริษัทร่วม</t>
  </si>
  <si>
    <t xml:space="preserve">   โอนอุปกรณ์เป็นต้นทุนในการรับเหมาก่อสร้าง</t>
  </si>
  <si>
    <t>ส่วนแบ่งจากบริษัทร่วม</t>
  </si>
  <si>
    <t>ส่วนเกินทุนจาก</t>
  </si>
  <si>
    <t>การเปลี่ยนแปลง</t>
  </si>
  <si>
    <t>สัดส่วนของ</t>
  </si>
  <si>
    <t>เงินลงทุน</t>
  </si>
  <si>
    <t>เงินสดและรายการเทียบเท่าเงินสดเพิ่มขึ้นสุทธิ</t>
  </si>
  <si>
    <t>เงินกู้ยืมระยะสั้นจากสถาบันการเงิน</t>
  </si>
  <si>
    <t>ยอดคงเหลือ ณ วันที่ 1 มกราคม 2563</t>
  </si>
  <si>
    <t>ยอดคงเหลือ ณ วันที่ 30 กันยายน 2563</t>
  </si>
  <si>
    <t>สินทรัพย์ที่เกิดจากสัญญา</t>
  </si>
  <si>
    <t>วัสดุก่อสร้างและอะไหล่</t>
  </si>
  <si>
    <t>สินทรัพย์ที่รับรู้จากต้นทุนในการทำให้เสร็จสิ้น</t>
  </si>
  <si>
    <t xml:space="preserve">   ตามสัญญาที่ทำกับลูกค้า</t>
  </si>
  <si>
    <t>เงินให้กู้ยืมระยะยาวแก่บริษัทร่วมและดอกเบี้ยค้างรับ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</si>
  <si>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</si>
  <si>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</si>
  <si>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</si>
  <si>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หนี้สินที่เกิดจากสัญญา</t>
  </si>
  <si>
    <t>หุ้นทุนซื้อคืน</t>
  </si>
  <si>
    <t xml:space="preserve">   จัดสรรแล้ว</t>
  </si>
  <si>
    <t xml:space="preserve">      สำรองตามกฎหมาย</t>
  </si>
  <si>
    <t xml:space="preserve">      สำรองหุ้นทุนซื้อคืน</t>
  </si>
  <si>
    <t>สำรองตามกฎหมาย</t>
  </si>
  <si>
    <t>สำรองหุ้นทุนซื้อคืน</t>
  </si>
  <si>
    <t>สำรอง</t>
  </si>
  <si>
    <t>ตามกฎหมาย</t>
  </si>
  <si>
    <t>รายได้จากสัญญาก่อสร้าง</t>
  </si>
  <si>
    <t xml:space="preserve">   มูลค่ายุติธรรม - สุทธิจากภาษีเงินได้</t>
  </si>
  <si>
    <t>ส่วนแบ่งกำไรขาดทุนเบ็ดเสร็จอื่นจากเงินลงทุนในบริษัทร่วม</t>
  </si>
  <si>
    <t>โอนไปสำรองตามกฎหมายของบริษัทย่อย</t>
  </si>
  <si>
    <t>ส่วนของผู้มีส่วนได้เสียที่ไม่มีอำนาจควบคุมของ</t>
  </si>
  <si>
    <t xml:space="preserve">   บริษัทย่อยลดลงจากเงินปันผลจ่ายของบริษัทย่อย</t>
  </si>
  <si>
    <t xml:space="preserve">   สินทรัพย์ที่เกิดจากสัญญา</t>
  </si>
  <si>
    <t xml:space="preserve">   วัสดุก่อสร้างและอะไหล่</t>
  </si>
  <si>
    <t xml:space="preserve">   หนี้สินที่เกิดจากสัญญา</t>
  </si>
  <si>
    <t>เงินสดจ่ายซื้อคืนหุ้นทุน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</si>
  <si>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</si>
  <si>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</si>
  <si>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เงินสดสุทธิจากกิจกรรมจัดหาเงิน</t>
  </si>
  <si>
    <t>ต้นทุนในการรับเหมาก่อสร้าง</t>
  </si>
  <si>
    <t>กำไรก่อนค่าใช้จ่ายภาษีเงินได้</t>
  </si>
  <si>
    <t>รายการที่จะไม่ถูกบันทึกในส่วนของกำไรหรือขาดทุนในภายหลัง - สุทธิจากภาษีเงินได้</t>
  </si>
  <si>
    <t xml:space="preserve">   กำไรจากการจำหน่ายอุปกรณ์</t>
  </si>
  <si>
    <t xml:space="preserve">   ขาดทุนจากการตัดจำหน่ายอาคารและอุปกรณ์</t>
  </si>
  <si>
    <t xml:space="preserve">   สินทรัพย์สิทธิการใช้เพิ่มขึ้นจากหนี้สินตามสัญญาเช่า</t>
  </si>
  <si>
    <t>โอนไปกำไรสะสมจากการจำหน่ายเงินลงทุนในบริษัทร่วม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</si>
  <si>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</si>
  <si>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</si>
  <si>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</si>
  <si>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</si>
  <si>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</si>
  <si>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ยอดคงเหลือ ณ วันที่ 30 กันยายน 2564</t>
  </si>
  <si>
    <t>31 ธันวาคม 2563</t>
  </si>
  <si>
    <t>เงินลงทุนในกองทุนเปิดตราสารหนี้</t>
  </si>
  <si>
    <t>เงินให้กู้ยืมแก่บริษัทร่วมและดอกเบี้ยค้างรับ</t>
  </si>
  <si>
    <t>หนี้สินตามสัญญาเช่า - สุทธิจากส่วนที่ถึงกำหนดชำระภายในหนึ่งปี</t>
  </si>
  <si>
    <t>เงินปันผลจ่าย (หมายเหตุ 22)</t>
  </si>
  <si>
    <t>รับรู้กำไรจากเงินคืนทุนของตราสารทุน</t>
  </si>
  <si>
    <t xml:space="preserve">   ที่วัดมูลค่ายุติธรรมผ่านกำไรขาดทุนเบ็ดเสร็จอื่น</t>
  </si>
  <si>
    <t xml:space="preserve">   รายได้ค่าเช่า</t>
  </si>
  <si>
    <t xml:space="preserve">   รายได้ดอกเบี้ย</t>
  </si>
  <si>
    <t xml:space="preserve">   อื่น ๆ</t>
  </si>
  <si>
    <t>กำไรจากการดำเนินงาน</t>
  </si>
  <si>
    <t xml:space="preserve">ต้นทุนทางการเงิน </t>
  </si>
  <si>
    <t>ขาดทุนจากการเปลี่ยนแปลงมูลค่าของเงินลงทุนในตราสารทุนที่วัดมูลค่าด้วย</t>
  </si>
  <si>
    <t xml:space="preserve">   รายได้เงินชดเชยดอกเบี้ยจากค่างานก่อสร้าง</t>
  </si>
  <si>
    <t>ต้นทุนทางการเงิน</t>
  </si>
  <si>
    <t>จากการวัดมูลค่าของ</t>
  </si>
  <si>
    <t>เงินลงทุนในตราสารทุน</t>
  </si>
  <si>
    <t>ด้วยมูลค่ายุติธรรม</t>
  </si>
  <si>
    <t>สำรองสำหรับ</t>
  </si>
  <si>
    <t xml:space="preserve">   กำไรจากการจำหน่ายเงินลงทุนในกองทุนเปิดตราสารหนี้</t>
  </si>
  <si>
    <t xml:space="preserve">   กำไรที่ยังไม่เกิดขึ้นจากการเปลี่ยนแปลงมูลค่าเงินลงทุนในกองทุนเปิดตราสารหนี้</t>
  </si>
  <si>
    <t>เงินสดจ่ายซื้อเงินลงทุนในกองทุนเปิดตราสารหนี้</t>
  </si>
  <si>
    <t>เงินสดรับจากการจำหน่ายเงินลงทุนในกองทุนเปิดตราสารหนี้</t>
  </si>
  <si>
    <t>เงินกู้ยืมแก่บริษัทร่วมเพิ่มขึ้น</t>
  </si>
  <si>
    <t>ซื้อเงินลงทุนในตราสารทุน</t>
  </si>
  <si>
    <t>เงินสดรับจากการคืนทุนของตราสารทุนที่กำหนดให้</t>
  </si>
  <si>
    <t xml:space="preserve">   วัดมูลค่ายุติธรรมผ่านกำไรขาดทุนเบ็ดเสร็จอื่น</t>
  </si>
  <si>
    <t>ชำระคืนเงินต้นหนี้สินตามสัญญาเช่า</t>
  </si>
  <si>
    <t xml:space="preserve">   อุปกรณ์เพิ่มขึ้นจากเจ้าหนี้การค้าและเจ้าหนี้อื่น และเจ้าหนี้ทรัสต์รีซิท</t>
  </si>
  <si>
    <t xml:space="preserve">   บริษัทย่อยลดลงจากการจ่ายคืนทุนของบริษัทย่อย</t>
  </si>
  <si>
    <t xml:space="preserve">   เงินสดรับจากการโอนพนักงานจากบริษัทย่อย</t>
  </si>
  <si>
    <t>เงินลงทุนในบริษัทร่วมเพิ่มขึ้น</t>
  </si>
  <si>
    <t xml:space="preserve">อสังหาริมทรัพย์เพื่อการลงทุนเพิ่มขึ้น </t>
  </si>
  <si>
    <t>เงินสดรับจากการจำหน่ายอุปกรณ์</t>
  </si>
  <si>
    <t>เงินกู้ยืมระยะสั้นจากสถาบันการเงินเพิ่มขึ้น (ลดลง)</t>
  </si>
  <si>
    <t xml:space="preserve">   กำไรจากการทำสัญญาซื้อขายเงินตราต่างประเทศล่วงหน้า</t>
  </si>
  <si>
    <t xml:space="preserve">   ขาดทุนจากอัตราแลกเปลี่ยนที่ยังไม่เกิดขึ้น</t>
  </si>
  <si>
    <t>เงินให้กู้ยืมระยะสั้นแก่กิจการที่เกี่ยวข้องกันเพิ่มขึ้น</t>
  </si>
  <si>
    <t>กำไรจากการป้องกันความเสี่ยงในกระแสเงินสด - สุทธิจากภาษีเงินได้</t>
  </si>
  <si>
    <t>การแบ่งปันกำไร (ขาดทุน)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</si>
  <si>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</si>
  <si>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</si>
  <si>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</si>
  <si>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</si>
  <si>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กำไร (ขาดทุน) ต่อหุ้น</t>
  </si>
  <si>
    <t xml:space="preserve">การแบ่งปันกำไร (ขาดทุน) </t>
  </si>
  <si>
    <t>(หน่วย: พันบาท ยกเว้นกำไร (ขาดทุน) ต่อหุ้นแสดงเป็นบาท)</t>
  </si>
  <si>
    <t>สินทรัพย์ไม่มีตัวตนเพิ่มขึ้น</t>
  </si>
  <si>
    <t>กำไร (ขาดทุน) จากการเปลี่ยนแปลงมูลค่าของเงินลงทุนในตราสารทุนที่วัดมูลค่าด้วย</t>
  </si>
  <si>
    <t>(หน่วย: พันบาท ยกเว้นกำไรต่อหุ้นแสดงเป็นบาท)</t>
  </si>
  <si>
    <t>เงินสดจ่ายจากการคืนทุนของบริษัทย่อย</t>
  </si>
  <si>
    <t xml:space="preserve">   สินทรัพย์ที่รับรู้จากต้นทุนในการทำให้เสร็จสิ้นตามสัญญาที่ทำกับลูกค้า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</si>
</sst>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_);_(@_)"/>
    <numFmt numFmtId="165" formatCode="_(* #,##0.000_);_(* \(#,##0.000\);_(* &quot;-&quot;_);_(@_)"/>
    <numFmt numFmtId="16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i/>
      <u/>
      <sz val="16"/>
      <name val="Angsana New"/>
      <family val="1"/>
    </font>
    <font>
      <sz val="11"/>
      <color theme="1"/>
      <name val="Calibri"/>
      <family val="2"/>
      <scheme val="minor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b/>
      <i/>
      <sz val="16"/>
      <color theme="1"/>
      <name val="Angsana New"/>
      <family val="1"/>
    </font>
    <font>
      <u/>
      <sz val="16"/>
      <color theme="1"/>
      <name val="Angsana New"/>
      <family val="1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3" fillId="0" borderId="0"/>
    <xf numFmtId="0" fontId="7" fillId="0" borderId="0"/>
  </cellStyleXfs>
  <cellXfs count="134">
    <xf numFmtId="0" fontId="0" fillId="0" borderId="0" xfId="0"/>
    <xf numFmtId="37" fontId="2" fillId="0" borderId="0" xfId="0" applyNumberFormat="1" applyFont="1" applyFill="1" applyAlignment="1">
      <alignment horizontal="centerContinuous" vertical="top"/>
    </xf>
    <xf numFmtId="38" fontId="3" fillId="0" borderId="0" xfId="0" applyNumberFormat="1" applyFont="1" applyFill="1" applyAlignment="1">
      <alignment horizontal="centerContinuous" vertical="top"/>
    </xf>
    <xf numFmtId="37" fontId="3" fillId="0" borderId="0" xfId="0" applyNumberFormat="1" applyFont="1" applyFill="1" applyAlignment="1">
      <alignment horizontal="centerContinuous" vertical="top"/>
    </xf>
    <xf numFmtId="37" fontId="3" fillId="0" borderId="0" xfId="0" applyNumberFormat="1" applyFont="1" applyFill="1" applyAlignment="1">
      <alignment vertical="top"/>
    </xf>
    <xf numFmtId="37" fontId="1" fillId="0" borderId="0" xfId="0" applyNumberFormat="1" applyFont="1" applyFill="1" applyAlignment="1">
      <alignment vertical="top"/>
    </xf>
    <xf numFmtId="37" fontId="4" fillId="0" borderId="0" xfId="0" applyNumberFormat="1" applyFont="1" applyFill="1" applyAlignment="1">
      <alignment horizontal="center" vertical="top"/>
    </xf>
    <xf numFmtId="37" fontId="1" fillId="0" borderId="0" xfId="0" applyNumberFormat="1" applyFont="1" applyFill="1" applyBorder="1" applyAlignment="1">
      <alignment horizontal="center" vertical="top"/>
    </xf>
    <xf numFmtId="37" fontId="5" fillId="0" borderId="0" xfId="0" applyNumberFormat="1" applyFont="1" applyFill="1" applyAlignment="1">
      <alignment horizontal="center" vertical="top"/>
    </xf>
    <xf numFmtId="0" fontId="5" fillId="0" borderId="0" xfId="0" applyNumberFormat="1" applyFont="1" applyFill="1" applyAlignment="1">
      <alignment horizontal="center" vertical="top"/>
    </xf>
    <xf numFmtId="0" fontId="5" fillId="0" borderId="0" xfId="0" applyNumberFormat="1" applyFont="1" applyFill="1" applyAlignment="1">
      <alignment horizontal="right" vertical="top"/>
    </xf>
    <xf numFmtId="0" fontId="3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center" vertical="top"/>
    </xf>
    <xf numFmtId="41" fontId="10" fillId="0" borderId="0" xfId="0" applyNumberFormat="1" applyFont="1" applyFill="1" applyAlignment="1">
      <alignment vertical="top"/>
    </xf>
    <xf numFmtId="41" fontId="10" fillId="0" borderId="0" xfId="0" applyNumberFormat="1" applyFont="1" applyFill="1" applyBorder="1" applyAlignment="1">
      <alignment vertical="top"/>
    </xf>
    <xf numFmtId="37" fontId="10" fillId="0" borderId="0" xfId="0" applyNumberFormat="1" applyFont="1" applyFill="1" applyAlignment="1">
      <alignment vertical="top"/>
    </xf>
    <xf numFmtId="37" fontId="8" fillId="0" borderId="0" xfId="0" applyNumberFormat="1" applyFont="1" applyFill="1" applyAlignment="1">
      <alignment vertical="top"/>
    </xf>
    <xf numFmtId="37" fontId="10" fillId="0" borderId="0" xfId="0" quotePrefix="1" applyNumberFormat="1" applyFont="1" applyFill="1" applyAlignment="1">
      <alignment horizontal="left" vertical="top"/>
    </xf>
    <xf numFmtId="41" fontId="10" fillId="0" borderId="0" xfId="0" applyNumberFormat="1" applyFont="1" applyFill="1" applyAlignment="1">
      <alignment horizontal="right" vertical="top"/>
    </xf>
    <xf numFmtId="41" fontId="10" fillId="0" borderId="0" xfId="0" applyNumberFormat="1" applyFont="1" applyFill="1" applyBorder="1" applyAlignment="1">
      <alignment horizontal="right" vertical="top"/>
    </xf>
    <xf numFmtId="37" fontId="10" fillId="0" borderId="0" xfId="0" applyNumberFormat="1" applyFont="1" applyFill="1" applyAlignment="1">
      <alignment horizontal="left" vertical="top"/>
    </xf>
    <xf numFmtId="37" fontId="10" fillId="0" borderId="0" xfId="0" applyNumberFormat="1" applyFont="1" applyFill="1" applyAlignment="1">
      <alignment horizontal="center" vertical="top"/>
    </xf>
    <xf numFmtId="41" fontId="10" fillId="0" borderId="2" xfId="0" applyNumberFormat="1" applyFont="1" applyFill="1" applyBorder="1" applyAlignment="1">
      <alignment horizontal="right" vertical="top"/>
    </xf>
    <xf numFmtId="41" fontId="10" fillId="0" borderId="5" xfId="0" applyNumberFormat="1" applyFont="1" applyFill="1" applyBorder="1" applyAlignment="1">
      <alignment horizontal="right" vertical="top"/>
    </xf>
    <xf numFmtId="37" fontId="2" fillId="0" borderId="0" xfId="0" applyNumberFormat="1" applyFont="1" applyFill="1" applyAlignment="1">
      <alignment horizontal="center" vertical="top"/>
    </xf>
    <xf numFmtId="38" fontId="3" fillId="0" borderId="0" xfId="0" applyNumberFormat="1" applyFont="1" applyFill="1" applyAlignment="1">
      <alignment vertical="top"/>
    </xf>
    <xf numFmtId="0" fontId="10" fillId="0" borderId="0" xfId="0" applyNumberFormat="1" applyFont="1" applyFill="1" applyAlignment="1">
      <alignment vertical="top"/>
    </xf>
    <xf numFmtId="0" fontId="10" fillId="0" borderId="0" xfId="0" applyNumberFormat="1" applyFont="1" applyFill="1" applyBorder="1" applyAlignment="1">
      <alignment vertical="top"/>
    </xf>
    <xf numFmtId="41" fontId="10" fillId="0" borderId="1" xfId="0" applyNumberFormat="1" applyFont="1" applyFill="1" applyBorder="1" applyAlignment="1">
      <alignment horizontal="right" vertical="top"/>
    </xf>
    <xf numFmtId="41" fontId="10" fillId="0" borderId="0" xfId="0" applyNumberFormat="1" applyFont="1" applyFill="1" applyBorder="1" applyAlignment="1">
      <alignment horizontal="center" vertical="top"/>
    </xf>
    <xf numFmtId="37" fontId="10" fillId="0" borderId="6" xfId="0" applyNumberFormat="1" applyFont="1" applyFill="1" applyBorder="1" applyAlignment="1">
      <alignment vertical="top"/>
    </xf>
    <xf numFmtId="37" fontId="10" fillId="0" borderId="0" xfId="0" applyNumberFormat="1" applyFont="1" applyFill="1" applyBorder="1" applyAlignment="1">
      <alignment vertical="top"/>
    </xf>
    <xf numFmtId="37" fontId="3" fillId="0" borderId="0" xfId="0" applyNumberFormat="1" applyFont="1" applyFill="1" applyBorder="1" applyAlignment="1">
      <alignment vertical="top"/>
    </xf>
    <xf numFmtId="38" fontId="1" fillId="0" borderId="1" xfId="0" applyNumberFormat="1" applyFont="1" applyFill="1" applyBorder="1" applyAlignment="1">
      <alignment horizontal="center" vertical="top"/>
    </xf>
    <xf numFmtId="37" fontId="6" fillId="0" borderId="0" xfId="0" applyNumberFormat="1" applyFont="1" applyFill="1" applyAlignment="1">
      <alignment horizontal="center" vertical="top"/>
    </xf>
    <xf numFmtId="41" fontId="3" fillId="0" borderId="0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Alignment="1">
      <alignment horizontal="center" vertical="top"/>
    </xf>
    <xf numFmtId="41" fontId="3" fillId="0" borderId="1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Alignment="1">
      <alignment vertical="top"/>
    </xf>
    <xf numFmtId="41" fontId="3" fillId="0" borderId="2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Alignment="1">
      <alignment vertical="top"/>
    </xf>
    <xf numFmtId="41" fontId="3" fillId="0" borderId="5" xfId="0" applyNumberFormat="1" applyFont="1" applyFill="1" applyBorder="1" applyAlignment="1">
      <alignment horizontal="center" vertical="top"/>
    </xf>
    <xf numFmtId="38" fontId="3" fillId="0" borderId="0" xfId="0" applyNumberFormat="1" applyFont="1" applyFill="1" applyBorder="1" applyAlignment="1">
      <alignment vertical="top"/>
    </xf>
    <xf numFmtId="37" fontId="2" fillId="0" borderId="0" xfId="0" quotePrefix="1" applyNumberFormat="1" applyFont="1" applyFill="1" applyAlignment="1">
      <alignment horizontal="center" vertical="top"/>
    </xf>
    <xf numFmtId="164" fontId="3" fillId="0" borderId="5" xfId="0" applyNumberFormat="1" applyFont="1" applyFill="1" applyBorder="1" applyAlignment="1">
      <alignment vertical="top"/>
    </xf>
    <xf numFmtId="165" fontId="3" fillId="0" borderId="0" xfId="0" applyNumberFormat="1" applyFont="1" applyFill="1" applyAlignment="1">
      <alignment vertical="top"/>
    </xf>
    <xf numFmtId="41" fontId="3" fillId="0" borderId="5" xfId="0" applyNumberFormat="1" applyFont="1" applyFill="1" applyBorder="1" applyAlignment="1">
      <alignment horizontal="right" vertical="top"/>
    </xf>
    <xf numFmtId="41" fontId="3" fillId="0" borderId="0" xfId="0" applyNumberFormat="1" applyFont="1" applyFill="1" applyBorder="1" applyAlignment="1">
      <alignment horizontal="right" vertical="top"/>
    </xf>
    <xf numFmtId="37" fontId="3" fillId="0" borderId="0" xfId="0" quotePrefix="1" applyNumberFormat="1" applyFont="1" applyFill="1" applyAlignment="1">
      <alignment horizontal="centerContinuous" vertical="top"/>
    </xf>
    <xf numFmtId="166" fontId="3" fillId="0" borderId="0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Border="1" applyAlignment="1">
      <alignment horizontal="center" vertical="top"/>
    </xf>
    <xf numFmtId="38" fontId="3" fillId="0" borderId="0" xfId="0" applyNumberFormat="1" applyFont="1" applyFill="1" applyBorder="1" applyAlignment="1">
      <alignment horizontal="centerContinuous" vertical="top"/>
    </xf>
    <xf numFmtId="37" fontId="3" fillId="0" borderId="0" xfId="0" applyNumberFormat="1" applyFont="1" applyFill="1" applyBorder="1" applyAlignment="1">
      <alignment horizontal="centerContinuous" vertical="top"/>
    </xf>
    <xf numFmtId="37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41" fontId="3" fillId="0" borderId="2" xfId="0" applyNumberFormat="1" applyFont="1" applyFill="1" applyBorder="1" applyAlignment="1">
      <alignment horizontal="right" vertical="top"/>
    </xf>
    <xf numFmtId="41" fontId="3" fillId="0" borderId="1" xfId="0" applyNumberFormat="1" applyFont="1" applyFill="1" applyBorder="1" applyAlignment="1">
      <alignment horizontal="right" vertical="top"/>
    </xf>
    <xf numFmtId="41" fontId="3" fillId="0" borderId="7" xfId="0" applyNumberFormat="1" applyFont="1" applyFill="1" applyBorder="1" applyAlignment="1">
      <alignment horizontal="right" vertical="top"/>
    </xf>
    <xf numFmtId="41" fontId="3" fillId="0" borderId="0" xfId="1" applyNumberFormat="1" applyFont="1" applyFill="1" applyBorder="1" applyAlignment="1">
      <alignment horizontal="right" vertical="top"/>
    </xf>
    <xf numFmtId="0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right" vertical="top"/>
    </xf>
    <xf numFmtId="166" fontId="3" fillId="0" borderId="0" xfId="0" applyNumberFormat="1" applyFont="1" applyFill="1" applyAlignment="1">
      <alignment horizontal="center" vertical="top"/>
    </xf>
    <xf numFmtId="166" fontId="1" fillId="0" borderId="0" xfId="0" applyNumberFormat="1" applyFont="1" applyFill="1" applyBorder="1" applyAlignment="1">
      <alignment horizontal="center" vertical="top"/>
    </xf>
    <xf numFmtId="166" fontId="3" fillId="0" borderId="1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vertical="top"/>
    </xf>
    <xf numFmtId="41" fontId="3" fillId="0" borderId="0" xfId="0" applyNumberFormat="1" applyFont="1" applyFill="1" applyBorder="1" applyAlignment="1">
      <alignment vertical="top"/>
    </xf>
    <xf numFmtId="41" fontId="3" fillId="0" borderId="3" xfId="0" applyNumberFormat="1" applyFont="1" applyFill="1" applyBorder="1" applyAlignment="1">
      <alignment vertical="top"/>
    </xf>
    <xf numFmtId="41" fontId="3" fillId="0" borderId="4" xfId="0" applyNumberFormat="1" applyFont="1" applyFill="1" applyBorder="1" applyAlignment="1">
      <alignment vertical="top"/>
    </xf>
    <xf numFmtId="41" fontId="3" fillId="0" borderId="1" xfId="0" applyNumberFormat="1" applyFont="1" applyFill="1" applyBorder="1" applyAlignment="1">
      <alignment vertical="top"/>
    </xf>
    <xf numFmtId="41" fontId="3" fillId="0" borderId="5" xfId="0" applyNumberFormat="1" applyFont="1" applyFill="1" applyBorder="1" applyAlignment="1">
      <alignment vertical="top"/>
    </xf>
    <xf numFmtId="166" fontId="3" fillId="0" borderId="0" xfId="0" applyNumberFormat="1" applyFont="1" applyFill="1" applyBorder="1" applyAlignment="1">
      <alignment vertical="top"/>
    </xf>
    <xf numFmtId="41" fontId="3" fillId="0" borderId="7" xfId="0" applyNumberFormat="1" applyFont="1" applyFill="1" applyBorder="1" applyAlignment="1">
      <alignment vertical="top"/>
    </xf>
    <xf numFmtId="37" fontId="3" fillId="0" borderId="0" xfId="0" applyNumberFormat="1" applyFont="1" applyFill="1" applyAlignment="1">
      <alignment horizontal="center" vertical="top"/>
    </xf>
    <xf numFmtId="38" fontId="3" fillId="0" borderId="0" xfId="0" applyNumberFormat="1" applyFont="1" applyFill="1" applyAlignment="1">
      <alignment horizontal="center" vertical="top"/>
    </xf>
    <xf numFmtId="41" fontId="3" fillId="0" borderId="0" xfId="0" applyNumberFormat="1" applyFont="1" applyFill="1" applyAlignment="1">
      <alignment horizontal="right" vertical="top"/>
    </xf>
    <xf numFmtId="37" fontId="3" fillId="0" borderId="0" xfId="0" applyNumberFormat="1" applyFont="1" applyFill="1" applyAlignment="1">
      <alignment vertical="top" wrapText="1"/>
    </xf>
    <xf numFmtId="41" fontId="3" fillId="0" borderId="8" xfId="0" applyNumberFormat="1" applyFont="1" applyFill="1" applyBorder="1" applyAlignment="1">
      <alignment horizontal="right" vertical="top"/>
    </xf>
    <xf numFmtId="38" fontId="3" fillId="0" borderId="0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right" vertical="top"/>
    </xf>
    <xf numFmtId="37" fontId="1" fillId="0" borderId="1" xfId="0" applyNumberFormat="1" applyFont="1" applyFill="1" applyBorder="1" applyAlignment="1">
      <alignment horizontal="center" vertical="top"/>
    </xf>
    <xf numFmtId="166" fontId="3" fillId="0" borderId="1" xfId="0" applyNumberFormat="1" applyFont="1" applyFill="1" applyBorder="1" applyAlignment="1">
      <alignment horizontal="center" vertical="top"/>
    </xf>
    <xf numFmtId="37" fontId="11" fillId="0" borderId="0" xfId="0" applyNumberFormat="1" applyFont="1" applyFill="1" applyAlignment="1">
      <alignment horizontal="center" vertical="top"/>
    </xf>
    <xf numFmtId="41" fontId="8" fillId="0" borderId="0" xfId="0" applyNumberFormat="1" applyFont="1" applyFill="1" applyBorder="1" applyAlignment="1">
      <alignment vertical="top"/>
    </xf>
    <xf numFmtId="0" fontId="12" fillId="0" borderId="0" xfId="0" applyNumberFormat="1" applyFont="1" applyFill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centerContinuous" vertical="top"/>
    </xf>
    <xf numFmtId="41" fontId="10" fillId="0" borderId="0" xfId="0" applyNumberFormat="1" applyFont="1" applyFill="1" applyAlignment="1">
      <alignment horizontal="centerContinuous" vertical="top"/>
    </xf>
    <xf numFmtId="41" fontId="10" fillId="0" borderId="0" xfId="0" applyNumberFormat="1" applyFont="1" applyFill="1" applyBorder="1" applyAlignment="1">
      <alignment horizontal="centerContinuous" vertical="top"/>
    </xf>
    <xf numFmtId="37" fontId="12" fillId="0" borderId="0" xfId="0" applyNumberFormat="1" applyFont="1" applyFill="1" applyAlignment="1">
      <alignment horizontal="center" vertical="top"/>
    </xf>
    <xf numFmtId="166" fontId="3" fillId="0" borderId="1" xfId="0" applyNumberFormat="1" applyFont="1" applyFill="1" applyBorder="1" applyAlignment="1">
      <alignment horizontal="center" vertical="top"/>
    </xf>
    <xf numFmtId="166" fontId="3" fillId="0" borderId="8" xfId="0" applyNumberFormat="1" applyFont="1" applyFill="1" applyBorder="1" applyAlignment="1">
      <alignment vertical="top"/>
    </xf>
    <xf numFmtId="166" fontId="3" fillId="0" borderId="8" xfId="0" applyNumberFormat="1" applyFont="1" applyFill="1" applyBorder="1" applyAlignment="1">
      <alignment horizontal="center" vertical="top"/>
    </xf>
    <xf numFmtId="166" fontId="3" fillId="0" borderId="1" xfId="0" applyNumberFormat="1" applyFont="1" applyFill="1" applyBorder="1" applyAlignment="1">
      <alignment horizontal="center" vertical="top"/>
    </xf>
    <xf numFmtId="37" fontId="10" fillId="0" borderId="0" xfId="0" applyNumberFormat="1" applyFont="1" applyFill="1" applyBorder="1" applyAlignment="1">
      <alignment horizontal="left" vertical="top"/>
    </xf>
    <xf numFmtId="37" fontId="9" fillId="0" borderId="0" xfId="0" applyNumberFormat="1" applyFont="1" applyFill="1" applyBorder="1" applyAlignment="1">
      <alignment horizontal="center" vertical="top"/>
    </xf>
    <xf numFmtId="41" fontId="10" fillId="0" borderId="1" xfId="0" applyNumberFormat="1" applyFont="1" applyFill="1" applyBorder="1" applyAlignment="1">
      <alignment vertical="top"/>
    </xf>
    <xf numFmtId="43" fontId="10" fillId="0" borderId="0" xfId="0" applyNumberFormat="1" applyFont="1" applyFill="1" applyAlignment="1">
      <alignment vertical="top"/>
    </xf>
    <xf numFmtId="0" fontId="1" fillId="0" borderId="0" xfId="2" applyNumberFormat="1" applyFont="1" applyFill="1" applyAlignment="1">
      <alignment vertical="top"/>
    </xf>
    <xf numFmtId="41" fontId="3" fillId="0" borderId="8" xfId="0" applyNumberFormat="1" applyFont="1" applyFill="1" applyBorder="1" applyAlignment="1">
      <alignment vertical="top"/>
    </xf>
    <xf numFmtId="37" fontId="3" fillId="0" borderId="0" xfId="0" applyNumberFormat="1" applyFont="1" applyFill="1" applyAlignment="1"/>
    <xf numFmtId="37" fontId="3" fillId="0" borderId="0" xfId="0" applyNumberFormat="1" applyFont="1" applyFill="1" applyAlignment="1">
      <alignment horizontal="right" vertical="top"/>
    </xf>
    <xf numFmtId="37" fontId="1" fillId="0" borderId="0" xfId="0" applyNumberFormat="1" applyFont="1" applyFill="1" applyAlignment="1">
      <alignment horizontal="left" vertical="top"/>
    </xf>
    <xf numFmtId="38" fontId="3" fillId="0" borderId="1" xfId="0" applyNumberFormat="1" applyFont="1" applyFill="1" applyBorder="1" applyAlignment="1">
      <alignment vertical="top"/>
    </xf>
    <xf numFmtId="0" fontId="5" fillId="0" borderId="0" xfId="0" quotePrefix="1" applyNumberFormat="1" applyFont="1" applyFill="1" applyAlignment="1">
      <alignment horizontal="center" vertical="top"/>
    </xf>
    <xf numFmtId="41" fontId="3" fillId="0" borderId="0" xfId="0" applyNumberFormat="1" applyFont="1" applyAlignment="1">
      <alignment vertical="top"/>
    </xf>
    <xf numFmtId="0" fontId="1" fillId="0" borderId="0" xfId="2" applyFont="1" applyAlignment="1">
      <alignment vertical="top"/>
    </xf>
    <xf numFmtId="166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41" fontId="3" fillId="0" borderId="3" xfId="0" applyNumberFormat="1" applyFont="1" applyBorder="1" applyAlignment="1">
      <alignment vertical="top"/>
    </xf>
    <xf numFmtId="41" fontId="3" fillId="0" borderId="4" xfId="0" applyNumberFormat="1" applyFont="1" applyBorder="1" applyAlignment="1">
      <alignment vertical="top"/>
    </xf>
    <xf numFmtId="41" fontId="3" fillId="0" borderId="0" xfId="0" applyNumberFormat="1" applyFont="1" applyAlignment="1">
      <alignment horizontal="center" vertical="top"/>
    </xf>
    <xf numFmtId="41" fontId="3" fillId="2" borderId="0" xfId="0" applyNumberFormat="1" applyFont="1" applyFill="1" applyAlignment="1">
      <alignment horizontal="center" vertical="top"/>
    </xf>
    <xf numFmtId="41" fontId="3" fillId="0" borderId="7" xfId="0" applyNumberFormat="1" applyFont="1" applyBorder="1" applyAlignment="1">
      <alignment vertical="top"/>
    </xf>
    <xf numFmtId="37" fontId="3" fillId="0" borderId="0" xfId="0" applyNumberFormat="1" applyFont="1" applyAlignment="1">
      <alignment vertical="top"/>
    </xf>
    <xf numFmtId="41" fontId="3" fillId="2" borderId="4" xfId="0" applyNumberFormat="1" applyFont="1" applyFill="1" applyBorder="1" applyAlignment="1">
      <alignment vertical="top"/>
    </xf>
    <xf numFmtId="37" fontId="3" fillId="0" borderId="0" xfId="0" applyNumberFormat="1" applyFont="1" applyFill="1" applyAlignment="1">
      <alignment horizontal="right" vertical="top"/>
    </xf>
    <xf numFmtId="37" fontId="1" fillId="0" borderId="0" xfId="0" applyNumberFormat="1" applyFont="1" applyFill="1" applyAlignment="1">
      <alignment horizontal="left" vertical="top"/>
    </xf>
    <xf numFmtId="38" fontId="3" fillId="0" borderId="0" xfId="0" applyNumberFormat="1" applyFont="1" applyFill="1" applyAlignment="1">
      <alignment horizontal="right" vertical="top"/>
    </xf>
    <xf numFmtId="37" fontId="3" fillId="0" borderId="0" xfId="0" applyNumberFormat="1" applyFont="1" applyFill="1"/>
    <xf numFmtId="37" fontId="8" fillId="0" borderId="0" xfId="0" applyNumberFormat="1" applyFont="1" applyFill="1" applyAlignment="1">
      <alignment horizontal="left" vertical="top"/>
    </xf>
    <xf numFmtId="37" fontId="3" fillId="0" borderId="0" xfId="0" applyNumberFormat="1" applyFont="1" applyFill="1" applyAlignment="1">
      <alignment horizontal="right" vertical="top"/>
    </xf>
    <xf numFmtId="37" fontId="8" fillId="0" borderId="0" xfId="0" applyNumberFormat="1" applyFont="1" applyFill="1" applyAlignment="1">
      <alignment horizontal="left" vertical="top"/>
    </xf>
    <xf numFmtId="37" fontId="10" fillId="0" borderId="0" xfId="0" applyNumberFormat="1" applyFont="1" applyFill="1" applyAlignment="1">
      <alignment horizontal="right" vertical="top"/>
    </xf>
    <xf numFmtId="41" fontId="8" fillId="0" borderId="1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>
      <alignment horizontal="right" vertical="top"/>
    </xf>
    <xf numFmtId="166" fontId="3" fillId="0" borderId="2" xfId="0" applyNumberFormat="1" applyFont="1" applyFill="1" applyBorder="1" applyAlignment="1">
      <alignment horizontal="center" vertical="top"/>
    </xf>
    <xf numFmtId="37" fontId="1" fillId="0" borderId="0" xfId="0" applyNumberFormat="1" applyFont="1" applyFill="1" applyAlignment="1">
      <alignment horizontal="left" vertical="top"/>
    </xf>
    <xf numFmtId="38" fontId="3" fillId="0" borderId="0" xfId="0" applyNumberFormat="1" applyFont="1" applyFill="1" applyAlignment="1">
      <alignment horizontal="right" vertical="top"/>
    </xf>
    <xf numFmtId="166" fontId="1" fillId="0" borderId="1" xfId="0" applyNumberFormat="1" applyFont="1" applyFill="1" applyBorder="1" applyAlignment="1">
      <alignment horizontal="center" vertical="top"/>
    </xf>
    <xf numFmtId="166" fontId="3" fillId="0" borderId="1" xfId="0" applyNumberFormat="1" applyFont="1" applyFill="1" applyBorder="1" applyAlignment="1">
      <alignment horizontal="center" vertical="top"/>
    </xf>
    <xf numFmtId="166" fontId="3" fillId="0" borderId="8" xfId="0" applyNumberFormat="1" applyFont="1" applyFill="1" applyBorder="1" applyAlignment="1">
      <alignment horizontal="center" vertical="top"/>
    </xf>
  </cellXfs>
  <cellStyles count="4">
    <cellStyle name="Comma" xfId="1" builtinId="3"/>
    <cellStyle name="Normal" xfId="0" builtinId="0"/>
    <cellStyle name="Normal 2 2" xfId="3" xr:uid="{76FFF112-F2F6-4393-B5E3-C74E3F6C5911}"/>
    <cellStyle name="Normal 3" xfId="2" xr:uid="{49A129F5-A012-4C6C-9093-F36EF467812D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D7033-3383-45D6-AA26-CAAFD702CD44}">
  <dimension ref="A1:L105"/>
  <sheetViews>
    <sheetView showGridLines="0" tabSelected="1" view="pageBreakPreview" zoomScale="110" zoomScaleNormal="110" zoomScaleSheetLayoutView="110" workbookViewId="0">
      <selection activeCell="E9" sqref="E9"/>
    </sheetView>
  </sheetViews>
  <sheetFormatPr defaultColWidth="10.81640625" defaultRowHeight="24" customHeight="1" x14ac:dyDescent="0.35"/>
  <cols>
    <col min="1" max="2" width="27.54296875" style="16" customWidth="1"/>
    <col min="3" max="3" width="8.81640625" style="13" customWidth="1"/>
    <col min="4" max="4" width="1.1796875" style="13" customWidth="1"/>
    <col min="5" max="5" width="15.7265625" style="14" customWidth="1"/>
    <col min="6" max="6" width="0.81640625" style="14" customWidth="1"/>
    <col min="7" max="7" width="15.7265625" style="14" customWidth="1"/>
    <col min="8" max="8" width="0.81640625" style="15" customWidth="1"/>
    <col min="9" max="9" width="15.7265625" style="14" customWidth="1"/>
    <col min="10" max="10" width="0.81640625" style="14" customWidth="1"/>
    <col min="11" max="11" width="15.7265625" style="14" customWidth="1"/>
    <col min="12" max="12" width="1.1796875" style="16" customWidth="1"/>
    <col min="13" max="16384" width="10.81640625" style="16"/>
  </cols>
  <sheetData>
    <row r="1" spans="1:12" ht="24" customHeight="1" x14ac:dyDescent="0.35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2" spans="1:12" ht="24" customHeight="1" x14ac:dyDescent="0.3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2" ht="24" customHeight="1" x14ac:dyDescent="0.35">
      <c r="A3" s="124" t="s">
        <v>211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</row>
    <row r="4" spans="1:12" ht="24" customHeight="1" x14ac:dyDescent="0.35">
      <c r="A4" s="125" t="s">
        <v>2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</row>
    <row r="5" spans="1:12" s="17" customFormat="1" ht="24" customHeight="1" x14ac:dyDescent="0.35">
      <c r="C5" s="84"/>
      <c r="D5" s="84"/>
      <c r="E5" s="126" t="s">
        <v>3</v>
      </c>
      <c r="F5" s="126"/>
      <c r="G5" s="126"/>
      <c r="H5" s="85"/>
      <c r="I5" s="126" t="s">
        <v>4</v>
      </c>
      <c r="J5" s="126"/>
      <c r="K5" s="126"/>
    </row>
    <row r="6" spans="1:12" s="27" customFormat="1" ht="24" customHeight="1" x14ac:dyDescent="0.35">
      <c r="C6" s="86" t="s">
        <v>5</v>
      </c>
      <c r="D6" s="86"/>
      <c r="E6" s="106" t="s">
        <v>212</v>
      </c>
      <c r="F6" s="9"/>
      <c r="G6" s="106" t="s">
        <v>217</v>
      </c>
      <c r="H6" s="87"/>
      <c r="I6" s="106" t="s">
        <v>212</v>
      </c>
      <c r="J6" s="9"/>
      <c r="K6" s="106" t="s">
        <v>217</v>
      </c>
    </row>
    <row r="7" spans="1:12" s="27" customFormat="1" ht="24" customHeight="1" x14ac:dyDescent="0.35">
      <c r="C7" s="86"/>
      <c r="D7" s="86"/>
      <c r="E7" s="11" t="s">
        <v>6</v>
      </c>
      <c r="F7" s="9"/>
      <c r="G7" s="11" t="s">
        <v>7</v>
      </c>
      <c r="H7" s="87"/>
      <c r="I7" s="11" t="s">
        <v>6</v>
      </c>
      <c r="J7" s="9"/>
      <c r="K7" s="11" t="s">
        <v>7</v>
      </c>
    </row>
    <row r="8" spans="1:12" s="27" customFormat="1" ht="24" customHeight="1" x14ac:dyDescent="0.7">
      <c r="C8" s="86"/>
      <c r="D8" s="86"/>
      <c r="E8" s="11" t="s">
        <v>8</v>
      </c>
      <c r="F8" s="9"/>
      <c r="G8" s="12"/>
      <c r="H8" s="87"/>
      <c r="I8" s="11" t="s">
        <v>8</v>
      </c>
      <c r="J8" s="9"/>
      <c r="K8" s="12"/>
    </row>
    <row r="9" spans="1:12" ht="24" customHeight="1" x14ac:dyDescent="0.35">
      <c r="A9" s="122" t="s">
        <v>9</v>
      </c>
      <c r="B9" s="122"/>
    </row>
    <row r="10" spans="1:12" ht="24" customHeight="1" x14ac:dyDescent="0.35">
      <c r="A10" s="17" t="s">
        <v>10</v>
      </c>
      <c r="B10" s="17"/>
    </row>
    <row r="11" spans="1:12" ht="24" customHeight="1" x14ac:dyDescent="0.35">
      <c r="A11" s="18" t="s">
        <v>11</v>
      </c>
      <c r="B11" s="18"/>
      <c r="E11" s="19">
        <v>8200925</v>
      </c>
      <c r="F11" s="19"/>
      <c r="G11" s="19">
        <v>7565841</v>
      </c>
      <c r="H11" s="20"/>
      <c r="I11" s="19">
        <v>7247962</v>
      </c>
      <c r="J11" s="19"/>
      <c r="K11" s="19">
        <v>6656747</v>
      </c>
    </row>
    <row r="12" spans="1:12" ht="24" customHeight="1" x14ac:dyDescent="0.35">
      <c r="A12" s="21" t="s">
        <v>218</v>
      </c>
      <c r="B12" s="21"/>
      <c r="E12" s="19">
        <v>200818</v>
      </c>
      <c r="F12" s="19"/>
      <c r="G12" s="19">
        <v>201027</v>
      </c>
      <c r="H12" s="20"/>
      <c r="I12" s="19">
        <v>200818</v>
      </c>
      <c r="J12" s="19"/>
      <c r="K12" s="19">
        <v>200164</v>
      </c>
      <c r="L12" s="22"/>
    </row>
    <row r="13" spans="1:12" ht="24" customHeight="1" x14ac:dyDescent="0.35">
      <c r="A13" s="21" t="s">
        <v>12</v>
      </c>
      <c r="B13" s="21"/>
      <c r="C13" s="13">
        <v>4</v>
      </c>
      <c r="E13" s="19">
        <v>2486200</v>
      </c>
      <c r="F13" s="19"/>
      <c r="G13" s="19">
        <v>3659290</v>
      </c>
      <c r="H13" s="20"/>
      <c r="I13" s="19">
        <v>2380378</v>
      </c>
      <c r="J13" s="19"/>
      <c r="K13" s="19">
        <v>3371030</v>
      </c>
    </row>
    <row r="14" spans="1:12" ht="24" customHeight="1" x14ac:dyDescent="0.35">
      <c r="A14" s="21" t="s">
        <v>13</v>
      </c>
      <c r="B14" s="21"/>
      <c r="C14" s="13">
        <v>3</v>
      </c>
      <c r="E14" s="19">
        <v>0</v>
      </c>
      <c r="F14" s="19"/>
      <c r="G14" s="19">
        <v>62208</v>
      </c>
      <c r="H14" s="20"/>
      <c r="I14" s="19">
        <v>1927322</v>
      </c>
      <c r="J14" s="19"/>
      <c r="K14" s="19">
        <v>1066544</v>
      </c>
    </row>
    <row r="15" spans="1:12" ht="24" customHeight="1" x14ac:dyDescent="0.35">
      <c r="A15" s="21" t="s">
        <v>174</v>
      </c>
      <c r="B15" s="21"/>
      <c r="C15" s="13">
        <v>5</v>
      </c>
      <c r="E15" s="19">
        <v>1836294</v>
      </c>
      <c r="F15" s="19"/>
      <c r="G15" s="19">
        <v>2058753</v>
      </c>
      <c r="H15" s="20"/>
      <c r="I15" s="19">
        <v>1668226</v>
      </c>
      <c r="J15" s="19"/>
      <c r="K15" s="19">
        <v>1807867</v>
      </c>
    </row>
    <row r="16" spans="1:12" ht="24" customHeight="1" x14ac:dyDescent="0.35">
      <c r="A16" s="16" t="s">
        <v>175</v>
      </c>
      <c r="E16" s="19">
        <v>394450</v>
      </c>
      <c r="F16" s="19"/>
      <c r="G16" s="19">
        <v>377026</v>
      </c>
      <c r="H16" s="20"/>
      <c r="I16" s="19">
        <v>63659</v>
      </c>
      <c r="J16" s="19"/>
      <c r="K16" s="19">
        <v>40166</v>
      </c>
    </row>
    <row r="17" spans="1:12" ht="24" customHeight="1" x14ac:dyDescent="0.35">
      <c r="A17" s="16" t="s">
        <v>176</v>
      </c>
      <c r="E17" s="19"/>
      <c r="F17" s="19"/>
      <c r="G17" s="19"/>
      <c r="H17" s="20"/>
      <c r="I17" s="19"/>
      <c r="J17" s="19"/>
      <c r="K17" s="19"/>
    </row>
    <row r="18" spans="1:12" ht="24" customHeight="1" x14ac:dyDescent="0.35">
      <c r="A18" s="16" t="s">
        <v>177</v>
      </c>
      <c r="E18" s="14">
        <v>2746124</v>
      </c>
      <c r="G18" s="14">
        <v>1141760</v>
      </c>
      <c r="I18" s="14">
        <v>0</v>
      </c>
      <c r="K18" s="14">
        <v>0</v>
      </c>
    </row>
    <row r="19" spans="1:12" ht="24" customHeight="1" x14ac:dyDescent="0.35">
      <c r="A19" s="16" t="s">
        <v>14</v>
      </c>
      <c r="E19" s="19">
        <v>4450801</v>
      </c>
      <c r="F19" s="19"/>
      <c r="G19" s="19">
        <v>4238407</v>
      </c>
      <c r="H19" s="20"/>
      <c r="I19" s="19">
        <v>731384</v>
      </c>
      <c r="J19" s="19"/>
      <c r="K19" s="19">
        <v>860625</v>
      </c>
    </row>
    <row r="20" spans="1:12" ht="24" customHeight="1" x14ac:dyDescent="0.35">
      <c r="A20" s="21" t="s">
        <v>159</v>
      </c>
      <c r="B20" s="21"/>
      <c r="E20" s="19">
        <v>129783</v>
      </c>
      <c r="F20" s="19"/>
      <c r="G20" s="19">
        <v>197326</v>
      </c>
      <c r="H20" s="20"/>
      <c r="I20" s="19">
        <v>99312</v>
      </c>
      <c r="J20" s="19"/>
      <c r="K20" s="19">
        <v>139305</v>
      </c>
    </row>
    <row r="21" spans="1:12" ht="24" customHeight="1" x14ac:dyDescent="0.35">
      <c r="A21" s="21" t="s">
        <v>15</v>
      </c>
      <c r="B21" s="21"/>
      <c r="E21" s="19">
        <v>285345</v>
      </c>
      <c r="F21" s="19"/>
      <c r="G21" s="19">
        <v>331990</v>
      </c>
      <c r="H21" s="20"/>
      <c r="I21" s="19">
        <v>274215</v>
      </c>
      <c r="J21" s="19"/>
      <c r="K21" s="19">
        <v>314195</v>
      </c>
    </row>
    <row r="22" spans="1:12" ht="24" customHeight="1" x14ac:dyDescent="0.35">
      <c r="A22" s="17" t="s">
        <v>16</v>
      </c>
      <c r="B22" s="17"/>
      <c r="E22" s="23">
        <f>SUM(E11:E21)</f>
        <v>20730740</v>
      </c>
      <c r="F22" s="19"/>
      <c r="G22" s="23">
        <f>SUM(G11:G21)</f>
        <v>19833628</v>
      </c>
      <c r="H22" s="20"/>
      <c r="I22" s="23">
        <f>SUM(I11:I21)</f>
        <v>14593276</v>
      </c>
      <c r="J22" s="20"/>
      <c r="K22" s="23">
        <f>SUM(K11:K21)</f>
        <v>14456643</v>
      </c>
    </row>
    <row r="23" spans="1:12" ht="24" customHeight="1" x14ac:dyDescent="0.35">
      <c r="A23" s="17" t="s">
        <v>17</v>
      </c>
      <c r="B23" s="17"/>
      <c r="E23" s="19"/>
      <c r="F23" s="19"/>
      <c r="G23" s="19"/>
      <c r="H23" s="20"/>
      <c r="I23" s="19"/>
      <c r="J23" s="19"/>
      <c r="K23" s="19"/>
    </row>
    <row r="24" spans="1:12" ht="24" customHeight="1" x14ac:dyDescent="0.35">
      <c r="A24" s="21" t="s">
        <v>18</v>
      </c>
      <c r="B24" s="21"/>
      <c r="C24" s="13">
        <v>6</v>
      </c>
      <c r="E24" s="77">
        <v>15000</v>
      </c>
      <c r="F24" s="77"/>
      <c r="G24" s="77">
        <v>15000</v>
      </c>
      <c r="H24" s="77"/>
      <c r="I24" s="77">
        <v>0</v>
      </c>
      <c r="J24" s="77"/>
      <c r="K24" s="77">
        <v>0</v>
      </c>
    </row>
    <row r="25" spans="1:12" ht="24" customHeight="1" x14ac:dyDescent="0.35">
      <c r="A25" s="21" t="s">
        <v>219</v>
      </c>
      <c r="B25" s="21"/>
      <c r="C25" s="13">
        <v>3</v>
      </c>
      <c r="E25" s="77">
        <v>67278</v>
      </c>
      <c r="F25" s="77"/>
      <c r="G25" s="77">
        <v>0</v>
      </c>
      <c r="H25" s="77"/>
      <c r="I25" s="77">
        <v>0</v>
      </c>
      <c r="J25" s="77"/>
      <c r="K25" s="77">
        <v>0</v>
      </c>
    </row>
    <row r="26" spans="1:12" ht="24" customHeight="1" x14ac:dyDescent="0.35">
      <c r="A26" s="21" t="s">
        <v>178</v>
      </c>
      <c r="B26" s="21"/>
      <c r="C26" s="13">
        <v>3</v>
      </c>
      <c r="E26" s="77">
        <v>13507961</v>
      </c>
      <c r="F26" s="77"/>
      <c r="G26" s="77">
        <v>13109495</v>
      </c>
      <c r="H26" s="77"/>
      <c r="I26" s="77">
        <v>13507961</v>
      </c>
      <c r="J26" s="77"/>
      <c r="K26" s="77">
        <v>13109495</v>
      </c>
    </row>
    <row r="27" spans="1:12" ht="24" customHeight="1" x14ac:dyDescent="0.35">
      <c r="A27" s="96" t="s">
        <v>19</v>
      </c>
      <c r="B27" s="96"/>
      <c r="C27" s="97">
        <v>7</v>
      </c>
      <c r="D27" s="97"/>
      <c r="E27" s="77">
        <v>0</v>
      </c>
      <c r="F27" s="77"/>
      <c r="G27" s="77">
        <v>0</v>
      </c>
      <c r="H27" s="77"/>
      <c r="I27" s="77">
        <v>306477</v>
      </c>
      <c r="J27" s="77"/>
      <c r="K27" s="77">
        <v>306477</v>
      </c>
    </row>
    <row r="28" spans="1:12" ht="24" customHeight="1" x14ac:dyDescent="0.35">
      <c r="A28" s="96" t="s">
        <v>20</v>
      </c>
      <c r="B28" s="96"/>
      <c r="C28" s="97">
        <v>8</v>
      </c>
      <c r="D28" s="97"/>
      <c r="E28" s="39">
        <v>28077488</v>
      </c>
      <c r="F28" s="77"/>
      <c r="G28" s="39">
        <v>27478277</v>
      </c>
      <c r="H28" s="77"/>
      <c r="I28" s="77">
        <v>27822217</v>
      </c>
      <c r="J28" s="77"/>
      <c r="K28" s="77">
        <v>27473357</v>
      </c>
    </row>
    <row r="29" spans="1:12" ht="24" customHeight="1" x14ac:dyDescent="0.35">
      <c r="A29" s="21" t="s">
        <v>179</v>
      </c>
      <c r="B29" s="21"/>
      <c r="C29" s="13">
        <v>9</v>
      </c>
      <c r="E29" s="77">
        <v>9322534</v>
      </c>
      <c r="F29" s="77"/>
      <c r="G29" s="77">
        <v>9778157</v>
      </c>
      <c r="H29" s="77"/>
      <c r="I29" s="77">
        <v>9261684</v>
      </c>
      <c r="J29" s="77"/>
      <c r="K29" s="77">
        <v>9726507</v>
      </c>
    </row>
    <row r="30" spans="1:12" ht="24" customHeight="1" x14ac:dyDescent="0.35">
      <c r="A30" s="21" t="s">
        <v>21</v>
      </c>
      <c r="B30" s="21"/>
      <c r="D30" s="21"/>
      <c r="E30" s="77">
        <v>863765</v>
      </c>
      <c r="F30" s="77"/>
      <c r="G30" s="77">
        <v>727047</v>
      </c>
      <c r="H30" s="77"/>
      <c r="I30" s="77">
        <v>818824</v>
      </c>
      <c r="J30" s="77"/>
      <c r="K30" s="77">
        <v>684224</v>
      </c>
      <c r="L30" s="21"/>
    </row>
    <row r="31" spans="1:12" ht="24" customHeight="1" x14ac:dyDescent="0.35">
      <c r="A31" s="18" t="s">
        <v>22</v>
      </c>
      <c r="B31" s="18"/>
      <c r="C31" s="13">
        <v>10</v>
      </c>
      <c r="E31" s="77">
        <v>11251526</v>
      </c>
      <c r="F31" s="77"/>
      <c r="G31" s="77">
        <v>11193954</v>
      </c>
      <c r="H31" s="77"/>
      <c r="I31" s="77">
        <v>9434707</v>
      </c>
      <c r="J31" s="77"/>
      <c r="K31" s="77">
        <v>9465051</v>
      </c>
    </row>
    <row r="32" spans="1:12" ht="24" customHeight="1" x14ac:dyDescent="0.35">
      <c r="A32" s="18" t="s">
        <v>180</v>
      </c>
      <c r="B32" s="18"/>
      <c r="C32" s="13">
        <v>11</v>
      </c>
      <c r="E32" s="77">
        <v>86358</v>
      </c>
      <c r="F32" s="77"/>
      <c r="G32" s="77">
        <v>120983</v>
      </c>
      <c r="H32" s="77"/>
      <c r="I32" s="77">
        <v>86358</v>
      </c>
      <c r="J32" s="77"/>
      <c r="K32" s="77">
        <v>120983</v>
      </c>
    </row>
    <row r="33" spans="1:11" ht="24" customHeight="1" x14ac:dyDescent="0.35">
      <c r="A33" s="18" t="s">
        <v>23</v>
      </c>
      <c r="B33" s="18"/>
      <c r="E33" s="77">
        <v>29445</v>
      </c>
      <c r="F33" s="77"/>
      <c r="G33" s="77">
        <v>33619</v>
      </c>
      <c r="H33" s="77"/>
      <c r="I33" s="77">
        <v>29192</v>
      </c>
      <c r="J33" s="77"/>
      <c r="K33" s="77">
        <v>33296</v>
      </c>
    </row>
    <row r="34" spans="1:11" ht="24" customHeight="1" x14ac:dyDescent="0.35">
      <c r="A34" s="18" t="s">
        <v>24</v>
      </c>
      <c r="B34" s="18"/>
      <c r="E34" s="77">
        <v>166122</v>
      </c>
      <c r="F34" s="77"/>
      <c r="G34" s="77">
        <v>136152</v>
      </c>
      <c r="H34" s="77"/>
      <c r="I34" s="77">
        <v>166122</v>
      </c>
      <c r="J34" s="77"/>
      <c r="K34" s="77">
        <v>136152</v>
      </c>
    </row>
    <row r="35" spans="1:11" ht="24" customHeight="1" x14ac:dyDescent="0.35">
      <c r="A35" s="18" t="s">
        <v>25</v>
      </c>
      <c r="B35" s="18"/>
      <c r="E35" s="77">
        <v>300118</v>
      </c>
      <c r="F35" s="77"/>
      <c r="G35" s="77">
        <v>146399</v>
      </c>
      <c r="H35" s="77"/>
      <c r="I35" s="77">
        <v>139301</v>
      </c>
      <c r="J35" s="77"/>
      <c r="K35" s="77">
        <v>43603</v>
      </c>
    </row>
    <row r="36" spans="1:11" ht="24" customHeight="1" x14ac:dyDescent="0.35">
      <c r="A36" s="21" t="s">
        <v>26</v>
      </c>
      <c r="B36" s="21"/>
      <c r="E36" s="77">
        <v>158120</v>
      </c>
      <c r="F36" s="77"/>
      <c r="G36" s="77">
        <v>156643</v>
      </c>
      <c r="H36" s="77"/>
      <c r="I36" s="77">
        <v>127560</v>
      </c>
      <c r="J36" s="77"/>
      <c r="K36" s="77">
        <v>126009</v>
      </c>
    </row>
    <row r="37" spans="1:11" ht="24" customHeight="1" x14ac:dyDescent="0.35">
      <c r="A37" s="16" t="s">
        <v>27</v>
      </c>
      <c r="E37" s="77">
        <v>21491</v>
      </c>
      <c r="F37" s="77"/>
      <c r="G37" s="77">
        <v>44664</v>
      </c>
      <c r="H37" s="77"/>
      <c r="I37" s="77">
        <v>17759</v>
      </c>
      <c r="J37" s="77"/>
      <c r="K37" s="77">
        <v>41036</v>
      </c>
    </row>
    <row r="38" spans="1:11" ht="24" customHeight="1" x14ac:dyDescent="0.35">
      <c r="A38" s="17" t="s">
        <v>28</v>
      </c>
      <c r="B38" s="17"/>
      <c r="E38" s="57">
        <f>SUM(E24:E37)</f>
        <v>63867206</v>
      </c>
      <c r="F38" s="77"/>
      <c r="G38" s="57">
        <f>SUM(G24:G37)</f>
        <v>62940390</v>
      </c>
      <c r="H38" s="77"/>
      <c r="I38" s="57">
        <f>SUM(I24:I37)</f>
        <v>61718162</v>
      </c>
      <c r="J38" s="77"/>
      <c r="K38" s="57">
        <f>SUM(K24:K37)</f>
        <v>61266190</v>
      </c>
    </row>
    <row r="39" spans="1:11" ht="24" customHeight="1" thickBot="1" x14ac:dyDescent="0.4">
      <c r="A39" s="17" t="s">
        <v>29</v>
      </c>
      <c r="B39" s="17"/>
      <c r="E39" s="24">
        <f>SUM(E22,E38)</f>
        <v>84597946</v>
      </c>
      <c r="F39" s="20"/>
      <c r="G39" s="24">
        <f>SUM(G22,G38)</f>
        <v>82774018</v>
      </c>
      <c r="H39" s="20"/>
      <c r="I39" s="24">
        <f>SUM(I22,I38)</f>
        <v>76311438</v>
      </c>
      <c r="J39" s="20"/>
      <c r="K39" s="24">
        <f>SUM(K22,K38)</f>
        <v>75722833</v>
      </c>
    </row>
    <row r="40" spans="1:11" ht="24" customHeight="1" thickTop="1" x14ac:dyDescent="0.35">
      <c r="E40" s="30"/>
      <c r="F40" s="30"/>
      <c r="G40" s="30"/>
      <c r="H40" s="30"/>
      <c r="I40" s="30"/>
      <c r="J40" s="30"/>
      <c r="K40" s="30"/>
    </row>
    <row r="41" spans="1:11" ht="24" customHeight="1" x14ac:dyDescent="0.35">
      <c r="A41" s="16" t="s">
        <v>30</v>
      </c>
    </row>
    <row r="42" spans="1:11" ht="24" customHeight="1" x14ac:dyDescent="0.35">
      <c r="A42" s="122" t="s">
        <v>0</v>
      </c>
      <c r="B42" s="122"/>
      <c r="C42" s="88"/>
      <c r="D42" s="88"/>
      <c r="E42" s="89"/>
      <c r="F42" s="89"/>
      <c r="G42" s="89"/>
      <c r="H42" s="90"/>
      <c r="I42" s="89"/>
      <c r="J42" s="89"/>
      <c r="K42" s="89"/>
    </row>
    <row r="43" spans="1:11" ht="24" customHeight="1" x14ac:dyDescent="0.35">
      <c r="A43" s="122" t="s">
        <v>31</v>
      </c>
      <c r="B43" s="122"/>
      <c r="C43" s="88"/>
      <c r="D43" s="88"/>
      <c r="E43" s="89"/>
      <c r="F43" s="89"/>
      <c r="G43" s="89"/>
      <c r="H43" s="90"/>
      <c r="I43" s="89"/>
      <c r="J43" s="89"/>
      <c r="K43" s="89"/>
    </row>
    <row r="44" spans="1:11" ht="24" customHeight="1" x14ac:dyDescent="0.35">
      <c r="A44" s="124" t="s">
        <v>211</v>
      </c>
      <c r="B44" s="124"/>
      <c r="C44" s="124"/>
      <c r="D44" s="124"/>
      <c r="E44" s="124"/>
      <c r="F44" s="124"/>
      <c r="G44" s="124"/>
      <c r="H44" s="124"/>
      <c r="I44" s="124"/>
      <c r="J44" s="124"/>
      <c r="K44" s="124"/>
    </row>
    <row r="45" spans="1:11" ht="24" customHeight="1" x14ac:dyDescent="0.35">
      <c r="A45" s="125" t="s">
        <v>2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</row>
    <row r="46" spans="1:11" s="17" customFormat="1" ht="24" customHeight="1" x14ac:dyDescent="0.35">
      <c r="C46" s="84"/>
      <c r="D46" s="84"/>
      <c r="E46" s="126" t="s">
        <v>3</v>
      </c>
      <c r="F46" s="126"/>
      <c r="G46" s="126"/>
      <c r="H46" s="85"/>
      <c r="I46" s="126" t="s">
        <v>4</v>
      </c>
      <c r="J46" s="126"/>
      <c r="K46" s="126"/>
    </row>
    <row r="47" spans="1:11" ht="24" customHeight="1" x14ac:dyDescent="0.35">
      <c r="C47" s="91" t="s">
        <v>5</v>
      </c>
      <c r="D47" s="91"/>
      <c r="E47" s="106" t="s">
        <v>212</v>
      </c>
      <c r="F47" s="9"/>
      <c r="G47" s="106" t="s">
        <v>217</v>
      </c>
      <c r="H47" s="87"/>
      <c r="I47" s="106" t="s">
        <v>212</v>
      </c>
      <c r="J47" s="9"/>
      <c r="K47" s="106" t="s">
        <v>217</v>
      </c>
    </row>
    <row r="48" spans="1:11" ht="24" customHeight="1" x14ac:dyDescent="0.35">
      <c r="C48" s="91"/>
      <c r="D48" s="91"/>
      <c r="E48" s="11" t="s">
        <v>6</v>
      </c>
      <c r="F48" s="9"/>
      <c r="G48" s="11" t="s">
        <v>7</v>
      </c>
      <c r="H48" s="87"/>
      <c r="I48" s="11" t="s">
        <v>6</v>
      </c>
      <c r="J48" s="9"/>
      <c r="K48" s="11" t="s">
        <v>7</v>
      </c>
    </row>
    <row r="49" spans="1:11" ht="24" customHeight="1" x14ac:dyDescent="0.7">
      <c r="C49" s="91"/>
      <c r="D49" s="91"/>
      <c r="E49" s="11" t="s">
        <v>8</v>
      </c>
      <c r="F49" s="9"/>
      <c r="G49" s="12"/>
      <c r="H49" s="87"/>
      <c r="I49" s="11" t="s">
        <v>8</v>
      </c>
      <c r="J49" s="9"/>
      <c r="K49" s="12"/>
    </row>
    <row r="50" spans="1:11" ht="24" customHeight="1" x14ac:dyDescent="0.35">
      <c r="A50" s="17" t="s">
        <v>32</v>
      </c>
      <c r="B50" s="17"/>
      <c r="E50" s="27"/>
      <c r="F50" s="27"/>
      <c r="G50" s="27"/>
      <c r="H50" s="28"/>
      <c r="I50" s="27"/>
      <c r="J50" s="27"/>
      <c r="K50" s="27"/>
    </row>
    <row r="51" spans="1:11" ht="24" customHeight="1" x14ac:dyDescent="0.35">
      <c r="A51" s="17" t="s">
        <v>33</v>
      </c>
      <c r="B51" s="17"/>
    </row>
    <row r="52" spans="1:11" ht="24" customHeight="1" x14ac:dyDescent="0.35">
      <c r="A52" s="16" t="s">
        <v>171</v>
      </c>
      <c r="C52" s="13">
        <v>12</v>
      </c>
      <c r="E52" s="19">
        <v>222128</v>
      </c>
      <c r="F52" s="19"/>
      <c r="G52" s="19">
        <v>147073</v>
      </c>
      <c r="H52" s="20"/>
      <c r="I52" s="19">
        <v>0</v>
      </c>
      <c r="J52" s="19"/>
      <c r="K52" s="19">
        <v>0</v>
      </c>
    </row>
    <row r="53" spans="1:11" ht="24" customHeight="1" x14ac:dyDescent="0.35">
      <c r="A53" s="16" t="s">
        <v>34</v>
      </c>
      <c r="C53" s="13">
        <v>13</v>
      </c>
      <c r="E53" s="19">
        <v>2230174</v>
      </c>
      <c r="F53" s="19"/>
      <c r="G53" s="19">
        <v>2635842</v>
      </c>
      <c r="H53" s="20"/>
      <c r="I53" s="14">
        <v>1654982</v>
      </c>
      <c r="K53" s="14">
        <v>1958910</v>
      </c>
    </row>
    <row r="54" spans="1:11" ht="24" customHeight="1" x14ac:dyDescent="0.35">
      <c r="A54" s="16" t="s">
        <v>181</v>
      </c>
      <c r="C54" s="13">
        <v>14</v>
      </c>
      <c r="E54" s="19">
        <v>57058</v>
      </c>
      <c r="F54" s="19"/>
      <c r="G54" s="19">
        <v>72396</v>
      </c>
      <c r="H54" s="20"/>
      <c r="I54" s="19">
        <v>57058</v>
      </c>
      <c r="J54" s="19"/>
      <c r="K54" s="19">
        <v>72396</v>
      </c>
    </row>
    <row r="55" spans="1:11" ht="24" customHeight="1" x14ac:dyDescent="0.35">
      <c r="A55" s="21" t="s">
        <v>160</v>
      </c>
      <c r="B55" s="21"/>
      <c r="C55" s="13">
        <v>15</v>
      </c>
      <c r="E55" s="19">
        <v>750000</v>
      </c>
      <c r="F55" s="19"/>
      <c r="G55" s="19">
        <v>600000</v>
      </c>
      <c r="H55" s="20"/>
      <c r="I55" s="19">
        <v>750000</v>
      </c>
      <c r="J55" s="19"/>
      <c r="K55" s="19">
        <v>600000</v>
      </c>
    </row>
    <row r="56" spans="1:11" ht="24" customHeight="1" x14ac:dyDescent="0.35">
      <c r="A56" s="21" t="s">
        <v>161</v>
      </c>
      <c r="B56" s="21"/>
      <c r="C56" s="13">
        <v>16</v>
      </c>
      <c r="E56" s="19">
        <v>5510000</v>
      </c>
      <c r="F56" s="19"/>
      <c r="G56" s="19">
        <v>3070000</v>
      </c>
      <c r="H56" s="20"/>
      <c r="I56" s="19">
        <v>5510000</v>
      </c>
      <c r="J56" s="19"/>
      <c r="K56" s="19">
        <v>3070000</v>
      </c>
    </row>
    <row r="57" spans="1:11" ht="24" customHeight="1" x14ac:dyDescent="0.35">
      <c r="A57" s="21" t="s">
        <v>182</v>
      </c>
      <c r="B57" s="21"/>
      <c r="C57" s="13">
        <v>5</v>
      </c>
      <c r="E57" s="19">
        <v>8619962</v>
      </c>
      <c r="F57" s="19"/>
      <c r="G57" s="19">
        <v>7508550</v>
      </c>
      <c r="H57" s="20"/>
      <c r="I57" s="19">
        <v>5088195</v>
      </c>
      <c r="J57" s="19"/>
      <c r="K57" s="19">
        <v>5364991</v>
      </c>
    </row>
    <row r="58" spans="1:11" ht="24" customHeight="1" x14ac:dyDescent="0.35">
      <c r="A58" s="21" t="s">
        <v>35</v>
      </c>
      <c r="B58" s="21"/>
      <c r="E58" s="19">
        <v>521524</v>
      </c>
      <c r="F58" s="19"/>
      <c r="G58" s="19">
        <v>487047</v>
      </c>
      <c r="H58" s="20"/>
      <c r="I58" s="19">
        <v>318559</v>
      </c>
      <c r="J58" s="19"/>
      <c r="K58" s="19">
        <v>278862</v>
      </c>
    </row>
    <row r="59" spans="1:11" ht="24" customHeight="1" x14ac:dyDescent="0.35">
      <c r="A59" s="21" t="s">
        <v>36</v>
      </c>
      <c r="B59" s="21"/>
      <c r="E59" s="19">
        <v>0</v>
      </c>
      <c r="F59" s="19"/>
      <c r="G59" s="19">
        <v>6278</v>
      </c>
      <c r="H59" s="20"/>
      <c r="I59" s="19">
        <v>0</v>
      </c>
      <c r="J59" s="19"/>
      <c r="K59" s="19">
        <v>6278</v>
      </c>
    </row>
    <row r="60" spans="1:11" ht="24" customHeight="1" x14ac:dyDescent="0.35">
      <c r="A60" s="21" t="s">
        <v>37</v>
      </c>
      <c r="B60" s="21"/>
      <c r="E60" s="19">
        <v>95226</v>
      </c>
      <c r="F60" s="19"/>
      <c r="G60" s="19">
        <v>162037</v>
      </c>
      <c r="H60" s="20"/>
      <c r="I60" s="19">
        <v>82994</v>
      </c>
      <c r="J60" s="19"/>
      <c r="K60" s="19">
        <v>141063</v>
      </c>
    </row>
    <row r="61" spans="1:11" ht="24" customHeight="1" x14ac:dyDescent="0.35">
      <c r="A61" s="21" t="s">
        <v>38</v>
      </c>
      <c r="B61" s="21"/>
      <c r="E61" s="20">
        <v>105943</v>
      </c>
      <c r="F61" s="20"/>
      <c r="G61" s="20">
        <v>68387</v>
      </c>
      <c r="H61" s="20"/>
      <c r="I61" s="20">
        <v>101411</v>
      </c>
      <c r="J61" s="20"/>
      <c r="K61" s="20">
        <v>53063</v>
      </c>
    </row>
    <row r="62" spans="1:11" ht="24" customHeight="1" x14ac:dyDescent="0.35">
      <c r="A62" s="17" t="s">
        <v>39</v>
      </c>
      <c r="B62" s="17"/>
      <c r="E62" s="23">
        <f>SUM(E52:E61)</f>
        <v>18112015</v>
      </c>
      <c r="F62" s="20"/>
      <c r="G62" s="23">
        <f>SUM(G52:G61)</f>
        <v>14757610</v>
      </c>
      <c r="H62" s="20"/>
      <c r="I62" s="23">
        <f>SUM(I52:I61)</f>
        <v>13563199</v>
      </c>
      <c r="J62" s="20"/>
      <c r="K62" s="23">
        <f>SUM(K52:K61)</f>
        <v>11545563</v>
      </c>
    </row>
    <row r="63" spans="1:11" ht="24" customHeight="1" x14ac:dyDescent="0.35">
      <c r="A63" s="17" t="s">
        <v>40</v>
      </c>
      <c r="B63" s="17"/>
      <c r="E63" s="20"/>
      <c r="F63" s="20"/>
      <c r="G63" s="20"/>
      <c r="H63" s="20"/>
      <c r="I63" s="20"/>
      <c r="J63" s="20"/>
      <c r="K63" s="20"/>
    </row>
    <row r="64" spans="1:11" ht="24" customHeight="1" x14ac:dyDescent="0.35">
      <c r="A64" s="16" t="s">
        <v>220</v>
      </c>
      <c r="C64" s="13">
        <v>14</v>
      </c>
      <c r="E64" s="20">
        <v>38861</v>
      </c>
      <c r="F64" s="20"/>
      <c r="G64" s="20">
        <v>51463</v>
      </c>
      <c r="H64" s="20"/>
      <c r="I64" s="20">
        <v>38861</v>
      </c>
      <c r="J64" s="20"/>
      <c r="K64" s="20">
        <v>51463</v>
      </c>
    </row>
    <row r="65" spans="1:11" ht="24" customHeight="1" x14ac:dyDescent="0.35">
      <c r="A65" s="16" t="s">
        <v>41</v>
      </c>
      <c r="C65" s="13">
        <v>15</v>
      </c>
      <c r="E65" s="19">
        <v>5727922</v>
      </c>
      <c r="F65" s="19"/>
      <c r="G65" s="19">
        <v>6277223</v>
      </c>
      <c r="H65" s="20"/>
      <c r="I65" s="19">
        <v>5727922</v>
      </c>
      <c r="J65" s="19"/>
      <c r="K65" s="19">
        <v>6277223</v>
      </c>
    </row>
    <row r="66" spans="1:11" ht="24" customHeight="1" x14ac:dyDescent="0.35">
      <c r="A66" s="16" t="s">
        <v>42</v>
      </c>
      <c r="C66" s="13">
        <v>16</v>
      </c>
      <c r="E66" s="19">
        <v>31398178</v>
      </c>
      <c r="F66" s="19"/>
      <c r="G66" s="19">
        <v>32308962</v>
      </c>
      <c r="H66" s="20"/>
      <c r="I66" s="19">
        <v>31398178</v>
      </c>
      <c r="J66" s="19"/>
      <c r="K66" s="19">
        <v>32308962</v>
      </c>
    </row>
    <row r="67" spans="1:11" ht="24" customHeight="1" x14ac:dyDescent="0.35">
      <c r="A67" s="16" t="s">
        <v>43</v>
      </c>
      <c r="C67" s="13">
        <v>17</v>
      </c>
      <c r="E67" s="19">
        <v>916925</v>
      </c>
      <c r="F67" s="19"/>
      <c r="G67" s="19">
        <v>888603</v>
      </c>
      <c r="H67" s="20"/>
      <c r="I67" s="19">
        <v>620218</v>
      </c>
      <c r="J67" s="19"/>
      <c r="K67" s="19">
        <v>596187</v>
      </c>
    </row>
    <row r="68" spans="1:11" ht="24" customHeight="1" x14ac:dyDescent="0.35">
      <c r="A68" s="16" t="s">
        <v>44</v>
      </c>
      <c r="E68" s="29">
        <v>2124807</v>
      </c>
      <c r="F68" s="19"/>
      <c r="G68" s="29">
        <v>2219522</v>
      </c>
      <c r="H68" s="20"/>
      <c r="I68" s="29">
        <v>2071236</v>
      </c>
      <c r="J68" s="20"/>
      <c r="K68" s="29">
        <v>2165951</v>
      </c>
    </row>
    <row r="69" spans="1:11" ht="24" customHeight="1" x14ac:dyDescent="0.35">
      <c r="A69" s="17" t="s">
        <v>45</v>
      </c>
      <c r="B69" s="17"/>
      <c r="E69" s="29">
        <f>SUM(E64:E68)</f>
        <v>40206693</v>
      </c>
      <c r="F69" s="19"/>
      <c r="G69" s="29">
        <f>SUM(G64:G68)</f>
        <v>41745773</v>
      </c>
      <c r="H69" s="20"/>
      <c r="I69" s="29">
        <f>SUM(I64:I68)</f>
        <v>39856415</v>
      </c>
      <c r="J69" s="20"/>
      <c r="K69" s="29">
        <f>SUM(K64:K68)</f>
        <v>41399786</v>
      </c>
    </row>
    <row r="70" spans="1:11" ht="24" customHeight="1" x14ac:dyDescent="0.35">
      <c r="A70" s="17" t="s">
        <v>46</v>
      </c>
      <c r="B70" s="17"/>
      <c r="E70" s="29">
        <f>SUM(E62,E69)</f>
        <v>58318708</v>
      </c>
      <c r="F70" s="19"/>
      <c r="G70" s="29">
        <f>SUM(G62,G69)</f>
        <v>56503383</v>
      </c>
      <c r="H70" s="20"/>
      <c r="I70" s="29">
        <f>SUM(I62,I69)</f>
        <v>53419614</v>
      </c>
      <c r="J70" s="20"/>
      <c r="K70" s="29">
        <f>SUM(K62,K69)</f>
        <v>52945349</v>
      </c>
    </row>
    <row r="71" spans="1:11" ht="24" customHeight="1" x14ac:dyDescent="0.35">
      <c r="A71" s="17"/>
      <c r="B71" s="17"/>
      <c r="E71" s="20"/>
      <c r="F71" s="19"/>
      <c r="G71" s="20"/>
      <c r="H71" s="20"/>
      <c r="I71" s="20"/>
      <c r="J71" s="20"/>
      <c r="K71" s="20"/>
    </row>
    <row r="72" spans="1:11" ht="24" customHeight="1" x14ac:dyDescent="0.35">
      <c r="A72" s="16" t="s">
        <v>30</v>
      </c>
      <c r="B72" s="17"/>
      <c r="E72" s="20"/>
      <c r="F72" s="19"/>
      <c r="G72" s="20"/>
      <c r="H72" s="20"/>
      <c r="I72" s="20"/>
      <c r="J72" s="20"/>
      <c r="K72" s="20"/>
    </row>
    <row r="73" spans="1:11" ht="24" customHeight="1" x14ac:dyDescent="0.35">
      <c r="A73" s="122" t="s">
        <v>0</v>
      </c>
      <c r="B73" s="122"/>
      <c r="C73" s="88"/>
      <c r="D73" s="88"/>
      <c r="E73" s="89"/>
      <c r="F73" s="89"/>
      <c r="G73" s="89"/>
      <c r="H73" s="90"/>
      <c r="I73" s="89"/>
      <c r="J73" s="89"/>
      <c r="K73" s="89"/>
    </row>
    <row r="74" spans="1:11" ht="24" customHeight="1" x14ac:dyDescent="0.35">
      <c r="A74" s="122" t="s">
        <v>31</v>
      </c>
      <c r="B74" s="122"/>
      <c r="C74" s="88"/>
      <c r="D74" s="88"/>
      <c r="E74" s="89"/>
      <c r="F74" s="89"/>
      <c r="G74" s="89"/>
      <c r="H74" s="90"/>
      <c r="I74" s="89"/>
      <c r="J74" s="89"/>
      <c r="K74" s="89"/>
    </row>
    <row r="75" spans="1:11" ht="24" customHeight="1" x14ac:dyDescent="0.35">
      <c r="A75" s="124" t="s">
        <v>211</v>
      </c>
      <c r="B75" s="124"/>
      <c r="C75" s="124"/>
      <c r="D75" s="124"/>
      <c r="E75" s="124"/>
      <c r="F75" s="124"/>
      <c r="G75" s="124"/>
      <c r="H75" s="124"/>
      <c r="I75" s="124"/>
      <c r="J75" s="124"/>
      <c r="K75" s="124"/>
    </row>
    <row r="76" spans="1:11" ht="24" customHeight="1" x14ac:dyDescent="0.35">
      <c r="A76" s="125" t="s">
        <v>2</v>
      </c>
      <c r="B76" s="125"/>
      <c r="C76" s="125"/>
      <c r="D76" s="125"/>
      <c r="E76" s="125"/>
      <c r="F76" s="125"/>
      <c r="G76" s="125"/>
      <c r="H76" s="125"/>
      <c r="I76" s="125"/>
      <c r="J76" s="125"/>
      <c r="K76" s="125"/>
    </row>
    <row r="77" spans="1:11" s="17" customFormat="1" ht="24" customHeight="1" x14ac:dyDescent="0.35">
      <c r="C77" s="84"/>
      <c r="D77" s="84"/>
      <c r="E77" s="126" t="s">
        <v>3</v>
      </c>
      <c r="F77" s="126"/>
      <c r="G77" s="126"/>
      <c r="H77" s="85"/>
      <c r="I77" s="126" t="s">
        <v>4</v>
      </c>
      <c r="J77" s="126"/>
      <c r="K77" s="126"/>
    </row>
    <row r="78" spans="1:11" ht="24" customHeight="1" x14ac:dyDescent="0.35">
      <c r="C78" s="91"/>
      <c r="D78" s="91"/>
      <c r="E78" s="106" t="s">
        <v>212</v>
      </c>
      <c r="F78" s="9"/>
      <c r="G78" s="106" t="s">
        <v>217</v>
      </c>
      <c r="H78" s="87"/>
      <c r="I78" s="106" t="s">
        <v>212</v>
      </c>
      <c r="J78" s="9"/>
      <c r="K78" s="106" t="s">
        <v>217</v>
      </c>
    </row>
    <row r="79" spans="1:11" ht="24" customHeight="1" x14ac:dyDescent="0.35">
      <c r="C79" s="91"/>
      <c r="D79" s="91"/>
      <c r="E79" s="11" t="s">
        <v>6</v>
      </c>
      <c r="F79" s="9"/>
      <c r="G79" s="11" t="s">
        <v>7</v>
      </c>
      <c r="H79" s="87"/>
      <c r="I79" s="11" t="s">
        <v>6</v>
      </c>
      <c r="J79" s="9"/>
      <c r="K79" s="11" t="s">
        <v>7</v>
      </c>
    </row>
    <row r="80" spans="1:11" ht="24" customHeight="1" x14ac:dyDescent="0.7">
      <c r="C80" s="91"/>
      <c r="D80" s="91"/>
      <c r="E80" s="11" t="s">
        <v>8</v>
      </c>
      <c r="F80" s="9"/>
      <c r="G80" s="12"/>
      <c r="H80" s="87"/>
      <c r="I80" s="11" t="s">
        <v>8</v>
      </c>
      <c r="J80" s="9"/>
      <c r="K80" s="12"/>
    </row>
    <row r="81" spans="1:11" ht="24" customHeight="1" x14ac:dyDescent="0.35">
      <c r="A81" s="17" t="s">
        <v>47</v>
      </c>
      <c r="B81" s="17"/>
    </row>
    <row r="82" spans="1:11" ht="24" customHeight="1" x14ac:dyDescent="0.35">
      <c r="A82" s="16" t="s">
        <v>48</v>
      </c>
      <c r="I82" s="15"/>
      <c r="J82" s="15"/>
      <c r="K82" s="15"/>
    </row>
    <row r="83" spans="1:11" ht="24" customHeight="1" x14ac:dyDescent="0.35">
      <c r="A83" s="16" t="s">
        <v>49</v>
      </c>
      <c r="F83" s="15"/>
      <c r="I83" s="15"/>
      <c r="J83" s="15"/>
      <c r="K83" s="15"/>
    </row>
    <row r="84" spans="1:11" ht="24" customHeight="1" thickBot="1" x14ac:dyDescent="0.4">
      <c r="A84" s="16" t="s">
        <v>50</v>
      </c>
      <c r="E84" s="24">
        <v>1693900</v>
      </c>
      <c r="F84" s="20"/>
      <c r="G84" s="24">
        <v>1693900</v>
      </c>
      <c r="H84" s="20"/>
      <c r="I84" s="24">
        <v>1693900</v>
      </c>
      <c r="J84" s="20"/>
      <c r="K84" s="24">
        <v>1693900</v>
      </c>
    </row>
    <row r="85" spans="1:11" ht="24" customHeight="1" thickTop="1" x14ac:dyDescent="0.35">
      <c r="A85" s="16" t="s">
        <v>51</v>
      </c>
      <c r="E85" s="19"/>
      <c r="F85" s="20"/>
      <c r="G85" s="19"/>
      <c r="H85" s="20"/>
      <c r="I85" s="19"/>
      <c r="J85" s="19"/>
      <c r="K85" s="19"/>
    </row>
    <row r="86" spans="1:11" ht="24" customHeight="1" x14ac:dyDescent="0.35">
      <c r="A86" s="16" t="s">
        <v>52</v>
      </c>
      <c r="E86" s="19">
        <f>'SCSE-conso'!C39</f>
        <v>1693897</v>
      </c>
      <c r="F86" s="20"/>
      <c r="G86" s="14">
        <f>'SCSE-conso'!C26</f>
        <v>1693897</v>
      </c>
      <c r="H86" s="20"/>
      <c r="I86" s="19">
        <f>'SCSE-ck only'!B26</f>
        <v>1693897</v>
      </c>
      <c r="J86" s="19"/>
      <c r="K86" s="14">
        <f>'SCSE-ck only'!B21</f>
        <v>1693897</v>
      </c>
    </row>
    <row r="87" spans="1:11" ht="24" customHeight="1" x14ac:dyDescent="0.35">
      <c r="A87" s="16" t="s">
        <v>53</v>
      </c>
      <c r="E87" s="19">
        <f>'SCSE-conso'!E39</f>
        <v>4869410</v>
      </c>
      <c r="F87" s="19"/>
      <c r="G87" s="14">
        <f>'SCSE-conso'!E26</f>
        <v>4869410</v>
      </c>
      <c r="H87" s="20"/>
      <c r="I87" s="19">
        <f>'SCSE-ck only'!D26</f>
        <v>4869410</v>
      </c>
      <c r="J87" s="19"/>
      <c r="K87" s="14">
        <f>'SCSE-ck only'!D26</f>
        <v>4869410</v>
      </c>
    </row>
    <row r="88" spans="1:11" ht="24" customHeight="1" x14ac:dyDescent="0.35">
      <c r="A88" s="16" t="s">
        <v>183</v>
      </c>
      <c r="E88" s="19">
        <f>'SCSE-conso'!G39</f>
        <v>-674407</v>
      </c>
      <c r="F88" s="19"/>
      <c r="G88" s="14">
        <f>'SCSE-conso'!G26</f>
        <v>-674407</v>
      </c>
      <c r="H88" s="20"/>
      <c r="I88" s="19">
        <f>'SCSE-ck only'!F26</f>
        <v>-674407</v>
      </c>
      <c r="J88" s="19"/>
      <c r="K88" s="14">
        <f>'SCSE-ck only'!F21</f>
        <v>-674407</v>
      </c>
    </row>
    <row r="89" spans="1:11" ht="24" customHeight="1" x14ac:dyDescent="0.35">
      <c r="A89" s="16" t="s">
        <v>54</v>
      </c>
      <c r="E89" s="19"/>
      <c r="F89" s="19"/>
      <c r="H89" s="20"/>
      <c r="I89" s="19"/>
      <c r="J89" s="19"/>
    </row>
    <row r="90" spans="1:11" ht="24" customHeight="1" x14ac:dyDescent="0.35">
      <c r="A90" s="16" t="s">
        <v>184</v>
      </c>
      <c r="H90" s="14"/>
    </row>
    <row r="91" spans="1:11" ht="24" customHeight="1" x14ac:dyDescent="0.35">
      <c r="A91" s="16" t="s">
        <v>185</v>
      </c>
      <c r="E91" s="19">
        <f>'SCSE-conso'!I39</f>
        <v>205710</v>
      </c>
      <c r="F91" s="19"/>
      <c r="G91" s="14">
        <f>'SCSE-conso'!I26</f>
        <v>185892</v>
      </c>
      <c r="H91" s="20"/>
      <c r="I91" s="19">
        <f>'SCSE-ck only'!H26</f>
        <v>169390</v>
      </c>
      <c r="J91" s="19"/>
      <c r="K91" s="14">
        <f>'SCSE-ck only'!H21</f>
        <v>169390</v>
      </c>
    </row>
    <row r="92" spans="1:11" ht="24" customHeight="1" x14ac:dyDescent="0.35">
      <c r="A92" s="16" t="s">
        <v>186</v>
      </c>
      <c r="E92" s="19">
        <f>'SCSE-conso'!K39</f>
        <v>674407</v>
      </c>
      <c r="F92" s="19"/>
      <c r="G92" s="14">
        <f>'SCSE-conso'!K26</f>
        <v>674407</v>
      </c>
      <c r="H92" s="20"/>
      <c r="I92" s="19">
        <f>'SCSE-ck only'!J26</f>
        <v>674407</v>
      </c>
      <c r="J92" s="19"/>
      <c r="K92" s="14">
        <f>'SCSE-ck only'!J21</f>
        <v>674407</v>
      </c>
    </row>
    <row r="93" spans="1:11" ht="24" customHeight="1" x14ac:dyDescent="0.35">
      <c r="A93" s="16" t="s">
        <v>55</v>
      </c>
      <c r="E93" s="20">
        <f>'SCSE-conso'!M39</f>
        <v>14302644</v>
      </c>
      <c r="F93" s="19"/>
      <c r="G93" s="14">
        <f>'SCSE-conso'!M26</f>
        <v>13850811</v>
      </c>
      <c r="H93" s="20"/>
      <c r="I93" s="20">
        <f>'SCSE-ck only'!L26</f>
        <v>7893963</v>
      </c>
      <c r="J93" s="20"/>
      <c r="K93" s="14">
        <f>'SCSE-ck only'!L21</f>
        <v>7413144</v>
      </c>
    </row>
    <row r="94" spans="1:11" ht="24" customHeight="1" x14ac:dyDescent="0.35">
      <c r="A94" s="4" t="s">
        <v>56</v>
      </c>
      <c r="B94" s="4"/>
      <c r="E94" s="29">
        <f>'SCSE-conso'!W39</f>
        <v>4792037</v>
      </c>
      <c r="F94" s="19"/>
      <c r="G94" s="98">
        <f>'SCSE-conso'!W26</f>
        <v>5246615</v>
      </c>
      <c r="H94" s="20"/>
      <c r="I94" s="29">
        <f>'SCSE-ck only'!R26</f>
        <v>8265164</v>
      </c>
      <c r="J94" s="20"/>
      <c r="K94" s="98">
        <f>'SCSE-ck only'!R21</f>
        <v>8631643</v>
      </c>
    </row>
    <row r="95" spans="1:11" ht="24" customHeight="1" x14ac:dyDescent="0.35">
      <c r="A95" s="16" t="s">
        <v>57</v>
      </c>
      <c r="E95" s="20">
        <f>SUM(E86:E94)</f>
        <v>25863698</v>
      </c>
      <c r="F95" s="19"/>
      <c r="G95" s="20">
        <f>SUM(G86:G94)</f>
        <v>25846625</v>
      </c>
      <c r="H95" s="20"/>
      <c r="I95" s="20">
        <f>SUM(I86:I94)</f>
        <v>22891824</v>
      </c>
      <c r="J95" s="20"/>
      <c r="K95" s="20">
        <f>SUM(K86:K94)</f>
        <v>22777484</v>
      </c>
    </row>
    <row r="96" spans="1:11" ht="24" customHeight="1" x14ac:dyDescent="0.35">
      <c r="A96" s="4" t="s">
        <v>58</v>
      </c>
      <c r="B96" s="4"/>
      <c r="E96" s="29">
        <f>'SCSE-conso'!AA39</f>
        <v>415540</v>
      </c>
      <c r="F96" s="19"/>
      <c r="G96" s="98">
        <f>'SCSE-conso'!AA26</f>
        <v>424010</v>
      </c>
      <c r="H96" s="20"/>
      <c r="I96" s="29">
        <v>0</v>
      </c>
      <c r="J96" s="20"/>
      <c r="K96" s="29">
        <v>0</v>
      </c>
    </row>
    <row r="97" spans="1:11" ht="24" customHeight="1" x14ac:dyDescent="0.35">
      <c r="A97" s="17" t="s">
        <v>59</v>
      </c>
      <c r="B97" s="17"/>
      <c r="E97" s="29">
        <f>SUM(E95:E96)</f>
        <v>26279238</v>
      </c>
      <c r="F97" s="19"/>
      <c r="G97" s="29">
        <f>SUM(G95:G96)</f>
        <v>26270635</v>
      </c>
      <c r="H97" s="20"/>
      <c r="I97" s="29">
        <f>SUM(I95:I96)</f>
        <v>22891824</v>
      </c>
      <c r="J97" s="20"/>
      <c r="K97" s="29">
        <f>SUM(K95:K96)</f>
        <v>22777484</v>
      </c>
    </row>
    <row r="98" spans="1:11" ht="24" customHeight="1" thickBot="1" x14ac:dyDescent="0.4">
      <c r="A98" s="17" t="s">
        <v>60</v>
      </c>
      <c r="B98" s="17"/>
      <c r="E98" s="24">
        <f>+E97+E70</f>
        <v>84597946</v>
      </c>
      <c r="F98" s="19"/>
      <c r="G98" s="24">
        <f>+G97+G70</f>
        <v>82774018</v>
      </c>
      <c r="H98" s="20"/>
      <c r="I98" s="24">
        <f>+I97+I70</f>
        <v>76311438</v>
      </c>
      <c r="J98" s="20"/>
      <c r="K98" s="24">
        <f>+K97+K70</f>
        <v>75722833</v>
      </c>
    </row>
    <row r="99" spans="1:11" ht="24" customHeight="1" thickTop="1" x14ac:dyDescent="0.35">
      <c r="E99" s="20">
        <f>SUM(E98-E39)</f>
        <v>0</v>
      </c>
      <c r="F99" s="20"/>
      <c r="G99" s="20">
        <f>SUM(G98-G39)</f>
        <v>0</v>
      </c>
      <c r="H99" s="20"/>
      <c r="I99" s="20">
        <f>SUM(I98-I39)</f>
        <v>0</v>
      </c>
      <c r="J99" s="20"/>
      <c r="K99" s="20">
        <f>SUM(K98-K39)</f>
        <v>0</v>
      </c>
    </row>
    <row r="100" spans="1:11" ht="24" customHeight="1" x14ac:dyDescent="0.35">
      <c r="A100" s="16" t="s">
        <v>30</v>
      </c>
      <c r="E100" s="99"/>
      <c r="I100" s="99"/>
    </row>
    <row r="102" spans="1:11" ht="24" customHeight="1" x14ac:dyDescent="0.35">
      <c r="A102" s="31"/>
      <c r="B102" s="31"/>
      <c r="C102" s="32"/>
    </row>
    <row r="103" spans="1:11" ht="24" customHeight="1" x14ac:dyDescent="0.35">
      <c r="C103" s="16"/>
    </row>
    <row r="104" spans="1:11" ht="24" customHeight="1" x14ac:dyDescent="0.35">
      <c r="C104" s="21" t="s">
        <v>61</v>
      </c>
      <c r="D104" s="16"/>
    </row>
    <row r="105" spans="1:11" ht="24" customHeight="1" x14ac:dyDescent="0.35">
      <c r="A105" s="31"/>
      <c r="B105" s="31"/>
      <c r="C105" s="32"/>
    </row>
  </sheetData>
  <mergeCells count="14">
    <mergeCell ref="E77:G77"/>
    <mergeCell ref="I77:K77"/>
    <mergeCell ref="A44:K44"/>
    <mergeCell ref="A45:K45"/>
    <mergeCell ref="E46:G46"/>
    <mergeCell ref="I46:K46"/>
    <mergeCell ref="A75:K75"/>
    <mergeCell ref="A76:K76"/>
    <mergeCell ref="A1:K1"/>
    <mergeCell ref="A2:K2"/>
    <mergeCell ref="A3:K3"/>
    <mergeCell ref="A4:K4"/>
    <mergeCell ref="E5:G5"/>
    <mergeCell ref="I5:K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70" fitToHeight="0" orientation="portrait" r:id="rId1"/>
  <rowBreaks count="2" manualBreakCount="2">
    <brk id="41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43"/>
  <sheetViews>
    <sheetView showGridLines="0" view="pageBreakPreview" zoomScaleNormal="90" zoomScaleSheetLayoutView="100" workbookViewId="0">
      <selection activeCell="A20" sqref="A20"/>
    </sheetView>
  </sheetViews>
  <sheetFormatPr defaultColWidth="14.81640625" defaultRowHeight="22.75" customHeight="1" x14ac:dyDescent="0.35"/>
  <cols>
    <col min="1" max="1" width="62.453125" style="4" customWidth="1"/>
    <col min="2" max="2" width="1.7265625" style="4" customWidth="1"/>
    <col min="3" max="3" width="7.453125" style="25" customWidth="1"/>
    <col min="4" max="4" width="1" style="25" customWidth="1"/>
    <col min="5" max="5" width="15.7265625" style="26" customWidth="1"/>
    <col min="6" max="6" width="1.453125" style="4" customWidth="1"/>
    <col min="7" max="7" width="15.7265625" style="26" customWidth="1"/>
    <col min="8" max="8" width="1.453125" style="4" customWidth="1"/>
    <col min="9" max="9" width="15.7265625" style="26" customWidth="1"/>
    <col min="10" max="10" width="1.453125" style="4" customWidth="1"/>
    <col min="11" max="11" width="15.7265625" style="26" customWidth="1"/>
    <col min="12" max="12" width="0.453125" style="4" customWidth="1"/>
    <col min="13" max="16384" width="14.81640625" style="4"/>
  </cols>
  <sheetData>
    <row r="1" spans="1:11" ht="22.75" customHeight="1" x14ac:dyDescent="0.35">
      <c r="B1" s="33"/>
      <c r="C1" s="33"/>
      <c r="K1" s="120" t="s">
        <v>62</v>
      </c>
    </row>
    <row r="2" spans="1:11" ht="22.75" customHeight="1" x14ac:dyDescent="0.35">
      <c r="A2" s="104" t="s">
        <v>0</v>
      </c>
      <c r="B2" s="75"/>
      <c r="E2" s="76"/>
      <c r="F2" s="75"/>
      <c r="G2" s="76"/>
      <c r="H2" s="75"/>
      <c r="I2" s="76"/>
      <c r="J2" s="75"/>
      <c r="K2" s="76"/>
    </row>
    <row r="3" spans="1:11" ht="22.75" customHeight="1" x14ac:dyDescent="0.35">
      <c r="A3" s="104" t="s">
        <v>63</v>
      </c>
      <c r="B3" s="75"/>
      <c r="E3" s="76"/>
      <c r="F3" s="75"/>
      <c r="G3" s="76"/>
      <c r="H3" s="75"/>
      <c r="I3" s="76"/>
      <c r="J3" s="75"/>
      <c r="K3" s="76"/>
    </row>
    <row r="4" spans="1:11" ht="22.75" customHeight="1" x14ac:dyDescent="0.35">
      <c r="A4" s="104" t="s">
        <v>213</v>
      </c>
      <c r="B4" s="75"/>
      <c r="E4" s="76"/>
      <c r="F4" s="75"/>
      <c r="G4" s="76"/>
      <c r="H4" s="75"/>
      <c r="I4" s="76"/>
      <c r="J4" s="75"/>
      <c r="K4" s="76"/>
    </row>
    <row r="5" spans="1:11" ht="22.75" customHeight="1" x14ac:dyDescent="0.35">
      <c r="B5" s="103"/>
      <c r="C5" s="103"/>
      <c r="D5" s="103"/>
      <c r="E5" s="118"/>
      <c r="F5" s="118"/>
      <c r="G5" s="118"/>
      <c r="H5" s="118"/>
      <c r="I5" s="118"/>
      <c r="J5" s="118"/>
      <c r="K5" s="118" t="s">
        <v>263</v>
      </c>
    </row>
    <row r="6" spans="1:11" s="5" customFormat="1" ht="22.75" customHeight="1" x14ac:dyDescent="0.35">
      <c r="C6" s="6"/>
      <c r="D6" s="6"/>
      <c r="E6" s="34"/>
      <c r="F6" s="82" t="s">
        <v>3</v>
      </c>
      <c r="G6" s="34"/>
      <c r="H6" s="7"/>
      <c r="I6" s="34"/>
      <c r="J6" s="82" t="s">
        <v>4</v>
      </c>
      <c r="K6" s="34"/>
    </row>
    <row r="7" spans="1:11" ht="22.75" customHeight="1" x14ac:dyDescent="0.35">
      <c r="C7" s="8" t="s">
        <v>5</v>
      </c>
      <c r="D7" s="35"/>
      <c r="E7" s="9">
        <v>2564</v>
      </c>
      <c r="F7" s="9"/>
      <c r="G7" s="9">
        <v>2563</v>
      </c>
      <c r="H7" s="10"/>
      <c r="I7" s="9">
        <v>2564</v>
      </c>
      <c r="J7" s="9"/>
      <c r="K7" s="9">
        <v>2563</v>
      </c>
    </row>
    <row r="8" spans="1:11" ht="22.75" customHeight="1" x14ac:dyDescent="0.35">
      <c r="A8" s="5" t="s">
        <v>64</v>
      </c>
      <c r="C8" s="8"/>
      <c r="D8" s="35"/>
      <c r="E8" s="9"/>
      <c r="F8" s="9"/>
      <c r="G8" s="9"/>
      <c r="H8" s="10"/>
      <c r="I8" s="9"/>
      <c r="J8" s="9"/>
      <c r="K8" s="11"/>
    </row>
    <row r="9" spans="1:11" ht="22.75" customHeight="1" x14ac:dyDescent="0.35">
      <c r="A9" s="5" t="s">
        <v>65</v>
      </c>
    </row>
    <row r="10" spans="1:11" ht="22.75" customHeight="1" x14ac:dyDescent="0.35">
      <c r="A10" s="4" t="s">
        <v>191</v>
      </c>
      <c r="E10" s="77">
        <v>2514722</v>
      </c>
      <c r="F10" s="77"/>
      <c r="G10" s="77">
        <v>3797988</v>
      </c>
      <c r="H10" s="77"/>
      <c r="I10" s="77">
        <v>1925084</v>
      </c>
      <c r="J10" s="77"/>
      <c r="K10" s="77">
        <v>2627804</v>
      </c>
    </row>
    <row r="11" spans="1:11" ht="22.75" customHeight="1" x14ac:dyDescent="0.35">
      <c r="A11" s="4" t="s">
        <v>66</v>
      </c>
      <c r="E11" s="77"/>
      <c r="F11" s="77"/>
      <c r="G11" s="77"/>
      <c r="H11" s="77"/>
      <c r="I11" s="77"/>
      <c r="J11" s="77"/>
      <c r="K11" s="77"/>
    </row>
    <row r="12" spans="1:11" ht="22.75" customHeight="1" x14ac:dyDescent="0.35">
      <c r="A12" s="4" t="s">
        <v>151</v>
      </c>
      <c r="C12" s="25">
        <v>3</v>
      </c>
      <c r="E12" s="77">
        <v>46182</v>
      </c>
      <c r="F12" s="77"/>
      <c r="G12" s="77">
        <v>48604</v>
      </c>
      <c r="H12" s="77"/>
      <c r="I12" s="77">
        <v>46182</v>
      </c>
      <c r="J12" s="77"/>
      <c r="K12" s="77">
        <v>48604</v>
      </c>
    </row>
    <row r="13" spans="1:11" ht="22.75" customHeight="1" x14ac:dyDescent="0.35">
      <c r="A13" s="4" t="s">
        <v>224</v>
      </c>
      <c r="E13" s="77">
        <v>17272</v>
      </c>
      <c r="F13" s="77"/>
      <c r="G13" s="77">
        <v>15895</v>
      </c>
      <c r="H13" s="77"/>
      <c r="I13" s="77">
        <v>33725</v>
      </c>
      <c r="J13" s="77"/>
      <c r="K13" s="77">
        <v>17613</v>
      </c>
    </row>
    <row r="14" spans="1:11" ht="22.75" customHeight="1" x14ac:dyDescent="0.35">
      <c r="A14" s="4" t="s">
        <v>225</v>
      </c>
      <c r="E14" s="77">
        <v>143512</v>
      </c>
      <c r="F14" s="77"/>
      <c r="G14" s="77">
        <v>145456</v>
      </c>
      <c r="H14" s="77"/>
      <c r="I14" s="77">
        <v>166825</v>
      </c>
      <c r="J14" s="77"/>
      <c r="K14" s="77">
        <v>151542</v>
      </c>
    </row>
    <row r="15" spans="1:11" ht="22.75" customHeight="1" x14ac:dyDescent="0.35">
      <c r="A15" s="4" t="s">
        <v>134</v>
      </c>
      <c r="C15" s="25">
        <v>3</v>
      </c>
      <c r="E15" s="77">
        <v>232312</v>
      </c>
      <c r="F15" s="77"/>
      <c r="G15" s="77">
        <v>232306</v>
      </c>
      <c r="H15" s="77"/>
      <c r="I15" s="77">
        <v>232312</v>
      </c>
      <c r="J15" s="77"/>
      <c r="K15" s="77">
        <v>232306</v>
      </c>
    </row>
    <row r="16" spans="1:11" ht="22.75" customHeight="1" x14ac:dyDescent="0.35">
      <c r="A16" s="4" t="s">
        <v>162</v>
      </c>
      <c r="E16" s="77">
        <v>0</v>
      </c>
      <c r="F16" s="77"/>
      <c r="G16" s="77">
        <v>275191</v>
      </c>
      <c r="H16" s="77"/>
      <c r="I16" s="77">
        <v>0</v>
      </c>
      <c r="J16" s="77"/>
      <c r="K16" s="77">
        <v>222786</v>
      </c>
    </row>
    <row r="17" spans="1:11" ht="22.75" customHeight="1" x14ac:dyDescent="0.35">
      <c r="A17" s="4" t="s">
        <v>226</v>
      </c>
      <c r="E17" s="58">
        <v>13169</v>
      </c>
      <c r="F17" s="77"/>
      <c r="G17" s="58">
        <v>12859</v>
      </c>
      <c r="H17" s="77"/>
      <c r="I17" s="58">
        <v>17816</v>
      </c>
      <c r="J17" s="77"/>
      <c r="K17" s="58">
        <v>26795</v>
      </c>
    </row>
    <row r="18" spans="1:11" ht="22.75" customHeight="1" x14ac:dyDescent="0.35">
      <c r="A18" s="5" t="s">
        <v>67</v>
      </c>
      <c r="E18" s="38">
        <f>SUM(E10:E17)</f>
        <v>2967169</v>
      </c>
      <c r="F18" s="37"/>
      <c r="G18" s="38">
        <f>SUM(G10:G17)</f>
        <v>4528299</v>
      </c>
      <c r="H18" s="37"/>
      <c r="I18" s="38">
        <f>SUM(I10:I17)</f>
        <v>2421944</v>
      </c>
      <c r="J18" s="37"/>
      <c r="K18" s="38">
        <f>SUM(K10:K17)</f>
        <v>3327450</v>
      </c>
    </row>
    <row r="19" spans="1:11" ht="22.75" customHeight="1" x14ac:dyDescent="0.35">
      <c r="A19" s="5" t="s">
        <v>68</v>
      </c>
      <c r="E19" s="37"/>
      <c r="F19" s="37"/>
      <c r="G19" s="37"/>
      <c r="H19" s="37"/>
      <c r="I19" s="37"/>
      <c r="J19" s="37"/>
      <c r="K19" s="37"/>
    </row>
    <row r="20" spans="1:11" ht="22.5" customHeight="1" x14ac:dyDescent="0.35">
      <c r="A20" s="4" t="s">
        <v>204</v>
      </c>
      <c r="E20" s="49">
        <v>2309483</v>
      </c>
      <c r="F20" s="77"/>
      <c r="G20" s="49">
        <v>3504401</v>
      </c>
      <c r="H20" s="77"/>
      <c r="I20" s="49">
        <v>1769826</v>
      </c>
      <c r="J20" s="77"/>
      <c r="K20" s="77">
        <v>2409981</v>
      </c>
    </row>
    <row r="21" spans="1:11" ht="22.5" customHeight="1" x14ac:dyDescent="0.35">
      <c r="A21" s="4" t="s">
        <v>69</v>
      </c>
      <c r="E21" s="49">
        <v>444669</v>
      </c>
      <c r="F21" s="77"/>
      <c r="G21" s="49">
        <v>453899</v>
      </c>
      <c r="H21" s="77"/>
      <c r="I21" s="49">
        <v>417876</v>
      </c>
      <c r="J21" s="77"/>
      <c r="K21" s="77">
        <v>418535</v>
      </c>
    </row>
    <row r="22" spans="1:11" ht="22.75" customHeight="1" x14ac:dyDescent="0.35">
      <c r="A22" s="5" t="s">
        <v>70</v>
      </c>
      <c r="E22" s="40">
        <f>SUM(E20:E21)</f>
        <v>2754152</v>
      </c>
      <c r="F22" s="37"/>
      <c r="G22" s="40">
        <f>SUM(G20:G21)</f>
        <v>3958300</v>
      </c>
      <c r="H22" s="37"/>
      <c r="I22" s="40">
        <f>SUM(I20:I21)</f>
        <v>2187702</v>
      </c>
      <c r="J22" s="37"/>
      <c r="K22" s="40">
        <f>SUM(K20:K21)</f>
        <v>2828516</v>
      </c>
    </row>
    <row r="23" spans="1:11" ht="22.75" customHeight="1" x14ac:dyDescent="0.35">
      <c r="A23" s="5" t="s">
        <v>227</v>
      </c>
      <c r="E23" s="36">
        <f>E18-E22</f>
        <v>213017</v>
      </c>
      <c r="F23" s="37"/>
      <c r="G23" s="36">
        <f>G18-G22</f>
        <v>569999</v>
      </c>
      <c r="H23" s="37"/>
      <c r="I23" s="36">
        <f>I18-I22</f>
        <v>234242</v>
      </c>
      <c r="J23" s="37"/>
      <c r="K23" s="36">
        <f>K18-K22</f>
        <v>498934</v>
      </c>
    </row>
    <row r="24" spans="1:11" ht="22.75" customHeight="1" x14ac:dyDescent="0.35">
      <c r="A24" s="4" t="s">
        <v>149</v>
      </c>
      <c r="E24" s="49">
        <v>431550</v>
      </c>
      <c r="F24" s="36"/>
      <c r="G24" s="36">
        <v>546461</v>
      </c>
      <c r="H24" s="36"/>
      <c r="I24" s="49">
        <v>0</v>
      </c>
      <c r="J24" s="36"/>
      <c r="K24" s="36">
        <v>0</v>
      </c>
    </row>
    <row r="25" spans="1:11" ht="22.75" customHeight="1" x14ac:dyDescent="0.35">
      <c r="A25" s="78" t="s">
        <v>228</v>
      </c>
      <c r="C25" s="4"/>
      <c r="D25" s="4"/>
      <c r="E25" s="49">
        <v>-357305</v>
      </c>
      <c r="F25" s="36"/>
      <c r="G25" s="36">
        <v>-328443</v>
      </c>
      <c r="H25" s="49"/>
      <c r="I25" s="36">
        <v>-356208</v>
      </c>
      <c r="J25" s="49"/>
      <c r="K25" s="49">
        <v>-328255</v>
      </c>
    </row>
    <row r="26" spans="1:11" ht="22.75" customHeight="1" x14ac:dyDescent="0.35">
      <c r="A26" s="78" t="s">
        <v>71</v>
      </c>
      <c r="E26" s="105"/>
      <c r="F26" s="33"/>
      <c r="G26" s="105"/>
      <c r="H26" s="33"/>
      <c r="I26" s="105"/>
      <c r="J26" s="33"/>
      <c r="K26" s="105"/>
    </row>
    <row r="27" spans="1:11" ht="21.65" customHeight="1" x14ac:dyDescent="0.35">
      <c r="A27" s="5" t="s">
        <v>257</v>
      </c>
      <c r="E27" s="36">
        <f>SUM(E23:E25)</f>
        <v>287262</v>
      </c>
      <c r="F27" s="36"/>
      <c r="G27" s="36">
        <f>SUM(G23:G25)</f>
        <v>788017</v>
      </c>
      <c r="H27" s="36"/>
      <c r="I27" s="36">
        <f>SUM(I23:I25)</f>
        <v>-121966</v>
      </c>
      <c r="J27" s="36"/>
      <c r="K27" s="36">
        <f>SUM(K23:K25)</f>
        <v>170679</v>
      </c>
    </row>
    <row r="28" spans="1:11" ht="22.5" customHeight="1" x14ac:dyDescent="0.35">
      <c r="A28" s="4" t="s">
        <v>72</v>
      </c>
      <c r="C28" s="25">
        <v>19</v>
      </c>
      <c r="D28" s="4"/>
      <c r="E28" s="49">
        <v>-7601</v>
      </c>
      <c r="F28" s="36"/>
      <c r="G28" s="36">
        <v>-11982</v>
      </c>
      <c r="H28" s="49"/>
      <c r="I28" s="49">
        <v>-7425</v>
      </c>
      <c r="J28" s="49"/>
      <c r="K28" s="49">
        <v>-11058</v>
      </c>
    </row>
    <row r="29" spans="1:11" ht="22.75" customHeight="1" x14ac:dyDescent="0.35">
      <c r="A29" s="78" t="s">
        <v>71</v>
      </c>
      <c r="E29" s="105"/>
      <c r="F29" s="33"/>
      <c r="G29" s="105"/>
      <c r="H29" s="33"/>
      <c r="I29" s="105"/>
      <c r="J29" s="33"/>
      <c r="K29" s="105"/>
    </row>
    <row r="30" spans="1:11" ht="22.75" customHeight="1" x14ac:dyDescent="0.35">
      <c r="A30" s="5" t="s">
        <v>258</v>
      </c>
      <c r="E30" s="38">
        <f>SUM(E27:E28)</f>
        <v>279661</v>
      </c>
      <c r="F30" s="36"/>
      <c r="G30" s="38">
        <f>SUM(G27:G28)</f>
        <v>776035</v>
      </c>
      <c r="H30" s="36"/>
      <c r="I30" s="38">
        <f>SUM(I27:I28)</f>
        <v>-129391</v>
      </c>
      <c r="J30" s="36"/>
      <c r="K30" s="38">
        <f>SUM(K27:K28)</f>
        <v>159621</v>
      </c>
    </row>
    <row r="31" spans="1:11" ht="22.75" customHeight="1" x14ac:dyDescent="0.35">
      <c r="A31" s="5"/>
      <c r="E31" s="41"/>
      <c r="F31" s="36"/>
      <c r="G31" s="41"/>
      <c r="H31" s="36"/>
      <c r="I31" s="36"/>
      <c r="J31" s="36"/>
      <c r="K31" s="36"/>
    </row>
    <row r="32" spans="1:11" ht="22.75" customHeight="1" x14ac:dyDescent="0.35">
      <c r="A32" s="5" t="s">
        <v>73</v>
      </c>
      <c r="E32" s="36"/>
      <c r="F32" s="36"/>
      <c r="G32" s="36"/>
      <c r="H32" s="36"/>
      <c r="I32" s="36"/>
      <c r="J32" s="36"/>
      <c r="K32" s="36"/>
    </row>
    <row r="33" spans="1:11" ht="22.75" customHeight="1" x14ac:dyDescent="0.35">
      <c r="A33" s="42" t="s">
        <v>74</v>
      </c>
      <c r="E33" s="36"/>
      <c r="F33" s="36"/>
      <c r="G33" s="36"/>
      <c r="H33" s="36"/>
      <c r="I33" s="36"/>
      <c r="J33" s="36"/>
      <c r="K33" s="36"/>
    </row>
    <row r="34" spans="1:11" ht="22.75" customHeight="1" x14ac:dyDescent="0.35">
      <c r="A34" s="4" t="s">
        <v>255</v>
      </c>
      <c r="E34" s="36">
        <v>1005</v>
      </c>
      <c r="F34" s="36"/>
      <c r="G34" s="36">
        <v>12894</v>
      </c>
      <c r="H34" s="36"/>
      <c r="I34" s="36">
        <v>1005</v>
      </c>
      <c r="J34" s="36"/>
      <c r="K34" s="36">
        <v>8369</v>
      </c>
    </row>
    <row r="35" spans="1:11" ht="22.75" customHeight="1" x14ac:dyDescent="0.35">
      <c r="A35" s="4" t="s">
        <v>193</v>
      </c>
      <c r="E35" s="38">
        <v>-157046</v>
      </c>
      <c r="F35" s="36"/>
      <c r="G35" s="38">
        <v>-123372</v>
      </c>
      <c r="H35" s="36"/>
      <c r="I35" s="38">
        <v>0</v>
      </c>
      <c r="J35" s="36"/>
      <c r="K35" s="38">
        <v>0</v>
      </c>
    </row>
    <row r="36" spans="1:11" ht="22.75" customHeight="1" x14ac:dyDescent="0.35">
      <c r="A36" s="4" t="s">
        <v>147</v>
      </c>
      <c r="E36" s="38">
        <f>SUM(E34:E35)</f>
        <v>-156041</v>
      </c>
      <c r="F36" s="36"/>
      <c r="G36" s="38">
        <f>SUM(G34:G35)</f>
        <v>-110478</v>
      </c>
      <c r="H36" s="36"/>
      <c r="I36" s="38">
        <f>SUM(I34:I35)</f>
        <v>1005</v>
      </c>
      <c r="J36" s="36"/>
      <c r="K36" s="38">
        <f>SUM(K34:K35)</f>
        <v>8369</v>
      </c>
    </row>
    <row r="37" spans="1:11" ht="22.75" customHeight="1" x14ac:dyDescent="0.35">
      <c r="E37" s="36"/>
      <c r="F37" s="36"/>
      <c r="G37" s="36"/>
      <c r="H37" s="36"/>
      <c r="I37" s="36"/>
      <c r="J37" s="36"/>
      <c r="K37" s="36"/>
    </row>
    <row r="38" spans="1:11" ht="22.75" customHeight="1" x14ac:dyDescent="0.35">
      <c r="A38" s="42" t="s">
        <v>148</v>
      </c>
      <c r="E38" s="36"/>
      <c r="F38" s="36"/>
      <c r="G38" s="36"/>
      <c r="H38" s="36"/>
      <c r="I38" s="36"/>
      <c r="J38" s="36"/>
      <c r="K38" s="36"/>
    </row>
    <row r="39" spans="1:11" ht="22.75" customHeight="1" x14ac:dyDescent="0.35">
      <c r="A39" s="4" t="s">
        <v>265</v>
      </c>
      <c r="E39" s="36"/>
      <c r="F39" s="36"/>
      <c r="G39" s="36"/>
      <c r="H39" s="36"/>
      <c r="I39" s="36"/>
      <c r="J39" s="36"/>
      <c r="K39" s="36"/>
    </row>
    <row r="40" spans="1:11" ht="22.75" customHeight="1" x14ac:dyDescent="0.35">
      <c r="A40" s="4" t="s">
        <v>192</v>
      </c>
      <c r="E40" s="36">
        <v>55</v>
      </c>
      <c r="F40" s="36"/>
      <c r="G40" s="36">
        <v>-372885</v>
      </c>
      <c r="H40" s="36"/>
      <c r="I40" s="36">
        <v>55</v>
      </c>
      <c r="J40" s="36"/>
      <c r="K40" s="36">
        <v>-372885</v>
      </c>
    </row>
    <row r="41" spans="1:11" ht="22.75" customHeight="1" x14ac:dyDescent="0.35">
      <c r="A41" s="4" t="s">
        <v>193</v>
      </c>
      <c r="E41" s="38">
        <v>-55264</v>
      </c>
      <c r="F41" s="36"/>
      <c r="G41" s="38">
        <v>544564</v>
      </c>
      <c r="H41" s="36"/>
      <c r="I41" s="38">
        <v>0</v>
      </c>
      <c r="J41" s="36"/>
      <c r="K41" s="38">
        <v>0</v>
      </c>
    </row>
    <row r="42" spans="1:11" ht="22.75" customHeight="1" x14ac:dyDescent="0.35">
      <c r="A42" s="4" t="s">
        <v>206</v>
      </c>
      <c r="E42" s="38">
        <f>SUM(E40:E41)</f>
        <v>-55209</v>
      </c>
      <c r="F42" s="36"/>
      <c r="G42" s="38">
        <f>SUM(G40:G41)</f>
        <v>171679</v>
      </c>
      <c r="H42" s="36"/>
      <c r="I42" s="38">
        <f>SUM(I40:I41)</f>
        <v>55</v>
      </c>
      <c r="J42" s="36"/>
      <c r="K42" s="38">
        <f>SUM(K40:K41)</f>
        <v>-372885</v>
      </c>
    </row>
    <row r="43" spans="1:11" ht="22.75" customHeight="1" x14ac:dyDescent="0.35">
      <c r="E43" s="36"/>
      <c r="F43" s="36"/>
      <c r="G43" s="36"/>
      <c r="H43" s="36"/>
      <c r="I43" s="36"/>
      <c r="J43" s="36"/>
      <c r="K43" s="36"/>
    </row>
    <row r="44" spans="1:11" ht="22.75" customHeight="1" x14ac:dyDescent="0.35">
      <c r="A44" s="5" t="s">
        <v>75</v>
      </c>
      <c r="E44" s="38">
        <f>E36+E42</f>
        <v>-211250</v>
      </c>
      <c r="F44" s="36"/>
      <c r="G44" s="38">
        <f>G36+G42</f>
        <v>61201</v>
      </c>
      <c r="H44" s="36"/>
      <c r="I44" s="38">
        <f>I36+I42</f>
        <v>1060</v>
      </c>
      <c r="J44" s="36"/>
      <c r="K44" s="38">
        <f>K36+K42</f>
        <v>-364516</v>
      </c>
    </row>
    <row r="45" spans="1:11" ht="22.75" customHeight="1" x14ac:dyDescent="0.35">
      <c r="E45" s="36"/>
      <c r="F45" s="36"/>
      <c r="G45" s="36"/>
      <c r="H45" s="36"/>
      <c r="I45" s="36"/>
      <c r="J45" s="36"/>
      <c r="K45" s="36"/>
    </row>
    <row r="46" spans="1:11" ht="22.75" customHeight="1" thickBot="1" x14ac:dyDescent="0.4">
      <c r="A46" s="5" t="s">
        <v>76</v>
      </c>
      <c r="E46" s="43">
        <f>SUM(E30,E44)</f>
        <v>68411</v>
      </c>
      <c r="F46" s="36"/>
      <c r="G46" s="43">
        <f>SUM(G30,G44)</f>
        <v>837236</v>
      </c>
      <c r="H46" s="36"/>
      <c r="I46" s="43">
        <f>SUM(I30,I44)</f>
        <v>-128331</v>
      </c>
      <c r="J46" s="36"/>
      <c r="K46" s="43">
        <f>SUM(K30,K44)</f>
        <v>-204895</v>
      </c>
    </row>
    <row r="47" spans="1:11" ht="22.75" customHeight="1" thickTop="1" x14ac:dyDescent="0.35">
      <c r="A47" s="5"/>
      <c r="E47" s="36"/>
      <c r="F47" s="36"/>
      <c r="G47" s="36"/>
      <c r="H47" s="36"/>
      <c r="I47" s="36"/>
      <c r="J47" s="36"/>
      <c r="K47" s="36"/>
    </row>
    <row r="48" spans="1:11" ht="22.75" customHeight="1" x14ac:dyDescent="0.35">
      <c r="A48" s="4" t="s">
        <v>30</v>
      </c>
      <c r="E48" s="36"/>
      <c r="F48" s="36"/>
      <c r="G48" s="36"/>
      <c r="H48" s="36"/>
      <c r="I48" s="36"/>
      <c r="J48" s="36"/>
      <c r="K48" s="36"/>
    </row>
    <row r="49" spans="1:11" ht="22.75" customHeight="1" x14ac:dyDescent="0.35">
      <c r="B49" s="33"/>
      <c r="C49" s="33"/>
      <c r="K49" s="120" t="s">
        <v>62</v>
      </c>
    </row>
    <row r="50" spans="1:11" ht="22.75" customHeight="1" x14ac:dyDescent="0.35">
      <c r="A50" s="104" t="s">
        <v>0</v>
      </c>
      <c r="B50" s="75"/>
      <c r="E50" s="76"/>
      <c r="F50" s="75"/>
      <c r="G50" s="76"/>
      <c r="H50" s="75"/>
      <c r="I50" s="76"/>
      <c r="J50" s="75"/>
      <c r="K50" s="76"/>
    </row>
    <row r="51" spans="1:11" ht="22.75" customHeight="1" x14ac:dyDescent="0.35">
      <c r="A51" s="104" t="s">
        <v>77</v>
      </c>
      <c r="B51" s="75"/>
      <c r="E51" s="76"/>
      <c r="F51" s="75"/>
      <c r="G51" s="76"/>
      <c r="H51" s="75"/>
      <c r="I51" s="76"/>
      <c r="J51" s="75"/>
      <c r="K51" s="76"/>
    </row>
    <row r="52" spans="1:11" ht="22.75" customHeight="1" x14ac:dyDescent="0.35">
      <c r="A52" s="104" t="s">
        <v>213</v>
      </c>
      <c r="B52" s="75"/>
      <c r="E52" s="76"/>
      <c r="F52" s="75"/>
      <c r="G52" s="76"/>
      <c r="H52" s="75"/>
      <c r="I52" s="76"/>
      <c r="J52" s="75"/>
      <c r="K52" s="76"/>
    </row>
    <row r="53" spans="1:11" ht="22.75" customHeight="1" x14ac:dyDescent="0.35">
      <c r="B53" s="127" t="s">
        <v>263</v>
      </c>
      <c r="C53" s="127"/>
      <c r="D53" s="127"/>
      <c r="E53" s="127"/>
      <c r="F53" s="127"/>
      <c r="G53" s="127"/>
      <c r="H53" s="127"/>
      <c r="I53" s="127"/>
      <c r="J53" s="127"/>
      <c r="K53" s="127"/>
    </row>
    <row r="54" spans="1:11" ht="22.75" customHeight="1" x14ac:dyDescent="0.35">
      <c r="A54" s="5"/>
      <c r="B54" s="5"/>
      <c r="C54" s="6"/>
      <c r="D54" s="6"/>
      <c r="E54" s="34"/>
      <c r="F54" s="82" t="s">
        <v>3</v>
      </c>
      <c r="G54" s="34"/>
      <c r="H54" s="7"/>
      <c r="I54" s="34"/>
      <c r="J54" s="82" t="s">
        <v>4</v>
      </c>
      <c r="K54" s="34"/>
    </row>
    <row r="55" spans="1:11" ht="22.75" customHeight="1" x14ac:dyDescent="0.35">
      <c r="C55" s="8" t="s">
        <v>5</v>
      </c>
      <c r="D55" s="35"/>
      <c r="E55" s="9">
        <v>2564</v>
      </c>
      <c r="F55" s="9"/>
      <c r="G55" s="9">
        <v>2563</v>
      </c>
      <c r="H55" s="10"/>
      <c r="I55" s="9">
        <v>2564</v>
      </c>
      <c r="J55" s="9"/>
      <c r="K55" s="9">
        <v>2563</v>
      </c>
    </row>
    <row r="56" spans="1:11" ht="22.75" customHeight="1" x14ac:dyDescent="0.35">
      <c r="A56" s="5" t="s">
        <v>256</v>
      </c>
      <c r="E56" s="36"/>
      <c r="F56" s="36"/>
      <c r="G56" s="36"/>
      <c r="H56" s="36"/>
      <c r="I56" s="36"/>
      <c r="J56" s="36"/>
      <c r="K56" s="11"/>
    </row>
    <row r="57" spans="1:11" ht="22.75" customHeight="1" thickBot="1" x14ac:dyDescent="0.4">
      <c r="A57" s="4" t="s">
        <v>78</v>
      </c>
      <c r="E57" s="49">
        <f>SUM(E59-E58)</f>
        <v>275218</v>
      </c>
      <c r="F57" s="49">
        <f>SUM(F59-F58)</f>
        <v>0</v>
      </c>
      <c r="G57" s="49">
        <f>SUM(G59-G58)</f>
        <v>774462</v>
      </c>
      <c r="H57" s="36"/>
      <c r="I57" s="43">
        <f>SUM(I30)</f>
        <v>-129391</v>
      </c>
      <c r="J57" s="36"/>
      <c r="K57" s="43">
        <f>SUM(K30)</f>
        <v>159621</v>
      </c>
    </row>
    <row r="58" spans="1:11" ht="22.75" customHeight="1" thickTop="1" x14ac:dyDescent="0.35">
      <c r="A58" s="4" t="s">
        <v>79</v>
      </c>
      <c r="E58" s="38">
        <v>4443</v>
      </c>
      <c r="F58" s="36"/>
      <c r="G58" s="38">
        <v>1573</v>
      </c>
      <c r="H58" s="36"/>
      <c r="I58" s="36"/>
      <c r="J58" s="36"/>
      <c r="K58" s="36"/>
    </row>
    <row r="59" spans="1:11" ht="22.75" customHeight="1" thickBot="1" x14ac:dyDescent="0.4">
      <c r="A59" s="5"/>
      <c r="E59" s="43">
        <f>SUM(E30)</f>
        <v>279661</v>
      </c>
      <c r="F59" s="37"/>
      <c r="G59" s="43">
        <f>SUM(G30)</f>
        <v>776035</v>
      </c>
      <c r="H59" s="37"/>
      <c r="I59" s="36"/>
      <c r="J59" s="36"/>
      <c r="K59" s="36"/>
    </row>
    <row r="60" spans="1:11" ht="22.75" customHeight="1" thickTop="1" x14ac:dyDescent="0.35">
      <c r="A60" s="5"/>
      <c r="E60" s="36"/>
      <c r="F60" s="36"/>
      <c r="G60" s="36"/>
      <c r="H60" s="36"/>
      <c r="I60" s="36"/>
      <c r="J60" s="36"/>
      <c r="K60" s="36"/>
    </row>
    <row r="61" spans="1:11" ht="22.75" customHeight="1" x14ac:dyDescent="0.35">
      <c r="A61" s="5" t="s">
        <v>80</v>
      </c>
      <c r="E61" s="36"/>
      <c r="F61" s="36"/>
      <c r="G61" s="36"/>
      <c r="H61" s="36"/>
      <c r="I61" s="36"/>
      <c r="J61" s="36"/>
      <c r="K61" s="36"/>
    </row>
    <row r="62" spans="1:11" ht="22.75" customHeight="1" thickBot="1" x14ac:dyDescent="0.4">
      <c r="A62" s="4" t="s">
        <v>78</v>
      </c>
      <c r="E62" s="36">
        <f>E64-E63</f>
        <v>64624</v>
      </c>
      <c r="F62" s="36"/>
      <c r="G62" s="36">
        <f>G64-G63</f>
        <v>829933</v>
      </c>
      <c r="H62" s="36"/>
      <c r="I62" s="43">
        <f>I46</f>
        <v>-128331</v>
      </c>
      <c r="J62" s="36"/>
      <c r="K62" s="43">
        <f>K46</f>
        <v>-204895</v>
      </c>
    </row>
    <row r="63" spans="1:11" ht="22.75" customHeight="1" thickTop="1" x14ac:dyDescent="0.35">
      <c r="A63" s="4" t="s">
        <v>79</v>
      </c>
      <c r="E63" s="38">
        <v>3787</v>
      </c>
      <c r="F63" s="36"/>
      <c r="G63" s="38">
        <v>7303</v>
      </c>
      <c r="H63" s="36"/>
      <c r="I63" s="36"/>
      <c r="J63" s="36"/>
      <c r="K63" s="36"/>
    </row>
    <row r="64" spans="1:11" ht="22.75" customHeight="1" thickBot="1" x14ac:dyDescent="0.4">
      <c r="A64" s="5"/>
      <c r="E64" s="43">
        <f>E46</f>
        <v>68411</v>
      </c>
      <c r="F64" s="37"/>
      <c r="G64" s="43">
        <f>G46</f>
        <v>837236</v>
      </c>
      <c r="H64" s="37"/>
      <c r="I64" s="36"/>
      <c r="J64" s="36"/>
      <c r="K64" s="36"/>
    </row>
    <row r="65" spans="1:12" ht="22.75" customHeight="1" thickTop="1" x14ac:dyDescent="0.35">
      <c r="A65" s="5"/>
      <c r="E65" s="36"/>
      <c r="F65" s="37"/>
      <c r="G65" s="36"/>
      <c r="H65" s="37"/>
      <c r="I65" s="36"/>
      <c r="J65" s="36"/>
      <c r="K65" s="36"/>
    </row>
    <row r="66" spans="1:12" ht="22.75" customHeight="1" x14ac:dyDescent="0.35">
      <c r="A66" s="5" t="s">
        <v>261</v>
      </c>
      <c r="C66" s="25">
        <v>20</v>
      </c>
      <c r="E66" s="44"/>
      <c r="G66" s="80"/>
      <c r="I66" s="44"/>
      <c r="K66" s="80"/>
    </row>
    <row r="67" spans="1:12" ht="22.75" customHeight="1" x14ac:dyDescent="0.35">
      <c r="A67" s="4" t="s">
        <v>259</v>
      </c>
      <c r="C67" s="45"/>
      <c r="E67" s="44"/>
      <c r="G67" s="80"/>
      <c r="I67" s="44"/>
      <c r="K67" s="80"/>
    </row>
    <row r="68" spans="1:12" ht="22.75" customHeight="1" thickBot="1" x14ac:dyDescent="0.4">
      <c r="A68" s="4" t="s">
        <v>260</v>
      </c>
      <c r="E68" s="46">
        <f>E57/E69*1000</f>
        <v>0.16600429414405699</v>
      </c>
      <c r="F68" s="47"/>
      <c r="G68" s="46">
        <f>G57/G69*1000</f>
        <v>0.46463705902267277</v>
      </c>
      <c r="H68" s="47"/>
      <c r="I68" s="46">
        <f>I57/I69*1000</f>
        <v>-7.8045264566974831E-2</v>
      </c>
      <c r="J68" s="47"/>
      <c r="K68" s="46">
        <f>K57/K69*1000</f>
        <v>9.5764326717460699E-2</v>
      </c>
    </row>
    <row r="69" spans="1:12" s="5" customFormat="1" ht="22.75" customHeight="1" thickTop="1" thickBot="1" x14ac:dyDescent="0.4">
      <c r="A69" s="4" t="s">
        <v>81</v>
      </c>
      <c r="B69" s="4"/>
      <c r="C69" s="25"/>
      <c r="D69" s="25"/>
      <c r="E69" s="48">
        <v>1657896872</v>
      </c>
      <c r="F69" s="39"/>
      <c r="G69" s="48">
        <v>1666810653.521739</v>
      </c>
      <c r="H69" s="39"/>
      <c r="I69" s="48">
        <v>1657896872</v>
      </c>
      <c r="J69" s="62"/>
      <c r="K69" s="48">
        <v>1666810653.521739</v>
      </c>
      <c r="L69" s="4"/>
    </row>
    <row r="70" spans="1:12" ht="22.75" customHeight="1" thickTop="1" x14ac:dyDescent="0.35">
      <c r="E70" s="81"/>
      <c r="F70" s="39"/>
      <c r="G70" s="49"/>
      <c r="H70" s="39"/>
      <c r="I70" s="49"/>
      <c r="J70" s="39"/>
      <c r="K70" s="49"/>
    </row>
    <row r="71" spans="1:12" ht="22.75" customHeight="1" x14ac:dyDescent="0.35">
      <c r="A71" s="4" t="s">
        <v>30</v>
      </c>
      <c r="E71" s="44"/>
      <c r="G71" s="44"/>
      <c r="I71" s="44"/>
      <c r="K71" s="44"/>
    </row>
    <row r="72" spans="1:12" ht="22.75" customHeight="1" x14ac:dyDescent="0.35">
      <c r="B72" s="33"/>
      <c r="C72" s="33"/>
      <c r="K72" s="120" t="s">
        <v>62</v>
      </c>
    </row>
    <row r="73" spans="1:12" ht="22.75" customHeight="1" x14ac:dyDescent="0.35">
      <c r="A73" s="104" t="s">
        <v>0</v>
      </c>
      <c r="B73" s="75"/>
      <c r="E73" s="76"/>
      <c r="F73" s="75"/>
      <c r="G73" s="76"/>
      <c r="H73" s="75"/>
      <c r="I73" s="76"/>
      <c r="J73" s="75"/>
      <c r="K73" s="76"/>
    </row>
    <row r="74" spans="1:12" ht="22.75" customHeight="1" x14ac:dyDescent="0.35">
      <c r="A74" s="104" t="s">
        <v>63</v>
      </c>
      <c r="B74" s="75"/>
      <c r="E74" s="76"/>
      <c r="F74" s="75"/>
      <c r="G74" s="76"/>
      <c r="H74" s="75"/>
      <c r="I74" s="76"/>
      <c r="J74" s="75"/>
      <c r="K74" s="76"/>
    </row>
    <row r="75" spans="1:12" ht="22.75" customHeight="1" x14ac:dyDescent="0.35">
      <c r="A75" s="104" t="s">
        <v>214</v>
      </c>
      <c r="B75" s="75"/>
      <c r="E75" s="76"/>
      <c r="F75" s="75"/>
      <c r="G75" s="76"/>
      <c r="H75" s="75"/>
      <c r="I75" s="76"/>
      <c r="J75" s="75"/>
      <c r="K75" s="76"/>
    </row>
    <row r="76" spans="1:12" ht="22.75" customHeight="1" x14ac:dyDescent="0.35">
      <c r="B76" s="103"/>
      <c r="C76" s="103"/>
      <c r="D76" s="103"/>
      <c r="E76" s="118"/>
      <c r="F76" s="118"/>
      <c r="G76" s="118"/>
      <c r="H76" s="118"/>
      <c r="I76" s="118"/>
      <c r="J76" s="118"/>
      <c r="K76" s="123" t="s">
        <v>266</v>
      </c>
    </row>
    <row r="77" spans="1:12" ht="22.75" customHeight="1" x14ac:dyDescent="0.35">
      <c r="A77" s="5"/>
      <c r="B77" s="5"/>
      <c r="C77" s="6"/>
      <c r="D77" s="6"/>
      <c r="E77" s="34"/>
      <c r="F77" s="82" t="s">
        <v>3</v>
      </c>
      <c r="G77" s="34"/>
      <c r="H77" s="7"/>
      <c r="I77" s="34"/>
      <c r="J77" s="82" t="s">
        <v>4</v>
      </c>
      <c r="K77" s="34"/>
      <c r="L77" s="5"/>
    </row>
    <row r="78" spans="1:12" ht="22.75" customHeight="1" x14ac:dyDescent="0.35">
      <c r="C78" s="8" t="s">
        <v>5</v>
      </c>
      <c r="D78" s="35"/>
      <c r="E78" s="9">
        <v>2564</v>
      </c>
      <c r="F78" s="9"/>
      <c r="G78" s="9">
        <v>2563</v>
      </c>
      <c r="H78" s="10"/>
      <c r="I78" s="9">
        <v>2564</v>
      </c>
      <c r="J78" s="9"/>
      <c r="K78" s="9">
        <v>2563</v>
      </c>
    </row>
    <row r="79" spans="1:12" ht="22.75" customHeight="1" x14ac:dyDescent="0.35">
      <c r="A79" s="5" t="s">
        <v>64</v>
      </c>
      <c r="C79" s="8"/>
      <c r="D79" s="35"/>
      <c r="E79" s="9"/>
      <c r="F79" s="9"/>
      <c r="G79" s="9"/>
      <c r="H79" s="10"/>
      <c r="I79" s="9"/>
      <c r="J79" s="9"/>
      <c r="K79" s="9"/>
    </row>
    <row r="80" spans="1:12" ht="22.75" customHeight="1" x14ac:dyDescent="0.35">
      <c r="A80" s="5" t="s">
        <v>65</v>
      </c>
    </row>
    <row r="81" spans="1:11" ht="22.75" customHeight="1" x14ac:dyDescent="0.35">
      <c r="A81" s="4" t="s">
        <v>191</v>
      </c>
      <c r="E81" s="77">
        <v>8641530</v>
      </c>
      <c r="F81" s="77"/>
      <c r="G81" s="77">
        <v>13140534</v>
      </c>
      <c r="H81" s="77"/>
      <c r="I81" s="77">
        <v>6714329</v>
      </c>
      <c r="J81" s="77"/>
      <c r="K81" s="77">
        <v>9396168</v>
      </c>
    </row>
    <row r="82" spans="1:11" ht="22.75" customHeight="1" x14ac:dyDescent="0.35">
      <c r="A82" s="4" t="s">
        <v>66</v>
      </c>
      <c r="E82" s="49"/>
      <c r="F82" s="77"/>
      <c r="G82" s="49"/>
      <c r="H82" s="77"/>
      <c r="I82" s="49"/>
      <c r="J82" s="77"/>
      <c r="K82" s="49"/>
    </row>
    <row r="83" spans="1:11" ht="22.75" customHeight="1" x14ac:dyDescent="0.35">
      <c r="A83" s="4" t="s">
        <v>151</v>
      </c>
      <c r="C83" s="25">
        <v>3</v>
      </c>
      <c r="E83" s="49">
        <v>143457</v>
      </c>
      <c r="F83" s="77"/>
      <c r="G83" s="49">
        <v>147084</v>
      </c>
      <c r="H83" s="77"/>
      <c r="I83" s="77">
        <v>143457</v>
      </c>
      <c r="J83" s="77"/>
      <c r="K83" s="77">
        <v>147084</v>
      </c>
    </row>
    <row r="84" spans="1:11" ht="22.75" customHeight="1" x14ac:dyDescent="0.35">
      <c r="A84" s="4" t="s">
        <v>224</v>
      </c>
      <c r="E84" s="77">
        <v>52288</v>
      </c>
      <c r="F84" s="77"/>
      <c r="G84" s="77">
        <v>47301</v>
      </c>
      <c r="H84" s="77"/>
      <c r="I84" s="77">
        <v>101792</v>
      </c>
      <c r="J84" s="77"/>
      <c r="K84" s="77">
        <v>52544</v>
      </c>
    </row>
    <row r="85" spans="1:11" ht="22.75" customHeight="1" x14ac:dyDescent="0.35">
      <c r="A85" s="4" t="s">
        <v>225</v>
      </c>
      <c r="E85" s="49">
        <f>819602-E86</f>
        <v>436692</v>
      </c>
      <c r="F85" s="77"/>
      <c r="G85" s="49">
        <v>480530</v>
      </c>
      <c r="H85" s="77"/>
      <c r="I85" s="49">
        <f>877142-I86</f>
        <v>494232</v>
      </c>
      <c r="J85" s="77"/>
      <c r="K85" s="49">
        <v>476738</v>
      </c>
    </row>
    <row r="86" spans="1:11" ht="22.75" customHeight="1" x14ac:dyDescent="0.35">
      <c r="A86" s="4" t="s">
        <v>230</v>
      </c>
      <c r="C86" s="25">
        <v>18</v>
      </c>
      <c r="E86" s="49">
        <v>382910</v>
      </c>
      <c r="F86" s="77"/>
      <c r="G86" s="49">
        <v>0</v>
      </c>
      <c r="H86" s="77"/>
      <c r="I86" s="49">
        <v>382910</v>
      </c>
      <c r="J86" s="77"/>
      <c r="K86" s="49">
        <v>0</v>
      </c>
    </row>
    <row r="87" spans="1:11" ht="22.75" customHeight="1" x14ac:dyDescent="0.35">
      <c r="A87" s="4" t="s">
        <v>134</v>
      </c>
      <c r="C87" s="25">
        <v>3</v>
      </c>
      <c r="E87" s="49">
        <v>464634</v>
      </c>
      <c r="F87" s="77"/>
      <c r="G87" s="49">
        <v>464621</v>
      </c>
      <c r="H87" s="77"/>
      <c r="I87" s="49">
        <v>1341600</v>
      </c>
      <c r="J87" s="77"/>
      <c r="K87" s="49">
        <v>984250</v>
      </c>
    </row>
    <row r="88" spans="1:11" ht="22.75" customHeight="1" x14ac:dyDescent="0.35">
      <c r="A88" s="4" t="s">
        <v>162</v>
      </c>
      <c r="C88" s="25">
        <v>8</v>
      </c>
      <c r="E88" s="49">
        <v>143252</v>
      </c>
      <c r="F88" s="77"/>
      <c r="G88" s="49">
        <v>275191</v>
      </c>
      <c r="H88" s="77"/>
      <c r="I88" s="49">
        <v>126564</v>
      </c>
      <c r="J88" s="77"/>
      <c r="K88" s="49">
        <v>222786</v>
      </c>
    </row>
    <row r="89" spans="1:11" ht="22.75" customHeight="1" x14ac:dyDescent="0.35">
      <c r="A89" s="4" t="s">
        <v>226</v>
      </c>
      <c r="E89" s="58">
        <v>56121</v>
      </c>
      <c r="F89" s="77"/>
      <c r="G89" s="58">
        <v>38768</v>
      </c>
      <c r="H89" s="77"/>
      <c r="I89" s="58">
        <v>62807</v>
      </c>
      <c r="J89" s="77"/>
      <c r="K89" s="58">
        <v>60813</v>
      </c>
    </row>
    <row r="90" spans="1:11" ht="22.75" customHeight="1" x14ac:dyDescent="0.35">
      <c r="A90" s="5" t="s">
        <v>67</v>
      </c>
      <c r="E90" s="38">
        <f>SUM(E81:E89)</f>
        <v>10320884</v>
      </c>
      <c r="F90" s="37"/>
      <c r="G90" s="38">
        <f>SUM(G81:G89)</f>
        <v>14594029</v>
      </c>
      <c r="H90" s="37"/>
      <c r="I90" s="38">
        <f>SUM(I81:I89)</f>
        <v>9367691</v>
      </c>
      <c r="J90" s="37"/>
      <c r="K90" s="38">
        <f>SUM(K81:K89)</f>
        <v>11340383</v>
      </c>
    </row>
    <row r="91" spans="1:11" ht="22.75" customHeight="1" x14ac:dyDescent="0.35">
      <c r="A91" s="5" t="s">
        <v>68</v>
      </c>
      <c r="E91" s="37"/>
      <c r="F91" s="37"/>
      <c r="G91" s="37"/>
      <c r="H91" s="37"/>
      <c r="I91" s="37"/>
      <c r="J91" s="37"/>
      <c r="K91" s="37"/>
    </row>
    <row r="92" spans="1:11" ht="22.75" customHeight="1" x14ac:dyDescent="0.35">
      <c r="A92" s="4" t="s">
        <v>204</v>
      </c>
      <c r="E92" s="49">
        <v>7934804</v>
      </c>
      <c r="F92" s="77"/>
      <c r="G92" s="49">
        <v>12009044</v>
      </c>
      <c r="H92" s="77"/>
      <c r="I92" s="49">
        <v>6155835</v>
      </c>
      <c r="J92" s="77"/>
      <c r="K92" s="49">
        <v>8566400</v>
      </c>
    </row>
    <row r="93" spans="1:11" ht="22.75" customHeight="1" x14ac:dyDescent="0.35">
      <c r="A93" s="4" t="s">
        <v>69</v>
      </c>
      <c r="E93" s="49">
        <v>1413742</v>
      </c>
      <c r="F93" s="77"/>
      <c r="G93" s="49">
        <v>1495926</v>
      </c>
      <c r="H93" s="77"/>
      <c r="I93" s="49">
        <v>1331579</v>
      </c>
      <c r="J93" s="77"/>
      <c r="K93" s="49">
        <v>1380123</v>
      </c>
    </row>
    <row r="94" spans="1:11" ht="22.75" customHeight="1" x14ac:dyDescent="0.35">
      <c r="A94" s="5" t="s">
        <v>70</v>
      </c>
      <c r="E94" s="40">
        <f>SUM(E92:E93)</f>
        <v>9348546</v>
      </c>
      <c r="F94" s="37"/>
      <c r="G94" s="40">
        <f>SUM(G92:G93)</f>
        <v>13504970</v>
      </c>
      <c r="H94" s="37"/>
      <c r="I94" s="40">
        <f>SUM(I92:I93)</f>
        <v>7487414</v>
      </c>
      <c r="J94" s="37"/>
      <c r="K94" s="40">
        <f>SUM(K92:K93)</f>
        <v>9946523</v>
      </c>
    </row>
    <row r="95" spans="1:11" ht="22.75" customHeight="1" x14ac:dyDescent="0.35">
      <c r="A95" s="5" t="s">
        <v>227</v>
      </c>
      <c r="E95" s="36">
        <f>SUM(E90-E94)</f>
        <v>972338</v>
      </c>
      <c r="F95" s="37"/>
      <c r="G95" s="36">
        <f>SUM(G90-G94)</f>
        <v>1089059</v>
      </c>
      <c r="H95" s="37"/>
      <c r="I95" s="36">
        <f>SUM(I90-I94)</f>
        <v>1880277</v>
      </c>
      <c r="J95" s="37"/>
      <c r="K95" s="36">
        <f>SUM(K90-K94)</f>
        <v>1393860</v>
      </c>
    </row>
    <row r="96" spans="1:11" ht="22.75" customHeight="1" x14ac:dyDescent="0.35">
      <c r="A96" s="4" t="s">
        <v>149</v>
      </c>
      <c r="E96" s="36">
        <v>897682</v>
      </c>
      <c r="F96" s="36"/>
      <c r="G96" s="36">
        <v>607153</v>
      </c>
      <c r="H96" s="36"/>
      <c r="I96" s="36">
        <v>0</v>
      </c>
      <c r="J96" s="36"/>
      <c r="K96" s="36">
        <v>0</v>
      </c>
    </row>
    <row r="97" spans="1:12" ht="22.75" customHeight="1" x14ac:dyDescent="0.35">
      <c r="A97" s="4" t="s">
        <v>231</v>
      </c>
      <c r="C97" s="4"/>
      <c r="D97" s="4"/>
      <c r="E97" s="36">
        <v>-1046406</v>
      </c>
      <c r="F97" s="36"/>
      <c r="G97" s="36">
        <v>-937112</v>
      </c>
      <c r="H97" s="36"/>
      <c r="I97" s="36">
        <v>-1043193</v>
      </c>
      <c r="J97" s="49"/>
      <c r="K97" s="36">
        <v>-925224</v>
      </c>
    </row>
    <row r="98" spans="1:12" ht="22.75" customHeight="1" x14ac:dyDescent="0.35">
      <c r="A98" s="78" t="s">
        <v>71</v>
      </c>
      <c r="E98" s="105"/>
      <c r="F98" s="33"/>
      <c r="G98" s="105"/>
      <c r="H98" s="33"/>
      <c r="I98" s="105"/>
      <c r="J98" s="33"/>
      <c r="K98" s="105"/>
    </row>
    <row r="99" spans="1:12" s="33" customFormat="1" ht="22.75" customHeight="1" x14ac:dyDescent="0.35">
      <c r="A99" s="5" t="s">
        <v>205</v>
      </c>
      <c r="B99" s="4"/>
      <c r="C99" s="25"/>
      <c r="D99" s="25"/>
      <c r="E99" s="36">
        <f>SUM(E95:E97)</f>
        <v>823614</v>
      </c>
      <c r="F99" s="36"/>
      <c r="G99" s="36">
        <f>SUM(G95:G97)</f>
        <v>759100</v>
      </c>
      <c r="H99" s="36"/>
      <c r="I99" s="36">
        <f>SUM(I95:I97)</f>
        <v>837084</v>
      </c>
      <c r="J99" s="36"/>
      <c r="K99" s="36">
        <f>SUM(K95:K97)</f>
        <v>468636</v>
      </c>
      <c r="L99" s="4"/>
    </row>
    <row r="100" spans="1:12" s="33" customFormat="1" ht="22.75" customHeight="1" x14ac:dyDescent="0.35">
      <c r="A100" s="4" t="s">
        <v>72</v>
      </c>
      <c r="B100" s="4"/>
      <c r="C100" s="25">
        <v>19</v>
      </c>
      <c r="D100" s="4"/>
      <c r="E100" s="36">
        <v>-24770</v>
      </c>
      <c r="F100" s="36"/>
      <c r="G100" s="36">
        <v>-16029</v>
      </c>
      <c r="H100" s="36"/>
      <c r="I100" s="36">
        <f>-24695-1</f>
        <v>-24696</v>
      </c>
      <c r="J100" s="49"/>
      <c r="K100" s="36">
        <v>-7563</v>
      </c>
      <c r="L100" s="4"/>
    </row>
    <row r="101" spans="1:12" ht="22.75" customHeight="1" x14ac:dyDescent="0.35">
      <c r="A101" s="78" t="s">
        <v>71</v>
      </c>
    </row>
    <row r="102" spans="1:12" ht="22.75" customHeight="1" x14ac:dyDescent="0.35">
      <c r="A102" s="5" t="s">
        <v>132</v>
      </c>
      <c r="E102" s="40">
        <f>SUM(E99:E100)</f>
        <v>798844</v>
      </c>
      <c r="F102" s="36"/>
      <c r="G102" s="40">
        <f>SUM(G99:G100)</f>
        <v>743071</v>
      </c>
      <c r="H102" s="36"/>
      <c r="I102" s="40">
        <f>SUM(I99:I100)</f>
        <v>812388</v>
      </c>
      <c r="J102" s="36"/>
      <c r="K102" s="40">
        <f>SUM(K99:K100)</f>
        <v>461073</v>
      </c>
    </row>
    <row r="103" spans="1:12" ht="22.75" customHeight="1" x14ac:dyDescent="0.35">
      <c r="A103" s="5"/>
      <c r="E103" s="41"/>
      <c r="F103" s="36"/>
      <c r="G103" s="41"/>
      <c r="H103" s="36"/>
      <c r="I103" s="36"/>
      <c r="J103" s="36"/>
      <c r="K103" s="36"/>
    </row>
    <row r="104" spans="1:12" ht="22.75" customHeight="1" x14ac:dyDescent="0.35">
      <c r="A104" s="5" t="s">
        <v>73</v>
      </c>
      <c r="E104" s="36"/>
      <c r="F104" s="36"/>
      <c r="G104" s="36"/>
      <c r="H104" s="36"/>
      <c r="I104" s="36"/>
      <c r="J104" s="36"/>
      <c r="K104" s="36"/>
    </row>
    <row r="105" spans="1:12" ht="22.75" customHeight="1" x14ac:dyDescent="0.35">
      <c r="A105" s="42" t="s">
        <v>74</v>
      </c>
      <c r="E105" s="36"/>
      <c r="F105" s="36"/>
      <c r="G105" s="36"/>
      <c r="H105" s="36"/>
      <c r="I105" s="36"/>
      <c r="J105" s="36"/>
      <c r="K105" s="36"/>
    </row>
    <row r="106" spans="1:12" ht="22.75" customHeight="1" x14ac:dyDescent="0.35">
      <c r="A106" s="4" t="s">
        <v>255</v>
      </c>
      <c r="E106" s="36">
        <v>5380</v>
      </c>
      <c r="F106" s="36"/>
      <c r="G106" s="36">
        <v>214328</v>
      </c>
      <c r="H106" s="36"/>
      <c r="I106" s="36">
        <v>5380</v>
      </c>
      <c r="J106" s="36"/>
      <c r="K106" s="36">
        <v>188845</v>
      </c>
    </row>
    <row r="107" spans="1:12" ht="22.75" customHeight="1" x14ac:dyDescent="0.35">
      <c r="A107" s="4" t="s">
        <v>193</v>
      </c>
      <c r="E107" s="36">
        <v>-298438</v>
      </c>
      <c r="F107" s="36"/>
      <c r="G107" s="36">
        <v>-144849</v>
      </c>
      <c r="H107" s="36"/>
      <c r="I107" s="36">
        <v>0</v>
      </c>
      <c r="J107" s="36"/>
      <c r="K107" s="36">
        <v>0</v>
      </c>
    </row>
    <row r="108" spans="1:12" ht="22.75" customHeight="1" x14ac:dyDescent="0.35">
      <c r="A108" s="4" t="s">
        <v>147</v>
      </c>
      <c r="E108" s="40">
        <f>SUM(E106:F107)</f>
        <v>-293058</v>
      </c>
      <c r="F108" s="36"/>
      <c r="G108" s="40">
        <f>SUM(G106:H107)</f>
        <v>69479</v>
      </c>
      <c r="H108" s="36"/>
      <c r="I108" s="40">
        <f>SUM(I106:J107)</f>
        <v>5380</v>
      </c>
      <c r="J108" s="36"/>
      <c r="K108" s="40">
        <f>SUM(K106:L107)</f>
        <v>188845</v>
      </c>
    </row>
    <row r="109" spans="1:12" ht="22.75" customHeight="1" x14ac:dyDescent="0.35">
      <c r="A109" s="42"/>
      <c r="E109" s="36"/>
      <c r="F109" s="36"/>
      <c r="G109" s="36"/>
      <c r="H109" s="36"/>
      <c r="I109" s="36"/>
      <c r="J109" s="36"/>
      <c r="K109" s="36"/>
    </row>
    <row r="110" spans="1:12" s="5" customFormat="1" ht="22.75" customHeight="1" x14ac:dyDescent="0.35">
      <c r="A110" s="42" t="s">
        <v>148</v>
      </c>
      <c r="B110" s="4"/>
      <c r="C110" s="25"/>
      <c r="D110" s="25"/>
      <c r="E110" s="36"/>
      <c r="F110" s="36"/>
      <c r="G110" s="36"/>
      <c r="H110" s="36"/>
      <c r="I110" s="36"/>
      <c r="J110" s="36"/>
      <c r="K110" s="36"/>
      <c r="L110" s="4"/>
    </row>
    <row r="111" spans="1:12" s="5" customFormat="1" ht="22.75" customHeight="1" x14ac:dyDescent="0.35">
      <c r="A111" s="116" t="s">
        <v>229</v>
      </c>
      <c r="B111" s="4"/>
      <c r="C111" s="25"/>
      <c r="D111" s="25"/>
      <c r="E111" s="36"/>
      <c r="F111" s="36"/>
      <c r="G111" s="36"/>
      <c r="H111" s="36"/>
      <c r="I111" s="36"/>
      <c r="J111" s="36"/>
      <c r="K111" s="36"/>
      <c r="L111" s="4"/>
    </row>
    <row r="112" spans="1:12" s="5" customFormat="1" ht="22.75" customHeight="1" x14ac:dyDescent="0.35">
      <c r="A112" s="116" t="s">
        <v>192</v>
      </c>
      <c r="B112" s="4"/>
      <c r="C112" s="25"/>
      <c r="D112" s="25"/>
      <c r="E112" s="36">
        <v>-369579</v>
      </c>
      <c r="F112" s="36"/>
      <c r="G112" s="36">
        <v>-684156</v>
      </c>
      <c r="H112" s="36"/>
      <c r="I112" s="36">
        <v>-371859</v>
      </c>
      <c r="J112" s="36"/>
      <c r="K112" s="36">
        <v>-684156</v>
      </c>
      <c r="L112" s="4"/>
    </row>
    <row r="113" spans="1:11" ht="22.75" customHeight="1" x14ac:dyDescent="0.35">
      <c r="A113" s="4" t="s">
        <v>193</v>
      </c>
      <c r="E113" s="38">
        <v>213971</v>
      </c>
      <c r="F113" s="36"/>
      <c r="G113" s="38">
        <v>96220</v>
      </c>
      <c r="H113" s="36"/>
      <c r="I113" s="38">
        <v>0</v>
      </c>
      <c r="J113" s="36"/>
      <c r="K113" s="38">
        <v>0</v>
      </c>
    </row>
    <row r="114" spans="1:11" ht="22.75" customHeight="1" x14ac:dyDescent="0.35">
      <c r="A114" s="4" t="s">
        <v>206</v>
      </c>
      <c r="E114" s="38">
        <f>SUM(E112:E113)</f>
        <v>-155608</v>
      </c>
      <c r="F114" s="36"/>
      <c r="G114" s="38">
        <f>SUM(G112:G113)</f>
        <v>-587936</v>
      </c>
      <c r="H114" s="36"/>
      <c r="I114" s="38">
        <f>SUM(I112:I113)</f>
        <v>-371859</v>
      </c>
      <c r="J114" s="36"/>
      <c r="K114" s="38">
        <f>SUM(K112:K113)</f>
        <v>-684156</v>
      </c>
    </row>
    <row r="115" spans="1:11" ht="22.75" customHeight="1" x14ac:dyDescent="0.35">
      <c r="E115" s="36"/>
      <c r="F115" s="36"/>
      <c r="G115" s="36"/>
      <c r="H115" s="36"/>
      <c r="I115" s="36"/>
      <c r="J115" s="36"/>
      <c r="K115" s="36"/>
    </row>
    <row r="116" spans="1:11" ht="22.75" customHeight="1" x14ac:dyDescent="0.35">
      <c r="A116" s="5" t="s">
        <v>75</v>
      </c>
      <c r="E116" s="38">
        <f>E108+E114</f>
        <v>-448666</v>
      </c>
      <c r="F116" s="36"/>
      <c r="G116" s="38">
        <f>G108+G114</f>
        <v>-518457</v>
      </c>
      <c r="H116" s="36"/>
      <c r="I116" s="38">
        <f>I108+I114</f>
        <v>-366479</v>
      </c>
      <c r="J116" s="36"/>
      <c r="K116" s="38">
        <f>K108+K114</f>
        <v>-495311</v>
      </c>
    </row>
    <row r="117" spans="1:11" ht="22.75" customHeight="1" x14ac:dyDescent="0.35">
      <c r="E117" s="36"/>
      <c r="F117" s="36"/>
      <c r="G117" s="36"/>
      <c r="H117" s="36"/>
      <c r="I117" s="36"/>
      <c r="J117" s="36"/>
      <c r="K117" s="36"/>
    </row>
    <row r="118" spans="1:11" ht="22.75" customHeight="1" thickBot="1" x14ac:dyDescent="0.4">
      <c r="A118" s="5" t="s">
        <v>76</v>
      </c>
      <c r="E118" s="43">
        <f>E102+E116</f>
        <v>350178</v>
      </c>
      <c r="F118" s="36"/>
      <c r="G118" s="43">
        <f>G102+G116</f>
        <v>224614</v>
      </c>
      <c r="H118" s="36"/>
      <c r="I118" s="43">
        <f>I102+I116</f>
        <v>445909</v>
      </c>
      <c r="J118" s="36"/>
      <c r="K118" s="43">
        <f>K102+K116</f>
        <v>-34238</v>
      </c>
    </row>
    <row r="119" spans="1:11" ht="22.75" customHeight="1" thickTop="1" x14ac:dyDescent="0.35">
      <c r="A119" s="5"/>
      <c r="E119" s="36"/>
      <c r="F119" s="36"/>
      <c r="G119" s="36"/>
      <c r="H119" s="36"/>
      <c r="I119" s="36"/>
      <c r="J119" s="36"/>
      <c r="K119" s="36"/>
    </row>
    <row r="120" spans="1:11" ht="22.75" customHeight="1" x14ac:dyDescent="0.35">
      <c r="A120" s="4" t="s">
        <v>30</v>
      </c>
      <c r="E120" s="36"/>
      <c r="F120" s="36"/>
      <c r="G120" s="36"/>
      <c r="H120" s="36"/>
      <c r="I120" s="36"/>
      <c r="J120" s="36"/>
      <c r="K120" s="36"/>
    </row>
    <row r="121" spans="1:11" ht="22.75" customHeight="1" x14ac:dyDescent="0.35">
      <c r="B121" s="33"/>
      <c r="C121" s="33"/>
      <c r="K121" s="120" t="s">
        <v>62</v>
      </c>
    </row>
    <row r="122" spans="1:11" ht="22.75" customHeight="1" x14ac:dyDescent="0.35">
      <c r="A122" s="104" t="s">
        <v>0</v>
      </c>
      <c r="B122" s="75"/>
      <c r="E122" s="76"/>
      <c r="F122" s="75"/>
      <c r="G122" s="76"/>
      <c r="H122" s="75"/>
      <c r="I122" s="76"/>
      <c r="J122" s="75"/>
      <c r="K122" s="76"/>
    </row>
    <row r="123" spans="1:11" ht="22.75" customHeight="1" x14ac:dyDescent="0.35">
      <c r="A123" s="104" t="s">
        <v>77</v>
      </c>
      <c r="B123" s="75"/>
      <c r="E123" s="76"/>
      <c r="F123" s="75"/>
      <c r="G123" s="76"/>
      <c r="H123" s="75"/>
      <c r="I123" s="76"/>
      <c r="J123" s="75"/>
      <c r="K123" s="76"/>
    </row>
    <row r="124" spans="1:11" ht="22.75" customHeight="1" x14ac:dyDescent="0.35">
      <c r="A124" s="104" t="s">
        <v>214</v>
      </c>
      <c r="B124" s="75"/>
      <c r="E124" s="76"/>
      <c r="F124" s="75"/>
      <c r="G124" s="76"/>
      <c r="H124" s="75"/>
      <c r="I124" s="76"/>
      <c r="J124" s="75"/>
      <c r="K124" s="76"/>
    </row>
    <row r="125" spans="1:11" ht="22.75" customHeight="1" x14ac:dyDescent="0.35">
      <c r="B125" s="127" t="s">
        <v>266</v>
      </c>
      <c r="C125" s="127"/>
      <c r="D125" s="127"/>
      <c r="E125" s="127"/>
      <c r="F125" s="127"/>
      <c r="G125" s="127"/>
      <c r="H125" s="127"/>
      <c r="I125" s="127"/>
      <c r="J125" s="127"/>
      <c r="K125" s="127"/>
    </row>
    <row r="126" spans="1:11" ht="22.75" customHeight="1" x14ac:dyDescent="0.35">
      <c r="A126" s="5"/>
      <c r="B126" s="5"/>
      <c r="C126" s="6"/>
      <c r="D126" s="6"/>
      <c r="E126" s="34"/>
      <c r="F126" s="82" t="s">
        <v>3</v>
      </c>
      <c r="G126" s="34"/>
      <c r="H126" s="7"/>
      <c r="I126" s="34"/>
      <c r="J126" s="82" t="s">
        <v>4</v>
      </c>
      <c r="K126" s="34"/>
    </row>
    <row r="127" spans="1:11" ht="22.75" customHeight="1" x14ac:dyDescent="0.35">
      <c r="C127" s="8" t="s">
        <v>5</v>
      </c>
      <c r="D127" s="35"/>
      <c r="E127" s="9">
        <v>2564</v>
      </c>
      <c r="F127" s="9"/>
      <c r="G127" s="9">
        <v>2563</v>
      </c>
      <c r="H127" s="10"/>
      <c r="I127" s="9">
        <v>2564</v>
      </c>
      <c r="J127" s="9"/>
      <c r="K127" s="9">
        <v>2563</v>
      </c>
    </row>
    <row r="128" spans="1:11" ht="22.75" customHeight="1" x14ac:dyDescent="0.35">
      <c r="A128" s="5" t="s">
        <v>262</v>
      </c>
      <c r="E128" s="36"/>
      <c r="F128" s="36"/>
      <c r="G128" s="36"/>
      <c r="H128" s="36"/>
      <c r="I128" s="36"/>
      <c r="J128" s="36"/>
      <c r="K128" s="36"/>
    </row>
    <row r="129" spans="1:12" ht="22.75" customHeight="1" thickBot="1" x14ac:dyDescent="0.4">
      <c r="A129" s="4" t="s">
        <v>78</v>
      </c>
      <c r="E129" s="36">
        <f>SUM(E131-E130)</f>
        <v>801124</v>
      </c>
      <c r="F129" s="36">
        <f>SUM(F131-F130)</f>
        <v>0</v>
      </c>
      <c r="G129" s="36">
        <f>SUM(G131-G130)</f>
        <v>724627</v>
      </c>
      <c r="H129" s="36"/>
      <c r="I129" s="43">
        <f>SUM(I102)</f>
        <v>812388</v>
      </c>
      <c r="J129" s="36"/>
      <c r="K129" s="43">
        <f>SUM(K102)</f>
        <v>461073</v>
      </c>
    </row>
    <row r="130" spans="1:12" ht="22.75" customHeight="1" thickTop="1" x14ac:dyDescent="0.35">
      <c r="A130" s="4" t="s">
        <v>79</v>
      </c>
      <c r="E130" s="38">
        <v>-2280</v>
      </c>
      <c r="F130" s="36"/>
      <c r="G130" s="38">
        <v>18444</v>
      </c>
      <c r="H130" s="36"/>
      <c r="I130" s="36"/>
      <c r="J130" s="36"/>
      <c r="K130" s="36"/>
    </row>
    <row r="131" spans="1:12" ht="22.75" customHeight="1" thickBot="1" x14ac:dyDescent="0.4">
      <c r="A131" s="5"/>
      <c r="E131" s="43">
        <f>SUM(E102)</f>
        <v>798844</v>
      </c>
      <c r="F131" s="37"/>
      <c r="G131" s="43">
        <f>SUM(G102)</f>
        <v>743071</v>
      </c>
      <c r="H131" s="37"/>
      <c r="I131" s="36"/>
      <c r="J131" s="36"/>
      <c r="K131" s="36"/>
    </row>
    <row r="132" spans="1:12" ht="22.75" customHeight="1" thickTop="1" x14ac:dyDescent="0.35">
      <c r="A132" s="5"/>
      <c r="E132" s="36"/>
      <c r="F132" s="36"/>
      <c r="G132" s="36"/>
      <c r="H132" s="36"/>
      <c r="I132" s="36"/>
      <c r="J132" s="36"/>
      <c r="K132" s="36"/>
    </row>
    <row r="133" spans="1:12" ht="22.75" customHeight="1" x14ac:dyDescent="0.35">
      <c r="A133" s="5" t="s">
        <v>80</v>
      </c>
      <c r="E133" s="36"/>
      <c r="F133" s="36"/>
      <c r="G133" s="36"/>
      <c r="H133" s="36"/>
      <c r="I133" s="36"/>
      <c r="J133" s="36"/>
      <c r="K133" s="36"/>
    </row>
    <row r="134" spans="1:12" ht="22.75" customHeight="1" thickBot="1" x14ac:dyDescent="0.4">
      <c r="A134" s="4" t="s">
        <v>78</v>
      </c>
      <c r="E134" s="36">
        <f>E136-E135</f>
        <v>348642</v>
      </c>
      <c r="F134" s="36"/>
      <c r="G134" s="36">
        <f>G136-G135</f>
        <v>205225</v>
      </c>
      <c r="H134" s="36"/>
      <c r="I134" s="43">
        <f>I118</f>
        <v>445909</v>
      </c>
      <c r="J134" s="36"/>
      <c r="K134" s="43">
        <f>K118</f>
        <v>-34238</v>
      </c>
    </row>
    <row r="135" spans="1:12" ht="22.75" customHeight="1" thickTop="1" x14ac:dyDescent="0.35">
      <c r="A135" s="4" t="s">
        <v>79</v>
      </c>
      <c r="E135" s="38">
        <v>1536</v>
      </c>
      <c r="F135" s="36"/>
      <c r="G135" s="38">
        <v>19389</v>
      </c>
      <c r="H135" s="36"/>
      <c r="I135" s="36"/>
      <c r="J135" s="36"/>
      <c r="K135" s="36"/>
    </row>
    <row r="136" spans="1:12" ht="22.75" customHeight="1" thickBot="1" x14ac:dyDescent="0.4">
      <c r="A136" s="5"/>
      <c r="E136" s="43">
        <f>E118</f>
        <v>350178</v>
      </c>
      <c r="F136" s="37"/>
      <c r="G136" s="43">
        <f>G118</f>
        <v>224614</v>
      </c>
      <c r="H136" s="37"/>
      <c r="I136" s="36"/>
      <c r="J136" s="36"/>
      <c r="K136" s="36"/>
    </row>
    <row r="137" spans="1:12" ht="22.75" customHeight="1" thickTop="1" x14ac:dyDescent="0.35">
      <c r="A137" s="5"/>
      <c r="E137" s="36"/>
      <c r="F137" s="37"/>
      <c r="G137" s="36"/>
      <c r="H137" s="37"/>
      <c r="I137" s="36"/>
      <c r="J137" s="36"/>
      <c r="K137" s="36"/>
    </row>
    <row r="138" spans="1:12" ht="22.75" customHeight="1" x14ac:dyDescent="0.35">
      <c r="A138" s="5" t="s">
        <v>135</v>
      </c>
      <c r="C138" s="25">
        <v>20</v>
      </c>
      <c r="E138" s="44"/>
      <c r="G138" s="80"/>
      <c r="I138" s="44"/>
      <c r="K138" s="80"/>
    </row>
    <row r="139" spans="1:12" ht="22.75" customHeight="1" x14ac:dyDescent="0.35">
      <c r="A139" s="4" t="s">
        <v>136</v>
      </c>
      <c r="C139" s="45"/>
      <c r="E139" s="44"/>
      <c r="G139" s="44"/>
      <c r="I139" s="44"/>
      <c r="K139" s="44"/>
    </row>
    <row r="140" spans="1:12" ht="22.75" customHeight="1" thickBot="1" x14ac:dyDescent="0.4">
      <c r="A140" s="4" t="s">
        <v>137</v>
      </c>
      <c r="E140" s="46">
        <f>E129/E141*1000</f>
        <v>0.48321702847147902</v>
      </c>
      <c r="F140" s="47"/>
      <c r="G140" s="46">
        <f>G129/G141*1000</f>
        <v>0.4306403600408647</v>
      </c>
      <c r="H140" s="47"/>
      <c r="I140" s="46">
        <f>I129/I141*1000</f>
        <v>0.49001117845163533</v>
      </c>
      <c r="J140" s="47"/>
      <c r="K140" s="46">
        <f>K129/K141*1000</f>
        <v>0.27401220590058278</v>
      </c>
    </row>
    <row r="141" spans="1:12" ht="22.75" customHeight="1" thickTop="1" thickBot="1" x14ac:dyDescent="0.4">
      <c r="A141" s="4" t="s">
        <v>81</v>
      </c>
      <c r="E141" s="48">
        <v>1657896872</v>
      </c>
      <c r="F141" s="39"/>
      <c r="G141" s="48">
        <v>1682673217</v>
      </c>
      <c r="H141" s="39"/>
      <c r="I141" s="48">
        <v>1657896872</v>
      </c>
      <c r="J141" s="62"/>
      <c r="K141" s="48">
        <v>1682673217</v>
      </c>
    </row>
    <row r="142" spans="1:12" s="16" customFormat="1" ht="22.75" customHeight="1" thickTop="1" x14ac:dyDescent="0.35">
      <c r="A142" s="4"/>
      <c r="B142" s="4"/>
      <c r="C142" s="25"/>
      <c r="D142" s="25"/>
      <c r="E142" s="49"/>
      <c r="F142" s="39"/>
      <c r="G142" s="49"/>
      <c r="H142" s="39"/>
      <c r="I142" s="49"/>
      <c r="J142" s="39"/>
      <c r="K142" s="49"/>
      <c r="L142" s="4"/>
    </row>
    <row r="143" spans="1:12" s="16" customFormat="1" ht="22.75" customHeight="1" x14ac:dyDescent="0.35">
      <c r="A143" s="4" t="s">
        <v>30</v>
      </c>
      <c r="B143" s="4"/>
      <c r="C143" s="25"/>
      <c r="D143" s="25"/>
      <c r="E143" s="44"/>
      <c r="F143" s="4"/>
      <c r="G143" s="44"/>
      <c r="H143" s="4"/>
      <c r="I143" s="44"/>
      <c r="J143" s="4"/>
      <c r="K143" s="44"/>
      <c r="L143" s="4"/>
    </row>
  </sheetData>
  <mergeCells count="2">
    <mergeCell ref="B53:K53"/>
    <mergeCell ref="B125:K125"/>
  </mergeCells>
  <printOptions horizontalCentered="1"/>
  <pageMargins left="0.78740157480314965" right="0.31496062992125984" top="0.78740157480314965" bottom="0.15748031496062992" header="0.31496062992125984" footer="0.31496062992125984"/>
  <pageSetup paperSize="9" scale="65" orientation="portrait" r:id="rId1"/>
  <rowBreaks count="3" manualBreakCount="3">
    <brk id="48" max="16383" man="1"/>
    <brk id="71" max="16383" man="1"/>
    <brk id="1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41"/>
  <sheetViews>
    <sheetView showGridLines="0" view="pageBreakPreview" zoomScale="60" zoomScaleNormal="100" workbookViewId="0">
      <selection activeCell="AF29" sqref="AF29"/>
    </sheetView>
  </sheetViews>
  <sheetFormatPr defaultColWidth="9.1796875" defaultRowHeight="24" customHeight="1" x14ac:dyDescent="0.35"/>
  <cols>
    <col min="1" max="1" width="15.54296875" style="61" customWidth="1"/>
    <col min="2" max="2" width="34.7265625" style="62" customWidth="1"/>
    <col min="3" max="3" width="13.7265625" style="62" customWidth="1"/>
    <col min="4" max="4" width="0.81640625" style="62" customWidth="1"/>
    <col min="5" max="5" width="13.7265625" style="62" customWidth="1"/>
    <col min="6" max="6" width="0.81640625" style="62" customWidth="1"/>
    <col min="7" max="7" width="13.7265625" style="62" customWidth="1"/>
    <col min="8" max="8" width="0.81640625" style="62" customWidth="1"/>
    <col min="9" max="9" width="13.7265625" style="62" customWidth="1"/>
    <col min="10" max="10" width="0.81640625" style="62" customWidth="1"/>
    <col min="11" max="11" width="13.7265625" style="62" customWidth="1"/>
    <col min="12" max="12" width="0.81640625" style="62" customWidth="1"/>
    <col min="13" max="13" width="13.7265625" style="62" customWidth="1"/>
    <col min="14" max="14" width="0.81640625" style="62" customWidth="1"/>
    <col min="15" max="15" width="19.26953125" style="62" customWidth="1"/>
    <col min="16" max="16" width="0.81640625" style="62" customWidth="1"/>
    <col min="17" max="17" width="19.26953125" style="62" customWidth="1"/>
    <col min="18" max="18" width="0.81640625" style="62" customWidth="1"/>
    <col min="19" max="19" width="15.54296875" style="62" customWidth="1"/>
    <col min="20" max="20" width="0.81640625" style="62" customWidth="1"/>
    <col min="21" max="21" width="16.453125" style="62" bestFit="1" customWidth="1"/>
    <col min="22" max="22" width="0.81640625" style="62" customWidth="1"/>
    <col min="23" max="23" width="15.54296875" style="62" bestFit="1" customWidth="1"/>
    <col min="24" max="24" width="0.81640625" style="62" customWidth="1"/>
    <col min="25" max="25" width="14.1796875" style="62" customWidth="1"/>
    <col min="26" max="26" width="0.81640625" style="62" customWidth="1"/>
    <col min="27" max="27" width="14.1796875" style="62" customWidth="1"/>
    <col min="28" max="28" width="0.81640625" style="62" customWidth="1"/>
    <col min="29" max="29" width="14.1796875" style="62" customWidth="1"/>
    <col min="30" max="16384" width="9.1796875" style="62"/>
  </cols>
  <sheetData>
    <row r="1" spans="1:29" ht="24" customHeight="1" x14ac:dyDescent="0.35">
      <c r="AC1" s="63" t="s">
        <v>62</v>
      </c>
    </row>
    <row r="2" spans="1:29" ht="24" customHeight="1" x14ac:dyDescent="0.35">
      <c r="A2" s="129" t="s">
        <v>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</row>
    <row r="3" spans="1:29" ht="24" customHeight="1" x14ac:dyDescent="0.35">
      <c r="A3" s="129" t="s">
        <v>110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</row>
    <row r="4" spans="1:29" ht="24" customHeight="1" x14ac:dyDescent="0.35">
      <c r="A4" s="129" t="s">
        <v>214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</row>
    <row r="5" spans="1:29" ht="24" customHeight="1" x14ac:dyDescent="0.35">
      <c r="A5" s="130" t="s">
        <v>2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</row>
    <row r="6" spans="1:29" ht="24" customHeight="1" x14ac:dyDescent="0.35">
      <c r="A6" s="11"/>
      <c r="B6" s="64"/>
      <c r="C6" s="131" t="s">
        <v>3</v>
      </c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</row>
    <row r="7" spans="1:29" ht="24" customHeight="1" x14ac:dyDescent="0.35">
      <c r="A7" s="11"/>
      <c r="B7" s="64"/>
      <c r="C7" s="128" t="s">
        <v>57</v>
      </c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65"/>
      <c r="AA7" s="65"/>
      <c r="AB7" s="65"/>
      <c r="AC7" s="65"/>
    </row>
    <row r="8" spans="1:29" ht="24" customHeight="1" x14ac:dyDescent="0.35">
      <c r="A8" s="11"/>
      <c r="B8" s="64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128" t="s">
        <v>56</v>
      </c>
      <c r="P8" s="128"/>
      <c r="Q8" s="128"/>
      <c r="R8" s="133"/>
      <c r="S8" s="128"/>
      <c r="T8" s="128"/>
      <c r="U8" s="128"/>
      <c r="V8" s="128"/>
      <c r="W8" s="128"/>
      <c r="X8" s="51"/>
      <c r="Y8" s="51"/>
      <c r="Z8" s="65"/>
      <c r="AA8" s="65"/>
      <c r="AB8" s="65"/>
      <c r="AC8" s="65"/>
    </row>
    <row r="9" spans="1:29" ht="24" customHeight="1" x14ac:dyDescent="0.35">
      <c r="A9" s="11"/>
      <c r="B9" s="64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128" t="s">
        <v>111</v>
      </c>
      <c r="P9" s="128"/>
      <c r="Q9" s="128"/>
      <c r="R9" s="73"/>
      <c r="S9" s="128" t="s">
        <v>165</v>
      </c>
      <c r="T9" s="128"/>
      <c r="U9" s="128"/>
      <c r="V9" s="94"/>
      <c r="W9" s="93"/>
      <c r="X9" s="51"/>
      <c r="Y9" s="51"/>
      <c r="Z9" s="65"/>
      <c r="AA9" s="65"/>
      <c r="AB9" s="65"/>
      <c r="AC9" s="65"/>
    </row>
    <row r="10" spans="1:29" s="64" customFormat="1" ht="24" customHeight="1" x14ac:dyDescent="0.35">
      <c r="A10" s="11"/>
      <c r="I10" s="132" t="s">
        <v>54</v>
      </c>
      <c r="J10" s="132"/>
      <c r="K10" s="132"/>
      <c r="L10" s="132"/>
      <c r="M10" s="132"/>
      <c r="O10" s="51" t="s">
        <v>112</v>
      </c>
      <c r="P10" s="51"/>
      <c r="Q10" s="51"/>
      <c r="S10" s="65"/>
      <c r="T10" s="65"/>
      <c r="U10" s="64" t="s">
        <v>166</v>
      </c>
      <c r="AA10" s="51" t="s">
        <v>113</v>
      </c>
    </row>
    <row r="11" spans="1:29" s="64" customFormat="1" ht="24" customHeight="1" x14ac:dyDescent="0.35">
      <c r="A11" s="11"/>
      <c r="C11" s="64" t="s">
        <v>48</v>
      </c>
      <c r="I11" s="128" t="s">
        <v>123</v>
      </c>
      <c r="J11" s="128"/>
      <c r="K11" s="128"/>
      <c r="L11" s="73"/>
      <c r="M11" s="73"/>
      <c r="O11" s="64" t="s">
        <v>232</v>
      </c>
      <c r="Q11" s="64" t="s">
        <v>235</v>
      </c>
      <c r="S11" s="64" t="s">
        <v>156</v>
      </c>
      <c r="U11" s="64" t="s">
        <v>167</v>
      </c>
      <c r="V11" s="11"/>
      <c r="W11" s="64" t="s">
        <v>114</v>
      </c>
      <c r="Y11" s="64" t="s">
        <v>114</v>
      </c>
      <c r="AA11" s="64" t="s">
        <v>115</v>
      </c>
    </row>
    <row r="12" spans="1:29" s="64" customFormat="1" ht="24" customHeight="1" x14ac:dyDescent="0.35">
      <c r="A12" s="11"/>
      <c r="C12" s="64" t="s">
        <v>116</v>
      </c>
      <c r="E12" s="64" t="s">
        <v>117</v>
      </c>
      <c r="I12" s="64" t="s">
        <v>189</v>
      </c>
      <c r="K12" s="64" t="s">
        <v>189</v>
      </c>
      <c r="L12" s="73"/>
      <c r="M12" s="73"/>
      <c r="O12" s="64" t="s">
        <v>233</v>
      </c>
      <c r="Q12" s="64" t="s">
        <v>118</v>
      </c>
      <c r="S12" s="64" t="s">
        <v>158</v>
      </c>
      <c r="U12" s="11" t="s">
        <v>168</v>
      </c>
      <c r="V12" s="11"/>
      <c r="W12" s="64" t="s">
        <v>119</v>
      </c>
      <c r="Y12" s="64" t="s">
        <v>47</v>
      </c>
      <c r="AA12" s="64" t="s">
        <v>120</v>
      </c>
      <c r="AC12" s="64" t="s">
        <v>114</v>
      </c>
    </row>
    <row r="13" spans="1:29" s="64" customFormat="1" ht="24" customHeight="1" x14ac:dyDescent="0.35">
      <c r="A13" s="11"/>
      <c r="C13" s="66" t="s">
        <v>121</v>
      </c>
      <c r="E13" s="66" t="s">
        <v>122</v>
      </c>
      <c r="F13" s="51"/>
      <c r="G13" s="95" t="s">
        <v>183</v>
      </c>
      <c r="I13" s="95" t="s">
        <v>190</v>
      </c>
      <c r="K13" s="95" t="s">
        <v>183</v>
      </c>
      <c r="M13" s="66" t="s">
        <v>124</v>
      </c>
      <c r="O13" s="66" t="s">
        <v>234</v>
      </c>
      <c r="P13" s="51"/>
      <c r="Q13" s="66" t="s">
        <v>125</v>
      </c>
      <c r="S13" s="83" t="s">
        <v>157</v>
      </c>
      <c r="U13" s="92" t="s">
        <v>169</v>
      </c>
      <c r="V13" s="51"/>
      <c r="W13" s="66" t="s">
        <v>47</v>
      </c>
      <c r="Y13" s="66" t="s">
        <v>126</v>
      </c>
      <c r="AA13" s="66" t="s">
        <v>127</v>
      </c>
      <c r="AC13" s="66" t="s">
        <v>47</v>
      </c>
    </row>
    <row r="14" spans="1:29" ht="24" customHeight="1" x14ac:dyDescent="0.35">
      <c r="A14" s="100" t="s">
        <v>172</v>
      </c>
      <c r="C14" s="101">
        <v>1693897</v>
      </c>
      <c r="D14" s="68"/>
      <c r="E14" s="101">
        <v>4869410</v>
      </c>
      <c r="F14" s="68"/>
      <c r="G14" s="101">
        <v>0</v>
      </c>
      <c r="H14" s="68"/>
      <c r="I14" s="101">
        <v>174890</v>
      </c>
      <c r="J14" s="68"/>
      <c r="K14" s="101">
        <v>0</v>
      </c>
      <c r="L14" s="68"/>
      <c r="M14" s="101">
        <v>14284897</v>
      </c>
      <c r="N14" s="68"/>
      <c r="O14" s="101">
        <v>5980041</v>
      </c>
      <c r="P14" s="68"/>
      <c r="Q14" s="101">
        <v>-212503</v>
      </c>
      <c r="R14" s="68"/>
      <c r="S14" s="101">
        <v>534850</v>
      </c>
      <c r="T14" s="68"/>
      <c r="U14" s="101">
        <v>40420</v>
      </c>
      <c r="V14" s="68"/>
      <c r="W14" s="68">
        <f t="shared" ref="W14" si="0">SUM(O14:U14)</f>
        <v>6342808</v>
      </c>
      <c r="X14" s="68"/>
      <c r="Y14" s="68">
        <f t="shared" ref="Y14" si="1">SUM(W14,C14:M14)</f>
        <v>27365902</v>
      </c>
      <c r="Z14" s="68"/>
      <c r="AA14" s="101">
        <v>419842</v>
      </c>
      <c r="AB14" s="68"/>
      <c r="AC14" s="68">
        <f t="shared" ref="AC14" si="2">SUM(Y14:AA14)</f>
        <v>27785744</v>
      </c>
    </row>
    <row r="15" spans="1:29" ht="24" customHeight="1" x14ac:dyDescent="0.35">
      <c r="A15" s="61" t="s">
        <v>221</v>
      </c>
      <c r="C15" s="68">
        <v>0</v>
      </c>
      <c r="D15" s="68"/>
      <c r="E15" s="68">
        <v>0</v>
      </c>
      <c r="F15" s="68"/>
      <c r="G15" s="68">
        <v>0</v>
      </c>
      <c r="H15" s="68"/>
      <c r="I15" s="68">
        <v>0</v>
      </c>
      <c r="J15" s="68"/>
      <c r="K15" s="68">
        <v>0</v>
      </c>
      <c r="L15" s="68"/>
      <c r="M15" s="68">
        <v>-338778</v>
      </c>
      <c r="N15" s="68"/>
      <c r="O15" s="68">
        <v>0</v>
      </c>
      <c r="P15" s="68"/>
      <c r="Q15" s="68">
        <v>0</v>
      </c>
      <c r="R15" s="68"/>
      <c r="S15" s="68">
        <v>0</v>
      </c>
      <c r="T15" s="68"/>
      <c r="U15" s="68">
        <v>0</v>
      </c>
      <c r="V15" s="68"/>
      <c r="W15" s="68">
        <f>SUM(O15:U15)</f>
        <v>0</v>
      </c>
      <c r="X15" s="68"/>
      <c r="Y15" s="68">
        <f>SUM(W15,C15:M15)</f>
        <v>-338778</v>
      </c>
      <c r="Z15" s="68"/>
      <c r="AA15" s="68">
        <v>0</v>
      </c>
      <c r="AB15" s="68"/>
      <c r="AC15" s="68">
        <f>SUM(Y15:AA15)</f>
        <v>-338778</v>
      </c>
    </row>
    <row r="16" spans="1:29" ht="24" customHeight="1" x14ac:dyDescent="0.35">
      <c r="A16" s="61" t="s">
        <v>128</v>
      </c>
      <c r="C16" s="69">
        <v>0</v>
      </c>
      <c r="D16" s="68"/>
      <c r="E16" s="69">
        <v>0</v>
      </c>
      <c r="F16" s="68"/>
      <c r="G16" s="69">
        <v>0</v>
      </c>
      <c r="H16" s="68"/>
      <c r="I16" s="69">
        <v>0</v>
      </c>
      <c r="J16" s="68"/>
      <c r="K16" s="69">
        <v>0</v>
      </c>
      <c r="L16" s="68"/>
      <c r="M16" s="69">
        <v>724627</v>
      </c>
      <c r="N16" s="68"/>
      <c r="O16" s="69">
        <v>0</v>
      </c>
      <c r="P16" s="68"/>
      <c r="Q16" s="69">
        <v>0</v>
      </c>
      <c r="R16" s="68"/>
      <c r="S16" s="69">
        <v>0</v>
      </c>
      <c r="T16" s="68"/>
      <c r="U16" s="69">
        <v>0</v>
      </c>
      <c r="V16" s="68"/>
      <c r="W16" s="69">
        <f>SUM(O16:U16)</f>
        <v>0</v>
      </c>
      <c r="X16" s="68"/>
      <c r="Y16" s="69">
        <f>SUM(W16,C16:M16)</f>
        <v>724627</v>
      </c>
      <c r="Z16" s="68"/>
      <c r="AA16" s="69">
        <v>18444</v>
      </c>
      <c r="AB16" s="68"/>
      <c r="AC16" s="69">
        <f>SUM(Y16:AA16)</f>
        <v>743071</v>
      </c>
    </row>
    <row r="17" spans="1:30" ht="24" customHeight="1" x14ac:dyDescent="0.35">
      <c r="A17" s="61" t="s">
        <v>75</v>
      </c>
      <c r="C17" s="70">
        <v>0</v>
      </c>
      <c r="D17" s="68"/>
      <c r="E17" s="70">
        <v>0</v>
      </c>
      <c r="F17" s="68"/>
      <c r="G17" s="70">
        <v>0</v>
      </c>
      <c r="H17" s="68"/>
      <c r="I17" s="70">
        <v>0</v>
      </c>
      <c r="J17" s="68"/>
      <c r="K17" s="70">
        <v>0</v>
      </c>
      <c r="L17" s="68"/>
      <c r="M17" s="70">
        <v>0</v>
      </c>
      <c r="N17" s="68"/>
      <c r="O17" s="70">
        <v>-684156</v>
      </c>
      <c r="P17" s="68"/>
      <c r="Q17" s="70">
        <v>214328</v>
      </c>
      <c r="R17" s="68"/>
      <c r="S17" s="70">
        <v>-49574</v>
      </c>
      <c r="T17" s="68"/>
      <c r="U17" s="70">
        <v>0</v>
      </c>
      <c r="V17" s="68"/>
      <c r="W17" s="70">
        <f>SUM(O17:U17)</f>
        <v>-519402</v>
      </c>
      <c r="X17" s="68"/>
      <c r="Y17" s="70">
        <f>SUM(W17,C17:M17)</f>
        <v>-519402</v>
      </c>
      <c r="Z17" s="68"/>
      <c r="AA17" s="70">
        <v>945</v>
      </c>
      <c r="AB17" s="68"/>
      <c r="AC17" s="70">
        <f>SUM(Y17:AA17)</f>
        <v>-518457</v>
      </c>
    </row>
    <row r="18" spans="1:30" ht="24" customHeight="1" x14ac:dyDescent="0.35">
      <c r="A18" s="61" t="s">
        <v>76</v>
      </c>
      <c r="C18" s="36">
        <f>SUM(C16:C17)</f>
        <v>0</v>
      </c>
      <c r="D18" s="68"/>
      <c r="E18" s="36">
        <f>SUM(E16:E17)</f>
        <v>0</v>
      </c>
      <c r="F18" s="36"/>
      <c r="G18" s="36">
        <f>SUM(G16:G17)</f>
        <v>0</v>
      </c>
      <c r="H18" s="68"/>
      <c r="I18" s="36">
        <f>SUM(I16:I17)</f>
        <v>0</v>
      </c>
      <c r="J18" s="36"/>
      <c r="K18" s="36">
        <f>SUM(K16:K17)</f>
        <v>0</v>
      </c>
      <c r="L18" s="68"/>
      <c r="M18" s="36">
        <f>SUM(M16:M17)</f>
        <v>724627</v>
      </c>
      <c r="N18" s="68"/>
      <c r="O18" s="36">
        <f>SUM(O16:O17)</f>
        <v>-684156</v>
      </c>
      <c r="P18" s="36"/>
      <c r="Q18" s="36">
        <f>SUM(Q16:Q17)</f>
        <v>214328</v>
      </c>
      <c r="R18" s="68"/>
      <c r="S18" s="36">
        <f>SUM(S16:S17)</f>
        <v>-49574</v>
      </c>
      <c r="T18" s="68"/>
      <c r="U18" s="36">
        <f>SUM(U16:U17)</f>
        <v>0</v>
      </c>
      <c r="V18" s="36"/>
      <c r="W18" s="68">
        <f>SUM(W16:W17)</f>
        <v>-519402</v>
      </c>
      <c r="X18" s="68"/>
      <c r="Y18" s="68">
        <f>SUM(Y16:Y17)</f>
        <v>205225</v>
      </c>
      <c r="Z18" s="68"/>
      <c r="AA18" s="36">
        <f>SUM(AA16:AA17)</f>
        <v>19389</v>
      </c>
      <c r="AB18" s="68"/>
      <c r="AC18" s="68">
        <f>SUM(AC16:AC17)</f>
        <v>224614</v>
      </c>
    </row>
    <row r="19" spans="1:30" ht="24" customHeight="1" x14ac:dyDescent="0.35">
      <c r="A19" s="61" t="s">
        <v>194</v>
      </c>
      <c r="C19" s="36">
        <v>0</v>
      </c>
      <c r="D19" s="68"/>
      <c r="E19" s="36">
        <v>0</v>
      </c>
      <c r="F19" s="36"/>
      <c r="G19" s="36">
        <v>0</v>
      </c>
      <c r="H19" s="68"/>
      <c r="I19" s="36">
        <v>11002</v>
      </c>
      <c r="J19" s="36"/>
      <c r="K19" s="36">
        <v>0</v>
      </c>
      <c r="L19" s="68"/>
      <c r="M19" s="36">
        <v>-11002</v>
      </c>
      <c r="N19" s="68"/>
      <c r="O19" s="36">
        <v>0</v>
      </c>
      <c r="P19" s="36"/>
      <c r="Q19" s="36">
        <v>0</v>
      </c>
      <c r="R19" s="68"/>
      <c r="S19" s="36">
        <v>0</v>
      </c>
      <c r="T19" s="68"/>
      <c r="U19" s="36">
        <v>0</v>
      </c>
      <c r="V19" s="36"/>
      <c r="W19" s="68">
        <f t="shared" ref="W19:W21" si="3">SUM(O19:U19)</f>
        <v>0</v>
      </c>
      <c r="X19" s="68"/>
      <c r="Y19" s="68">
        <f t="shared" ref="Y19:Y21" si="4">SUM(W19,C19:M19)</f>
        <v>0</v>
      </c>
      <c r="Z19" s="68"/>
      <c r="AA19" s="36">
        <v>0</v>
      </c>
      <c r="AB19" s="68"/>
      <c r="AC19" s="68">
        <f t="shared" ref="AC19:AC21" si="5">SUM(Y19:AA19)</f>
        <v>0</v>
      </c>
    </row>
    <row r="20" spans="1:30" ht="24" customHeight="1" x14ac:dyDescent="0.35">
      <c r="A20" s="61" t="s">
        <v>183</v>
      </c>
      <c r="C20" s="36">
        <v>0</v>
      </c>
      <c r="D20" s="68"/>
      <c r="E20" s="36">
        <v>0</v>
      </c>
      <c r="F20" s="36"/>
      <c r="G20" s="36">
        <v>-674407</v>
      </c>
      <c r="H20" s="68"/>
      <c r="I20" s="36">
        <v>0</v>
      </c>
      <c r="J20" s="36"/>
      <c r="K20" s="36">
        <v>674407</v>
      </c>
      <c r="L20" s="68"/>
      <c r="M20" s="36">
        <v>-674407</v>
      </c>
      <c r="N20" s="68"/>
      <c r="O20" s="36">
        <v>0</v>
      </c>
      <c r="P20" s="36"/>
      <c r="Q20" s="36">
        <v>0</v>
      </c>
      <c r="R20" s="68"/>
      <c r="S20" s="36">
        <v>0</v>
      </c>
      <c r="T20" s="68"/>
      <c r="U20" s="36">
        <v>0</v>
      </c>
      <c r="V20" s="36"/>
      <c r="W20" s="68">
        <f t="shared" si="3"/>
        <v>0</v>
      </c>
      <c r="X20" s="68"/>
      <c r="Y20" s="68">
        <f t="shared" si="4"/>
        <v>-674407</v>
      </c>
      <c r="Z20" s="68"/>
      <c r="AA20" s="36">
        <v>0</v>
      </c>
      <c r="AB20" s="68"/>
      <c r="AC20" s="68">
        <f t="shared" si="5"/>
        <v>-674407</v>
      </c>
    </row>
    <row r="21" spans="1:30" ht="24" customHeight="1" x14ac:dyDescent="0.35">
      <c r="A21" s="61" t="s">
        <v>210</v>
      </c>
      <c r="C21" s="36">
        <v>0</v>
      </c>
      <c r="D21" s="68"/>
      <c r="E21" s="36">
        <v>0</v>
      </c>
      <c r="F21" s="36"/>
      <c r="G21" s="36">
        <v>0</v>
      </c>
      <c r="H21" s="68"/>
      <c r="I21" s="36">
        <v>0</v>
      </c>
      <c r="J21" s="36"/>
      <c r="K21" s="36">
        <v>0</v>
      </c>
      <c r="L21" s="68"/>
      <c r="M21" s="36">
        <v>1682</v>
      </c>
      <c r="N21" s="68"/>
      <c r="O21" s="36">
        <v>0</v>
      </c>
      <c r="P21" s="36"/>
      <c r="Q21" s="36">
        <v>0</v>
      </c>
      <c r="R21" s="68"/>
      <c r="S21" s="36">
        <v>1041</v>
      </c>
      <c r="T21" s="68"/>
      <c r="U21" s="36">
        <v>-1559</v>
      </c>
      <c r="V21" s="36"/>
      <c r="W21" s="68">
        <f t="shared" si="3"/>
        <v>-518</v>
      </c>
      <c r="X21" s="68"/>
      <c r="Y21" s="68">
        <f t="shared" si="4"/>
        <v>1164</v>
      </c>
      <c r="Z21" s="68"/>
      <c r="AA21" s="36">
        <v>0</v>
      </c>
      <c r="AB21" s="68"/>
      <c r="AC21" s="68">
        <f t="shared" si="5"/>
        <v>1164</v>
      </c>
    </row>
    <row r="22" spans="1:30" ht="24" customHeight="1" x14ac:dyDescent="0.35">
      <c r="A22" s="61" t="s">
        <v>195</v>
      </c>
      <c r="C22" s="36"/>
      <c r="D22" s="68"/>
      <c r="E22" s="36"/>
      <c r="F22" s="36"/>
      <c r="G22" s="36"/>
      <c r="H22" s="68"/>
      <c r="I22" s="36"/>
      <c r="J22" s="36"/>
      <c r="K22" s="36"/>
      <c r="L22" s="68"/>
      <c r="M22" s="36"/>
      <c r="N22" s="68"/>
      <c r="O22" s="36"/>
      <c r="P22" s="36"/>
      <c r="Q22" s="36"/>
      <c r="R22" s="68"/>
      <c r="S22" s="36"/>
      <c r="T22" s="68"/>
      <c r="U22" s="36"/>
      <c r="V22" s="36"/>
      <c r="W22" s="68"/>
      <c r="X22" s="68"/>
      <c r="Y22" s="68"/>
      <c r="Z22" s="68"/>
      <c r="AA22" s="36"/>
      <c r="AB22" s="68"/>
      <c r="AC22" s="68"/>
    </row>
    <row r="23" spans="1:30" ht="24" customHeight="1" x14ac:dyDescent="0.35">
      <c r="A23" s="61" t="s">
        <v>196</v>
      </c>
      <c r="C23" s="38">
        <v>0</v>
      </c>
      <c r="D23" s="68"/>
      <c r="E23" s="38">
        <v>0</v>
      </c>
      <c r="F23" s="36"/>
      <c r="G23" s="38">
        <v>0</v>
      </c>
      <c r="H23" s="68"/>
      <c r="I23" s="38">
        <v>0</v>
      </c>
      <c r="J23" s="36"/>
      <c r="K23" s="38">
        <v>0</v>
      </c>
      <c r="L23" s="68"/>
      <c r="M23" s="38">
        <v>0</v>
      </c>
      <c r="N23" s="68"/>
      <c r="O23" s="38">
        <v>0</v>
      </c>
      <c r="P23" s="36"/>
      <c r="Q23" s="38">
        <v>0</v>
      </c>
      <c r="R23" s="68"/>
      <c r="S23" s="38">
        <v>0</v>
      </c>
      <c r="T23" s="68"/>
      <c r="U23" s="38">
        <v>0</v>
      </c>
      <c r="V23" s="36"/>
      <c r="W23" s="71">
        <f>SUM(O23:U23)</f>
        <v>0</v>
      </c>
      <c r="X23" s="68"/>
      <c r="Y23" s="71">
        <f>SUM(W23,C23:M23)</f>
        <v>0</v>
      </c>
      <c r="Z23" s="68"/>
      <c r="AA23" s="38">
        <v>-10056</v>
      </c>
      <c r="AB23" s="68"/>
      <c r="AC23" s="71">
        <f>SUM(Y23:AA23)</f>
        <v>-10056</v>
      </c>
    </row>
    <row r="24" spans="1:30" ht="24" customHeight="1" thickBot="1" x14ac:dyDescent="0.4">
      <c r="A24" s="67" t="s">
        <v>173</v>
      </c>
      <c r="C24" s="72">
        <f>C14+C18+SUM(C19:C23)+C15</f>
        <v>1693897</v>
      </c>
      <c r="D24" s="68"/>
      <c r="E24" s="72">
        <f>E14+E18+SUM(E19:E23)+E15</f>
        <v>4869410</v>
      </c>
      <c r="F24" s="68"/>
      <c r="G24" s="72">
        <f>G14+G18+SUM(G19:G23)+G15</f>
        <v>-674407</v>
      </c>
      <c r="H24" s="68"/>
      <c r="I24" s="72">
        <f>I14+I18+SUM(I19:I23)+I15</f>
        <v>185892</v>
      </c>
      <c r="J24" s="68"/>
      <c r="K24" s="72">
        <f>K14+K18+SUM(K19:K23)+K15</f>
        <v>674407</v>
      </c>
      <c r="L24" s="68"/>
      <c r="M24" s="72">
        <f>M14+M18+SUM(M19:M23)+M15</f>
        <v>13987019</v>
      </c>
      <c r="N24" s="68"/>
      <c r="O24" s="72">
        <f>O14+O18+SUM(O19:O23)+O15</f>
        <v>5295885</v>
      </c>
      <c r="P24" s="68"/>
      <c r="Q24" s="72">
        <f>Q14+Q18+SUM(Q19:Q23)+Q15</f>
        <v>1825</v>
      </c>
      <c r="R24" s="68"/>
      <c r="S24" s="72">
        <f>S14+S18+SUM(S19:S23)+S15</f>
        <v>486317</v>
      </c>
      <c r="T24" s="68"/>
      <c r="U24" s="72">
        <f>U14+U18+SUM(U19:U23)+U15</f>
        <v>38861</v>
      </c>
      <c r="V24" s="68"/>
      <c r="W24" s="72">
        <f>W14+W18+SUM(W19:W23)+W15</f>
        <v>5822888</v>
      </c>
      <c r="X24" s="68"/>
      <c r="Y24" s="72">
        <f>Y14+Y18+SUM(Y19:Y23)+Y15</f>
        <v>26559106</v>
      </c>
      <c r="Z24" s="68"/>
      <c r="AA24" s="72">
        <f>AA14+AA18+SUM(AA19:AA23)+AA15</f>
        <v>429175</v>
      </c>
      <c r="AB24" s="68"/>
      <c r="AC24" s="72">
        <f>AC14+AC18+SUM(AC19:AC23)+AC15</f>
        <v>26988281</v>
      </c>
      <c r="AD24" s="39"/>
    </row>
    <row r="25" spans="1:30" ht="24" customHeight="1" thickTop="1" x14ac:dyDescent="0.35"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W25" s="68"/>
      <c r="X25" s="68"/>
      <c r="Y25" s="68"/>
      <c r="Z25" s="68"/>
      <c r="AA25" s="68"/>
      <c r="AB25" s="68"/>
      <c r="AC25" s="39"/>
    </row>
    <row r="26" spans="1:30" ht="24" customHeight="1" x14ac:dyDescent="0.35">
      <c r="A26" s="108" t="s">
        <v>215</v>
      </c>
      <c r="B26" s="109"/>
      <c r="C26" s="107">
        <v>1693897</v>
      </c>
      <c r="D26" s="107"/>
      <c r="E26" s="107">
        <v>4869410</v>
      </c>
      <c r="F26" s="107"/>
      <c r="G26" s="107">
        <v>-674407</v>
      </c>
      <c r="H26" s="107"/>
      <c r="I26" s="107">
        <v>185892</v>
      </c>
      <c r="J26" s="107"/>
      <c r="K26" s="107">
        <v>674407</v>
      </c>
      <c r="L26" s="107"/>
      <c r="M26" s="107">
        <v>13850811</v>
      </c>
      <c r="N26" s="107"/>
      <c r="O26" s="107">
        <v>5110238</v>
      </c>
      <c r="P26" s="107"/>
      <c r="Q26" s="107">
        <v>-5517</v>
      </c>
      <c r="R26" s="107"/>
      <c r="S26" s="107">
        <v>103033</v>
      </c>
      <c r="T26" s="107"/>
      <c r="U26" s="107">
        <v>38861</v>
      </c>
      <c r="V26" s="107"/>
      <c r="W26" s="107">
        <f>SUM(O26:U26)</f>
        <v>5246615</v>
      </c>
      <c r="X26" s="107"/>
      <c r="Y26" s="107">
        <f>SUM(W26,C26:N26)</f>
        <v>25846625</v>
      </c>
      <c r="Z26" s="107"/>
      <c r="AA26" s="107">
        <v>424010</v>
      </c>
      <c r="AB26" s="107"/>
      <c r="AC26" s="107">
        <f>SUM(Y26:AA26)</f>
        <v>26270635</v>
      </c>
    </row>
    <row r="27" spans="1:30" ht="24" customHeight="1" x14ac:dyDescent="0.35">
      <c r="A27" s="110" t="s">
        <v>221</v>
      </c>
      <c r="B27" s="109"/>
      <c r="C27" s="107">
        <v>0</v>
      </c>
      <c r="D27" s="107"/>
      <c r="E27" s="107">
        <v>0</v>
      </c>
      <c r="F27" s="107"/>
      <c r="G27" s="107">
        <v>0</v>
      </c>
      <c r="H27" s="107"/>
      <c r="I27" s="107">
        <v>0</v>
      </c>
      <c r="J27" s="107"/>
      <c r="K27" s="107">
        <v>0</v>
      </c>
      <c r="L27" s="107"/>
      <c r="M27" s="107">
        <v>-331569</v>
      </c>
      <c r="N27" s="107"/>
      <c r="O27" s="107">
        <v>0</v>
      </c>
      <c r="P27" s="107"/>
      <c r="Q27" s="107">
        <v>0</v>
      </c>
      <c r="R27" s="107"/>
      <c r="S27" s="107">
        <v>0</v>
      </c>
      <c r="T27" s="107"/>
      <c r="U27" s="107">
        <v>0</v>
      </c>
      <c r="V27" s="107"/>
      <c r="W27" s="107">
        <f>SUM(O27:Q27)</f>
        <v>0</v>
      </c>
      <c r="X27" s="107"/>
      <c r="Y27" s="107">
        <f>SUM(W27,C27:N27)</f>
        <v>-331569</v>
      </c>
      <c r="Z27" s="107"/>
      <c r="AA27" s="107">
        <v>0</v>
      </c>
      <c r="AB27" s="107"/>
      <c r="AC27" s="107">
        <f>SUM(Y27:AA27)</f>
        <v>-331569</v>
      </c>
    </row>
    <row r="28" spans="1:30" ht="24" customHeight="1" x14ac:dyDescent="0.35">
      <c r="A28" s="110" t="s">
        <v>128</v>
      </c>
      <c r="B28" s="109"/>
      <c r="C28" s="111">
        <v>0</v>
      </c>
      <c r="D28" s="107"/>
      <c r="E28" s="111">
        <v>0</v>
      </c>
      <c r="F28" s="107"/>
      <c r="G28" s="111">
        <v>0</v>
      </c>
      <c r="H28" s="107"/>
      <c r="I28" s="111">
        <v>0</v>
      </c>
      <c r="J28" s="107"/>
      <c r="K28" s="111">
        <v>0</v>
      </c>
      <c r="L28" s="107"/>
      <c r="M28" s="69">
        <f>PL!E129</f>
        <v>801124</v>
      </c>
      <c r="N28" s="107"/>
      <c r="O28" s="111">
        <v>0</v>
      </c>
      <c r="P28" s="107"/>
      <c r="Q28" s="111">
        <v>0</v>
      </c>
      <c r="R28" s="107"/>
      <c r="S28" s="111">
        <v>0</v>
      </c>
      <c r="T28" s="107"/>
      <c r="U28" s="111">
        <v>0</v>
      </c>
      <c r="V28" s="107"/>
      <c r="W28" s="111">
        <f>SUM(O28:T28)</f>
        <v>0</v>
      </c>
      <c r="X28" s="107"/>
      <c r="Y28" s="111">
        <f>SUM(W28,C28:N28)</f>
        <v>801124</v>
      </c>
      <c r="Z28" s="107"/>
      <c r="AA28" s="111">
        <f>PL!E130</f>
        <v>-2280</v>
      </c>
      <c r="AB28" s="107"/>
      <c r="AC28" s="111">
        <f>SUM(Y28:AA28)</f>
        <v>798844</v>
      </c>
    </row>
    <row r="29" spans="1:30" ht="24" customHeight="1" x14ac:dyDescent="0.35">
      <c r="A29" s="110" t="s">
        <v>75</v>
      </c>
      <c r="B29" s="109"/>
      <c r="C29" s="112">
        <v>0</v>
      </c>
      <c r="D29" s="107"/>
      <c r="E29" s="112">
        <v>0</v>
      </c>
      <c r="F29" s="107"/>
      <c r="G29" s="112">
        <v>0</v>
      </c>
      <c r="H29" s="107"/>
      <c r="I29" s="112">
        <v>0</v>
      </c>
      <c r="J29" s="107"/>
      <c r="K29" s="112">
        <v>0</v>
      </c>
      <c r="L29" s="107"/>
      <c r="M29" s="112">
        <v>0</v>
      </c>
      <c r="N29" s="107"/>
      <c r="O29" s="112">
        <v>-370605</v>
      </c>
      <c r="P29" s="107"/>
      <c r="Q29" s="112">
        <f>PL!E106</f>
        <v>5380</v>
      </c>
      <c r="R29" s="107"/>
      <c r="S29" s="112">
        <v>-87257</v>
      </c>
      <c r="T29" s="107"/>
      <c r="U29" s="112">
        <v>0</v>
      </c>
      <c r="V29" s="107"/>
      <c r="W29" s="117">
        <f>SUM(O29:T29)</f>
        <v>-452482</v>
      </c>
      <c r="X29" s="107"/>
      <c r="Y29" s="112">
        <f>SUM(W29,C29:N29)</f>
        <v>-452482</v>
      </c>
      <c r="Z29" s="107"/>
      <c r="AA29" s="112">
        <f>PL!E135-PL!E130</f>
        <v>3816</v>
      </c>
      <c r="AB29" s="107"/>
      <c r="AC29" s="112">
        <f>SUM(Y29:AA29)</f>
        <v>-448666</v>
      </c>
    </row>
    <row r="30" spans="1:30" ht="24" customHeight="1" x14ac:dyDescent="0.35">
      <c r="A30" s="110" t="s">
        <v>76</v>
      </c>
      <c r="B30" s="109"/>
      <c r="C30" s="113">
        <f>SUM(C28:C29)</f>
        <v>0</v>
      </c>
      <c r="D30" s="107"/>
      <c r="E30" s="113">
        <f>SUM(E28:E29)</f>
        <v>0</v>
      </c>
      <c r="F30" s="107"/>
      <c r="G30" s="113">
        <f>SUM(G28:G29)</f>
        <v>0</v>
      </c>
      <c r="H30" s="107"/>
      <c r="I30" s="113">
        <f>SUM(I28:I29)</f>
        <v>0</v>
      </c>
      <c r="J30" s="107"/>
      <c r="K30" s="113">
        <f>SUM(K28:K29)</f>
        <v>0</v>
      </c>
      <c r="L30" s="107"/>
      <c r="M30" s="113">
        <f>SUM(M28:M29)</f>
        <v>801124</v>
      </c>
      <c r="N30" s="107"/>
      <c r="O30" s="113">
        <f>SUM(O28:O29)</f>
        <v>-370605</v>
      </c>
      <c r="P30" s="113"/>
      <c r="Q30" s="113">
        <f>SUM(Q28:Q29)</f>
        <v>5380</v>
      </c>
      <c r="R30" s="113"/>
      <c r="S30" s="113">
        <f>SUM(S28:S29)</f>
        <v>-87257</v>
      </c>
      <c r="T30" s="107"/>
      <c r="U30" s="113">
        <f>SUM(U28:U29)</f>
        <v>0</v>
      </c>
      <c r="V30" s="107"/>
      <c r="W30" s="107">
        <f>SUM(W28:W29)</f>
        <v>-452482</v>
      </c>
      <c r="X30" s="107"/>
      <c r="Y30" s="107">
        <f>SUM(Y28:Y29)</f>
        <v>348642</v>
      </c>
      <c r="Z30" s="107"/>
      <c r="AA30" s="113">
        <f>SUM(AA28:AA29)</f>
        <v>1536</v>
      </c>
      <c r="AB30" s="107"/>
      <c r="AC30" s="107">
        <f>SUM(AC28:AC29)</f>
        <v>350178</v>
      </c>
    </row>
    <row r="31" spans="1:30" ht="24" customHeight="1" x14ac:dyDescent="0.35">
      <c r="A31" s="110" t="s">
        <v>194</v>
      </c>
      <c r="B31" s="109"/>
      <c r="C31" s="113">
        <v>0</v>
      </c>
      <c r="D31" s="107"/>
      <c r="E31" s="113">
        <v>0</v>
      </c>
      <c r="F31" s="107"/>
      <c r="G31" s="114">
        <v>0</v>
      </c>
      <c r="H31" s="107"/>
      <c r="I31" s="113">
        <v>19818</v>
      </c>
      <c r="J31" s="107"/>
      <c r="K31" s="114">
        <v>0</v>
      </c>
      <c r="L31" s="107"/>
      <c r="M31" s="113">
        <v>-19818</v>
      </c>
      <c r="N31" s="107"/>
      <c r="O31" s="113">
        <v>0</v>
      </c>
      <c r="P31" s="113"/>
      <c r="Q31" s="113">
        <v>0</v>
      </c>
      <c r="R31" s="113"/>
      <c r="S31" s="113">
        <v>0</v>
      </c>
      <c r="T31" s="107"/>
      <c r="U31" s="113">
        <v>0</v>
      </c>
      <c r="V31" s="107"/>
      <c r="W31" s="107">
        <f>SUM(O31:U31)</f>
        <v>0</v>
      </c>
      <c r="X31" s="107"/>
      <c r="Y31" s="107">
        <f>SUM(W31,C31:N31)</f>
        <v>0</v>
      </c>
      <c r="Z31" s="107"/>
      <c r="AA31" s="113">
        <v>0</v>
      </c>
      <c r="AB31" s="107"/>
      <c r="AC31" s="107">
        <f>SUM(Y31:AA31)</f>
        <v>0</v>
      </c>
    </row>
    <row r="32" spans="1:30" ht="24" customHeight="1" x14ac:dyDescent="0.35">
      <c r="A32" s="110" t="s">
        <v>222</v>
      </c>
      <c r="B32" s="109"/>
      <c r="C32" s="113"/>
      <c r="D32" s="107"/>
      <c r="E32" s="113"/>
      <c r="F32" s="107"/>
      <c r="G32" s="113"/>
      <c r="H32" s="107"/>
      <c r="I32" s="113"/>
      <c r="J32" s="107"/>
      <c r="K32" s="113"/>
      <c r="L32" s="107"/>
      <c r="M32" s="113"/>
      <c r="N32" s="107"/>
      <c r="O32" s="113"/>
      <c r="P32" s="113"/>
      <c r="Q32" s="113"/>
      <c r="R32" s="113"/>
      <c r="S32" s="113"/>
      <c r="T32" s="107"/>
      <c r="U32" s="113"/>
      <c r="V32" s="107"/>
      <c r="W32" s="107"/>
      <c r="X32" s="107"/>
      <c r="Y32" s="107"/>
      <c r="Z32" s="107"/>
      <c r="AA32" s="113"/>
      <c r="AB32" s="107"/>
      <c r="AC32" s="107"/>
    </row>
    <row r="33" spans="1:30" ht="24" customHeight="1" x14ac:dyDescent="0.35">
      <c r="A33" s="110" t="s">
        <v>223</v>
      </c>
      <c r="B33" s="109"/>
      <c r="C33" s="113">
        <v>0</v>
      </c>
      <c r="D33" s="107"/>
      <c r="E33" s="113">
        <v>0</v>
      </c>
      <c r="F33" s="107"/>
      <c r="G33" s="113">
        <v>0</v>
      </c>
      <c r="H33" s="107"/>
      <c r="I33" s="113">
        <v>0</v>
      </c>
      <c r="J33" s="107"/>
      <c r="K33" s="113">
        <v>0</v>
      </c>
      <c r="L33" s="107"/>
      <c r="M33" s="113">
        <v>1254</v>
      </c>
      <c r="N33" s="107"/>
      <c r="O33" s="113">
        <v>-1254</v>
      </c>
      <c r="P33" s="113"/>
      <c r="Q33" s="113">
        <v>0</v>
      </c>
      <c r="R33" s="113"/>
      <c r="S33" s="113">
        <v>0</v>
      </c>
      <c r="T33" s="107"/>
      <c r="U33" s="113">
        <v>0</v>
      </c>
      <c r="V33" s="107"/>
      <c r="W33" s="107">
        <f>SUM(O33:U33)</f>
        <v>-1254</v>
      </c>
      <c r="X33" s="107"/>
      <c r="Y33" s="107">
        <f>SUM(W33,C33:N33)</f>
        <v>0</v>
      </c>
      <c r="Z33" s="107"/>
      <c r="AA33" s="113">
        <v>0</v>
      </c>
      <c r="AB33" s="107"/>
      <c r="AC33" s="107">
        <f>SUM(Y33:AA33)</f>
        <v>0</v>
      </c>
    </row>
    <row r="34" spans="1:30" ht="24" customHeight="1" x14ac:dyDescent="0.35">
      <c r="A34" s="110" t="s">
        <v>210</v>
      </c>
      <c r="B34" s="109"/>
      <c r="C34" s="113">
        <v>0</v>
      </c>
      <c r="D34" s="107"/>
      <c r="E34" s="113">
        <v>0</v>
      </c>
      <c r="F34" s="107"/>
      <c r="G34" s="113">
        <v>0</v>
      </c>
      <c r="H34" s="107"/>
      <c r="I34" s="113">
        <v>0</v>
      </c>
      <c r="J34" s="107"/>
      <c r="K34" s="113">
        <v>0</v>
      </c>
      <c r="L34" s="107"/>
      <c r="M34" s="113">
        <v>842</v>
      </c>
      <c r="N34" s="107"/>
      <c r="O34" s="113">
        <v>0</v>
      </c>
      <c r="P34" s="113"/>
      <c r="Q34" s="113">
        <v>0</v>
      </c>
      <c r="R34" s="113"/>
      <c r="S34" s="113">
        <v>0</v>
      </c>
      <c r="T34" s="107"/>
      <c r="U34" s="113">
        <v>-842</v>
      </c>
      <c r="V34" s="107"/>
      <c r="W34" s="107">
        <f>SUM(O34:U34)</f>
        <v>-842</v>
      </c>
      <c r="X34" s="107"/>
      <c r="Y34" s="107">
        <f>SUM(W34,C34:N34)</f>
        <v>0</v>
      </c>
      <c r="Z34" s="107"/>
      <c r="AA34" s="113">
        <v>0</v>
      </c>
      <c r="AB34" s="107"/>
      <c r="AC34" s="107">
        <f>SUM(Y34:AA34)</f>
        <v>0</v>
      </c>
    </row>
    <row r="35" spans="1:30" ht="24" customHeight="1" x14ac:dyDescent="0.35">
      <c r="A35" s="56" t="s">
        <v>195</v>
      </c>
      <c r="C35" s="37"/>
      <c r="D35" s="39"/>
      <c r="E35" s="37"/>
      <c r="F35" s="39"/>
      <c r="G35" s="37"/>
      <c r="H35" s="39"/>
      <c r="I35" s="37"/>
      <c r="J35" s="39"/>
      <c r="K35" s="37"/>
      <c r="L35" s="39"/>
      <c r="M35" s="37"/>
      <c r="N35" s="39"/>
      <c r="O35" s="37"/>
      <c r="P35" s="37"/>
      <c r="Q35" s="37"/>
      <c r="R35" s="37"/>
      <c r="S35" s="37"/>
      <c r="T35" s="39"/>
      <c r="U35" s="37"/>
      <c r="V35" s="39"/>
      <c r="W35" s="39"/>
      <c r="X35" s="39"/>
      <c r="Y35" s="39"/>
      <c r="Z35" s="39"/>
      <c r="AA35" s="37"/>
      <c r="AB35" s="39"/>
      <c r="AC35" s="39"/>
    </row>
    <row r="36" spans="1:30" ht="24" customHeight="1" x14ac:dyDescent="0.35">
      <c r="A36" s="56" t="s">
        <v>246</v>
      </c>
      <c r="C36" s="37">
        <v>0</v>
      </c>
      <c r="D36" s="39"/>
      <c r="E36" s="37">
        <v>0</v>
      </c>
      <c r="F36" s="39"/>
      <c r="G36" s="37">
        <v>0</v>
      </c>
      <c r="H36" s="39"/>
      <c r="I36" s="37">
        <v>0</v>
      </c>
      <c r="J36" s="39"/>
      <c r="K36" s="37">
        <v>0</v>
      </c>
      <c r="L36" s="39"/>
      <c r="M36" s="37">
        <v>0</v>
      </c>
      <c r="N36" s="39"/>
      <c r="O36" s="37">
        <v>0</v>
      </c>
      <c r="P36" s="37"/>
      <c r="Q36" s="37">
        <v>0</v>
      </c>
      <c r="R36" s="37"/>
      <c r="S36" s="37">
        <v>0</v>
      </c>
      <c r="T36" s="39"/>
      <c r="U36" s="37">
        <v>0</v>
      </c>
      <c r="V36" s="39"/>
      <c r="W36" s="39">
        <f>SUM(O36:U36)</f>
        <v>0</v>
      </c>
      <c r="X36" s="39"/>
      <c r="Y36" s="39">
        <f>SUM(W36,C36:N36)</f>
        <v>0</v>
      </c>
      <c r="Z36" s="39"/>
      <c r="AA36" s="37">
        <v>-1006</v>
      </c>
      <c r="AB36" s="39"/>
      <c r="AC36" s="39">
        <f>SUM(Y36:AA36)</f>
        <v>-1006</v>
      </c>
    </row>
    <row r="37" spans="1:30" ht="24" customHeight="1" x14ac:dyDescent="0.35">
      <c r="A37" s="110" t="s">
        <v>195</v>
      </c>
      <c r="B37" s="109"/>
      <c r="C37" s="113"/>
      <c r="D37" s="107"/>
      <c r="E37" s="113"/>
      <c r="F37" s="107"/>
      <c r="G37" s="113"/>
      <c r="H37" s="107"/>
      <c r="I37" s="113"/>
      <c r="J37" s="107"/>
      <c r="K37" s="113"/>
      <c r="L37" s="107"/>
      <c r="M37" s="113"/>
      <c r="N37" s="107"/>
      <c r="O37" s="113"/>
      <c r="P37" s="113"/>
      <c r="Q37" s="113"/>
      <c r="R37" s="113"/>
      <c r="S37" s="113"/>
      <c r="T37" s="107"/>
      <c r="U37" s="113"/>
      <c r="V37" s="107"/>
      <c r="W37" s="107"/>
      <c r="X37" s="107"/>
      <c r="Y37" s="107"/>
      <c r="Z37" s="107"/>
      <c r="AA37" s="113"/>
      <c r="AB37" s="107"/>
      <c r="AC37" s="107"/>
    </row>
    <row r="38" spans="1:30" ht="24" customHeight="1" x14ac:dyDescent="0.35">
      <c r="A38" s="110" t="s">
        <v>196</v>
      </c>
      <c r="B38" s="109"/>
      <c r="C38" s="113">
        <v>0</v>
      </c>
      <c r="D38" s="107"/>
      <c r="E38" s="113">
        <v>0</v>
      </c>
      <c r="F38" s="107"/>
      <c r="G38" s="113">
        <v>0</v>
      </c>
      <c r="H38" s="107"/>
      <c r="I38" s="113">
        <v>0</v>
      </c>
      <c r="J38" s="107"/>
      <c r="K38" s="113">
        <v>0</v>
      </c>
      <c r="L38" s="107"/>
      <c r="M38" s="113">
        <v>0</v>
      </c>
      <c r="N38" s="107"/>
      <c r="O38" s="113">
        <v>0</v>
      </c>
      <c r="P38" s="113"/>
      <c r="Q38" s="113">
        <v>0</v>
      </c>
      <c r="R38" s="113"/>
      <c r="S38" s="113">
        <v>0</v>
      </c>
      <c r="T38" s="107"/>
      <c r="U38" s="113">
        <v>0</v>
      </c>
      <c r="V38" s="107"/>
      <c r="W38" s="107">
        <f>SUM(O38:U38)</f>
        <v>0</v>
      </c>
      <c r="X38" s="107"/>
      <c r="Y38" s="107">
        <f>SUM(W38,C38:N38)</f>
        <v>0</v>
      </c>
      <c r="Z38" s="107"/>
      <c r="AA38" s="113">
        <v>-9000</v>
      </c>
      <c r="AB38" s="107"/>
      <c r="AC38" s="107">
        <f>SUM(Y38:AA38)</f>
        <v>-9000</v>
      </c>
    </row>
    <row r="39" spans="1:30" ht="24" customHeight="1" thickBot="1" x14ac:dyDescent="0.4">
      <c r="A39" s="67" t="s">
        <v>216</v>
      </c>
      <c r="C39" s="115">
        <f>SUM(C26:C27,C30:C38)</f>
        <v>1693897</v>
      </c>
      <c r="D39" s="107"/>
      <c r="E39" s="115">
        <f>SUM(E26:E27,E30:E38)</f>
        <v>4869410</v>
      </c>
      <c r="F39" s="107"/>
      <c r="G39" s="115">
        <f>SUM(G26:G27,G30:G38)</f>
        <v>-674407</v>
      </c>
      <c r="H39" s="107"/>
      <c r="I39" s="115">
        <f>SUM(I26:I27,I30:I38)</f>
        <v>205710</v>
      </c>
      <c r="J39" s="107"/>
      <c r="K39" s="115">
        <f>SUM(K26:K27,K30:K38)</f>
        <v>674407</v>
      </c>
      <c r="L39" s="107"/>
      <c r="M39" s="115">
        <f>SUM(M26:M27,M30:M38)</f>
        <v>14302644</v>
      </c>
      <c r="N39" s="107"/>
      <c r="O39" s="115">
        <f>SUM(O26:O27,O30:O38)</f>
        <v>4738379</v>
      </c>
      <c r="P39" s="107"/>
      <c r="Q39" s="115">
        <f>SUM(Q26:Q27,Q30:Q38)</f>
        <v>-137</v>
      </c>
      <c r="R39" s="107"/>
      <c r="S39" s="115">
        <f>SUM(S26:S27,S30:S38)</f>
        <v>15776</v>
      </c>
      <c r="T39" s="107"/>
      <c r="U39" s="115">
        <f>SUM(U26:U27,U30:U38)</f>
        <v>38019</v>
      </c>
      <c r="V39" s="107"/>
      <c r="W39" s="115">
        <f>SUM(W26:W27,W30:W38)</f>
        <v>4792037</v>
      </c>
      <c r="X39" s="107"/>
      <c r="Y39" s="115">
        <f>SUM(Y26:Y27,Y30:Y38)</f>
        <v>25863698</v>
      </c>
      <c r="Z39" s="107"/>
      <c r="AA39" s="115">
        <f>SUM(AA26:AA27,AA30:AA38)</f>
        <v>415540</v>
      </c>
      <c r="AB39" s="107"/>
      <c r="AC39" s="115">
        <f>SUM(AC26:AC27,AC30:AC38)</f>
        <v>26279238</v>
      </c>
      <c r="AD39" s="39"/>
    </row>
    <row r="40" spans="1:30" ht="24" customHeight="1" thickTop="1" x14ac:dyDescent="0.35"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W40" s="68"/>
      <c r="X40" s="68"/>
      <c r="Y40" s="68"/>
      <c r="Z40" s="68"/>
      <c r="AA40" s="68"/>
      <c r="AB40" s="68"/>
      <c r="AC40" s="39">
        <f>SUM(AC39-BS!E97)</f>
        <v>0</v>
      </c>
    </row>
    <row r="41" spans="1:30" ht="24" customHeight="1" x14ac:dyDescent="0.35">
      <c r="A41" s="61" t="s">
        <v>30</v>
      </c>
      <c r="H41" s="73"/>
    </row>
  </sheetData>
  <mergeCells count="11">
    <mergeCell ref="O9:Q9"/>
    <mergeCell ref="S9:U9"/>
    <mergeCell ref="I10:M10"/>
    <mergeCell ref="I11:K11"/>
    <mergeCell ref="O8:W8"/>
    <mergeCell ref="C7:Y7"/>
    <mergeCell ref="A2:AC2"/>
    <mergeCell ref="A3:AC3"/>
    <mergeCell ref="A4:AC4"/>
    <mergeCell ref="A5:AC5"/>
    <mergeCell ref="C6:AC6"/>
  </mergeCells>
  <printOptions horizontalCentered="1"/>
  <pageMargins left="0.31496062992125984" right="0.31496062992125984" top="0.78740157480314965" bottom="0.19685039370078741" header="0.31496062992125984" footer="0.31496062992125984"/>
  <pageSetup paperSize="9" scale="5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8"/>
  <sheetViews>
    <sheetView showGridLines="0" view="pageBreakPreview" zoomScale="70" zoomScaleNormal="100" zoomScaleSheetLayoutView="70" workbookViewId="0">
      <selection activeCell="L23" sqref="L23"/>
    </sheetView>
  </sheetViews>
  <sheetFormatPr defaultColWidth="9.1796875" defaultRowHeight="24" customHeight="1" x14ac:dyDescent="0.35"/>
  <cols>
    <col min="1" max="1" width="50.81640625" style="62" customWidth="1"/>
    <col min="2" max="2" width="18.453125" style="62" customWidth="1"/>
    <col min="3" max="3" width="0.81640625" style="62" customWidth="1"/>
    <col min="4" max="4" width="17.81640625" style="62" customWidth="1"/>
    <col min="5" max="5" width="0.81640625" style="62" customWidth="1"/>
    <col min="6" max="6" width="17.81640625" style="62" customWidth="1"/>
    <col min="7" max="7" width="0.81640625" style="62" customWidth="1"/>
    <col min="8" max="8" width="17.81640625" style="62" customWidth="1"/>
    <col min="9" max="9" width="0.81640625" style="62" customWidth="1"/>
    <col min="10" max="10" width="17.81640625" style="62" customWidth="1"/>
    <col min="11" max="11" width="0.81640625" style="62" customWidth="1"/>
    <col min="12" max="12" width="17.81640625" style="62" customWidth="1"/>
    <col min="13" max="13" width="0.81640625" style="62" customWidth="1"/>
    <col min="14" max="14" width="20.7265625" style="62" customWidth="1"/>
    <col min="15" max="15" width="0.81640625" style="62" customWidth="1"/>
    <col min="16" max="16" width="21.453125" style="62" customWidth="1"/>
    <col min="17" max="17" width="0.81640625" style="62" customWidth="1"/>
    <col min="18" max="18" width="17.81640625" style="62" customWidth="1"/>
    <col min="19" max="19" width="0.81640625" style="62" customWidth="1"/>
    <col min="20" max="20" width="17.81640625" style="62" customWidth="1"/>
    <col min="21" max="21" width="3.453125" style="62" bestFit="1" customWidth="1"/>
    <col min="22" max="16384" width="9.1796875" style="62"/>
  </cols>
  <sheetData>
    <row r="1" spans="1:22" ht="24" customHeight="1" x14ac:dyDescent="0.35">
      <c r="R1" s="63"/>
      <c r="T1" s="63" t="s">
        <v>62</v>
      </c>
    </row>
    <row r="2" spans="1:22" ht="24" customHeight="1" x14ac:dyDescent="0.35">
      <c r="A2" s="129" t="s">
        <v>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</row>
    <row r="3" spans="1:22" ht="24" customHeight="1" x14ac:dyDescent="0.35">
      <c r="A3" s="129" t="s">
        <v>129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</row>
    <row r="4" spans="1:22" ht="24" customHeight="1" x14ac:dyDescent="0.35">
      <c r="A4" s="129" t="s">
        <v>214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4"/>
      <c r="V4" s="4"/>
    </row>
    <row r="5" spans="1:22" ht="24" customHeight="1" x14ac:dyDescent="0.35">
      <c r="A5" s="130" t="s">
        <v>2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</row>
    <row r="6" spans="1:22" ht="24" customHeight="1" x14ac:dyDescent="0.35">
      <c r="A6" s="64"/>
      <c r="B6" s="131" t="s">
        <v>4</v>
      </c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</row>
    <row r="7" spans="1:22" ht="24" customHeight="1" x14ac:dyDescent="0.35">
      <c r="A7" s="64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128" t="s">
        <v>56</v>
      </c>
      <c r="O7" s="128"/>
      <c r="P7" s="128"/>
      <c r="Q7" s="128"/>
      <c r="R7" s="128"/>
      <c r="S7" s="65"/>
      <c r="T7" s="65"/>
    </row>
    <row r="8" spans="1:22" ht="24" customHeight="1" x14ac:dyDescent="0.35">
      <c r="A8" s="64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132" t="s">
        <v>111</v>
      </c>
      <c r="O8" s="132"/>
      <c r="P8" s="132"/>
      <c r="Q8" s="65"/>
      <c r="R8" s="65"/>
      <c r="S8" s="65"/>
      <c r="T8" s="65"/>
    </row>
    <row r="9" spans="1:22" ht="24" customHeight="1" x14ac:dyDescent="0.35">
      <c r="A9" s="64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51" t="s">
        <v>112</v>
      </c>
      <c r="O9" s="51"/>
      <c r="P9" s="51"/>
      <c r="Q9" s="65"/>
      <c r="R9" s="65"/>
      <c r="S9" s="65"/>
      <c r="T9" s="65"/>
    </row>
    <row r="10" spans="1:22" s="64" customFormat="1" ht="24" customHeight="1" x14ac:dyDescent="0.35">
      <c r="H10" s="132" t="s">
        <v>54</v>
      </c>
      <c r="I10" s="132"/>
      <c r="J10" s="132"/>
      <c r="K10" s="132"/>
      <c r="L10" s="132"/>
      <c r="M10" s="132"/>
      <c r="N10" s="51" t="s">
        <v>232</v>
      </c>
      <c r="P10" s="51" t="s">
        <v>235</v>
      </c>
      <c r="R10" s="64" t="s">
        <v>114</v>
      </c>
    </row>
    <row r="11" spans="1:22" s="64" customFormat="1" ht="24" customHeight="1" x14ac:dyDescent="0.35">
      <c r="B11" s="64" t="s">
        <v>130</v>
      </c>
      <c r="D11" s="64" t="s">
        <v>117</v>
      </c>
      <c r="H11" s="128" t="s">
        <v>123</v>
      </c>
      <c r="I11" s="128"/>
      <c r="J11" s="128"/>
      <c r="K11" s="73"/>
      <c r="L11" s="73"/>
      <c r="N11" s="64" t="s">
        <v>233</v>
      </c>
      <c r="P11" s="64" t="s">
        <v>118</v>
      </c>
      <c r="R11" s="64" t="s">
        <v>119</v>
      </c>
      <c r="T11" s="64" t="s">
        <v>114</v>
      </c>
    </row>
    <row r="12" spans="1:22" s="64" customFormat="1" ht="24" customHeight="1" x14ac:dyDescent="0.35">
      <c r="B12" s="66" t="s">
        <v>131</v>
      </c>
      <c r="D12" s="66" t="s">
        <v>122</v>
      </c>
      <c r="E12" s="51"/>
      <c r="F12" s="95" t="s">
        <v>183</v>
      </c>
      <c r="H12" s="95" t="s">
        <v>187</v>
      </c>
      <c r="I12" s="51"/>
      <c r="J12" s="95" t="s">
        <v>188</v>
      </c>
      <c r="L12" s="66" t="s">
        <v>124</v>
      </c>
      <c r="N12" s="66" t="s">
        <v>234</v>
      </c>
      <c r="P12" s="66" t="s">
        <v>125</v>
      </c>
      <c r="Q12" s="51"/>
      <c r="R12" s="66" t="s">
        <v>47</v>
      </c>
      <c r="S12" s="51"/>
      <c r="T12" s="66" t="s">
        <v>47</v>
      </c>
    </row>
    <row r="13" spans="1:22" ht="24" customHeight="1" x14ac:dyDescent="0.35">
      <c r="A13" s="100" t="s">
        <v>172</v>
      </c>
      <c r="B13" s="101">
        <v>1693897</v>
      </c>
      <c r="C13" s="68"/>
      <c r="D13" s="101">
        <v>4869410</v>
      </c>
      <c r="E13" s="68"/>
      <c r="F13" s="101">
        <v>0</v>
      </c>
      <c r="G13" s="68"/>
      <c r="H13" s="101">
        <v>169390</v>
      </c>
      <c r="I13" s="68"/>
      <c r="J13" s="101">
        <v>0</v>
      </c>
      <c r="K13" s="68"/>
      <c r="L13" s="101">
        <v>8369292</v>
      </c>
      <c r="M13" s="68"/>
      <c r="N13" s="101">
        <v>9506962</v>
      </c>
      <c r="O13" s="68"/>
      <c r="P13" s="101">
        <v>-190521</v>
      </c>
      <c r="Q13" s="68"/>
      <c r="R13" s="68">
        <f>SUM(N13:P13)</f>
        <v>9316441</v>
      </c>
      <c r="S13" s="36"/>
      <c r="T13" s="68">
        <f>SUM(B13:L13,R13)</f>
        <v>24418430</v>
      </c>
    </row>
    <row r="14" spans="1:22" ht="24" customHeight="1" x14ac:dyDescent="0.35">
      <c r="A14" s="61" t="s">
        <v>221</v>
      </c>
      <c r="B14" s="68">
        <v>0</v>
      </c>
      <c r="C14" s="68"/>
      <c r="D14" s="68">
        <v>0</v>
      </c>
      <c r="E14" s="68"/>
      <c r="F14" s="68">
        <v>0</v>
      </c>
      <c r="G14" s="68"/>
      <c r="H14" s="68">
        <v>0</v>
      </c>
      <c r="I14" s="68"/>
      <c r="J14" s="68">
        <v>0</v>
      </c>
      <c r="K14" s="68"/>
      <c r="L14" s="68">
        <v>-338778</v>
      </c>
      <c r="M14" s="68"/>
      <c r="N14" s="68">
        <v>0</v>
      </c>
      <c r="O14" s="68"/>
      <c r="P14" s="68">
        <v>0</v>
      </c>
      <c r="Q14" s="68"/>
      <c r="R14" s="68">
        <f>SUM(N14:P14)</f>
        <v>0</v>
      </c>
      <c r="S14" s="68"/>
      <c r="T14" s="68">
        <f>SUM(B14:L14,R14)</f>
        <v>-338778</v>
      </c>
    </row>
    <row r="15" spans="1:22" ht="24" customHeight="1" x14ac:dyDescent="0.35">
      <c r="A15" s="61" t="s">
        <v>132</v>
      </c>
      <c r="B15" s="69">
        <v>0</v>
      </c>
      <c r="C15" s="68"/>
      <c r="D15" s="69">
        <v>0</v>
      </c>
      <c r="E15" s="68"/>
      <c r="F15" s="69">
        <v>0</v>
      </c>
      <c r="G15" s="68"/>
      <c r="H15" s="69">
        <v>0</v>
      </c>
      <c r="I15" s="68"/>
      <c r="J15" s="69">
        <v>0</v>
      </c>
      <c r="K15" s="68"/>
      <c r="L15" s="69">
        <f>PL!K129</f>
        <v>461073</v>
      </c>
      <c r="M15" s="68"/>
      <c r="N15" s="69">
        <v>0</v>
      </c>
      <c r="O15" s="68"/>
      <c r="P15" s="69">
        <v>0</v>
      </c>
      <c r="Q15" s="68"/>
      <c r="R15" s="69">
        <f>SUM(N15:P15)</f>
        <v>0</v>
      </c>
      <c r="S15" s="68"/>
      <c r="T15" s="69">
        <f>SUM(B15:L15,R15)</f>
        <v>461073</v>
      </c>
    </row>
    <row r="16" spans="1:22" ht="24" customHeight="1" x14ac:dyDescent="0.35">
      <c r="A16" s="61" t="s">
        <v>75</v>
      </c>
      <c r="B16" s="70">
        <v>0</v>
      </c>
      <c r="C16" s="68"/>
      <c r="D16" s="70">
        <v>0</v>
      </c>
      <c r="E16" s="68"/>
      <c r="F16" s="70">
        <v>0</v>
      </c>
      <c r="G16" s="68"/>
      <c r="H16" s="70">
        <v>0</v>
      </c>
      <c r="I16" s="68"/>
      <c r="J16" s="70">
        <v>0</v>
      </c>
      <c r="K16" s="68"/>
      <c r="L16" s="70">
        <v>0</v>
      </c>
      <c r="M16" s="68"/>
      <c r="N16" s="70">
        <f>PL!K112</f>
        <v>-684156</v>
      </c>
      <c r="O16" s="68"/>
      <c r="P16" s="70">
        <f>PL!K106</f>
        <v>188845</v>
      </c>
      <c r="Q16" s="68"/>
      <c r="R16" s="70">
        <f>SUM(N16:P16)</f>
        <v>-495311</v>
      </c>
      <c r="S16" s="68"/>
      <c r="T16" s="70">
        <f>SUM(B16:L16,R16)</f>
        <v>-495311</v>
      </c>
    </row>
    <row r="17" spans="1:22" ht="24" customHeight="1" x14ac:dyDescent="0.35">
      <c r="A17" s="61" t="s">
        <v>76</v>
      </c>
      <c r="B17" s="36">
        <f>SUM(B15:B16)</f>
        <v>0</v>
      </c>
      <c r="C17" s="68"/>
      <c r="D17" s="36">
        <f>SUM(D15:D16)</f>
        <v>0</v>
      </c>
      <c r="E17" s="36"/>
      <c r="F17" s="36">
        <f>SUM(F15:F16)</f>
        <v>0</v>
      </c>
      <c r="G17" s="68"/>
      <c r="H17" s="36">
        <f>SUM(H15:H16)</f>
        <v>0</v>
      </c>
      <c r="I17" s="36"/>
      <c r="J17" s="36">
        <f>SUM(J15:J16)</f>
        <v>0</v>
      </c>
      <c r="K17" s="68"/>
      <c r="L17" s="68">
        <f>SUM(L15:L16)</f>
        <v>461073</v>
      </c>
      <c r="M17" s="68"/>
      <c r="N17" s="36">
        <f>SUM(N15:N16)</f>
        <v>-684156</v>
      </c>
      <c r="O17" s="68"/>
      <c r="P17" s="36">
        <f>SUM(P15:P16)</f>
        <v>188845</v>
      </c>
      <c r="Q17" s="36"/>
      <c r="R17" s="68">
        <f>SUM(R15:R16)</f>
        <v>-495311</v>
      </c>
      <c r="S17" s="36"/>
      <c r="T17" s="68">
        <f>SUM(T15:T16)</f>
        <v>-34238</v>
      </c>
      <c r="U17" s="73"/>
      <c r="V17" s="73"/>
    </row>
    <row r="18" spans="1:22" ht="24" customHeight="1" x14ac:dyDescent="0.35">
      <c r="A18" s="61" t="s">
        <v>183</v>
      </c>
      <c r="B18" s="36">
        <v>0</v>
      </c>
      <c r="C18" s="68"/>
      <c r="D18" s="36">
        <v>0</v>
      </c>
      <c r="E18" s="36"/>
      <c r="F18" s="36">
        <v>-674407</v>
      </c>
      <c r="G18" s="68"/>
      <c r="H18" s="36">
        <v>0</v>
      </c>
      <c r="I18" s="36"/>
      <c r="J18" s="36">
        <v>674407</v>
      </c>
      <c r="K18" s="68"/>
      <c r="L18" s="68">
        <v>-674407</v>
      </c>
      <c r="M18" s="68"/>
      <c r="N18" s="36">
        <v>0</v>
      </c>
      <c r="O18" s="68"/>
      <c r="P18" s="36">
        <v>0</v>
      </c>
      <c r="Q18" s="36"/>
      <c r="R18" s="68">
        <f>SUM(N18:P18)</f>
        <v>0</v>
      </c>
      <c r="S18" s="36"/>
      <c r="T18" s="68">
        <f>SUM(B18:L18,R18)</f>
        <v>-674407</v>
      </c>
      <c r="U18" s="73"/>
      <c r="V18" s="73"/>
    </row>
    <row r="19" spans="1:22" ht="24" customHeight="1" thickBot="1" x14ac:dyDescent="0.4">
      <c r="A19" s="67" t="s">
        <v>173</v>
      </c>
      <c r="B19" s="74">
        <f>B13+B17+B14+B18</f>
        <v>1693897</v>
      </c>
      <c r="C19" s="68"/>
      <c r="D19" s="74">
        <f>D13+D17+D14+D18</f>
        <v>4869410</v>
      </c>
      <c r="E19" s="68"/>
      <c r="F19" s="74">
        <f>F13+F17+F14+F18</f>
        <v>-674407</v>
      </c>
      <c r="G19" s="68"/>
      <c r="H19" s="74">
        <f>H13+H17+H14+H18</f>
        <v>169390</v>
      </c>
      <c r="I19" s="68"/>
      <c r="J19" s="74">
        <f>J13+J17+J14+J18</f>
        <v>674407</v>
      </c>
      <c r="K19" s="68"/>
      <c r="L19" s="74">
        <f>L13+L17+L14+L18</f>
        <v>7817180</v>
      </c>
      <c r="M19" s="68"/>
      <c r="N19" s="74">
        <f>N13+N17+N14+N18</f>
        <v>8822806</v>
      </c>
      <c r="O19" s="68"/>
      <c r="P19" s="74">
        <f>P13+P17+P14+P18</f>
        <v>-1676</v>
      </c>
      <c r="Q19" s="68"/>
      <c r="R19" s="74">
        <f>R13+R17+R14+R18</f>
        <v>8821130</v>
      </c>
      <c r="S19" s="68"/>
      <c r="T19" s="74">
        <f>T13+T17+T14+T18</f>
        <v>23371007</v>
      </c>
      <c r="U19" s="39"/>
    </row>
    <row r="20" spans="1:22" ht="24" customHeight="1" thickTop="1" x14ac:dyDescent="0.35">
      <c r="A20" s="61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</row>
    <row r="21" spans="1:22" s="109" customFormat="1" ht="24" customHeight="1" x14ac:dyDescent="0.35">
      <c r="A21" s="108" t="s">
        <v>215</v>
      </c>
      <c r="B21" s="107">
        <v>1693897</v>
      </c>
      <c r="C21" s="107"/>
      <c r="D21" s="107">
        <v>4869410</v>
      </c>
      <c r="E21" s="107"/>
      <c r="F21" s="107">
        <v>-674407</v>
      </c>
      <c r="G21" s="107"/>
      <c r="H21" s="107">
        <v>169390</v>
      </c>
      <c r="I21" s="107"/>
      <c r="J21" s="107">
        <v>674407</v>
      </c>
      <c r="K21" s="107"/>
      <c r="L21" s="107">
        <v>7413144</v>
      </c>
      <c r="M21" s="107"/>
      <c r="N21" s="107">
        <v>8637160</v>
      </c>
      <c r="O21" s="107"/>
      <c r="P21" s="107">
        <v>-5517</v>
      </c>
      <c r="Q21" s="107"/>
      <c r="R21" s="107">
        <v>8631643</v>
      </c>
      <c r="S21" s="107"/>
      <c r="T21" s="107">
        <v>22777484</v>
      </c>
    </row>
    <row r="22" spans="1:22" s="109" customFormat="1" ht="24" customHeight="1" x14ac:dyDescent="0.35">
      <c r="A22" s="110" t="s">
        <v>221</v>
      </c>
      <c r="B22" s="107">
        <v>0</v>
      </c>
      <c r="C22" s="107"/>
      <c r="D22" s="107">
        <v>0</v>
      </c>
      <c r="E22" s="107"/>
      <c r="F22" s="107">
        <v>0</v>
      </c>
      <c r="G22" s="107"/>
      <c r="H22" s="107">
        <v>0</v>
      </c>
      <c r="I22" s="107"/>
      <c r="J22" s="107">
        <v>0</v>
      </c>
      <c r="K22" s="107"/>
      <c r="L22" s="107">
        <v>-331569</v>
      </c>
      <c r="M22" s="107"/>
      <c r="N22" s="107">
        <v>0</v>
      </c>
      <c r="O22" s="107"/>
      <c r="P22" s="107">
        <v>0</v>
      </c>
      <c r="Q22" s="107"/>
      <c r="R22" s="107">
        <f>SUM(N22:P22)</f>
        <v>0</v>
      </c>
      <c r="S22" s="107"/>
      <c r="T22" s="107">
        <f>SUM(B22:M22,R22)</f>
        <v>-331569</v>
      </c>
    </row>
    <row r="23" spans="1:22" s="109" customFormat="1" ht="24" customHeight="1" x14ac:dyDescent="0.35">
      <c r="A23" s="110" t="s">
        <v>132</v>
      </c>
      <c r="B23" s="111">
        <v>0</v>
      </c>
      <c r="C23" s="107"/>
      <c r="D23" s="111">
        <v>0</v>
      </c>
      <c r="E23" s="107"/>
      <c r="F23" s="111">
        <v>0</v>
      </c>
      <c r="G23" s="107"/>
      <c r="H23" s="111">
        <v>0</v>
      </c>
      <c r="I23" s="107"/>
      <c r="J23" s="111">
        <v>0</v>
      </c>
      <c r="K23" s="107"/>
      <c r="L23" s="69">
        <f>PL!I102</f>
        <v>812388</v>
      </c>
      <c r="M23" s="107"/>
      <c r="N23" s="111">
        <v>0</v>
      </c>
      <c r="O23" s="107"/>
      <c r="P23" s="111">
        <v>0</v>
      </c>
      <c r="Q23" s="107"/>
      <c r="R23" s="111">
        <f>SUM(N23:P23)</f>
        <v>0</v>
      </c>
      <c r="S23" s="107"/>
      <c r="T23" s="111">
        <f>SUM(B23:M23,R23)</f>
        <v>812388</v>
      </c>
    </row>
    <row r="24" spans="1:22" s="109" customFormat="1" ht="24" customHeight="1" x14ac:dyDescent="0.35">
      <c r="A24" s="110" t="s">
        <v>75</v>
      </c>
      <c r="B24" s="112">
        <v>0</v>
      </c>
      <c r="C24" s="107"/>
      <c r="D24" s="112">
        <v>0</v>
      </c>
      <c r="E24" s="107"/>
      <c r="F24" s="112">
        <v>0</v>
      </c>
      <c r="G24" s="107"/>
      <c r="H24" s="112">
        <v>0</v>
      </c>
      <c r="I24" s="107"/>
      <c r="J24" s="112">
        <v>0</v>
      </c>
      <c r="K24" s="107"/>
      <c r="L24" s="112">
        <v>0</v>
      </c>
      <c r="M24" s="107"/>
      <c r="N24" s="112">
        <f>PL!I112</f>
        <v>-371859</v>
      </c>
      <c r="O24" s="107"/>
      <c r="P24" s="112">
        <f>PL!I106</f>
        <v>5380</v>
      </c>
      <c r="Q24" s="107"/>
      <c r="R24" s="112">
        <f>SUM(N24:P24)</f>
        <v>-366479</v>
      </c>
      <c r="S24" s="107"/>
      <c r="T24" s="112">
        <f>SUM(B24:M24,R24)</f>
        <v>-366479</v>
      </c>
    </row>
    <row r="25" spans="1:22" s="109" customFormat="1" ht="24" customHeight="1" x14ac:dyDescent="0.35">
      <c r="A25" s="110" t="s">
        <v>76</v>
      </c>
      <c r="B25" s="113">
        <f>SUM(B23:B24)</f>
        <v>0</v>
      </c>
      <c r="C25" s="107"/>
      <c r="D25" s="113">
        <f>SUM(D23:D24)</f>
        <v>0</v>
      </c>
      <c r="E25" s="107"/>
      <c r="F25" s="107">
        <f>SUM(F23:F24)</f>
        <v>0</v>
      </c>
      <c r="G25" s="107"/>
      <c r="H25" s="113">
        <f>SUM(H23:H24)</f>
        <v>0</v>
      </c>
      <c r="I25" s="107"/>
      <c r="J25" s="113">
        <f>SUM(J23:J24)</f>
        <v>0</v>
      </c>
      <c r="K25" s="107"/>
      <c r="L25" s="107">
        <f>SUM(L23:L24)</f>
        <v>812388</v>
      </c>
      <c r="M25" s="107"/>
      <c r="N25" s="113">
        <f>SUM(N23:N24)</f>
        <v>-371859</v>
      </c>
      <c r="O25" s="107"/>
      <c r="P25" s="113">
        <f>SUM(P23:P24)</f>
        <v>5380</v>
      </c>
      <c r="Q25" s="113"/>
      <c r="R25" s="107">
        <f>SUM(R23:R24)</f>
        <v>-366479</v>
      </c>
      <c r="S25" s="113"/>
      <c r="T25" s="107">
        <f>SUM(T23:T24)</f>
        <v>445909</v>
      </c>
    </row>
    <row r="26" spans="1:22" ht="24" customHeight="1" thickBot="1" x14ac:dyDescent="0.4">
      <c r="A26" s="67" t="s">
        <v>216</v>
      </c>
      <c r="B26" s="115">
        <f>B21+B25+B22</f>
        <v>1693897</v>
      </c>
      <c r="C26" s="107"/>
      <c r="D26" s="115">
        <f>D21+D25+D22</f>
        <v>4869410</v>
      </c>
      <c r="E26" s="107"/>
      <c r="F26" s="115">
        <f>F21+F25+F22</f>
        <v>-674407</v>
      </c>
      <c r="G26" s="107"/>
      <c r="H26" s="115">
        <f>H21+H25+H22</f>
        <v>169390</v>
      </c>
      <c r="I26" s="107"/>
      <c r="J26" s="115">
        <f>J21+J25+J22</f>
        <v>674407</v>
      </c>
      <c r="K26" s="107"/>
      <c r="L26" s="115">
        <f>L21+L25+L22</f>
        <v>7893963</v>
      </c>
      <c r="M26" s="107"/>
      <c r="N26" s="115">
        <f>N21+N25+N22</f>
        <v>8265301</v>
      </c>
      <c r="O26" s="107"/>
      <c r="P26" s="115">
        <f>P21+P25+P22</f>
        <v>-137</v>
      </c>
      <c r="Q26" s="107"/>
      <c r="R26" s="115">
        <f>R21+R25+R22</f>
        <v>8265164</v>
      </c>
      <c r="S26" s="107"/>
      <c r="T26" s="115">
        <f>T21+T25+T22</f>
        <v>22891824</v>
      </c>
      <c r="U26" s="39"/>
    </row>
    <row r="27" spans="1:22" ht="24" customHeight="1" thickTop="1" x14ac:dyDescent="0.35">
      <c r="A27" s="61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>
        <f>SUM(T26-BS!I97)</f>
        <v>0</v>
      </c>
    </row>
    <row r="28" spans="1:22" ht="24" customHeight="1" x14ac:dyDescent="0.35">
      <c r="A28" s="61" t="s">
        <v>30</v>
      </c>
      <c r="B28" s="39"/>
      <c r="C28" s="39"/>
      <c r="D28" s="39"/>
      <c r="E28" s="39"/>
      <c r="F28" s="39"/>
      <c r="G28" s="39" t="s">
        <v>133</v>
      </c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</row>
  </sheetData>
  <mergeCells count="9">
    <mergeCell ref="H10:M10"/>
    <mergeCell ref="H11:J11"/>
    <mergeCell ref="N8:P8"/>
    <mergeCell ref="A2:T2"/>
    <mergeCell ref="A3:T3"/>
    <mergeCell ref="A4:T4"/>
    <mergeCell ref="A5:T5"/>
    <mergeCell ref="B6:T6"/>
    <mergeCell ref="N7:R7"/>
  </mergeCells>
  <printOptions horizontalCentered="1"/>
  <pageMargins left="0.19685039370078741" right="0.19685039370078741" top="0.78740157480314965" bottom="0.31496062992125984" header="0.31496062992125984" footer="0.31496062992125984"/>
  <pageSetup paperSize="9" scale="5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60F66-B0C1-4C30-97CE-259CA06C6F75}">
  <dimension ref="A1:IS95"/>
  <sheetViews>
    <sheetView showGridLines="0" view="pageBreakPreview" zoomScaleNormal="70" zoomScaleSheetLayoutView="100" workbookViewId="0">
      <selection activeCell="A33" sqref="A33"/>
    </sheetView>
  </sheetViews>
  <sheetFormatPr defaultColWidth="14.81640625" defaultRowHeight="22.75" customHeight="1" x14ac:dyDescent="0.35"/>
  <cols>
    <col min="1" max="1" width="54.81640625" style="4" customWidth="1"/>
    <col min="2" max="2" width="1.7265625" style="4" customWidth="1"/>
    <col min="3" max="3" width="7.453125" style="25" customWidth="1"/>
    <col min="4" max="4" width="1" style="25" customWidth="1"/>
    <col min="5" max="5" width="15.7265625" style="26" customWidth="1"/>
    <col min="6" max="6" width="1.453125" style="4" customWidth="1"/>
    <col min="7" max="7" width="15.7265625" style="26" customWidth="1"/>
    <col min="8" max="8" width="1.453125" style="4" customWidth="1"/>
    <col min="9" max="9" width="15.7265625" style="26" customWidth="1"/>
    <col min="10" max="10" width="1.453125" style="4" customWidth="1"/>
    <col min="11" max="11" width="15.7265625" style="26" customWidth="1"/>
    <col min="12" max="12" width="0.453125" style="4" customWidth="1"/>
    <col min="13" max="13" width="17.54296875" style="4" customWidth="1"/>
    <col min="14" max="246" width="10.7265625" style="4" customWidth="1"/>
    <col min="247" max="247" width="60.1796875" style="4" customWidth="1"/>
    <col min="248" max="248" width="1.7265625" style="4" customWidth="1"/>
    <col min="249" max="249" width="6.54296875" style="4" customWidth="1"/>
    <col min="250" max="250" width="1.81640625" style="4" customWidth="1"/>
    <col min="251" max="251" width="14.81640625" style="4" customWidth="1"/>
    <col min="252" max="252" width="0.81640625" style="4" customWidth="1"/>
    <col min="253" max="16384" width="14.81640625" style="4"/>
  </cols>
  <sheetData>
    <row r="1" spans="1:253" ht="22.75" customHeight="1" x14ac:dyDescent="0.35">
      <c r="E1" s="44"/>
      <c r="G1" s="44"/>
      <c r="I1" s="44"/>
      <c r="K1" s="120" t="s">
        <v>62</v>
      </c>
    </row>
    <row r="2" spans="1:253" ht="22.75" customHeight="1" x14ac:dyDescent="0.35">
      <c r="A2" s="119" t="s">
        <v>0</v>
      </c>
      <c r="B2" s="3"/>
      <c r="C2" s="1"/>
      <c r="D2" s="1"/>
      <c r="E2" s="2"/>
      <c r="F2" s="3"/>
      <c r="G2" s="2"/>
      <c r="H2" s="3"/>
      <c r="I2" s="2"/>
      <c r="J2" s="3"/>
      <c r="K2" s="2"/>
    </row>
    <row r="3" spans="1:253" ht="22.75" customHeight="1" x14ac:dyDescent="0.35">
      <c r="A3" s="119" t="s">
        <v>82</v>
      </c>
      <c r="B3" s="3"/>
      <c r="C3" s="1"/>
      <c r="D3" s="1"/>
      <c r="E3" s="2"/>
      <c r="F3" s="3"/>
      <c r="G3" s="2"/>
      <c r="H3" s="3"/>
      <c r="I3" s="2"/>
      <c r="J3" s="50"/>
      <c r="K3" s="2"/>
    </row>
    <row r="4" spans="1:253" ht="22.75" customHeight="1" x14ac:dyDescent="0.35">
      <c r="A4" s="119" t="s">
        <v>214</v>
      </c>
      <c r="B4" s="3"/>
      <c r="C4" s="1"/>
      <c r="D4" s="1"/>
      <c r="E4" s="2"/>
      <c r="F4" s="3"/>
      <c r="G4" s="2"/>
      <c r="H4" s="3"/>
      <c r="I4" s="2"/>
      <c r="J4" s="3"/>
      <c r="K4" s="2"/>
    </row>
    <row r="5" spans="1:253" ht="22.75" customHeight="1" x14ac:dyDescent="0.35">
      <c r="B5" s="127" t="s">
        <v>2</v>
      </c>
      <c r="C5" s="127"/>
      <c r="D5" s="127"/>
      <c r="E5" s="127"/>
      <c r="F5" s="127"/>
      <c r="G5" s="127"/>
      <c r="H5" s="127"/>
      <c r="I5" s="127"/>
      <c r="J5" s="127"/>
      <c r="K5" s="127"/>
    </row>
    <row r="6" spans="1:253" ht="22.75" customHeight="1" x14ac:dyDescent="0.35">
      <c r="A6" s="5"/>
      <c r="B6" s="5"/>
      <c r="C6" s="6"/>
      <c r="D6" s="6"/>
      <c r="E6" s="34"/>
      <c r="F6" s="82" t="s">
        <v>3</v>
      </c>
      <c r="G6" s="34"/>
      <c r="H6" s="7"/>
      <c r="I6" s="34"/>
      <c r="J6" s="82" t="s">
        <v>4</v>
      </c>
      <c r="K6" s="34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</row>
    <row r="7" spans="1:253" ht="22.75" customHeight="1" x14ac:dyDescent="0.35">
      <c r="C7" s="8"/>
      <c r="D7" s="35"/>
      <c r="E7" s="9">
        <v>2564</v>
      </c>
      <c r="F7" s="9"/>
      <c r="G7" s="9">
        <v>2563</v>
      </c>
      <c r="H7" s="10"/>
      <c r="I7" s="9">
        <v>2564</v>
      </c>
      <c r="J7" s="9"/>
      <c r="K7" s="9">
        <v>2563</v>
      </c>
    </row>
    <row r="8" spans="1:253" ht="22.75" customHeight="1" x14ac:dyDescent="0.35">
      <c r="A8" s="5" t="s">
        <v>83</v>
      </c>
      <c r="B8" s="5"/>
      <c r="H8" s="10"/>
      <c r="I8" s="9"/>
      <c r="J8" s="9"/>
      <c r="K8" s="9"/>
    </row>
    <row r="9" spans="1:253" ht="22.75" customHeight="1" x14ac:dyDescent="0.35">
      <c r="A9" s="4" t="s">
        <v>138</v>
      </c>
      <c r="E9" s="36">
        <f>PL!E99</f>
        <v>823614</v>
      </c>
      <c r="F9" s="36"/>
      <c r="G9" s="36">
        <f>PL!G99</f>
        <v>759100</v>
      </c>
      <c r="H9" s="36"/>
      <c r="I9" s="36">
        <f>PL!I99</f>
        <v>837084</v>
      </c>
      <c r="J9" s="36"/>
      <c r="K9" s="36">
        <f>PL!K99</f>
        <v>468636</v>
      </c>
    </row>
    <row r="10" spans="1:253" ht="22.75" customHeight="1" x14ac:dyDescent="0.35">
      <c r="A10" s="4" t="s">
        <v>139</v>
      </c>
      <c r="E10" s="36"/>
      <c r="F10" s="36"/>
      <c r="G10" s="36"/>
      <c r="H10" s="36"/>
      <c r="I10" s="36"/>
      <c r="J10" s="36"/>
      <c r="K10" s="36"/>
    </row>
    <row r="11" spans="1:253" ht="22.75" customHeight="1" x14ac:dyDescent="0.35">
      <c r="A11" s="4" t="s">
        <v>140</v>
      </c>
      <c r="E11" s="49"/>
      <c r="F11" s="49"/>
      <c r="G11" s="49"/>
      <c r="H11" s="49"/>
      <c r="I11" s="49"/>
      <c r="J11" s="49"/>
      <c r="K11" s="49"/>
    </row>
    <row r="12" spans="1:253" ht="22.75" customHeight="1" x14ac:dyDescent="0.35">
      <c r="A12" s="4" t="s">
        <v>84</v>
      </c>
      <c r="E12" s="49">
        <v>512619</v>
      </c>
      <c r="F12" s="49"/>
      <c r="G12" s="49">
        <v>535272</v>
      </c>
      <c r="H12" s="49"/>
      <c r="I12" s="49">
        <v>491872</v>
      </c>
      <c r="J12" s="49"/>
      <c r="K12" s="49">
        <v>488047</v>
      </c>
      <c r="N12" s="33"/>
    </row>
    <row r="13" spans="1:253" ht="22.75" customHeight="1" x14ac:dyDescent="0.35">
      <c r="A13" s="4" t="s">
        <v>134</v>
      </c>
      <c r="E13" s="49">
        <v>-464634</v>
      </c>
      <c r="F13" s="49"/>
      <c r="G13" s="49">
        <v>-464621</v>
      </c>
      <c r="H13" s="49"/>
      <c r="I13" s="49">
        <v>-1341600</v>
      </c>
      <c r="J13" s="49"/>
      <c r="K13" s="49">
        <v>-984250</v>
      </c>
      <c r="N13" s="33"/>
    </row>
    <row r="14" spans="1:253" ht="22.75" customHeight="1" x14ac:dyDescent="0.35">
      <c r="A14" s="4" t="s">
        <v>236</v>
      </c>
      <c r="E14" s="49">
        <v>0</v>
      </c>
      <c r="F14" s="49"/>
      <c r="G14" s="49">
        <v>-1047</v>
      </c>
      <c r="H14" s="49"/>
      <c r="I14" s="49">
        <v>0</v>
      </c>
      <c r="J14" s="49"/>
      <c r="K14" s="49">
        <v>-1047</v>
      </c>
      <c r="N14" s="33"/>
    </row>
    <row r="15" spans="1:253" ht="22.75" customHeight="1" x14ac:dyDescent="0.35">
      <c r="A15" s="4" t="s">
        <v>162</v>
      </c>
      <c r="E15" s="49">
        <v>-143252</v>
      </c>
      <c r="F15" s="49"/>
      <c r="G15" s="49">
        <v>-275191</v>
      </c>
      <c r="H15" s="49"/>
      <c r="I15" s="49">
        <v>-126564</v>
      </c>
      <c r="J15" s="49"/>
      <c r="K15" s="49">
        <v>-222786</v>
      </c>
      <c r="N15" s="33"/>
    </row>
    <row r="16" spans="1:253" ht="22.75" customHeight="1" x14ac:dyDescent="0.35">
      <c r="A16" s="4" t="s">
        <v>207</v>
      </c>
      <c r="E16" s="49">
        <v>-8089</v>
      </c>
      <c r="F16" s="49"/>
      <c r="G16" s="49">
        <v>-9402</v>
      </c>
      <c r="H16" s="49"/>
      <c r="I16" s="49">
        <v>-6682</v>
      </c>
      <c r="J16" s="49"/>
      <c r="K16" s="49">
        <v>-9300</v>
      </c>
      <c r="N16" s="33"/>
    </row>
    <row r="17" spans="1:14" ht="22.75" customHeight="1" x14ac:dyDescent="0.35">
      <c r="A17" s="4" t="s">
        <v>208</v>
      </c>
      <c r="E17" s="49">
        <v>1478</v>
      </c>
      <c r="F17" s="49"/>
      <c r="G17" s="49">
        <v>9422</v>
      </c>
      <c r="H17" s="49"/>
      <c r="I17" s="49">
        <v>349</v>
      </c>
      <c r="J17" s="49"/>
      <c r="K17" s="49">
        <v>2990</v>
      </c>
      <c r="N17" s="33"/>
    </row>
    <row r="18" spans="1:14" ht="22.75" customHeight="1" x14ac:dyDescent="0.35">
      <c r="A18" s="4" t="s">
        <v>164</v>
      </c>
      <c r="E18" s="49">
        <v>0</v>
      </c>
      <c r="F18" s="49"/>
      <c r="G18" s="49">
        <v>149</v>
      </c>
      <c r="H18" s="49"/>
      <c r="I18" s="49">
        <v>0</v>
      </c>
      <c r="J18" s="49"/>
      <c r="K18" s="49">
        <v>149</v>
      </c>
      <c r="N18" s="33"/>
    </row>
    <row r="19" spans="1:14" ht="22.75" customHeight="1" x14ac:dyDescent="0.35">
      <c r="A19" s="4" t="s">
        <v>253</v>
      </c>
      <c r="E19" s="49">
        <v>2778</v>
      </c>
      <c r="F19" s="49"/>
      <c r="G19" s="49">
        <v>2489</v>
      </c>
      <c r="H19" s="49"/>
      <c r="I19" s="49">
        <v>1469</v>
      </c>
      <c r="J19" s="49"/>
      <c r="K19" s="49">
        <v>1539</v>
      </c>
      <c r="N19" s="33"/>
    </row>
    <row r="20" spans="1:14" ht="22.75" customHeight="1" x14ac:dyDescent="0.35">
      <c r="A20" s="4" t="s">
        <v>237</v>
      </c>
      <c r="E20" s="49">
        <v>-654</v>
      </c>
      <c r="F20" s="49"/>
      <c r="G20" s="49">
        <v>-164</v>
      </c>
      <c r="H20" s="49"/>
      <c r="I20" s="49">
        <v>-654</v>
      </c>
      <c r="J20" s="49"/>
      <c r="K20" s="49">
        <v>-74</v>
      </c>
      <c r="N20" s="33"/>
    </row>
    <row r="21" spans="1:14" ht="22.75" customHeight="1" x14ac:dyDescent="0.35">
      <c r="A21" s="4" t="s">
        <v>252</v>
      </c>
      <c r="E21" s="49">
        <v>0</v>
      </c>
      <c r="F21" s="49"/>
      <c r="G21" s="49">
        <v>-751</v>
      </c>
      <c r="H21" s="49"/>
      <c r="I21" s="49">
        <v>0</v>
      </c>
      <c r="J21" s="49"/>
      <c r="K21" s="49">
        <v>-751</v>
      </c>
      <c r="N21" s="33"/>
    </row>
    <row r="22" spans="1:14" ht="22.75" customHeight="1" x14ac:dyDescent="0.35">
      <c r="A22" s="4" t="s">
        <v>153</v>
      </c>
      <c r="E22" s="49">
        <f>-898963+1281</f>
        <v>-897682</v>
      </c>
      <c r="F22" s="49"/>
      <c r="G22" s="49">
        <v>-607153</v>
      </c>
      <c r="H22" s="49"/>
      <c r="I22" s="49">
        <v>0</v>
      </c>
      <c r="J22" s="49"/>
      <c r="K22" s="49">
        <v>0</v>
      </c>
      <c r="L22" s="33"/>
      <c r="N22" s="33"/>
    </row>
    <row r="23" spans="1:14" ht="22.75" customHeight="1" x14ac:dyDescent="0.35">
      <c r="A23" s="4" t="s">
        <v>86</v>
      </c>
      <c r="E23" s="49">
        <v>48252</v>
      </c>
      <c r="F23" s="49"/>
      <c r="G23" s="49">
        <v>62898</v>
      </c>
      <c r="H23" s="49"/>
      <c r="I23" s="49">
        <v>28936</v>
      </c>
      <c r="J23" s="49"/>
      <c r="K23" s="49">
        <v>41873</v>
      </c>
      <c r="L23" s="33"/>
      <c r="N23" s="33"/>
    </row>
    <row r="24" spans="1:14" ht="22.75" customHeight="1" x14ac:dyDescent="0.35">
      <c r="A24" s="4" t="s">
        <v>85</v>
      </c>
      <c r="E24" s="49">
        <v>9172</v>
      </c>
      <c r="F24" s="49"/>
      <c r="G24" s="49">
        <v>7357</v>
      </c>
      <c r="H24" s="49"/>
      <c r="I24" s="49">
        <v>9172</v>
      </c>
      <c r="J24" s="49"/>
      <c r="K24" s="49">
        <v>7260</v>
      </c>
      <c r="N24" s="33"/>
    </row>
    <row r="25" spans="1:14" ht="22.75" customHeight="1" x14ac:dyDescent="0.35">
      <c r="A25" s="4" t="s">
        <v>87</v>
      </c>
      <c r="E25" s="58">
        <v>1032340</v>
      </c>
      <c r="F25" s="49"/>
      <c r="G25" s="58">
        <v>925022</v>
      </c>
      <c r="H25" s="49"/>
      <c r="I25" s="58">
        <v>1029127</v>
      </c>
      <c r="J25" s="49"/>
      <c r="K25" s="58">
        <v>913231</v>
      </c>
      <c r="N25" s="33"/>
    </row>
    <row r="26" spans="1:14" ht="22.75" customHeight="1" x14ac:dyDescent="0.35">
      <c r="A26" s="4" t="s">
        <v>154</v>
      </c>
      <c r="E26" s="49"/>
      <c r="F26" s="49"/>
      <c r="G26" s="49"/>
      <c r="H26" s="49"/>
      <c r="I26" s="49"/>
      <c r="J26" s="49"/>
      <c r="K26" s="49"/>
    </row>
    <row r="27" spans="1:14" ht="22.75" customHeight="1" x14ac:dyDescent="0.35">
      <c r="A27" s="4" t="s">
        <v>155</v>
      </c>
      <c r="E27" s="49">
        <f>SUM(E9:E25)</f>
        <v>915942</v>
      </c>
      <c r="F27" s="49"/>
      <c r="G27" s="49">
        <f>SUM(G9:G25)</f>
        <v>943380</v>
      </c>
      <c r="H27" s="49"/>
      <c r="I27" s="49">
        <f>SUM(I9:I25)</f>
        <v>922509</v>
      </c>
      <c r="J27" s="49"/>
      <c r="K27" s="49">
        <f>SUM(K9:K25)</f>
        <v>705517</v>
      </c>
    </row>
    <row r="28" spans="1:14" ht="22.75" customHeight="1" x14ac:dyDescent="0.35">
      <c r="A28" s="4" t="s">
        <v>141</v>
      </c>
      <c r="E28" s="49"/>
      <c r="F28" s="49"/>
      <c r="G28" s="49"/>
      <c r="H28" s="49"/>
      <c r="I28" s="49"/>
      <c r="J28" s="49"/>
      <c r="K28" s="49"/>
    </row>
    <row r="29" spans="1:14" ht="22.75" customHeight="1" x14ac:dyDescent="0.35">
      <c r="A29" s="4" t="s">
        <v>88</v>
      </c>
      <c r="E29" s="49">
        <v>772455</v>
      </c>
      <c r="F29" s="49"/>
      <c r="G29" s="49">
        <v>-466472</v>
      </c>
      <c r="H29" s="49"/>
      <c r="I29" s="49">
        <v>531409</v>
      </c>
      <c r="J29" s="49"/>
      <c r="K29" s="49">
        <v>-650667</v>
      </c>
      <c r="N29" s="33"/>
    </row>
    <row r="30" spans="1:14" ht="22.75" customHeight="1" x14ac:dyDescent="0.35">
      <c r="A30" s="4" t="s">
        <v>197</v>
      </c>
      <c r="E30" s="49">
        <v>222459</v>
      </c>
      <c r="F30" s="49"/>
      <c r="G30" s="49">
        <v>-343950</v>
      </c>
      <c r="H30" s="49"/>
      <c r="I30" s="49">
        <v>139641</v>
      </c>
      <c r="J30" s="49"/>
      <c r="K30" s="49">
        <v>-282678</v>
      </c>
      <c r="N30" s="33"/>
    </row>
    <row r="31" spans="1:14" ht="22.75" customHeight="1" x14ac:dyDescent="0.35">
      <c r="A31" s="4" t="s">
        <v>198</v>
      </c>
      <c r="E31" s="49">
        <v>-17424</v>
      </c>
      <c r="F31" s="49"/>
      <c r="G31" s="49">
        <v>50551</v>
      </c>
      <c r="H31" s="49"/>
      <c r="I31" s="49">
        <v>-23493</v>
      </c>
      <c r="J31" s="49"/>
      <c r="K31" s="49">
        <v>38893</v>
      </c>
      <c r="N31" s="33"/>
    </row>
    <row r="32" spans="1:14" ht="22.75" customHeight="1" x14ac:dyDescent="0.35">
      <c r="A32" s="4" t="s">
        <v>268</v>
      </c>
      <c r="E32" s="49">
        <v>-1583729</v>
      </c>
      <c r="F32" s="49"/>
      <c r="G32" s="49">
        <v>-718289</v>
      </c>
      <c r="H32" s="49"/>
      <c r="I32" s="49">
        <v>0</v>
      </c>
      <c r="J32" s="49"/>
      <c r="K32" s="49">
        <v>0</v>
      </c>
      <c r="N32" s="33"/>
    </row>
    <row r="33" spans="1:253" ht="22.75" customHeight="1" x14ac:dyDescent="0.35">
      <c r="A33" s="4" t="s">
        <v>89</v>
      </c>
      <c r="E33" s="49">
        <v>-212394</v>
      </c>
      <c r="F33" s="49"/>
      <c r="G33" s="49">
        <v>-447233</v>
      </c>
      <c r="H33" s="49"/>
      <c r="I33" s="49">
        <v>129241</v>
      </c>
      <c r="J33" s="49"/>
      <c r="K33" s="49">
        <v>-544974</v>
      </c>
      <c r="N33" s="33"/>
    </row>
    <row r="34" spans="1:253" ht="22.75" customHeight="1" x14ac:dyDescent="0.35">
      <c r="A34" s="4" t="s">
        <v>90</v>
      </c>
      <c r="E34" s="49">
        <v>40198</v>
      </c>
      <c r="F34" s="49"/>
      <c r="G34" s="49">
        <v>-134943</v>
      </c>
      <c r="H34" s="49"/>
      <c r="I34" s="49">
        <v>33612</v>
      </c>
      <c r="J34" s="49"/>
      <c r="K34" s="49">
        <v>-135302</v>
      </c>
      <c r="N34" s="33"/>
    </row>
    <row r="35" spans="1:253" ht="22.75" customHeight="1" x14ac:dyDescent="0.35">
      <c r="A35" s="4" t="s">
        <v>152</v>
      </c>
      <c r="E35" s="49">
        <v>-29970</v>
      </c>
      <c r="F35" s="49"/>
      <c r="G35" s="49">
        <v>-42845</v>
      </c>
      <c r="H35" s="49"/>
      <c r="I35" s="49">
        <v>-29970</v>
      </c>
      <c r="J35" s="49"/>
      <c r="K35" s="49">
        <v>-42845</v>
      </c>
      <c r="N35" s="33"/>
    </row>
    <row r="36" spans="1:253" ht="22.75" customHeight="1" x14ac:dyDescent="0.35">
      <c r="A36" s="4" t="s">
        <v>91</v>
      </c>
      <c r="E36" s="49">
        <v>23173</v>
      </c>
      <c r="F36" s="49"/>
      <c r="G36" s="49">
        <v>27048</v>
      </c>
      <c r="H36" s="49"/>
      <c r="I36" s="49">
        <v>23277</v>
      </c>
      <c r="J36" s="49"/>
      <c r="K36" s="49">
        <v>25775</v>
      </c>
      <c r="N36" s="33"/>
    </row>
    <row r="37" spans="1:253" ht="22.75" customHeight="1" x14ac:dyDescent="0.35">
      <c r="A37" s="4" t="s">
        <v>92</v>
      </c>
      <c r="E37" s="49"/>
      <c r="F37" s="49"/>
      <c r="G37" s="49"/>
      <c r="H37" s="49"/>
      <c r="I37" s="49"/>
      <c r="J37" s="49"/>
      <c r="K37" s="49"/>
    </row>
    <row r="38" spans="1:253" ht="22.75" customHeight="1" x14ac:dyDescent="0.35">
      <c r="A38" s="4" t="s">
        <v>93</v>
      </c>
      <c r="E38" s="49">
        <v>-490402</v>
      </c>
      <c r="F38" s="49"/>
      <c r="G38" s="49">
        <v>142170</v>
      </c>
      <c r="H38" s="49"/>
      <c r="I38" s="49">
        <v>-389995</v>
      </c>
      <c r="J38" s="49"/>
      <c r="K38" s="49">
        <v>-282735</v>
      </c>
      <c r="N38" s="33"/>
    </row>
    <row r="39" spans="1:253" ht="22.75" customHeight="1" x14ac:dyDescent="0.35">
      <c r="A39" s="4" t="s">
        <v>199</v>
      </c>
      <c r="E39" s="49">
        <v>1111412</v>
      </c>
      <c r="F39" s="49"/>
      <c r="G39" s="49">
        <v>-2471611</v>
      </c>
      <c r="H39" s="49"/>
      <c r="I39" s="49">
        <v>-276796</v>
      </c>
      <c r="J39" s="49"/>
      <c r="K39" s="49">
        <v>-732975</v>
      </c>
      <c r="N39" s="33"/>
    </row>
    <row r="40" spans="1:253" ht="22.75" customHeight="1" x14ac:dyDescent="0.35">
      <c r="A40" s="4" t="s">
        <v>94</v>
      </c>
      <c r="E40" s="49">
        <v>34326</v>
      </c>
      <c r="F40" s="49"/>
      <c r="G40" s="49">
        <v>-151896</v>
      </c>
      <c r="H40" s="49"/>
      <c r="I40" s="49">
        <v>39446</v>
      </c>
      <c r="J40" s="49"/>
      <c r="K40" s="49">
        <v>-177924</v>
      </c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  <c r="IS40" s="33"/>
    </row>
    <row r="41" spans="1:253" ht="22.75" customHeight="1" x14ac:dyDescent="0.35">
      <c r="A41" s="4" t="s">
        <v>95</v>
      </c>
      <c r="C41" s="52"/>
      <c r="D41" s="52"/>
      <c r="E41" s="49">
        <v>-29253</v>
      </c>
      <c r="F41" s="49"/>
      <c r="G41" s="49">
        <v>1724</v>
      </c>
      <c r="H41" s="49"/>
      <c r="I41" s="49">
        <v>-9719</v>
      </c>
      <c r="J41" s="49"/>
      <c r="K41" s="49">
        <v>8370</v>
      </c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  <c r="IS41" s="33"/>
    </row>
    <row r="42" spans="1:253" ht="22.75" customHeight="1" x14ac:dyDescent="0.35">
      <c r="A42" s="4" t="s">
        <v>96</v>
      </c>
      <c r="C42" s="52"/>
      <c r="D42" s="52"/>
      <c r="E42" s="49">
        <v>-19930</v>
      </c>
      <c r="F42" s="49"/>
      <c r="G42" s="49">
        <v>-21915</v>
      </c>
      <c r="H42" s="49"/>
      <c r="I42" s="49">
        <v>-10394</v>
      </c>
      <c r="J42" s="49"/>
      <c r="K42" s="49">
        <v>-10649</v>
      </c>
      <c r="N42" s="33"/>
    </row>
    <row r="43" spans="1:253" ht="22.75" customHeight="1" x14ac:dyDescent="0.35">
      <c r="A43" s="4" t="s">
        <v>247</v>
      </c>
      <c r="C43" s="52"/>
      <c r="D43" s="52"/>
      <c r="E43" s="49">
        <v>0</v>
      </c>
      <c r="F43" s="49"/>
      <c r="G43" s="49">
        <v>0</v>
      </c>
      <c r="H43" s="49"/>
      <c r="I43" s="49">
        <v>5489</v>
      </c>
      <c r="J43" s="49"/>
      <c r="K43" s="49">
        <v>0</v>
      </c>
      <c r="N43" s="33"/>
    </row>
    <row r="44" spans="1:253" ht="22" customHeight="1" x14ac:dyDescent="0.35">
      <c r="A44" s="4" t="s">
        <v>201</v>
      </c>
      <c r="E44" s="79">
        <f>SUM(E27:E43)</f>
        <v>736863</v>
      </c>
      <c r="F44" s="49"/>
      <c r="G44" s="79">
        <f>SUM(G27:G43)</f>
        <v>-3634281</v>
      </c>
      <c r="H44" s="49"/>
      <c r="I44" s="79">
        <f>SUM(I27:I43)</f>
        <v>1084257</v>
      </c>
      <c r="J44" s="49"/>
      <c r="K44" s="79">
        <f>SUM(K27:K43)</f>
        <v>-2082194</v>
      </c>
    </row>
    <row r="45" spans="1:253" ht="22.75" customHeight="1" x14ac:dyDescent="0.35">
      <c r="A45" s="4" t="s">
        <v>97</v>
      </c>
      <c r="E45" s="49">
        <v>-916643</v>
      </c>
      <c r="F45" s="49"/>
      <c r="G45" s="49">
        <v>-783161</v>
      </c>
      <c r="H45" s="49"/>
      <c r="I45" s="49">
        <v>-913430</v>
      </c>
      <c r="J45" s="49"/>
      <c r="K45" s="49">
        <v>-771371</v>
      </c>
      <c r="N45" s="33"/>
    </row>
    <row r="46" spans="1:253" ht="22.75" customHeight="1" x14ac:dyDescent="0.35">
      <c r="A46" s="4" t="s">
        <v>142</v>
      </c>
      <c r="E46" s="58">
        <v>-121864</v>
      </c>
      <c r="F46" s="49"/>
      <c r="G46" s="58">
        <v>-223907</v>
      </c>
      <c r="H46" s="49"/>
      <c r="I46" s="58">
        <v>-91392</v>
      </c>
      <c r="J46" s="49"/>
      <c r="K46" s="58">
        <v>-178050</v>
      </c>
      <c r="N46" s="33"/>
    </row>
    <row r="47" spans="1:253" ht="22.75" customHeight="1" x14ac:dyDescent="0.35">
      <c r="A47" s="5" t="s">
        <v>202</v>
      </c>
      <c r="E47" s="58">
        <f>SUM(E44:E46)</f>
        <v>-301644</v>
      </c>
      <c r="F47" s="49"/>
      <c r="G47" s="58">
        <f>SUM(G44:G46)</f>
        <v>-4641349</v>
      </c>
      <c r="H47" s="49"/>
      <c r="I47" s="58">
        <f>SUM(I44:I46)</f>
        <v>79435</v>
      </c>
      <c r="J47" s="49"/>
      <c r="K47" s="58">
        <f>SUM(K44:K46)</f>
        <v>-3031615</v>
      </c>
    </row>
    <row r="48" spans="1:253" ht="22.75" customHeight="1" x14ac:dyDescent="0.35">
      <c r="C48" s="1"/>
      <c r="D48" s="1"/>
      <c r="E48" s="53"/>
      <c r="F48" s="54"/>
      <c r="G48" s="53"/>
      <c r="H48" s="54"/>
      <c r="I48" s="53"/>
      <c r="J48" s="54"/>
      <c r="K48" s="53"/>
    </row>
    <row r="49" spans="1:253" ht="22.75" customHeight="1" x14ac:dyDescent="0.35">
      <c r="A49" s="4" t="s">
        <v>30</v>
      </c>
    </row>
    <row r="50" spans="1:253" ht="22.75" customHeight="1" x14ac:dyDescent="0.35">
      <c r="K50" s="120" t="s">
        <v>62</v>
      </c>
    </row>
    <row r="51" spans="1:253" ht="22.75" customHeight="1" x14ac:dyDescent="0.35">
      <c r="A51" s="119" t="s">
        <v>0</v>
      </c>
      <c r="B51" s="3"/>
      <c r="C51" s="1"/>
      <c r="D51" s="1"/>
      <c r="E51" s="2"/>
      <c r="F51" s="3"/>
      <c r="G51" s="2"/>
      <c r="H51" s="3"/>
      <c r="I51" s="2"/>
      <c r="J51" s="3"/>
      <c r="K51" s="2"/>
    </row>
    <row r="52" spans="1:253" ht="22.75" customHeight="1" x14ac:dyDescent="0.35">
      <c r="A52" s="119" t="s">
        <v>98</v>
      </c>
      <c r="B52" s="3"/>
      <c r="C52" s="1"/>
      <c r="D52" s="1"/>
      <c r="E52" s="2"/>
      <c r="F52" s="3"/>
      <c r="G52" s="2"/>
      <c r="H52" s="3"/>
      <c r="I52" s="2"/>
      <c r="J52" s="50"/>
      <c r="K52" s="2"/>
    </row>
    <row r="53" spans="1:253" ht="22.75" customHeight="1" x14ac:dyDescent="0.35">
      <c r="A53" s="119" t="s">
        <v>214</v>
      </c>
      <c r="B53" s="3"/>
      <c r="C53" s="1"/>
      <c r="D53" s="1"/>
      <c r="E53" s="2"/>
      <c r="F53" s="3"/>
      <c r="G53" s="2"/>
      <c r="H53" s="3"/>
      <c r="I53" s="2"/>
      <c r="J53" s="3"/>
      <c r="K53" s="2"/>
    </row>
    <row r="54" spans="1:253" ht="22.75" customHeight="1" x14ac:dyDescent="0.35">
      <c r="B54" s="127" t="s">
        <v>2</v>
      </c>
      <c r="C54" s="127"/>
      <c r="D54" s="127"/>
      <c r="E54" s="127"/>
      <c r="F54" s="127"/>
      <c r="G54" s="127"/>
      <c r="H54" s="127"/>
      <c r="I54" s="127"/>
      <c r="J54" s="127"/>
      <c r="K54" s="127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</row>
    <row r="55" spans="1:253" ht="22.75" customHeight="1" x14ac:dyDescent="0.35">
      <c r="A55" s="5"/>
      <c r="B55" s="5"/>
      <c r="C55" s="6"/>
      <c r="D55" s="6"/>
      <c r="E55" s="34"/>
      <c r="F55" s="82" t="s">
        <v>3</v>
      </c>
      <c r="G55" s="34"/>
      <c r="H55" s="7"/>
      <c r="I55" s="34"/>
      <c r="J55" s="82" t="s">
        <v>4</v>
      </c>
      <c r="K55" s="34"/>
    </row>
    <row r="56" spans="1:253" ht="22.75" customHeight="1" x14ac:dyDescent="0.35">
      <c r="C56" s="8"/>
      <c r="D56" s="35"/>
      <c r="E56" s="9">
        <v>2564</v>
      </c>
      <c r="F56" s="9"/>
      <c r="G56" s="9">
        <v>2563</v>
      </c>
      <c r="H56" s="10"/>
      <c r="I56" s="9">
        <v>2564</v>
      </c>
      <c r="J56" s="9"/>
      <c r="K56" s="9">
        <v>2563</v>
      </c>
    </row>
    <row r="57" spans="1:253" ht="22.75" customHeight="1" x14ac:dyDescent="0.35">
      <c r="A57" s="5" t="s">
        <v>99</v>
      </c>
      <c r="B57" s="5"/>
      <c r="E57" s="55"/>
      <c r="F57" s="33"/>
      <c r="G57" s="55"/>
      <c r="H57" s="10"/>
      <c r="I57" s="9"/>
      <c r="J57" s="9"/>
      <c r="K57" s="9"/>
    </row>
    <row r="58" spans="1:253" ht="22.5" customHeight="1" x14ac:dyDescent="0.7">
      <c r="A58" s="102" t="s">
        <v>238</v>
      </c>
      <c r="B58" s="56"/>
      <c r="E58" s="49">
        <v>0</v>
      </c>
      <c r="F58" s="49"/>
      <c r="G58" s="49">
        <v>-100000</v>
      </c>
      <c r="H58" s="49"/>
      <c r="I58" s="49">
        <v>0</v>
      </c>
      <c r="J58" s="49"/>
      <c r="K58" s="49">
        <v>-100000</v>
      </c>
      <c r="N58" s="33"/>
    </row>
    <row r="59" spans="1:253" ht="22.75" customHeight="1" x14ac:dyDescent="0.7">
      <c r="A59" s="102" t="s">
        <v>239</v>
      </c>
      <c r="B59" s="56"/>
      <c r="E59" s="49">
        <v>863</v>
      </c>
      <c r="F59" s="49"/>
      <c r="G59" s="49">
        <v>556265</v>
      </c>
      <c r="H59" s="49"/>
      <c r="I59" s="49">
        <v>0</v>
      </c>
      <c r="J59" s="49"/>
      <c r="K59" s="49">
        <v>508239</v>
      </c>
      <c r="N59" s="33"/>
    </row>
    <row r="60" spans="1:253" ht="22.75" customHeight="1" x14ac:dyDescent="0.35">
      <c r="A60" s="4" t="s">
        <v>254</v>
      </c>
      <c r="B60" s="56"/>
      <c r="E60" s="49">
        <v>0</v>
      </c>
      <c r="F60" s="49"/>
      <c r="G60" s="49">
        <v>-5100</v>
      </c>
      <c r="H60" s="49"/>
      <c r="I60" s="49">
        <v>-800000</v>
      </c>
      <c r="J60" s="49"/>
      <c r="K60" s="49">
        <v>-520000</v>
      </c>
      <c r="N60" s="33"/>
    </row>
    <row r="61" spans="1:253" ht="22.75" customHeight="1" x14ac:dyDescent="0.35">
      <c r="A61" s="4" t="s">
        <v>240</v>
      </c>
      <c r="B61" s="56"/>
      <c r="E61" s="49">
        <v>-2900</v>
      </c>
      <c r="F61" s="49"/>
      <c r="G61" s="49">
        <v>0</v>
      </c>
      <c r="H61" s="49"/>
      <c r="I61" s="49">
        <v>0</v>
      </c>
      <c r="J61" s="49"/>
      <c r="K61" s="49">
        <v>0</v>
      </c>
      <c r="N61" s="33"/>
    </row>
    <row r="62" spans="1:253" ht="22.75" customHeight="1" x14ac:dyDescent="0.35">
      <c r="A62" s="4" t="s">
        <v>248</v>
      </c>
      <c r="B62" s="56"/>
      <c r="E62" s="49">
        <v>-516800</v>
      </c>
      <c r="F62" s="49"/>
      <c r="G62" s="49">
        <v>0</v>
      </c>
      <c r="H62" s="49"/>
      <c r="I62" s="49">
        <v>-516800</v>
      </c>
      <c r="J62" s="49"/>
      <c r="K62" s="49">
        <v>0</v>
      </c>
      <c r="N62" s="33"/>
    </row>
    <row r="63" spans="1:253" ht="22.75" customHeight="1" x14ac:dyDescent="0.35">
      <c r="A63" s="4" t="s">
        <v>145</v>
      </c>
      <c r="E63" s="49">
        <v>1044266</v>
      </c>
      <c r="F63" s="49"/>
      <c r="G63" s="49">
        <v>985630</v>
      </c>
      <c r="H63" s="49"/>
      <c r="I63" s="49">
        <v>1341600</v>
      </c>
      <c r="J63" s="49"/>
      <c r="K63" s="49">
        <v>984250</v>
      </c>
      <c r="N63" s="33"/>
    </row>
    <row r="64" spans="1:253" ht="22.75" customHeight="1" x14ac:dyDescent="0.35">
      <c r="A64" s="4" t="s">
        <v>163</v>
      </c>
      <c r="B64" s="56"/>
      <c r="E64" s="49">
        <v>294504</v>
      </c>
      <c r="F64" s="49"/>
      <c r="G64" s="49">
        <v>533786</v>
      </c>
      <c r="H64" s="49"/>
      <c r="I64" s="39">
        <v>294504</v>
      </c>
      <c r="J64" s="49"/>
      <c r="K64" s="39">
        <v>533786</v>
      </c>
      <c r="N64" s="33"/>
    </row>
    <row r="65" spans="1:14" ht="22.75" customHeight="1" x14ac:dyDescent="0.35">
      <c r="A65" s="4" t="s">
        <v>241</v>
      </c>
      <c r="B65" s="56"/>
      <c r="E65" s="49">
        <v>-9200</v>
      </c>
      <c r="F65" s="49"/>
      <c r="G65" s="49">
        <v>0</v>
      </c>
      <c r="H65" s="49"/>
      <c r="I65" s="39">
        <v>0</v>
      </c>
      <c r="J65" s="49"/>
      <c r="K65" s="39">
        <v>0</v>
      </c>
      <c r="N65" s="33"/>
    </row>
    <row r="66" spans="1:14" ht="22.75" customHeight="1" x14ac:dyDescent="0.35">
      <c r="A66" s="4" t="s">
        <v>242</v>
      </c>
      <c r="B66" s="56"/>
      <c r="E66" s="49"/>
      <c r="F66" s="49"/>
      <c r="G66" s="49"/>
      <c r="H66" s="49"/>
      <c r="I66" s="39"/>
      <c r="J66" s="49"/>
      <c r="K66" s="39"/>
      <c r="N66" s="33"/>
    </row>
    <row r="67" spans="1:14" ht="22.75" customHeight="1" x14ac:dyDescent="0.35">
      <c r="A67" s="4" t="s">
        <v>243</v>
      </c>
      <c r="B67" s="56"/>
      <c r="E67" s="49">
        <v>2280</v>
      </c>
      <c r="F67" s="49"/>
      <c r="G67" s="49">
        <v>0</v>
      </c>
      <c r="H67" s="49"/>
      <c r="I67" s="39">
        <v>0</v>
      </c>
      <c r="J67" s="49"/>
      <c r="K67" s="39">
        <v>0</v>
      </c>
      <c r="N67" s="33"/>
    </row>
    <row r="68" spans="1:14" ht="22.75" customHeight="1" x14ac:dyDescent="0.35">
      <c r="A68" s="4" t="s">
        <v>249</v>
      </c>
      <c r="E68" s="49">
        <v>-142243</v>
      </c>
      <c r="F68" s="49"/>
      <c r="G68" s="49">
        <v>0</v>
      </c>
      <c r="H68" s="49"/>
      <c r="I68" s="49">
        <v>-140977</v>
      </c>
      <c r="J68" s="49"/>
      <c r="K68" s="49">
        <v>0</v>
      </c>
      <c r="N68" s="33"/>
    </row>
    <row r="69" spans="1:14" ht="22.75" customHeight="1" x14ac:dyDescent="0.35">
      <c r="A69" s="4" t="s">
        <v>100</v>
      </c>
      <c r="E69" s="49">
        <v>-592611</v>
      </c>
      <c r="F69" s="49"/>
      <c r="G69" s="49">
        <v>-565525</v>
      </c>
      <c r="H69" s="49"/>
      <c r="I69" s="49">
        <v>-443275</v>
      </c>
      <c r="J69" s="49"/>
      <c r="K69" s="49">
        <v>-543982</v>
      </c>
      <c r="N69" s="33"/>
    </row>
    <row r="70" spans="1:14" ht="22.75" customHeight="1" x14ac:dyDescent="0.35">
      <c r="A70" s="4" t="s">
        <v>264</v>
      </c>
      <c r="E70" s="49">
        <v>-509</v>
      </c>
      <c r="F70" s="49"/>
      <c r="G70" s="49">
        <v>-3928</v>
      </c>
      <c r="H70" s="49"/>
      <c r="I70" s="49">
        <v>-509</v>
      </c>
      <c r="J70" s="49"/>
      <c r="K70" s="49">
        <v>-3928</v>
      </c>
      <c r="N70" s="33"/>
    </row>
    <row r="71" spans="1:14" ht="22.75" customHeight="1" x14ac:dyDescent="0.35">
      <c r="A71" s="4" t="s">
        <v>250</v>
      </c>
      <c r="E71" s="49">
        <v>37405</v>
      </c>
      <c r="F71" s="49"/>
      <c r="G71" s="49">
        <v>17846</v>
      </c>
      <c r="H71" s="49"/>
      <c r="I71" s="49">
        <v>32050</v>
      </c>
      <c r="J71" s="49"/>
      <c r="K71" s="49">
        <v>17737</v>
      </c>
      <c r="N71" s="33"/>
    </row>
    <row r="72" spans="1:14" ht="22.75" customHeight="1" x14ac:dyDescent="0.35">
      <c r="A72" s="5" t="s">
        <v>150</v>
      </c>
      <c r="C72" s="42"/>
      <c r="D72" s="42"/>
      <c r="E72" s="57">
        <f>SUM(E58:E71)</f>
        <v>115055</v>
      </c>
      <c r="F72" s="49"/>
      <c r="G72" s="57">
        <f>SUM(G58:G71)</f>
        <v>1418974</v>
      </c>
      <c r="H72" s="49"/>
      <c r="I72" s="57">
        <f>SUM(I58:I71)</f>
        <v>-233407</v>
      </c>
      <c r="J72" s="49"/>
      <c r="K72" s="57">
        <f>SUM(K58:K71)</f>
        <v>876102</v>
      </c>
    </row>
    <row r="73" spans="1:14" ht="22.75" customHeight="1" x14ac:dyDescent="0.35">
      <c r="A73" s="5" t="s">
        <v>101</v>
      </c>
      <c r="B73" s="5"/>
      <c r="E73" s="77"/>
      <c r="F73" s="77"/>
      <c r="G73" s="77"/>
      <c r="H73" s="77"/>
      <c r="I73" s="77"/>
      <c r="J73" s="77"/>
      <c r="K73" s="77"/>
    </row>
    <row r="74" spans="1:14" ht="22.75" customHeight="1" x14ac:dyDescent="0.35">
      <c r="A74" s="4" t="s">
        <v>251</v>
      </c>
      <c r="E74" s="49">
        <v>113413</v>
      </c>
      <c r="F74" s="49"/>
      <c r="G74" s="49">
        <v>-2033953</v>
      </c>
      <c r="H74" s="49"/>
      <c r="I74" s="49">
        <v>0</v>
      </c>
      <c r="J74" s="49"/>
      <c r="K74" s="49">
        <v>-830000</v>
      </c>
      <c r="N74" s="33"/>
    </row>
    <row r="75" spans="1:14" ht="22.75" customHeight="1" x14ac:dyDescent="0.35">
      <c r="A75" s="4" t="s">
        <v>244</v>
      </c>
      <c r="E75" s="49">
        <v>-54134</v>
      </c>
      <c r="F75" s="49"/>
      <c r="G75" s="49">
        <v>-45614</v>
      </c>
      <c r="H75" s="49"/>
      <c r="I75" s="49">
        <v>-54134</v>
      </c>
      <c r="J75" s="36"/>
      <c r="K75" s="49">
        <v>-45614</v>
      </c>
      <c r="N75" s="33"/>
    </row>
    <row r="76" spans="1:14" ht="22.75" customHeight="1" x14ac:dyDescent="0.35">
      <c r="A76" s="4" t="s">
        <v>102</v>
      </c>
      <c r="E76" s="49">
        <v>700000</v>
      </c>
      <c r="F76" s="49"/>
      <c r="G76" s="49">
        <v>2820000</v>
      </c>
      <c r="H76" s="49"/>
      <c r="I76" s="49">
        <v>700000</v>
      </c>
      <c r="J76" s="49"/>
      <c r="K76" s="49">
        <v>2820000</v>
      </c>
      <c r="N76" s="33"/>
    </row>
    <row r="77" spans="1:14" ht="22.75" customHeight="1" x14ac:dyDescent="0.35">
      <c r="A77" s="4" t="s">
        <v>103</v>
      </c>
      <c r="E77" s="49">
        <v>-1100000</v>
      </c>
      <c r="F77" s="49"/>
      <c r="G77" s="49">
        <v>-312500</v>
      </c>
      <c r="H77" s="49"/>
      <c r="I77" s="49">
        <v>-1100000</v>
      </c>
      <c r="J77" s="49"/>
      <c r="K77" s="49">
        <v>-312500</v>
      </c>
      <c r="N77" s="33"/>
    </row>
    <row r="78" spans="1:14" ht="22.75" customHeight="1" x14ac:dyDescent="0.35">
      <c r="A78" s="4" t="s">
        <v>104</v>
      </c>
      <c r="E78" s="49">
        <v>6193811</v>
      </c>
      <c r="F78" s="49"/>
      <c r="G78" s="49">
        <v>4993729</v>
      </c>
      <c r="H78" s="49"/>
      <c r="I78" s="26">
        <v>6193811</v>
      </c>
      <c r="J78" s="49"/>
      <c r="K78" s="26">
        <v>4993729</v>
      </c>
      <c r="N78" s="33"/>
    </row>
    <row r="79" spans="1:14" ht="22.75" customHeight="1" x14ac:dyDescent="0.35">
      <c r="A79" s="4" t="s">
        <v>105</v>
      </c>
      <c r="E79" s="49">
        <v>-4670000</v>
      </c>
      <c r="F79" s="49"/>
      <c r="G79" s="49">
        <v>0</v>
      </c>
      <c r="H79" s="49"/>
      <c r="I79" s="49">
        <v>-4670000</v>
      </c>
      <c r="J79" s="36"/>
      <c r="K79" s="49">
        <v>0</v>
      </c>
      <c r="N79" s="33"/>
    </row>
    <row r="80" spans="1:14" ht="22.75" customHeight="1" x14ac:dyDescent="0.35">
      <c r="A80" s="4" t="s">
        <v>143</v>
      </c>
      <c r="E80" s="49">
        <v>-331569</v>
      </c>
      <c r="F80" s="49"/>
      <c r="G80" s="49">
        <v>-338778</v>
      </c>
      <c r="H80" s="49"/>
      <c r="I80" s="49">
        <v>-331569</v>
      </c>
      <c r="J80" s="49"/>
      <c r="K80" s="49">
        <v>-338778</v>
      </c>
      <c r="N80" s="33"/>
    </row>
    <row r="81" spans="1:14" ht="22.75" customHeight="1" x14ac:dyDescent="0.35">
      <c r="A81" s="4" t="s">
        <v>146</v>
      </c>
      <c r="E81" s="49">
        <v>-9000</v>
      </c>
      <c r="F81" s="49"/>
      <c r="G81" s="49">
        <v>-10056</v>
      </c>
      <c r="H81" s="49"/>
      <c r="I81" s="49">
        <v>0</v>
      </c>
      <c r="J81" s="49"/>
      <c r="K81" s="49">
        <v>0</v>
      </c>
      <c r="N81" s="33"/>
    </row>
    <row r="82" spans="1:14" ht="22.75" customHeight="1" x14ac:dyDescent="0.7">
      <c r="A82" s="121" t="s">
        <v>267</v>
      </c>
      <c r="B82" s="56"/>
      <c r="E82" s="49">
        <v>-1006</v>
      </c>
      <c r="F82" s="49"/>
      <c r="G82" s="49">
        <v>0</v>
      </c>
      <c r="H82" s="49"/>
      <c r="I82" s="49">
        <v>0</v>
      </c>
      <c r="J82" s="49"/>
      <c r="K82" s="49">
        <v>0</v>
      </c>
      <c r="N82" s="33"/>
    </row>
    <row r="83" spans="1:14" ht="22.75" customHeight="1" x14ac:dyDescent="0.35">
      <c r="A83" s="4" t="s">
        <v>200</v>
      </c>
      <c r="E83" s="49">
        <v>0</v>
      </c>
      <c r="F83" s="49"/>
      <c r="G83" s="49">
        <v>-674407</v>
      </c>
      <c r="H83" s="49"/>
      <c r="I83" s="49">
        <v>0</v>
      </c>
      <c r="J83" s="49"/>
      <c r="K83" s="49">
        <v>-674407</v>
      </c>
      <c r="N83" s="33"/>
    </row>
    <row r="84" spans="1:14" ht="22.75" customHeight="1" x14ac:dyDescent="0.35">
      <c r="A84" s="5" t="s">
        <v>203</v>
      </c>
      <c r="E84" s="57">
        <f>SUM(E74:E83)</f>
        <v>841515</v>
      </c>
      <c r="F84" s="49"/>
      <c r="G84" s="57">
        <f>SUM(G74:G83)</f>
        <v>4398421</v>
      </c>
      <c r="H84" s="49"/>
      <c r="I84" s="57">
        <f>SUM(I74:I83)</f>
        <v>738108</v>
      </c>
      <c r="J84" s="49"/>
      <c r="K84" s="57">
        <f>SUM(K74:K83)</f>
        <v>5612430</v>
      </c>
    </row>
    <row r="85" spans="1:14" ht="22.75" customHeight="1" x14ac:dyDescent="0.35">
      <c r="A85" s="5" t="s">
        <v>106</v>
      </c>
      <c r="E85" s="58">
        <v>-19842</v>
      </c>
      <c r="F85" s="49"/>
      <c r="G85" s="58">
        <v>154549</v>
      </c>
      <c r="H85" s="49"/>
      <c r="I85" s="58">
        <v>7079</v>
      </c>
      <c r="J85" s="49"/>
      <c r="K85" s="58">
        <v>143087</v>
      </c>
    </row>
    <row r="86" spans="1:14" ht="22.75" customHeight="1" x14ac:dyDescent="0.35">
      <c r="A86" s="5" t="s">
        <v>170</v>
      </c>
      <c r="E86" s="49">
        <f>E47+E72+E84+E85</f>
        <v>635084</v>
      </c>
      <c r="F86" s="49"/>
      <c r="G86" s="49">
        <f>G47+G72+G84+G85</f>
        <v>1330595</v>
      </c>
      <c r="H86" s="49"/>
      <c r="I86" s="49">
        <f>I47+I72+I84+I85</f>
        <v>591215</v>
      </c>
      <c r="J86" s="49"/>
      <c r="K86" s="49">
        <f>K47+K72+K84+K85</f>
        <v>3600004</v>
      </c>
    </row>
    <row r="87" spans="1:14" ht="22.75" customHeight="1" x14ac:dyDescent="0.35">
      <c r="A87" s="4" t="s">
        <v>107</v>
      </c>
      <c r="E87" s="49">
        <f>BS!G11</f>
        <v>7565841</v>
      </c>
      <c r="F87" s="49"/>
      <c r="G87" s="49">
        <v>8595002</v>
      </c>
      <c r="H87" s="49"/>
      <c r="I87" s="49">
        <f>BS!K11</f>
        <v>6656747</v>
      </c>
      <c r="J87" s="49"/>
      <c r="K87" s="49">
        <v>4723565</v>
      </c>
    </row>
    <row r="88" spans="1:14" ht="22.75" customHeight="1" thickBot="1" x14ac:dyDescent="0.4">
      <c r="A88" s="5" t="s">
        <v>144</v>
      </c>
      <c r="E88" s="59">
        <f>SUM(E86:E87)</f>
        <v>8200925</v>
      </c>
      <c r="F88" s="49"/>
      <c r="G88" s="59">
        <f>SUM(G86:G87)</f>
        <v>9925597</v>
      </c>
      <c r="H88" s="49"/>
      <c r="I88" s="59">
        <f>SUM(I86:I87)</f>
        <v>7247962</v>
      </c>
      <c r="J88" s="49"/>
      <c r="K88" s="59">
        <f>SUM(K86:K87)</f>
        <v>8323569</v>
      </c>
    </row>
    <row r="89" spans="1:14" ht="22.75" customHeight="1" thickTop="1" x14ac:dyDescent="0.35">
      <c r="E89" s="60">
        <f>SUM(E88-BS!E11)</f>
        <v>0</v>
      </c>
      <c r="F89" s="60"/>
      <c r="G89" s="60">
        <f>G88-9925597</f>
        <v>0</v>
      </c>
      <c r="H89" s="60"/>
      <c r="I89" s="60">
        <f>SUM(I88-BS!I11)</f>
        <v>0</v>
      </c>
      <c r="J89" s="60"/>
      <c r="K89" s="60">
        <f>K88-8323569</f>
        <v>0</v>
      </c>
    </row>
    <row r="90" spans="1:14" ht="22.75" customHeight="1" x14ac:dyDescent="0.35">
      <c r="A90" s="5" t="s">
        <v>108</v>
      </c>
      <c r="E90" s="37"/>
      <c r="F90" s="37"/>
      <c r="G90" s="37"/>
      <c r="H90" s="37"/>
      <c r="I90" s="37"/>
      <c r="J90" s="37"/>
      <c r="K90" s="37"/>
    </row>
    <row r="91" spans="1:14" ht="22.75" customHeight="1" x14ac:dyDescent="0.35">
      <c r="A91" s="4" t="s">
        <v>109</v>
      </c>
      <c r="E91" s="39"/>
      <c r="F91" s="37"/>
      <c r="G91" s="39"/>
      <c r="H91" s="37"/>
      <c r="I91" s="39"/>
      <c r="J91" s="37"/>
      <c r="K91" s="39"/>
    </row>
    <row r="92" spans="1:14" ht="22.75" customHeight="1" x14ac:dyDescent="0.35">
      <c r="A92" s="4" t="s">
        <v>245</v>
      </c>
      <c r="E92" s="39">
        <v>0</v>
      </c>
      <c r="F92" s="37"/>
      <c r="G92" s="39">
        <v>13826</v>
      </c>
      <c r="H92" s="37"/>
      <c r="I92" s="39">
        <v>0</v>
      </c>
      <c r="J92" s="37"/>
      <c r="K92" s="39">
        <v>4819</v>
      </c>
    </row>
    <row r="93" spans="1:14" ht="22.75" customHeight="1" x14ac:dyDescent="0.35">
      <c r="A93" s="4" t="s">
        <v>209</v>
      </c>
      <c r="E93" s="39">
        <v>29066</v>
      </c>
      <c r="F93" s="39"/>
      <c r="G93" s="39">
        <v>40028</v>
      </c>
      <c r="H93" s="39"/>
      <c r="I93" s="39">
        <v>29065.626949999998</v>
      </c>
      <c r="J93" s="37"/>
      <c r="K93" s="39">
        <v>40028</v>
      </c>
    </row>
    <row r="95" spans="1:14" ht="22.75" customHeight="1" x14ac:dyDescent="0.35">
      <c r="A95" s="4" t="s">
        <v>30</v>
      </c>
    </row>
  </sheetData>
  <mergeCells count="2">
    <mergeCell ref="B5:K5"/>
    <mergeCell ref="B54:K54"/>
  </mergeCells>
  <printOptions horizontalCentered="1"/>
  <pageMargins left="0.78740157480314965" right="0.39370078740157483" top="0.78740157480314965" bottom="0.15748031496062992" header="0.31496062992125984" footer="0.31496062992125984"/>
  <pageSetup paperSize="9" scale="67" orientation="portrait" r:id="rId1"/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A4C0A6BB4A9564AB052B31990163BB7" ma:contentTypeVersion="4" ma:contentTypeDescription="สร้างเอกสารใหม่" ma:contentTypeScope="" ma:versionID="2a846a3502558c14035dd8affd337f5a">
  <xsd:schema xmlns:xsd="http://www.w3.org/2001/XMLSchema" xmlns:xs="http://www.w3.org/2001/XMLSchema" xmlns:p="http://schemas.microsoft.com/office/2006/metadata/properties" xmlns:ns2="48f0e41d-3d55-4390-b95b-d18020c660ee" targetNamespace="http://schemas.microsoft.com/office/2006/metadata/properties" ma:root="true" ma:fieldsID="a9b9ebb3cec483b09e5ce1c7460a56b7" ns2:_="">
    <xsd:import namespace="48f0e41d-3d55-4390-b95b-d18020c660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f0e41d-3d55-4390-b95b-d18020c660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299F8CE-4735-46EB-A3E7-13184534EB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270107-ED65-4D98-BBD5-D937E3F3E3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f0e41d-3d55-4390-b95b-d18020c660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FDF6D48-0E79-4B43-8496-B11F88F0099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SCSE-conso</vt:lpstr>
      <vt:lpstr>SCSE-ck only</vt:lpstr>
      <vt:lpstr>CF</vt:lpstr>
      <vt:lpstr>BS!Print_Area</vt:lpstr>
      <vt:lpstr>CF!Print_Area</vt:lpstr>
      <vt:lpstr>PL!Print_Area</vt:lpstr>
      <vt:lpstr>'SCSE-ck only'!Print_Area</vt:lpstr>
      <vt:lpstr>'SCSE-conso'!Print_Area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Oranuch Chotesupamongkol</dc:creator>
  <cp:lastModifiedBy>Bantita Khayankannawee</cp:lastModifiedBy>
  <cp:lastPrinted>2021-11-11T07:30:33Z</cp:lastPrinted>
  <dcterms:created xsi:type="dcterms:W3CDTF">2017-05-15T09:47:08Z</dcterms:created>
  <dcterms:modified xsi:type="dcterms:W3CDTF">2021-11-15T07:28:50Z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0x010100BA4C0A6BB4A9564AB052B31990163BB7</vt:lpwstr>
  </property>
</Properties>
</file>