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CONSOFS/Shared Documents/Audit FS/Sent to SET/Year 2021/Q3 21/After audit/"/>
    </mc:Choice>
  </mc:AlternateContent>
  <xr:revisionPtr revIDLastSave="0" documentId="13_ncr:1_{09B69EDF-169B-43AA-BBE7-196E8D5D82C7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7" r:id="rId1"/>
    <sheet name="PL" sheetId="14" r:id="rId2"/>
    <sheet name="Consolidate" sheetId="15" r:id="rId3"/>
    <sheet name="Company" sheetId="16" r:id="rId4"/>
    <sheet name="Cashflow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5" i="14" l="1"/>
  <c r="I55" i="14"/>
  <c r="G55" i="14"/>
  <c r="E55" i="14"/>
  <c r="K54" i="14"/>
  <c r="I54" i="14"/>
  <c r="G54" i="14"/>
  <c r="E54" i="14"/>
  <c r="K82" i="17" l="1"/>
  <c r="I82" i="17"/>
  <c r="G82" i="17"/>
  <c r="E82" i="17"/>
  <c r="K125" i="14"/>
  <c r="I125" i="14"/>
  <c r="G125" i="14"/>
  <c r="E125" i="14"/>
  <c r="K115" i="14"/>
  <c r="K126" i="14" s="1"/>
  <c r="I115" i="14"/>
  <c r="I126" i="14" s="1"/>
  <c r="G115" i="14"/>
  <c r="E115" i="14"/>
  <c r="K90" i="14"/>
  <c r="I90" i="14"/>
  <c r="G90" i="14"/>
  <c r="E90" i="14"/>
  <c r="K83" i="14"/>
  <c r="K91" i="14" s="1"/>
  <c r="K94" i="14" s="1"/>
  <c r="K96" i="14" s="1"/>
  <c r="K128" i="14" s="1"/>
  <c r="I83" i="14"/>
  <c r="I91" i="14" s="1"/>
  <c r="I94" i="14" s="1"/>
  <c r="I96" i="14" s="1"/>
  <c r="G83" i="14"/>
  <c r="G91" i="14" s="1"/>
  <c r="G94" i="14" s="1"/>
  <c r="G96" i="14" s="1"/>
  <c r="E83" i="14"/>
  <c r="E91" i="14" s="1"/>
  <c r="E94" i="14" s="1"/>
  <c r="E96" i="14" s="1"/>
  <c r="K47" i="14"/>
  <c r="I47" i="14"/>
  <c r="G47" i="14"/>
  <c r="E47" i="14"/>
  <c r="K22" i="14"/>
  <c r="I22" i="14"/>
  <c r="G22" i="14"/>
  <c r="E22" i="14"/>
  <c r="K15" i="14"/>
  <c r="K23" i="14" s="1"/>
  <c r="K26" i="14" s="1"/>
  <c r="K28" i="14" s="1"/>
  <c r="K57" i="14" s="1"/>
  <c r="I15" i="14"/>
  <c r="G15" i="14"/>
  <c r="E15" i="14"/>
  <c r="E23" i="14" s="1"/>
  <c r="E26" i="14" s="1"/>
  <c r="E28" i="14" s="1"/>
  <c r="E57" i="14" s="1"/>
  <c r="K81" i="7"/>
  <c r="K82" i="7" s="1"/>
  <c r="I81" i="7"/>
  <c r="G81" i="7"/>
  <c r="G82" i="7" s="1"/>
  <c r="K80" i="7"/>
  <c r="I80" i="7"/>
  <c r="G80" i="7"/>
  <c r="E80" i="7"/>
  <c r="K67" i="7"/>
  <c r="I67" i="7"/>
  <c r="G67" i="7"/>
  <c r="E67" i="7"/>
  <c r="K60" i="7"/>
  <c r="K68" i="7" s="1"/>
  <c r="I60" i="7"/>
  <c r="I68" i="7" s="1"/>
  <c r="G60" i="7"/>
  <c r="G68" i="7" s="1"/>
  <c r="E60" i="7"/>
  <c r="K34" i="7"/>
  <c r="I34" i="7"/>
  <c r="G34" i="7"/>
  <c r="E34" i="7"/>
  <c r="K22" i="7"/>
  <c r="K35" i="7" s="1"/>
  <c r="I22" i="7"/>
  <c r="G22" i="7"/>
  <c r="G35" i="7" s="1"/>
  <c r="E22" i="7"/>
  <c r="E35" i="7" s="1"/>
  <c r="G23" i="14" l="1"/>
  <c r="G26" i="14" s="1"/>
  <c r="G28" i="14" s="1"/>
  <c r="G57" i="14" s="1"/>
  <c r="G126" i="14"/>
  <c r="G128" i="14" s="1"/>
  <c r="E126" i="14"/>
  <c r="E128" i="14" s="1"/>
  <c r="I128" i="14"/>
  <c r="I23" i="14"/>
  <c r="I26" i="14" s="1"/>
  <c r="I28" i="14" s="1"/>
  <c r="I57" i="14" s="1"/>
  <c r="I35" i="7"/>
  <c r="I82" i="7" s="1"/>
  <c r="E68" i="7"/>
  <c r="E81" i="7" s="1"/>
  <c r="E82" i="7" s="1"/>
  <c r="J22" i="16" l="1"/>
  <c r="J22" i="15"/>
  <c r="T26" i="16" l="1"/>
  <c r="R26" i="16"/>
  <c r="T15" i="16"/>
  <c r="T13" i="16"/>
  <c r="J26" i="16"/>
  <c r="H27" i="16"/>
  <c r="H26" i="16"/>
  <c r="F27" i="16"/>
  <c r="F26" i="16"/>
  <c r="D26" i="16"/>
  <c r="D27" i="16"/>
  <c r="D25" i="16"/>
  <c r="F25" i="16"/>
  <c r="H25" i="16"/>
  <c r="R21" i="16"/>
  <c r="T21" i="16" s="1"/>
  <c r="D18" i="16"/>
  <c r="F18" i="16"/>
  <c r="H18" i="16"/>
  <c r="R14" i="16"/>
  <c r="T14" i="16" s="1"/>
  <c r="T21" i="15"/>
  <c r="R21" i="15"/>
  <c r="T26" i="15"/>
  <c r="R26" i="15"/>
  <c r="J26" i="15"/>
  <c r="H26" i="15"/>
  <c r="F26" i="15"/>
  <c r="D26" i="15"/>
  <c r="D27" i="15"/>
  <c r="F27" i="15"/>
  <c r="H27" i="15"/>
  <c r="D25" i="15"/>
  <c r="F25" i="15"/>
  <c r="H25" i="15"/>
  <c r="R16" i="15"/>
  <c r="R17" i="15" s="1"/>
  <c r="R18" i="15" s="1"/>
  <c r="R15" i="15"/>
  <c r="R14" i="15"/>
  <c r="T15" i="15"/>
  <c r="T13" i="15"/>
  <c r="T14" i="15"/>
  <c r="P18" i="15"/>
  <c r="D18" i="15"/>
  <c r="F18" i="15"/>
  <c r="H18" i="15"/>
  <c r="T16" i="15" l="1"/>
  <c r="T17" i="15"/>
  <c r="T18" i="15" s="1"/>
  <c r="P24" i="16" l="1"/>
  <c r="P25" i="16" s="1"/>
  <c r="N24" i="16"/>
  <c r="N25" i="16" s="1"/>
  <c r="L24" i="16"/>
  <c r="L25" i="16" s="1"/>
  <c r="H24" i="16"/>
  <c r="F24" i="16"/>
  <c r="D24" i="16"/>
  <c r="R23" i="16"/>
  <c r="T23" i="16" s="1"/>
  <c r="T22" i="16"/>
  <c r="T24" i="16" s="1"/>
  <c r="R22" i="16"/>
  <c r="J24" i="16"/>
  <c r="J25" i="16" s="1"/>
  <c r="J27" i="16" s="1"/>
  <c r="R20" i="16"/>
  <c r="T20" i="16" s="1"/>
  <c r="P17" i="16"/>
  <c r="P18" i="16" s="1"/>
  <c r="N17" i="16"/>
  <c r="N18" i="16" s="1"/>
  <c r="L17" i="16"/>
  <c r="J17" i="16"/>
  <c r="J18" i="16" s="1"/>
  <c r="H17" i="16"/>
  <c r="F17" i="16"/>
  <c r="D17" i="16"/>
  <c r="R16" i="16"/>
  <c r="T16" i="16" s="1"/>
  <c r="T17" i="16" s="1"/>
  <c r="T18" i="16" s="1"/>
  <c r="R15" i="16"/>
  <c r="R13" i="16"/>
  <c r="P24" i="15"/>
  <c r="P25" i="15" s="1"/>
  <c r="N24" i="15"/>
  <c r="N25" i="15" s="1"/>
  <c r="L24" i="15"/>
  <c r="L25" i="15" s="1"/>
  <c r="H24" i="15"/>
  <c r="F24" i="15"/>
  <c r="D24" i="15"/>
  <c r="R23" i="15"/>
  <c r="T23" i="15" s="1"/>
  <c r="R22" i="15"/>
  <c r="T22" i="15"/>
  <c r="R20" i="15"/>
  <c r="P17" i="15"/>
  <c r="N17" i="15"/>
  <c r="N18" i="15" s="1"/>
  <c r="L17" i="15"/>
  <c r="L18" i="15" s="1"/>
  <c r="J17" i="15"/>
  <c r="J18" i="15" s="1"/>
  <c r="H17" i="15"/>
  <c r="F17" i="15"/>
  <c r="D17" i="15"/>
  <c r="R13" i="15"/>
  <c r="R17" i="16" l="1"/>
  <c r="R18" i="16" s="1"/>
  <c r="L18" i="16"/>
  <c r="R24" i="16"/>
  <c r="R25" i="16" s="1"/>
  <c r="R27" i="16" s="1"/>
  <c r="T25" i="16"/>
  <c r="R24" i="15"/>
  <c r="R25" i="15" s="1"/>
  <c r="R27" i="15" s="1"/>
  <c r="T20" i="15"/>
  <c r="T24" i="15"/>
  <c r="T25" i="15" s="1"/>
  <c r="J24" i="15"/>
  <c r="J25" i="15" s="1"/>
  <c r="J27" i="15" s="1"/>
  <c r="K74" i="17" l="1"/>
  <c r="G74" i="17"/>
  <c r="I74" i="17"/>
  <c r="E74" i="17"/>
  <c r="K9" i="17" l="1"/>
  <c r="K29" i="17" s="1"/>
  <c r="K58" i="17" s="1"/>
  <c r="K62" i="17" s="1"/>
  <c r="K83" i="17" s="1"/>
  <c r="K85" i="17" s="1"/>
  <c r="E9" i="17"/>
  <c r="E29" i="17" s="1"/>
  <c r="E58" i="17" s="1"/>
  <c r="E62" i="17" s="1"/>
  <c r="E83" i="17" s="1"/>
  <c r="E85" i="17" s="1"/>
  <c r="G9" i="17" l="1"/>
  <c r="G29" i="17" s="1"/>
  <c r="G58" i="17" s="1"/>
  <c r="G62" i="17" s="1"/>
  <c r="G83" i="17" s="1"/>
  <c r="G85" i="17" s="1"/>
  <c r="I9" i="17"/>
  <c r="I29" i="17" s="1"/>
  <c r="I58" i="17" s="1"/>
  <c r="I62" i="17" s="1"/>
  <c r="I83" i="17" s="1"/>
  <c r="I85" i="17" s="1"/>
  <c r="T27" i="16" l="1"/>
  <c r="T27" i="15"/>
</calcChain>
</file>

<file path=xl/sharedStrings.xml><?xml version="1.0" encoding="utf-8"?>
<sst xmlns="http://schemas.openxmlformats.org/spreadsheetml/2006/main" count="464" uniqueCount="232">
  <si>
    <t>(Unaudited but reviewed)</t>
  </si>
  <si>
    <t>(Unit: Thousand Baht)</t>
  </si>
  <si>
    <t>Consolidated financial statements</t>
  </si>
  <si>
    <t>Retained earnings</t>
  </si>
  <si>
    <t>Issued and paid-up</t>
  </si>
  <si>
    <t>Appropriated -</t>
  </si>
  <si>
    <t>share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</si>
  <si>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</si>
  <si>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</si>
  <si>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</si>
  <si>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</si>
  <si>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</si>
  <si>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</si>
  <si>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</si>
  <si>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</si>
  <si>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</si>
  <si>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</si>
  <si>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</si>
  <si>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</si>
  <si>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</si>
  <si>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</si>
  <si>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</si>
  <si>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</si>
  <si>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</si>
  <si>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</si>
  <si>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</si>
  <si>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</si>
  <si>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</si>
  <si>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</si>
  <si>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</si>
  <si>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</si>
  <si>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</si>
  <si>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</si>
  <si>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</si>
  <si>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</si>
  <si>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</si>
  <si>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</si>
  <si>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</si>
  <si>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</si>
  <si>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</si>
  <si>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</si>
  <si>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</si>
  <si>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</si>
  <si>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</si>
  <si>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</si>
  <si>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</si>
  <si>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</si>
  <si>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</si>
  <si>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</si>
  <si>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</si>
  <si>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</si>
  <si>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</si>
  <si>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</si>
  <si>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</si>
  <si>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</si>
  <si>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</si>
  <si>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</si>
  <si>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</si>
  <si>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</si>
  <si>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</si>
  <si>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</si>
  <si>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</si>
  <si>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</si>
  <si>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</si>
  <si>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</si>
  <si>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</si>
  <si>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</si>
  <si>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</si>
  <si>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</si>
  <si>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</si>
  <si>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</si>
  <si>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</si>
  <si>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</si>
  <si>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</si>
  <si>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</si>
  <si>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</si>
  <si>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</si>
  <si>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</si>
  <si>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</si>
  <si>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</si>
  <si>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</si>
  <si>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</si>
  <si>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</si>
  <si>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</si>
  <si>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</si>
  <si>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</si>
  <si>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</si>
  <si>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</si>
  <si>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</si>
  <si>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</si>
  <si>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</si>
  <si>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</si>
  <si>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</si>
  <si>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</si>
  <si>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</si>
  <si>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</si>
  <si>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</si>
  <si>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</si>
  <si>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</si>
  <si>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</si>
  <si>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</si>
  <si>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</si>
  <si>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</si>
  <si>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</si>
  <si>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</si>
  <si>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</si>
  <si>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</si>
  <si>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</si>
  <si>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</si>
  <si>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</si>
  <si>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</si>
  <si>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</si>
  <si>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</si>
  <si>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</si>
  <si>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</si>
  <si>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</si>
  <si>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</si>
  <si>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</si>
  <si>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</si>
  <si>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</si>
  <si>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</si>
  <si>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</si>
  <si>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</si>
  <si>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</si>
  <si>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</si>
  <si>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</si>
  <si>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</si>
  <si>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</si>
  <si>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</si>
  <si>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</si>
  <si>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</si>
  <si>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</si>
  <si>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</si>
  <si>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</si>
  <si>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</si>
  <si>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</si>
  <si>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</si>
  <si>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>Cash paid for repayment of short-term borrowings from</t>
  </si>
  <si>
    <t xml:space="preserve">   financial institutions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</si>
  <si>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</si>
  <si>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</si>
  <si>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</si>
  <si>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   and intangible assets</t>
  </si>
  <si>
    <t>Net cash flow from (used in) financing activities</t>
  </si>
  <si>
    <t>Cash received from dividend from subsidiaries</t>
  </si>
  <si>
    <t>Cash received from interest on investments in debt securities</t>
  </si>
  <si>
    <t>2020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</si>
  <si>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</si>
  <si>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</si>
  <si>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</si>
  <si>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</si>
  <si>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</si>
  <si>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</si>
  <si>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</si>
  <si>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Interest income</t>
  </si>
  <si>
    <t xml:space="preserve">   Other current financial assets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</si>
  <si>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</si>
  <si>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</si>
  <si>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</si>
  <si>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</si>
  <si>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</si>
  <si>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</si>
  <si>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Loss on change in value of</t>
  </si>
  <si>
    <t>Adjustments to reconcile profit before income tax</t>
  </si>
  <si>
    <t xml:space="preserve">      Loss (gain) from changing in fair value of investments</t>
  </si>
  <si>
    <t>Payments of securities clearing fund</t>
  </si>
  <si>
    <t>Cash paid for repayment of lease liabilities</t>
  </si>
  <si>
    <t>Share of loss from investments in associate</t>
  </si>
  <si>
    <t xml:space="preserve">   in associate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</si>
  <si>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</si>
  <si>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</si>
  <si>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</si>
  <si>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</si>
  <si>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</si>
  <si>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</si>
  <si>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2021</t>
  </si>
  <si>
    <t>31 December 2020</t>
  </si>
  <si>
    <t>Receivables from Clearing House and broker</t>
  </si>
  <si>
    <t xml:space="preserve">   - dealers</t>
  </si>
  <si>
    <t>Balance as at 1 January 2020</t>
  </si>
  <si>
    <t>Securities purchased under resale agreements</t>
  </si>
  <si>
    <t>Securities sold under repurchase agreements</t>
  </si>
  <si>
    <t>Property, buildings and equipment</t>
  </si>
  <si>
    <t>Gain and return on financial instruments</t>
  </si>
  <si>
    <t>Employee benefits expenses</t>
  </si>
  <si>
    <t>Profit from operations</t>
  </si>
  <si>
    <t>Income tax expenses</t>
  </si>
  <si>
    <t xml:space="preserve">   designated at fair value through other comprehensive income</t>
  </si>
  <si>
    <t>Share of other comprehensive income from investments</t>
  </si>
  <si>
    <t xml:space="preserve">  or loss in subsequent periods - net of income tax</t>
  </si>
  <si>
    <t xml:space="preserve">      Reversal of allowance of impairment of investments</t>
  </si>
  <si>
    <t xml:space="preserve">      Loss (gain) on disposal of property, plant and equipment </t>
  </si>
  <si>
    <t xml:space="preserve">      Share of loss from investments in associate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</si>
  <si>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</si>
  <si>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</si>
  <si>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</si>
  <si>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</si>
  <si>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 xml:space="preserve">Cash paid for acquisition of property, plant and equipment </t>
  </si>
  <si>
    <t>Cash received from disposal of property, plant and equipment</t>
  </si>
  <si>
    <t>Cash received from (paid for) short-term borrowings</t>
  </si>
  <si>
    <t>Dividend paid</t>
  </si>
  <si>
    <t>Premium on</t>
  </si>
  <si>
    <t>ordinary shares</t>
  </si>
  <si>
    <t>Balance as at 1 January 2021</t>
  </si>
  <si>
    <t>Other components of</t>
  </si>
  <si>
    <t>Loss on change in value of investments in equity securities</t>
  </si>
  <si>
    <t>Gain (loss) on change in value of investment in debt securities</t>
  </si>
  <si>
    <t>Dividend paid (Note 19)</t>
  </si>
  <si>
    <t>Gain (loss) on change in value of</t>
  </si>
  <si>
    <t>Other comprehensive income not to be reclassified to</t>
  </si>
  <si>
    <t>Employee benefit expenses</t>
  </si>
  <si>
    <t>Other comprehensive income to be reclassified to profit</t>
  </si>
  <si>
    <t>Other comprehensive income not to be reclassified to profit</t>
  </si>
  <si>
    <t>Net cash flows from investing activities</t>
  </si>
  <si>
    <t>Cash and cash equivalents at end of the period (Note 4)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</si>
  <si>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</si>
  <si>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</si>
  <si>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</si>
  <si>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</si>
  <si>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</si>
  <si>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</si>
  <si>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      Loss from changing in fair value of derivatives liabilities</t>
  </si>
  <si>
    <t xml:space="preserve">      Gain from disposal of investments</t>
  </si>
  <si>
    <t xml:space="preserve">      Loss (gain) on the agreement cancellation written off</t>
  </si>
  <si>
    <t xml:space="preserve">      Loss from changing in fair value of derivatives assets</t>
  </si>
  <si>
    <t xml:space="preserve">      Gain from changing in fair value of borrowing securities</t>
  </si>
  <si>
    <t xml:space="preserve">   Gain (loss) from changing in value of investment in debt securities</t>
  </si>
  <si>
    <t xml:space="preserve">      designated at fair value through other comprehensive income</t>
  </si>
  <si>
    <t xml:space="preserve">   Loss from changing in value of investments in equity securities </t>
  </si>
  <si>
    <t xml:space="preserve">Profit (loss) from operating activities before changes in </t>
  </si>
  <si>
    <t>Net increase in cash and cash equivalents</t>
  </si>
  <si>
    <t xml:space="preserve">  or loss in subsequent periods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</si>
</sst>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(* #,##0_);_(* \(#,##0\);_(* &quot;-&quot;??_);_(@_)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i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2" fillId="0" borderId="0"/>
    <xf numFmtId="0" fontId="1" fillId="0" borderId="0"/>
    <xf numFmtId="4" fontId="2" fillId="0" borderId="0" applyFont="0" applyFill="0" applyBorder="0" applyAlignment="0" applyProtection="0"/>
    <xf numFmtId="190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1" fontId="3" fillId="0" borderId="0"/>
    <xf numFmtId="192" fontId="3" fillId="0" borderId="0"/>
    <xf numFmtId="0" fontId="7" fillId="0" borderId="0" applyNumberFormat="0" applyFill="0" applyBorder="0" applyAlignment="0" applyProtection="0"/>
    <xf numFmtId="0" fontId="8" fillId="0" borderId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8">
      <alignment horizontal="left" vertical="top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10" fontId="13" fillId="3" borderId="9" applyNumberFormat="0" applyBorder="0" applyAlignment="0" applyProtection="0"/>
    <xf numFmtId="37" fontId="21" fillId="0" borderId="0"/>
    <xf numFmtId="193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10" applyNumberFormat="0" applyFill="0" applyAlignment="0" applyProtection="0">
      <alignment horizontal="center" vertical="center"/>
    </xf>
    <xf numFmtId="0" fontId="10" fillId="0" borderId="11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</cellStyleXfs>
  <cellXfs count="133">
    <xf numFmtId="0" fontId="0" fillId="0" borderId="0" xfId="0"/>
    <xf numFmtId="38" fontId="31" fillId="0" borderId="0" xfId="0" applyNumberFormat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187" fontId="24" fillId="0" borderId="0" xfId="1" applyNumberFormat="1" applyFont="1" applyAlignment="1">
      <alignment horizontal="right" vertical="center"/>
    </xf>
    <xf numFmtId="187" fontId="24" fillId="0" borderId="0" xfId="1" applyNumberFormat="1" applyFont="1" applyAlignment="1">
      <alignment vertical="center"/>
    </xf>
    <xf numFmtId="187" fontId="24" fillId="0" borderId="5" xfId="1" applyNumberFormat="1" applyFont="1" applyBorder="1" applyAlignment="1">
      <alignment horizontal="right" vertical="center"/>
    </xf>
    <xf numFmtId="187" fontId="24" fillId="0" borderId="5" xfId="1" applyNumberFormat="1" applyFont="1" applyBorder="1" applyAlignment="1">
      <alignment vertical="center"/>
    </xf>
    <xf numFmtId="187" fontId="24" fillId="0" borderId="7" xfId="1" applyNumberFormat="1" applyFont="1" applyBorder="1" applyAlignment="1">
      <alignment vertical="center"/>
    </xf>
    <xf numFmtId="187" fontId="24" fillId="0" borderId="1" xfId="1" applyNumberFormat="1" applyFont="1" applyBorder="1" applyAlignment="1">
      <alignment vertical="center"/>
    </xf>
    <xf numFmtId="187" fontId="24" fillId="0" borderId="3" xfId="1" applyNumberFormat="1" applyFont="1" applyBorder="1" applyAlignment="1">
      <alignment vertical="center"/>
    </xf>
    <xf numFmtId="39" fontId="24" fillId="0" borderId="3" xfId="0" applyNumberFormat="1" applyFont="1" applyBorder="1" applyAlignment="1">
      <alignment vertical="center"/>
    </xf>
    <xf numFmtId="38" fontId="24" fillId="0" borderId="0" xfId="0" applyNumberFormat="1" applyFont="1" applyAlignment="1">
      <alignment vertical="center"/>
    </xf>
    <xf numFmtId="187" fontId="24" fillId="0" borderId="0" xfId="1" applyNumberFormat="1" applyFont="1" applyAlignment="1">
      <alignment horizontal="center" vertical="center"/>
    </xf>
    <xf numFmtId="194" fontId="24" fillId="0" borderId="0" xfId="1" applyNumberFormat="1" applyFont="1" applyAlignment="1">
      <alignment vertical="center"/>
    </xf>
    <xf numFmtId="187" fontId="24" fillId="0" borderId="1" xfId="1" applyNumberFormat="1" applyFont="1" applyBorder="1" applyAlignment="1">
      <alignment horizontal="right" vertical="center"/>
    </xf>
    <xf numFmtId="187" fontId="24" fillId="0" borderId="1" xfId="1" applyNumberFormat="1" applyFont="1" applyBorder="1" applyAlignment="1">
      <alignment horizontal="center" vertical="center"/>
    </xf>
    <xf numFmtId="0" fontId="24" fillId="0" borderId="0" xfId="1" applyFont="1" applyAlignment="1">
      <alignment horizontal="right" vertical="center"/>
    </xf>
    <xf numFmtId="187" fontId="24" fillId="0" borderId="0" xfId="3" applyNumberFormat="1" applyFont="1" applyAlignment="1">
      <alignment horizontal="right" vertical="center"/>
    </xf>
    <xf numFmtId="37" fontId="24" fillId="0" borderId="0" xfId="1" applyNumberFormat="1" applyFont="1" applyAlignment="1">
      <alignment vertical="center"/>
    </xf>
    <xf numFmtId="37" fontId="24" fillId="0" borderId="5" xfId="1" applyNumberFormat="1" applyFont="1" applyBorder="1" applyAlignment="1">
      <alignment vertical="center"/>
    </xf>
    <xf numFmtId="187" fontId="33" fillId="0" borderId="0" xfId="1" applyNumberFormat="1" applyFont="1" applyAlignment="1">
      <alignment horizontal="center" vertical="center"/>
    </xf>
    <xf numFmtId="187" fontId="24" fillId="0" borderId="10" xfId="1" applyNumberFormat="1" applyFont="1" applyBorder="1" applyAlignment="1">
      <alignment vertical="center"/>
    </xf>
    <xf numFmtId="38" fontId="31" fillId="0" borderId="0" xfId="0" applyNumberFormat="1" applyFont="1" applyAlignment="1">
      <alignment horizontal="centerContinuous" vertical="center"/>
    </xf>
    <xf numFmtId="38" fontId="31" fillId="0" borderId="0" xfId="0" applyNumberFormat="1" applyFont="1" applyBorder="1" applyAlignment="1">
      <alignment vertical="center"/>
    </xf>
    <xf numFmtId="38" fontId="31" fillId="0" borderId="0" xfId="0" applyNumberFormat="1" applyFont="1" applyAlignment="1">
      <alignment horizontal="left" vertical="center"/>
    </xf>
    <xf numFmtId="38" fontId="24" fillId="0" borderId="0" xfId="0" applyNumberFormat="1" applyFont="1" applyBorder="1" applyAlignment="1">
      <alignment vertical="center"/>
    </xf>
    <xf numFmtId="37" fontId="2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0" applyNumberFormat="1" applyFont="1" applyBorder="1" applyAlignment="1">
      <alignment horizontal="centerContinuous" vertical="center"/>
    </xf>
    <xf numFmtId="37" fontId="24" fillId="0" borderId="0" xfId="0" applyNumberFormat="1" applyFont="1" applyAlignment="1">
      <alignment horizontal="right" vertical="center"/>
    </xf>
    <xf numFmtId="38" fontId="24" fillId="0" borderId="0" xfId="0" applyNumberFormat="1" applyFont="1" applyAlignment="1">
      <alignment horizontal="left" vertical="center"/>
    </xf>
    <xf numFmtId="38" fontId="32" fillId="0" borderId="0" xfId="0" applyNumberFormat="1" applyFont="1" applyBorder="1" applyAlignment="1">
      <alignment horizontal="center" vertical="center"/>
    </xf>
    <xf numFmtId="0" fontId="24" fillId="0" borderId="1" xfId="0" quotePrefix="1" applyNumberFormat="1" applyFont="1" applyBorder="1" applyAlignment="1">
      <alignment horizontal="center" vertical="center"/>
    </xf>
    <xf numFmtId="38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left"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1" applyNumberFormat="1" applyFont="1" applyAlignment="1">
      <alignment horizontal="right" vertical="center"/>
    </xf>
    <xf numFmtId="187" fontId="24" fillId="0" borderId="3" xfId="1" applyNumberFormat="1" applyFont="1" applyBorder="1" applyAlignment="1">
      <alignment horizontal="right" vertical="center"/>
    </xf>
    <xf numFmtId="187" fontId="24" fillId="0" borderId="2" xfId="1" applyNumberFormat="1" applyFont="1" applyBorder="1" applyAlignment="1">
      <alignment horizontal="right" vertical="center"/>
    </xf>
    <xf numFmtId="194" fontId="24" fillId="0" borderId="0" xfId="3" applyNumberFormat="1" applyFont="1" applyAlignment="1">
      <alignment horizontal="right" vertical="center"/>
    </xf>
    <xf numFmtId="38" fontId="24" fillId="0" borderId="4" xfId="0" applyNumberFormat="1" applyFont="1" applyBorder="1" applyAlignment="1">
      <alignment vertical="center"/>
    </xf>
    <xf numFmtId="38" fontId="2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centerContinuous" vertical="center"/>
    </xf>
    <xf numFmtId="38" fontId="32" fillId="0" borderId="0" xfId="0" applyNumberFormat="1" applyFont="1" applyAlignment="1">
      <alignment horizontal="center" vertical="center"/>
    </xf>
    <xf numFmtId="0" fontId="24" fillId="0" borderId="1" xfId="0" quotePrefix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4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38" fontId="33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4" fillId="0" borderId="0" xfId="0" applyNumberFormat="1" applyFont="1" applyAlignment="1">
      <alignment vertical="center"/>
    </xf>
    <xf numFmtId="189" fontId="33" fillId="0" borderId="0" xfId="1" applyNumberFormat="1" applyFont="1" applyAlignment="1">
      <alignment horizontal="center" vertical="center"/>
    </xf>
    <xf numFmtId="187" fontId="24" fillId="0" borderId="6" xfId="1" applyNumberFormat="1" applyFont="1" applyBorder="1" applyAlignment="1">
      <alignment vertical="center"/>
    </xf>
    <xf numFmtId="38" fontId="33" fillId="0" borderId="0" xfId="1" applyNumberFormat="1" applyFont="1" applyAlignment="1">
      <alignment horizontal="center" vertical="center"/>
    </xf>
    <xf numFmtId="38" fontId="24" fillId="0" borderId="0" xfId="1" applyNumberFormat="1" applyFont="1" applyAlignment="1">
      <alignment vertical="center"/>
    </xf>
    <xf numFmtId="18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Continuous" vertical="center"/>
    </xf>
    <xf numFmtId="1" fontId="24" fillId="0" borderId="0" xfId="0" applyNumberFormat="1" applyFont="1" applyAlignment="1">
      <alignment vertical="center"/>
    </xf>
    <xf numFmtId="37" fontId="24" fillId="0" borderId="0" xfId="2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187" fontId="24" fillId="0" borderId="0" xfId="0" applyNumberFormat="1" applyFont="1" applyAlignment="1">
      <alignment horizontal="right" vertical="center"/>
    </xf>
    <xf numFmtId="187" fontId="24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right" vertical="center"/>
    </xf>
    <xf numFmtId="38" fontId="35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left" vertical="center"/>
    </xf>
    <xf numFmtId="38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right" vertical="center"/>
    </xf>
    <xf numFmtId="38" fontId="36" fillId="0" borderId="0" xfId="0" applyNumberFormat="1" applyFont="1" applyAlignment="1">
      <alignment horizontal="centerContinuous" vertical="center"/>
    </xf>
    <xf numFmtId="38" fontId="36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38" fontId="35" fillId="0" borderId="1" xfId="0" applyNumberFormat="1" applyFont="1" applyBorder="1" applyAlignment="1">
      <alignment horizontal="centerContinuous" vertical="center"/>
    </xf>
    <xf numFmtId="38" fontId="35" fillId="0" borderId="1" xfId="0" applyNumberFormat="1" applyFont="1" applyBorder="1" applyAlignment="1">
      <alignment horizontal="center" vertical="center"/>
    </xf>
    <xf numFmtId="37" fontId="35" fillId="0" borderId="1" xfId="0" applyNumberFormat="1" applyFont="1" applyBorder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" fontId="35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8" fontId="37" fillId="0" borderId="0" xfId="0" applyNumberFormat="1" applyFont="1" applyAlignment="1">
      <alignment horizontal="center" vertical="center"/>
    </xf>
    <xf numFmtId="187" fontId="35" fillId="0" borderId="0" xfId="1" applyNumberFormat="1" applyFont="1" applyAlignment="1">
      <alignment vertical="center"/>
    </xf>
    <xf numFmtId="187" fontId="35" fillId="0" borderId="0" xfId="0" applyNumberFormat="1" applyFont="1" applyAlignment="1">
      <alignment horizontal="right" vertical="center"/>
    </xf>
    <xf numFmtId="2" fontId="35" fillId="0" borderId="0" xfId="0" applyNumberFormat="1" applyFont="1" applyAlignment="1">
      <alignment horizontal="left" vertical="center"/>
    </xf>
    <xf numFmtId="187" fontId="35" fillId="0" borderId="6" xfId="0" applyNumberFormat="1" applyFont="1" applyBorder="1" applyAlignment="1">
      <alignment horizontal="right" vertical="center"/>
    </xf>
    <xf numFmtId="187" fontId="35" fillId="0" borderId="6" xfId="0" applyNumberFormat="1" applyFont="1" applyBorder="1" applyAlignment="1">
      <alignment vertical="center"/>
    </xf>
    <xf numFmtId="187" fontId="35" fillId="0" borderId="7" xfId="0" applyNumberFormat="1" applyFont="1" applyBorder="1" applyAlignment="1">
      <alignment horizontal="right" vertical="center"/>
    </xf>
    <xf numFmtId="187" fontId="35" fillId="0" borderId="7" xfId="0" applyNumberFormat="1" applyFont="1" applyBorder="1" applyAlignment="1">
      <alignment vertical="center"/>
    </xf>
    <xf numFmtId="37" fontId="35" fillId="0" borderId="0" xfId="0" applyNumberFormat="1" applyFont="1" applyAlignment="1">
      <alignment vertical="center"/>
    </xf>
    <xf numFmtId="187" fontId="35" fillId="0" borderId="0" xfId="0" applyNumberFormat="1" applyFont="1" applyAlignment="1">
      <alignment horizontal="center" vertical="center"/>
    </xf>
    <xf numFmtId="187" fontId="35" fillId="0" borderId="0" xfId="0" applyNumberFormat="1" applyFont="1" applyAlignment="1">
      <alignment vertical="center"/>
    </xf>
    <xf numFmtId="187" fontId="35" fillId="0" borderId="1" xfId="0" applyNumberFormat="1" applyFont="1" applyBorder="1" applyAlignment="1">
      <alignment horizontal="right" vertical="center"/>
    </xf>
    <xf numFmtId="187" fontId="35" fillId="0" borderId="2" xfId="0" applyNumberFormat="1" applyFont="1" applyBorder="1" applyAlignment="1">
      <alignment vertical="center"/>
    </xf>
    <xf numFmtId="187" fontId="35" fillId="0" borderId="13" xfId="1" applyNumberFormat="1" applyFont="1" applyBorder="1" applyAlignment="1">
      <alignment vertical="center"/>
    </xf>
    <xf numFmtId="187" fontId="35" fillId="0" borderId="0" xfId="1" applyNumberFormat="1" applyFont="1" applyBorder="1" applyAlignment="1">
      <alignment vertical="center"/>
    </xf>
    <xf numFmtId="187" fontId="35" fillId="0" borderId="0" xfId="0" applyNumberFormat="1" applyFont="1" applyBorder="1" applyAlignment="1">
      <alignment horizontal="right" vertical="center"/>
    </xf>
    <xf numFmtId="187" fontId="35" fillId="0" borderId="1" xfId="1" applyNumberFormat="1" applyFont="1" applyBorder="1" applyAlignment="1">
      <alignment vertical="center"/>
    </xf>
    <xf numFmtId="38" fontId="32" fillId="0" borderId="0" xfId="1" applyNumberFormat="1" applyFont="1" applyAlignment="1">
      <alignment horizontal="center" vertical="center"/>
    </xf>
    <xf numFmtId="187" fontId="32" fillId="0" borderId="0" xfId="1" applyNumberFormat="1" applyFont="1" applyAlignment="1">
      <alignment horizontal="center" vertical="center"/>
    </xf>
    <xf numFmtId="187" fontId="32" fillId="0" borderId="0" xfId="1" quotePrefix="1" applyNumberFormat="1" applyFont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38" fontId="24" fillId="0" borderId="1" xfId="0" applyNumberFormat="1" applyFont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vertical="center"/>
    </xf>
    <xf numFmtId="187" fontId="35" fillId="0" borderId="6" xfId="0" applyNumberFormat="1" applyFont="1" applyFill="1" applyBorder="1" applyAlignment="1">
      <alignment horizontal="right" vertical="center"/>
    </xf>
    <xf numFmtId="187" fontId="35" fillId="0" borderId="7" xfId="0" applyNumberFormat="1" applyFont="1" applyFill="1" applyBorder="1" applyAlignment="1">
      <alignment horizontal="right" vertical="center"/>
    </xf>
    <xf numFmtId="187" fontId="35" fillId="0" borderId="0" xfId="0" applyNumberFormat="1" applyFont="1" applyFill="1" applyAlignment="1">
      <alignment vertical="center"/>
    </xf>
    <xf numFmtId="187" fontId="35" fillId="0" borderId="2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7" fontId="35" fillId="0" borderId="6" xfId="0" applyNumberFormat="1" applyFont="1" applyFill="1" applyBorder="1" applyAlignment="1">
      <alignment vertical="center"/>
    </xf>
    <xf numFmtId="187" fontId="35" fillId="0" borderId="7" xfId="0" applyNumberFormat="1" applyFont="1" applyFill="1" applyBorder="1" applyAlignment="1">
      <alignment vertical="center"/>
    </xf>
    <xf numFmtId="49" fontId="0" fillId="0" borderId="0" xfId="0" applyNumberFormat="1" applyFont="1" applyAlignment="1">
      <alignment vertical="center"/>
    </xf>
    <xf numFmtId="194" fontId="24" fillId="0" borderId="0" xfId="49" applyNumberFormat="1" applyFont="1" applyAlignment="1">
      <alignment horizontal="right" vertical="center"/>
    </xf>
    <xf numFmtId="194" fontId="24" fillId="0" borderId="1" xfId="49" applyNumberFormat="1" applyFont="1" applyBorder="1" applyAlignment="1">
      <alignment horizontal="center" vertical="center"/>
    </xf>
    <xf numFmtId="37" fontId="31" fillId="0" borderId="0" xfId="0" applyNumberFormat="1" applyFont="1" applyAlignment="1">
      <alignment horizontal="right" vertical="center"/>
    </xf>
    <xf numFmtId="38" fontId="24" fillId="0" borderId="0" xfId="0" applyNumberFormat="1" applyFont="1" applyAlignment="1">
      <alignment horizontal="center" vertical="center"/>
    </xf>
    <xf numFmtId="38" fontId="24" fillId="0" borderId="1" xfId="0" applyNumberFormat="1" applyFont="1" applyBorder="1" applyAlignment="1">
      <alignment horizontal="center" vertical="center"/>
    </xf>
    <xf numFmtId="187" fontId="24" fillId="0" borderId="0" xfId="1" applyNumberFormat="1" applyFont="1" applyBorder="1" applyAlignment="1">
      <alignment vertical="center"/>
    </xf>
    <xf numFmtId="38" fontId="24" fillId="0" borderId="12" xfId="0" applyNumberFormat="1" applyFont="1" applyBorder="1" applyAlignment="1">
      <alignment horizontal="center" vertical="center"/>
    </xf>
    <xf numFmtId="38" fontId="31" fillId="0" borderId="1" xfId="0" applyNumberFormat="1" applyFont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38" fontId="24" fillId="0" borderId="1" xfId="0" applyNumberFormat="1" applyFont="1" applyBorder="1" applyAlignment="1">
      <alignment horizontal="center" vertical="center"/>
    </xf>
    <xf numFmtId="38" fontId="36" fillId="0" borderId="1" xfId="0" applyNumberFormat="1" applyFont="1" applyBorder="1" applyAlignment="1">
      <alignment horizontal="center" vertical="center"/>
    </xf>
    <xf numFmtId="38" fontId="35" fillId="0" borderId="5" xfId="0" applyNumberFormat="1" applyFont="1" applyBorder="1" applyAlignment="1">
      <alignment horizontal="center" vertical="center"/>
    </xf>
    <xf numFmtId="38" fontId="35" fillId="0" borderId="5" xfId="0" applyNumberFormat="1" applyFont="1" applyFill="1" applyBorder="1" applyAlignment="1">
      <alignment horizontal="center" vertical="center"/>
    </xf>
  </cellXfs>
  <cellStyles count="50">
    <cellStyle name="Comma" xfId="49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opLeftCell="A79" zoomScale="106" zoomScaleNormal="106" zoomScaleSheetLayoutView="70" workbookViewId="0">
      <selection activeCell="I83" sqref="I83"/>
    </sheetView>
  </sheetViews>
  <sheetFormatPr defaultColWidth="10.54296875" defaultRowHeight="18" customHeight="1"/>
  <cols>
    <col min="1" max="1" width="34.7265625" style="12" customWidth="1"/>
    <col min="2" max="2" width="5" style="12" customWidth="1"/>
    <col min="3" max="3" width="5.54296875" style="12" customWidth="1"/>
    <col min="4" max="4" width="1" style="12" customWidth="1"/>
    <col min="5" max="5" width="14.1796875" style="12" customWidth="1"/>
    <col min="6" max="6" width="1" style="12" customWidth="1"/>
    <col min="7" max="7" width="17.1796875" style="12" bestFit="1" customWidth="1"/>
    <col min="8" max="8" width="1.26953125" style="12" customWidth="1"/>
    <col min="9" max="9" width="14.81640625" style="12" customWidth="1"/>
    <col min="10" max="10" width="0.7265625" style="26" customWidth="1"/>
    <col min="11" max="11" width="15.7265625" style="27" customWidth="1"/>
    <col min="12" max="12" width="1.7265625" style="12" customWidth="1"/>
    <col min="13" max="16384" width="10.54296875" style="12"/>
  </cols>
  <sheetData>
    <row r="1" spans="1:11" ht="18" customHeight="1">
      <c r="A1" s="1" t="s">
        <v>102</v>
      </c>
    </row>
    <row r="2" spans="1:11" s="1" customFormat="1" ht="18" customHeight="1">
      <c r="A2" s="1" t="s">
        <v>103</v>
      </c>
      <c r="J2" s="24"/>
      <c r="K2" s="28"/>
    </row>
    <row r="3" spans="1:11" s="1" customFormat="1" ht="18" customHeight="1">
      <c r="A3" s="1" t="s">
        <v>215</v>
      </c>
      <c r="J3" s="24"/>
      <c r="K3" s="28"/>
    </row>
    <row r="4" spans="1:11" s="32" customFormat="1" ht="18" customHeight="1">
      <c r="A4" s="29"/>
      <c r="B4" s="29"/>
      <c r="C4" s="29"/>
      <c r="D4" s="29"/>
      <c r="E4" s="29"/>
      <c r="F4" s="29"/>
      <c r="G4" s="29"/>
      <c r="H4" s="29"/>
      <c r="I4" s="29"/>
      <c r="J4" s="30"/>
      <c r="K4" s="31" t="s">
        <v>1</v>
      </c>
    </row>
    <row r="5" spans="1:11" s="25" customFormat="1" ht="18" customHeight="1">
      <c r="A5" s="23"/>
      <c r="B5" s="23"/>
      <c r="C5" s="23"/>
      <c r="D5" s="23"/>
      <c r="E5" s="127" t="s">
        <v>2</v>
      </c>
      <c r="F5" s="127"/>
      <c r="G5" s="127"/>
      <c r="H5" s="24"/>
      <c r="I5" s="127" t="s">
        <v>11</v>
      </c>
      <c r="J5" s="127"/>
      <c r="K5" s="127"/>
    </row>
    <row r="6" spans="1:11" ht="18" customHeight="1">
      <c r="C6" s="109" t="s">
        <v>12</v>
      </c>
      <c r="D6" s="33"/>
      <c r="E6" s="34" t="s">
        <v>216</v>
      </c>
      <c r="F6" s="33"/>
      <c r="G6" s="34" t="s">
        <v>176</v>
      </c>
      <c r="H6" s="33"/>
      <c r="I6" s="34" t="s">
        <v>216</v>
      </c>
      <c r="J6" s="33"/>
      <c r="K6" s="34" t="s">
        <v>176</v>
      </c>
    </row>
    <row r="7" spans="1:11" ht="18" customHeight="1">
      <c r="C7" s="35"/>
      <c r="D7" s="33"/>
      <c r="E7" s="36" t="s">
        <v>13</v>
      </c>
      <c r="F7" s="33"/>
      <c r="G7" s="36" t="s">
        <v>14</v>
      </c>
      <c r="H7" s="33"/>
      <c r="I7" s="36" t="s">
        <v>13</v>
      </c>
      <c r="J7" s="33"/>
      <c r="K7" s="36" t="s">
        <v>14</v>
      </c>
    </row>
    <row r="8" spans="1:11" ht="18" customHeight="1">
      <c r="C8" s="35"/>
      <c r="D8" s="33"/>
      <c r="E8" s="36" t="s">
        <v>15</v>
      </c>
      <c r="F8" s="33"/>
      <c r="G8" s="36"/>
      <c r="H8" s="33"/>
      <c r="I8" s="36" t="s">
        <v>15</v>
      </c>
      <c r="J8" s="33"/>
      <c r="K8" s="36"/>
    </row>
    <row r="9" spans="1:11" ht="18" customHeight="1">
      <c r="A9" s="1" t="s">
        <v>16</v>
      </c>
      <c r="J9" s="12"/>
    </row>
    <row r="10" spans="1:11" ht="18" customHeight="1">
      <c r="A10" s="1" t="s">
        <v>60</v>
      </c>
      <c r="J10" s="12"/>
    </row>
    <row r="11" spans="1:11" ht="18" customHeight="1">
      <c r="A11" s="12" t="s">
        <v>61</v>
      </c>
      <c r="C11" s="2">
        <v>4</v>
      </c>
      <c r="D11" s="3"/>
      <c r="E11" s="5">
        <v>1127704</v>
      </c>
      <c r="F11" s="5"/>
      <c r="G11" s="5">
        <v>1101047</v>
      </c>
      <c r="H11" s="5"/>
      <c r="I11" s="5">
        <v>357114</v>
      </c>
      <c r="J11" s="5"/>
      <c r="K11" s="5">
        <v>298300</v>
      </c>
    </row>
    <row r="12" spans="1:11" ht="18" customHeight="1">
      <c r="A12" s="12" t="s">
        <v>62</v>
      </c>
      <c r="C12" s="2">
        <v>5</v>
      </c>
      <c r="D12" s="3"/>
      <c r="E12" s="5">
        <v>3554793</v>
      </c>
      <c r="F12" s="5"/>
      <c r="G12" s="5">
        <v>2713609</v>
      </c>
      <c r="H12" s="5"/>
      <c r="I12" s="5">
        <v>1350097</v>
      </c>
      <c r="J12" s="5"/>
      <c r="K12" s="5">
        <v>1350481</v>
      </c>
    </row>
    <row r="13" spans="1:11" ht="18" customHeight="1">
      <c r="A13" s="12" t="s">
        <v>180</v>
      </c>
      <c r="C13" s="2"/>
      <c r="D13" s="3"/>
      <c r="E13" s="5">
        <v>382440</v>
      </c>
      <c r="F13" s="5"/>
      <c r="G13" s="5">
        <v>0</v>
      </c>
      <c r="H13" s="5"/>
      <c r="I13" s="5">
        <v>0</v>
      </c>
      <c r="J13" s="5"/>
      <c r="K13" s="5">
        <v>0</v>
      </c>
    </row>
    <row r="14" spans="1:11" ht="18" customHeight="1">
      <c r="A14" s="12" t="s">
        <v>177</v>
      </c>
      <c r="C14" s="2"/>
      <c r="D14" s="3"/>
    </row>
    <row r="15" spans="1:11" ht="18" customHeight="1">
      <c r="A15" s="12" t="s">
        <v>178</v>
      </c>
      <c r="C15" s="2"/>
      <c r="D15" s="3"/>
      <c r="E15" s="4">
        <v>884148</v>
      </c>
      <c r="F15" s="5"/>
      <c r="G15" s="4">
        <v>288219</v>
      </c>
      <c r="H15" s="5"/>
      <c r="I15" s="4">
        <v>0</v>
      </c>
      <c r="J15" s="5"/>
      <c r="K15" s="4">
        <v>0</v>
      </c>
    </row>
    <row r="16" spans="1:11" ht="18" customHeight="1">
      <c r="A16" s="12" t="s">
        <v>63</v>
      </c>
      <c r="C16" s="2">
        <v>6</v>
      </c>
      <c r="D16" s="3"/>
      <c r="E16" s="4">
        <v>7058713</v>
      </c>
      <c r="F16" s="5"/>
      <c r="G16" s="4">
        <v>3928241</v>
      </c>
      <c r="H16" s="5"/>
      <c r="I16" s="4">
        <v>0</v>
      </c>
      <c r="J16" s="5"/>
      <c r="K16" s="4">
        <v>0</v>
      </c>
    </row>
    <row r="17" spans="1:11" ht="18" customHeight="1">
      <c r="A17" s="12" t="s">
        <v>147</v>
      </c>
      <c r="C17" s="2"/>
      <c r="D17" s="3"/>
      <c r="E17" s="4"/>
      <c r="F17" s="5"/>
      <c r="G17" s="4"/>
      <c r="H17" s="5"/>
      <c r="I17" s="4"/>
      <c r="J17" s="5"/>
      <c r="K17" s="4"/>
    </row>
    <row r="18" spans="1:11" ht="18" customHeight="1">
      <c r="A18" s="12" t="s">
        <v>116</v>
      </c>
      <c r="C18" s="2"/>
      <c r="D18" s="3"/>
      <c r="E18" s="4">
        <v>90765</v>
      </c>
      <c r="F18" s="5"/>
      <c r="G18" s="4">
        <v>77601</v>
      </c>
      <c r="H18" s="5"/>
      <c r="I18" s="4">
        <v>0</v>
      </c>
      <c r="J18" s="5"/>
      <c r="K18" s="4">
        <v>0</v>
      </c>
    </row>
    <row r="19" spans="1:11" ht="18" customHeight="1">
      <c r="A19" s="12" t="s">
        <v>100</v>
      </c>
      <c r="C19" s="2">
        <v>7</v>
      </c>
      <c r="D19" s="3"/>
      <c r="E19" s="5">
        <v>41005</v>
      </c>
      <c r="F19" s="5"/>
      <c r="G19" s="5">
        <v>32114</v>
      </c>
      <c r="H19" s="5"/>
      <c r="I19" s="5">
        <v>2031</v>
      </c>
      <c r="J19" s="5"/>
      <c r="K19" s="5">
        <v>5302</v>
      </c>
    </row>
    <row r="20" spans="1:11" ht="18" customHeight="1">
      <c r="A20" s="12" t="s">
        <v>64</v>
      </c>
      <c r="C20" s="2"/>
      <c r="D20" s="3"/>
      <c r="E20" s="13">
        <v>182593</v>
      </c>
      <c r="F20" s="5"/>
      <c r="G20" s="13">
        <v>196009</v>
      </c>
      <c r="H20" s="5"/>
      <c r="I20" s="13">
        <v>177185</v>
      </c>
      <c r="J20" s="5"/>
      <c r="K20" s="13">
        <v>408490</v>
      </c>
    </row>
    <row r="21" spans="1:11" ht="18" customHeight="1">
      <c r="A21" s="12" t="s">
        <v>65</v>
      </c>
      <c r="C21" s="2"/>
      <c r="D21" s="3"/>
      <c r="E21" s="13">
        <v>36080</v>
      </c>
      <c r="F21" s="5"/>
      <c r="G21" s="13">
        <v>28834</v>
      </c>
      <c r="H21" s="5"/>
      <c r="I21" s="13">
        <v>10520</v>
      </c>
      <c r="J21" s="5"/>
      <c r="K21" s="13">
        <v>7289</v>
      </c>
    </row>
    <row r="22" spans="1:11" ht="18" customHeight="1">
      <c r="A22" s="1" t="s">
        <v>66</v>
      </c>
      <c r="C22" s="2"/>
      <c r="D22" s="3"/>
      <c r="E22" s="6">
        <f>SUM(E11:E21)</f>
        <v>13358241</v>
      </c>
      <c r="F22" s="5"/>
      <c r="G22" s="6">
        <f>SUM(G11:G21)</f>
        <v>8365674</v>
      </c>
      <c r="H22" s="5"/>
      <c r="I22" s="6">
        <f>SUM(I11:I21)</f>
        <v>1896947</v>
      </c>
      <c r="J22" s="5"/>
      <c r="K22" s="6">
        <f>SUM(K11:K21)</f>
        <v>2069862</v>
      </c>
    </row>
    <row r="23" spans="1:11" ht="18" customHeight="1">
      <c r="A23" s="1" t="s">
        <v>67</v>
      </c>
      <c r="C23" s="2"/>
      <c r="D23" s="3"/>
      <c r="E23" s="4"/>
      <c r="F23" s="5"/>
      <c r="G23" s="4"/>
      <c r="H23" s="5"/>
      <c r="I23" s="4"/>
      <c r="J23" s="5"/>
      <c r="K23" s="4"/>
    </row>
    <row r="24" spans="1:11" ht="18" customHeight="1">
      <c r="A24" s="12" t="s">
        <v>68</v>
      </c>
      <c r="C24" s="2">
        <v>5</v>
      </c>
      <c r="D24" s="3"/>
      <c r="E24" s="4">
        <v>398497</v>
      </c>
      <c r="F24" s="5"/>
      <c r="G24" s="4">
        <v>367049</v>
      </c>
      <c r="H24" s="5"/>
      <c r="I24" s="4">
        <v>397453</v>
      </c>
      <c r="J24" s="5"/>
      <c r="K24" s="4">
        <v>365935</v>
      </c>
    </row>
    <row r="25" spans="1:11" ht="18" customHeight="1">
      <c r="A25" s="12" t="s">
        <v>148</v>
      </c>
      <c r="C25" s="2">
        <v>8</v>
      </c>
      <c r="D25" s="3"/>
      <c r="E25" s="4">
        <v>22549</v>
      </c>
      <c r="F25" s="5"/>
      <c r="G25" s="4">
        <v>33959</v>
      </c>
      <c r="H25" s="5"/>
      <c r="I25" s="4">
        <v>22549</v>
      </c>
      <c r="J25" s="5"/>
      <c r="K25" s="4">
        <v>33959</v>
      </c>
    </row>
    <row r="26" spans="1:11" ht="18" customHeight="1">
      <c r="A26" s="12" t="s">
        <v>17</v>
      </c>
      <c r="C26" s="2">
        <v>9</v>
      </c>
      <c r="D26" s="3"/>
      <c r="E26" s="13">
        <v>0</v>
      </c>
      <c r="F26" s="5"/>
      <c r="G26" s="13">
        <v>0</v>
      </c>
      <c r="H26" s="5"/>
      <c r="I26" s="13">
        <v>5392898</v>
      </c>
      <c r="J26" s="5"/>
      <c r="K26" s="13">
        <v>5234333</v>
      </c>
    </row>
    <row r="27" spans="1:11" ht="18" customHeight="1">
      <c r="A27" s="12" t="s">
        <v>69</v>
      </c>
      <c r="C27" s="2"/>
      <c r="D27" s="3"/>
      <c r="E27" s="4">
        <v>0</v>
      </c>
      <c r="F27" s="5"/>
      <c r="G27" s="4">
        <v>0</v>
      </c>
      <c r="H27" s="5"/>
      <c r="I27" s="4">
        <v>71618</v>
      </c>
      <c r="J27" s="5"/>
      <c r="K27" s="4">
        <v>78023</v>
      </c>
    </row>
    <row r="28" spans="1:11" ht="18" customHeight="1">
      <c r="A28" s="12" t="s">
        <v>182</v>
      </c>
      <c r="C28" s="2"/>
      <c r="D28" s="3"/>
      <c r="E28" s="4">
        <v>121220</v>
      </c>
      <c r="F28" s="5"/>
      <c r="G28" s="4">
        <v>129830</v>
      </c>
      <c r="H28" s="5"/>
      <c r="I28" s="4">
        <v>15006</v>
      </c>
      <c r="J28" s="5"/>
      <c r="K28" s="4">
        <v>14803</v>
      </c>
    </row>
    <row r="29" spans="1:11" ht="18" customHeight="1">
      <c r="A29" s="12" t="s">
        <v>151</v>
      </c>
      <c r="C29" s="2"/>
      <c r="D29" s="3"/>
      <c r="E29" s="4">
        <v>243629</v>
      </c>
      <c r="F29" s="5"/>
      <c r="G29" s="4">
        <v>264749</v>
      </c>
      <c r="H29" s="5"/>
      <c r="I29" s="4">
        <v>46390</v>
      </c>
      <c r="J29" s="5"/>
      <c r="K29" s="4">
        <v>59148</v>
      </c>
    </row>
    <row r="30" spans="1:11" ht="18" customHeight="1">
      <c r="A30" s="12" t="s">
        <v>70</v>
      </c>
      <c r="C30" s="2"/>
      <c r="D30" s="3"/>
      <c r="E30" s="4">
        <v>17299</v>
      </c>
      <c r="F30" s="5"/>
      <c r="G30" s="4">
        <v>19969</v>
      </c>
      <c r="H30" s="5"/>
      <c r="I30" s="4">
        <v>1808</v>
      </c>
      <c r="J30" s="5"/>
      <c r="K30" s="4">
        <v>2341</v>
      </c>
    </row>
    <row r="31" spans="1:11" ht="18" customHeight="1">
      <c r="A31" s="12" t="s">
        <v>56</v>
      </c>
      <c r="C31" s="2"/>
      <c r="D31" s="3"/>
      <c r="E31" s="4">
        <v>45190</v>
      </c>
      <c r="F31" s="5"/>
      <c r="G31" s="4">
        <v>54574</v>
      </c>
      <c r="H31" s="5"/>
      <c r="I31" s="4">
        <v>0</v>
      </c>
      <c r="J31" s="5"/>
      <c r="K31" s="4">
        <v>0</v>
      </c>
    </row>
    <row r="32" spans="1:11" ht="18" customHeight="1">
      <c r="A32" s="12" t="s">
        <v>165</v>
      </c>
      <c r="C32" s="2"/>
      <c r="D32" s="3"/>
      <c r="E32" s="4">
        <v>134763</v>
      </c>
      <c r="F32" s="5"/>
      <c r="G32" s="4">
        <v>118879</v>
      </c>
      <c r="H32" s="5"/>
      <c r="I32" s="4">
        <v>0</v>
      </c>
      <c r="J32" s="5"/>
      <c r="K32" s="4">
        <v>0</v>
      </c>
    </row>
    <row r="33" spans="1:11" ht="18" customHeight="1">
      <c r="A33" s="12" t="s">
        <v>71</v>
      </c>
      <c r="C33" s="2"/>
      <c r="D33" s="3"/>
      <c r="E33" s="15">
        <v>23086</v>
      </c>
      <c r="F33" s="5"/>
      <c r="G33" s="15">
        <v>25170</v>
      </c>
      <c r="H33" s="5"/>
      <c r="I33" s="15">
        <v>6151</v>
      </c>
      <c r="J33" s="5"/>
      <c r="K33" s="15">
        <v>7802</v>
      </c>
    </row>
    <row r="34" spans="1:11" ht="18" customHeight="1">
      <c r="A34" s="1" t="s">
        <v>72</v>
      </c>
      <c r="C34" s="2"/>
      <c r="D34" s="3"/>
      <c r="E34" s="6">
        <f>SUM(E24:E33)</f>
        <v>1006233</v>
      </c>
      <c r="F34" s="5"/>
      <c r="G34" s="6">
        <f>SUM(G24:G33)</f>
        <v>1014179</v>
      </c>
      <c r="H34" s="5"/>
      <c r="I34" s="6">
        <f>SUM(I24:I33)</f>
        <v>5953873</v>
      </c>
      <c r="J34" s="5"/>
      <c r="K34" s="6">
        <f>SUM(K24:K33)</f>
        <v>5796344</v>
      </c>
    </row>
    <row r="35" spans="1:11" ht="18" customHeight="1" thickBot="1">
      <c r="A35" s="1" t="s">
        <v>18</v>
      </c>
      <c r="C35" s="2"/>
      <c r="D35" s="3"/>
      <c r="E35" s="10">
        <f>SUM(E22+E34)</f>
        <v>14364474</v>
      </c>
      <c r="F35" s="5"/>
      <c r="G35" s="10">
        <f>SUM(G22+G34)</f>
        <v>9379853</v>
      </c>
      <c r="H35" s="5"/>
      <c r="I35" s="10">
        <f>SUM(I22+I34)</f>
        <v>7850820</v>
      </c>
      <c r="J35" s="5"/>
      <c r="K35" s="10">
        <f>SUM(K22+K34)</f>
        <v>7866206</v>
      </c>
    </row>
    <row r="36" spans="1:11" ht="18" customHeight="1" thickTop="1">
      <c r="C36" s="108"/>
      <c r="D36" s="108"/>
      <c r="E36" s="108"/>
      <c r="F36" s="108"/>
      <c r="G36" s="108"/>
      <c r="H36" s="108"/>
      <c r="I36" s="108"/>
      <c r="J36" s="35"/>
    </row>
    <row r="37" spans="1:11" ht="18" customHeight="1">
      <c r="A37" s="12" t="s">
        <v>10</v>
      </c>
      <c r="C37" s="108"/>
      <c r="D37" s="108"/>
      <c r="E37" s="108"/>
      <c r="F37" s="108"/>
      <c r="G37" s="108"/>
      <c r="H37" s="108"/>
      <c r="I37" s="108"/>
      <c r="J37" s="35"/>
    </row>
    <row r="38" spans="1:11" ht="18" customHeight="1">
      <c r="A38" s="1" t="s">
        <v>102</v>
      </c>
    </row>
    <row r="39" spans="1:11" s="1" customFormat="1" ht="18" customHeight="1">
      <c r="A39" s="1" t="s">
        <v>104</v>
      </c>
      <c r="J39" s="24"/>
      <c r="K39" s="28"/>
    </row>
    <row r="40" spans="1:11" s="1" customFormat="1" ht="18" customHeight="1">
      <c r="A40" s="1" t="s">
        <v>215</v>
      </c>
      <c r="J40" s="24"/>
      <c r="K40" s="28"/>
    </row>
    <row r="41" spans="1:11" s="32" customFormat="1" ht="18" customHeight="1">
      <c r="A41" s="29"/>
      <c r="B41" s="29"/>
      <c r="C41" s="29"/>
      <c r="D41" s="29"/>
      <c r="E41" s="29"/>
      <c r="F41" s="29"/>
      <c r="G41" s="29"/>
      <c r="H41" s="29"/>
      <c r="I41" s="29"/>
      <c r="J41" s="30"/>
      <c r="K41" s="31" t="s">
        <v>1</v>
      </c>
    </row>
    <row r="42" spans="1:11" s="25" customFormat="1" ht="18" customHeight="1">
      <c r="A42" s="23"/>
      <c r="B42" s="23"/>
      <c r="C42" s="23"/>
      <c r="D42" s="23"/>
      <c r="E42" s="127" t="s">
        <v>2</v>
      </c>
      <c r="F42" s="127"/>
      <c r="G42" s="127"/>
      <c r="H42" s="24"/>
      <c r="I42" s="127" t="s">
        <v>11</v>
      </c>
      <c r="J42" s="127"/>
      <c r="K42" s="127"/>
    </row>
    <row r="43" spans="1:11" ht="18" customHeight="1">
      <c r="C43" s="109" t="s">
        <v>12</v>
      </c>
      <c r="D43" s="33"/>
      <c r="E43" s="34" t="s">
        <v>216</v>
      </c>
      <c r="F43" s="33"/>
      <c r="G43" s="34" t="s">
        <v>176</v>
      </c>
      <c r="H43" s="33"/>
      <c r="I43" s="34" t="s">
        <v>216</v>
      </c>
      <c r="J43" s="33"/>
      <c r="K43" s="34" t="s">
        <v>176</v>
      </c>
    </row>
    <row r="44" spans="1:11" ht="18" customHeight="1">
      <c r="C44" s="35"/>
      <c r="D44" s="33"/>
      <c r="E44" s="36" t="s">
        <v>13</v>
      </c>
      <c r="F44" s="33"/>
      <c r="G44" s="36" t="s">
        <v>14</v>
      </c>
      <c r="H44" s="33"/>
      <c r="I44" s="36" t="s">
        <v>13</v>
      </c>
      <c r="J44" s="33"/>
      <c r="K44" s="36" t="s">
        <v>14</v>
      </c>
    </row>
    <row r="45" spans="1:11" ht="18" customHeight="1">
      <c r="C45" s="35"/>
      <c r="D45" s="33"/>
      <c r="E45" s="36" t="s">
        <v>15</v>
      </c>
      <c r="F45" s="33"/>
      <c r="G45" s="36"/>
      <c r="H45" s="33"/>
      <c r="I45" s="36" t="s">
        <v>15</v>
      </c>
      <c r="J45" s="33"/>
      <c r="K45" s="36"/>
    </row>
    <row r="46" spans="1:11" ht="18" customHeight="1">
      <c r="A46" s="1" t="s">
        <v>73</v>
      </c>
      <c r="J46" s="12"/>
      <c r="K46" s="37"/>
    </row>
    <row r="47" spans="1:11" ht="18" customHeight="1">
      <c r="A47" s="1" t="s">
        <v>74</v>
      </c>
      <c r="J47" s="12"/>
      <c r="K47" s="37"/>
    </row>
    <row r="48" spans="1:11" ht="18" customHeight="1">
      <c r="A48" s="38" t="s">
        <v>75</v>
      </c>
      <c r="C48" s="2">
        <v>12</v>
      </c>
      <c r="D48" s="3"/>
      <c r="E48" s="4">
        <v>3760000</v>
      </c>
      <c r="F48" s="4"/>
      <c r="G48" s="4">
        <v>1795000</v>
      </c>
      <c r="H48" s="4"/>
      <c r="I48" s="4">
        <v>0</v>
      </c>
      <c r="J48" s="4"/>
      <c r="K48" s="4">
        <v>0</v>
      </c>
    </row>
    <row r="49" spans="1:11" ht="18" customHeight="1">
      <c r="A49" s="38" t="s">
        <v>181</v>
      </c>
      <c r="C49" s="2"/>
      <c r="D49" s="3"/>
      <c r="E49" s="4">
        <v>382278</v>
      </c>
      <c r="F49" s="4"/>
      <c r="G49" s="4">
        <v>0</v>
      </c>
      <c r="H49" s="4"/>
      <c r="I49" s="4">
        <v>0</v>
      </c>
      <c r="J49" s="4"/>
      <c r="K49" s="4">
        <v>0</v>
      </c>
    </row>
    <row r="50" spans="1:11" ht="18" customHeight="1">
      <c r="A50" s="38" t="s">
        <v>124</v>
      </c>
      <c r="C50" s="2"/>
      <c r="D50" s="3"/>
      <c r="E50" s="4">
        <v>91513</v>
      </c>
      <c r="F50" s="4"/>
      <c r="G50" s="4">
        <v>414667</v>
      </c>
      <c r="H50" s="4"/>
      <c r="I50" s="4">
        <v>0</v>
      </c>
      <c r="J50" s="4"/>
      <c r="K50" s="4">
        <v>0</v>
      </c>
    </row>
    <row r="51" spans="1:11" ht="18" customHeight="1">
      <c r="A51" s="38" t="s">
        <v>20</v>
      </c>
      <c r="C51" s="2">
        <v>13</v>
      </c>
      <c r="D51" s="3"/>
      <c r="E51" s="4">
        <v>2246184</v>
      </c>
      <c r="F51" s="4"/>
      <c r="G51" s="4">
        <v>1448515</v>
      </c>
      <c r="H51" s="4"/>
      <c r="I51" s="4">
        <v>0</v>
      </c>
      <c r="J51" s="4"/>
      <c r="K51" s="4">
        <v>0</v>
      </c>
    </row>
    <row r="52" spans="1:11" ht="18" customHeight="1">
      <c r="A52" s="12" t="s">
        <v>149</v>
      </c>
      <c r="C52" s="2"/>
      <c r="D52" s="3"/>
      <c r="E52" s="12">
        <v>30463</v>
      </c>
      <c r="G52" s="12">
        <v>25323</v>
      </c>
      <c r="I52" s="4">
        <v>0</v>
      </c>
      <c r="J52" s="12"/>
      <c r="K52" s="4">
        <v>0</v>
      </c>
    </row>
    <row r="53" spans="1:11" ht="18" customHeight="1">
      <c r="A53" s="12" t="s">
        <v>116</v>
      </c>
      <c r="D53" s="3"/>
      <c r="E53" s="4">
        <v>519027</v>
      </c>
      <c r="F53" s="4"/>
      <c r="G53" s="4">
        <v>311553</v>
      </c>
      <c r="H53" s="4"/>
      <c r="I53" s="4">
        <v>215392</v>
      </c>
      <c r="J53" s="4"/>
      <c r="K53" s="4">
        <v>124823</v>
      </c>
    </row>
    <row r="54" spans="1:11" ht="18" customHeight="1">
      <c r="A54" s="38" t="s">
        <v>77</v>
      </c>
      <c r="C54" s="2"/>
      <c r="D54" s="3"/>
      <c r="E54" s="13">
        <v>1847709</v>
      </c>
      <c r="F54" s="4"/>
      <c r="G54" s="13">
        <v>27975</v>
      </c>
      <c r="H54" s="4"/>
      <c r="I54" s="13">
        <v>2635363</v>
      </c>
      <c r="J54" s="4"/>
      <c r="K54" s="13">
        <v>2830000</v>
      </c>
    </row>
    <row r="55" spans="1:11" ht="18" customHeight="1">
      <c r="A55" s="38" t="s">
        <v>76</v>
      </c>
      <c r="C55" s="2">
        <v>12</v>
      </c>
      <c r="D55" s="3"/>
      <c r="E55" s="4"/>
      <c r="F55" s="4"/>
      <c r="G55" s="4"/>
      <c r="H55" s="4"/>
      <c r="I55" s="4"/>
      <c r="J55" s="4"/>
      <c r="K55" s="4"/>
    </row>
    <row r="56" spans="1:11" ht="18" customHeight="1">
      <c r="A56" s="38" t="s">
        <v>152</v>
      </c>
      <c r="C56" s="2"/>
      <c r="D56" s="3"/>
      <c r="E56" s="4">
        <v>50073</v>
      </c>
      <c r="F56" s="4"/>
      <c r="G56" s="4">
        <v>48050</v>
      </c>
      <c r="H56" s="4"/>
      <c r="I56" s="4">
        <v>11156</v>
      </c>
      <c r="J56" s="4"/>
      <c r="K56" s="4">
        <v>10699</v>
      </c>
    </row>
    <row r="57" spans="1:11" ht="18" customHeight="1">
      <c r="A57" s="38" t="s">
        <v>78</v>
      </c>
      <c r="C57" s="3"/>
      <c r="D57" s="3"/>
      <c r="E57" s="4">
        <v>106318</v>
      </c>
      <c r="F57" s="4"/>
      <c r="G57" s="4">
        <v>60115</v>
      </c>
      <c r="H57" s="4"/>
      <c r="I57" s="4">
        <v>0</v>
      </c>
      <c r="J57" s="4"/>
      <c r="K57" s="4">
        <v>3891</v>
      </c>
    </row>
    <row r="58" spans="1:11" ht="18" customHeight="1">
      <c r="A58" s="38" t="s">
        <v>101</v>
      </c>
      <c r="C58" s="2">
        <v>7</v>
      </c>
      <c r="D58" s="3"/>
      <c r="E58" s="4">
        <v>51484</v>
      </c>
      <c r="F58" s="4"/>
      <c r="G58" s="4">
        <v>38923</v>
      </c>
      <c r="H58" s="4"/>
      <c r="I58" s="4">
        <v>13074</v>
      </c>
      <c r="J58" s="4"/>
      <c r="K58" s="4">
        <v>25</v>
      </c>
    </row>
    <row r="59" spans="1:11" ht="18" customHeight="1">
      <c r="A59" s="38" t="s">
        <v>79</v>
      </c>
      <c r="C59" s="3"/>
      <c r="D59" s="3"/>
      <c r="E59" s="4">
        <v>65256</v>
      </c>
      <c r="F59" s="4"/>
      <c r="G59" s="4">
        <v>23990</v>
      </c>
      <c r="H59" s="4"/>
      <c r="I59" s="4">
        <v>37718</v>
      </c>
      <c r="J59" s="4"/>
      <c r="K59" s="4">
        <v>2887</v>
      </c>
    </row>
    <row r="60" spans="1:11" ht="18" customHeight="1">
      <c r="A60" s="28" t="s">
        <v>80</v>
      </c>
      <c r="C60" s="3"/>
      <c r="D60" s="3"/>
      <c r="E60" s="6">
        <f>SUM(E48:E59)</f>
        <v>9150305</v>
      </c>
      <c r="F60" s="4"/>
      <c r="G60" s="6">
        <f>SUM(G48:G59)</f>
        <v>4194111</v>
      </c>
      <c r="H60" s="4"/>
      <c r="I60" s="6">
        <f>SUM(I48:I59)</f>
        <v>2912703</v>
      </c>
      <c r="J60" s="4"/>
      <c r="K60" s="6">
        <f>SUM(K48:K59)</f>
        <v>2972325</v>
      </c>
    </row>
    <row r="61" spans="1:11" ht="18" customHeight="1">
      <c r="A61" s="28" t="s">
        <v>81</v>
      </c>
      <c r="C61" s="3"/>
      <c r="D61" s="3"/>
      <c r="E61" s="4"/>
      <c r="F61" s="4"/>
      <c r="G61" s="4"/>
      <c r="H61" s="4"/>
      <c r="I61" s="4"/>
      <c r="J61" s="4"/>
      <c r="K61" s="4"/>
    </row>
    <row r="62" spans="1:11" ht="18" customHeight="1">
      <c r="A62" s="27" t="s">
        <v>153</v>
      </c>
      <c r="C62" s="2"/>
      <c r="D62" s="3"/>
      <c r="E62" s="4">
        <v>184767</v>
      </c>
      <c r="F62" s="4"/>
      <c r="G62" s="4">
        <v>198408</v>
      </c>
      <c r="H62" s="4"/>
      <c r="I62" s="4">
        <v>32516</v>
      </c>
      <c r="J62" s="4"/>
      <c r="K62" s="4">
        <v>40940</v>
      </c>
    </row>
    <row r="63" spans="1:11" ht="18" customHeight="1">
      <c r="A63" s="27" t="s">
        <v>21</v>
      </c>
      <c r="C63" s="2"/>
      <c r="D63" s="3"/>
      <c r="E63" s="4">
        <v>152151</v>
      </c>
      <c r="F63" s="4"/>
      <c r="G63" s="4">
        <v>160062</v>
      </c>
      <c r="H63" s="4"/>
      <c r="I63" s="4">
        <v>28540</v>
      </c>
      <c r="J63" s="4"/>
      <c r="K63" s="4">
        <v>35657</v>
      </c>
    </row>
    <row r="64" spans="1:11" ht="18" customHeight="1">
      <c r="A64" s="27" t="s">
        <v>161</v>
      </c>
      <c r="C64" s="2"/>
      <c r="D64" s="3"/>
      <c r="E64" s="4">
        <v>20059</v>
      </c>
      <c r="F64" s="4"/>
      <c r="G64" s="4">
        <v>24225</v>
      </c>
      <c r="H64" s="4"/>
      <c r="I64" s="4">
        <v>5778</v>
      </c>
      <c r="J64" s="4"/>
      <c r="K64" s="4">
        <v>9073</v>
      </c>
    </row>
    <row r="65" spans="1:11" ht="18" customHeight="1">
      <c r="A65" s="27" t="s">
        <v>150</v>
      </c>
      <c r="C65" s="110"/>
      <c r="D65" s="111"/>
      <c r="E65" s="4">
        <v>0</v>
      </c>
      <c r="F65" s="4"/>
      <c r="G65" s="4">
        <v>0</v>
      </c>
      <c r="H65" s="4"/>
      <c r="I65" s="4">
        <v>14089</v>
      </c>
      <c r="J65" s="4"/>
      <c r="K65" s="4">
        <v>5161</v>
      </c>
    </row>
    <row r="66" spans="1:11" ht="18" customHeight="1">
      <c r="A66" s="27" t="s">
        <v>82</v>
      </c>
      <c r="C66" s="2"/>
      <c r="D66" s="3"/>
      <c r="E66" s="15">
        <v>11854</v>
      </c>
      <c r="F66" s="4"/>
      <c r="G66" s="15">
        <v>11859</v>
      </c>
      <c r="H66" s="4"/>
      <c r="I66" s="15">
        <v>11856</v>
      </c>
      <c r="J66" s="4"/>
      <c r="K66" s="15">
        <v>11862</v>
      </c>
    </row>
    <row r="67" spans="1:11" ht="18" customHeight="1">
      <c r="A67" s="28" t="s">
        <v>83</v>
      </c>
      <c r="C67" s="3"/>
      <c r="D67" s="3"/>
      <c r="E67" s="6">
        <f>SUM(E62:E66)</f>
        <v>368831</v>
      </c>
      <c r="F67" s="4"/>
      <c r="G67" s="6">
        <f>SUM(G62:G66)</f>
        <v>394554</v>
      </c>
      <c r="H67" s="4"/>
      <c r="I67" s="6">
        <f>SUM(I62:I66)</f>
        <v>92779</v>
      </c>
      <c r="J67" s="4"/>
      <c r="K67" s="6">
        <f>SUM(K62:K66)</f>
        <v>102693</v>
      </c>
    </row>
    <row r="68" spans="1:11" ht="18" customHeight="1">
      <c r="A68" s="28" t="s">
        <v>22</v>
      </c>
      <c r="C68" s="3"/>
      <c r="D68" s="3"/>
      <c r="E68" s="6">
        <f>SUM(E60+E67)</f>
        <v>9519136</v>
      </c>
      <c r="F68" s="4"/>
      <c r="G68" s="6">
        <f>SUM(G60+G67)</f>
        <v>4588665</v>
      </c>
      <c r="H68" s="4"/>
      <c r="I68" s="6">
        <f>SUM(I60+I67)</f>
        <v>3005482</v>
      </c>
      <c r="J68" s="4"/>
      <c r="K68" s="6">
        <f>SUM(K60+K67)</f>
        <v>3075018</v>
      </c>
    </row>
    <row r="69" spans="1:11" ht="18" customHeight="1">
      <c r="A69" s="28" t="s">
        <v>84</v>
      </c>
    </row>
    <row r="70" spans="1:11" ht="18" customHeight="1">
      <c r="A70" s="27" t="s">
        <v>23</v>
      </c>
      <c r="C70" s="2"/>
      <c r="D70" s="3"/>
      <c r="J70" s="12"/>
      <c r="K70" s="12"/>
    </row>
    <row r="71" spans="1:11" ht="18" customHeight="1">
      <c r="A71" s="39" t="s">
        <v>85</v>
      </c>
      <c r="C71" s="3"/>
      <c r="D71" s="3"/>
      <c r="E71" s="40"/>
      <c r="F71" s="17"/>
      <c r="G71" s="40"/>
      <c r="H71" s="17"/>
      <c r="I71" s="40"/>
      <c r="J71" s="17"/>
      <c r="K71" s="40"/>
    </row>
    <row r="72" spans="1:11" ht="18" customHeight="1" thickBot="1">
      <c r="A72" s="38" t="s">
        <v>86</v>
      </c>
      <c r="C72" s="3"/>
      <c r="D72" s="3"/>
      <c r="E72" s="41">
        <v>2521945</v>
      </c>
      <c r="F72" s="4"/>
      <c r="G72" s="41">
        <v>2521945</v>
      </c>
      <c r="H72" s="4"/>
      <c r="I72" s="41">
        <v>2521945</v>
      </c>
      <c r="J72" s="4"/>
      <c r="K72" s="41">
        <v>2521945</v>
      </c>
    </row>
    <row r="73" spans="1:11" ht="18" customHeight="1" thickTop="1">
      <c r="A73" s="39" t="s">
        <v>87</v>
      </c>
      <c r="C73" s="3"/>
      <c r="D73" s="3"/>
      <c r="E73" s="5"/>
      <c r="F73" s="5"/>
      <c r="G73" s="5"/>
      <c r="H73" s="5"/>
      <c r="I73" s="5"/>
      <c r="J73" s="5"/>
      <c r="K73" s="5"/>
    </row>
    <row r="74" spans="1:11" ht="18" customHeight="1">
      <c r="A74" s="38" t="s">
        <v>24</v>
      </c>
      <c r="C74" s="3"/>
      <c r="D74" s="3"/>
      <c r="E74" s="5">
        <v>2105656</v>
      </c>
      <c r="F74" s="5"/>
      <c r="G74" s="5">
        <v>2105656</v>
      </c>
      <c r="H74" s="5"/>
      <c r="I74" s="5">
        <v>2105656</v>
      </c>
      <c r="J74" s="5"/>
      <c r="K74" s="5">
        <v>2105656</v>
      </c>
    </row>
    <row r="75" spans="1:11" ht="18" customHeight="1">
      <c r="A75" s="38" t="s">
        <v>88</v>
      </c>
      <c r="C75" s="3"/>
      <c r="D75" s="3"/>
      <c r="E75" s="5">
        <v>1139184</v>
      </c>
      <c r="F75" s="5"/>
      <c r="G75" s="5">
        <v>1139184</v>
      </c>
      <c r="H75" s="5"/>
      <c r="I75" s="5">
        <v>1139184</v>
      </c>
      <c r="J75" s="5"/>
      <c r="K75" s="5">
        <v>1139184</v>
      </c>
    </row>
    <row r="76" spans="1:11" ht="18" customHeight="1">
      <c r="A76" s="38" t="s">
        <v>25</v>
      </c>
      <c r="C76" s="3"/>
      <c r="D76" s="3"/>
      <c r="E76" s="4"/>
      <c r="F76" s="4"/>
      <c r="G76" s="4"/>
      <c r="H76" s="4"/>
      <c r="I76" s="4"/>
      <c r="J76" s="4"/>
      <c r="K76" s="4"/>
    </row>
    <row r="77" spans="1:11" ht="18" customHeight="1">
      <c r="A77" s="38" t="s">
        <v>89</v>
      </c>
      <c r="C77" s="2"/>
      <c r="D77" s="3"/>
      <c r="E77" s="4">
        <v>252194</v>
      </c>
      <c r="F77" s="4"/>
      <c r="G77" s="4">
        <v>252194</v>
      </c>
      <c r="H77" s="4"/>
      <c r="I77" s="4">
        <v>252194</v>
      </c>
      <c r="J77" s="4"/>
      <c r="K77" s="4">
        <v>252194</v>
      </c>
    </row>
    <row r="78" spans="1:11" ht="18" customHeight="1">
      <c r="A78" s="38" t="s">
        <v>26</v>
      </c>
      <c r="C78" s="3"/>
      <c r="D78" s="3"/>
      <c r="E78" s="4">
        <v>1390381</v>
      </c>
      <c r="F78" s="4"/>
      <c r="G78" s="4">
        <v>1286363</v>
      </c>
      <c r="H78" s="4"/>
      <c r="I78" s="4">
        <v>1390381</v>
      </c>
      <c r="J78" s="4"/>
      <c r="K78" s="4">
        <v>1286363</v>
      </c>
    </row>
    <row r="79" spans="1:11" ht="18" customHeight="1">
      <c r="A79" s="38" t="s">
        <v>90</v>
      </c>
      <c r="C79" s="2"/>
      <c r="D79" s="3"/>
      <c r="E79" s="4">
        <v>-42077</v>
      </c>
      <c r="F79" s="4"/>
      <c r="G79" s="4">
        <v>7791</v>
      </c>
      <c r="H79" s="4"/>
      <c r="I79" s="4">
        <v>-42077</v>
      </c>
      <c r="J79" s="4"/>
      <c r="K79" s="4">
        <v>7791</v>
      </c>
    </row>
    <row r="80" spans="1:11" ht="18" customHeight="1">
      <c r="A80" s="28" t="s">
        <v>91</v>
      </c>
      <c r="C80" s="3"/>
      <c r="D80" s="3"/>
      <c r="E80" s="6">
        <f>SUM(E74:E79)</f>
        <v>4845338</v>
      </c>
      <c r="F80" s="4"/>
      <c r="G80" s="6">
        <f>SUM(G74:G79)</f>
        <v>4791188</v>
      </c>
      <c r="H80" s="4"/>
      <c r="I80" s="6">
        <f>SUM(I74:I79)</f>
        <v>4845338</v>
      </c>
      <c r="J80" s="4"/>
      <c r="K80" s="6">
        <f>SUM(K74:K79)</f>
        <v>4791188</v>
      </c>
    </row>
    <row r="81" spans="1:11" ht="18" customHeight="1" thickBot="1">
      <c r="A81" s="28" t="s">
        <v>92</v>
      </c>
      <c r="C81" s="3"/>
      <c r="D81" s="3"/>
      <c r="E81" s="42">
        <f>SUM(E80,E68)</f>
        <v>14364474</v>
      </c>
      <c r="F81" s="4"/>
      <c r="G81" s="42">
        <f>SUM(G80,G68)</f>
        <v>9379853</v>
      </c>
      <c r="H81" s="4"/>
      <c r="I81" s="42">
        <f>SUM(I80,I68)</f>
        <v>7850820</v>
      </c>
      <c r="J81" s="4"/>
      <c r="K81" s="42">
        <f>SUM(K80,K68)</f>
        <v>7866206</v>
      </c>
    </row>
    <row r="82" spans="1:11" ht="18" customHeight="1" thickTop="1">
      <c r="C82" s="3"/>
      <c r="D82" s="3"/>
      <c r="E82" s="18">
        <f>E81-E35</f>
        <v>0</v>
      </c>
      <c r="F82" s="18"/>
      <c r="G82" s="18">
        <f>G81-G35</f>
        <v>0</v>
      </c>
      <c r="H82" s="43"/>
      <c r="I82" s="18">
        <f>I81-I35</f>
        <v>0</v>
      </c>
      <c r="J82" s="43"/>
      <c r="K82" s="18">
        <f>K81-K35</f>
        <v>0</v>
      </c>
    </row>
    <row r="83" spans="1:11" ht="18" customHeight="1">
      <c r="A83" s="12" t="s">
        <v>10</v>
      </c>
      <c r="C83" s="108"/>
      <c r="D83" s="108"/>
      <c r="F83" s="108"/>
      <c r="J83" s="12"/>
      <c r="K83" s="12"/>
    </row>
    <row r="84" spans="1:11" ht="18" customHeight="1">
      <c r="C84" s="108"/>
      <c r="D84" s="108"/>
      <c r="F84" s="108"/>
      <c r="J84" s="12"/>
      <c r="K84" s="12"/>
    </row>
    <row r="85" spans="1:11" ht="18" customHeight="1">
      <c r="A85" s="44" t="s">
        <v>19</v>
      </c>
      <c r="B85" s="44" t="s">
        <v>19</v>
      </c>
      <c r="C85" s="44" t="s">
        <v>19</v>
      </c>
      <c r="D85" s="26" t="s">
        <v>19</v>
      </c>
      <c r="G85" s="44" t="s">
        <v>19</v>
      </c>
      <c r="H85" s="44" t="s">
        <v>19</v>
      </c>
      <c r="I85" s="44" t="s">
        <v>19</v>
      </c>
      <c r="J85" s="44"/>
      <c r="K85" s="44" t="s">
        <v>19</v>
      </c>
    </row>
    <row r="86" spans="1:11" ht="18" customHeight="1">
      <c r="A86" s="126" t="s">
        <v>27</v>
      </c>
      <c r="B86" s="126"/>
      <c r="C86" s="126"/>
      <c r="E86" s="29"/>
      <c r="F86" s="29"/>
      <c r="G86" s="128" t="s">
        <v>27</v>
      </c>
      <c r="H86" s="128"/>
      <c r="I86" s="128"/>
      <c r="J86" s="128"/>
      <c r="K86" s="128"/>
    </row>
  </sheetData>
  <mergeCells count="6">
    <mergeCell ref="A86:C86"/>
    <mergeCell ref="E5:G5"/>
    <mergeCell ref="I5:K5"/>
    <mergeCell ref="E42:G42"/>
    <mergeCell ref="I42:K42"/>
    <mergeCell ref="G86:K86"/>
  </mergeCells>
  <pageMargins left="0.62992125984251968" right="0.19685039370078741" top="0.78740157480314965" bottom="0.19685039370078741" header="0.19685039370078741" footer="0.19685039370078741"/>
  <pageSetup paperSize="9" scale="85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B52F-DF34-432F-9212-0AB8888ED6F5}">
  <dimension ref="A1:M138"/>
  <sheetViews>
    <sheetView showGridLines="0" topLeftCell="A10" zoomScale="106" zoomScaleNormal="106" zoomScaleSheetLayoutView="70" workbookViewId="0">
      <selection activeCell="B48" sqref="B48"/>
    </sheetView>
  </sheetViews>
  <sheetFormatPr defaultColWidth="10.54296875" defaultRowHeight="25.5" customHeight="1"/>
  <cols>
    <col min="1" max="1" width="46.81640625" style="12" customWidth="1"/>
    <col min="2" max="2" width="5" style="12" customWidth="1"/>
    <col min="3" max="3" width="7.26953125" style="12" customWidth="1"/>
    <col min="4" max="4" width="1" style="12" customWidth="1"/>
    <col min="5" max="5" width="13.7265625" style="12" customWidth="1"/>
    <col min="6" max="6" width="1.26953125" style="12" customWidth="1"/>
    <col min="7" max="7" width="13.7265625" style="12" customWidth="1"/>
    <col min="8" max="8" width="1.26953125" style="12" customWidth="1"/>
    <col min="9" max="9" width="13.7265625" style="27" customWidth="1"/>
    <col min="10" max="10" width="1.26953125" style="12" customWidth="1"/>
    <col min="11" max="11" width="13.7265625" style="27" customWidth="1"/>
    <col min="12" max="12" width="0.7265625" style="12" customWidth="1"/>
    <col min="13" max="256" width="10.54296875" style="12"/>
    <col min="257" max="257" width="35.26953125" style="12" customWidth="1"/>
    <col min="258" max="258" width="4" style="12" customWidth="1"/>
    <col min="259" max="259" width="4.7265625" style="12" customWidth="1"/>
    <col min="260" max="260" width="1" style="12" customWidth="1"/>
    <col min="261" max="261" width="12" style="12" customWidth="1"/>
    <col min="262" max="262" width="1.26953125" style="12" customWidth="1"/>
    <col min="263" max="263" width="12" style="12" customWidth="1"/>
    <col min="264" max="264" width="0.7265625" style="12" customWidth="1"/>
    <col min="265" max="265" width="12" style="12" customWidth="1"/>
    <col min="266" max="266" width="1.7265625" style="12" customWidth="1"/>
    <col min="267" max="267" width="12" style="12" customWidth="1"/>
    <col min="268" max="268" width="0.7265625" style="12" customWidth="1"/>
    <col min="269" max="512" width="10.54296875" style="12"/>
    <col min="513" max="513" width="35.26953125" style="12" customWidth="1"/>
    <col min="514" max="514" width="4" style="12" customWidth="1"/>
    <col min="515" max="515" width="4.7265625" style="12" customWidth="1"/>
    <col min="516" max="516" width="1" style="12" customWidth="1"/>
    <col min="517" max="517" width="12" style="12" customWidth="1"/>
    <col min="518" max="518" width="1.26953125" style="12" customWidth="1"/>
    <col min="519" max="519" width="12" style="12" customWidth="1"/>
    <col min="520" max="520" width="0.7265625" style="12" customWidth="1"/>
    <col min="521" max="521" width="12" style="12" customWidth="1"/>
    <col min="522" max="522" width="1.7265625" style="12" customWidth="1"/>
    <col min="523" max="523" width="12" style="12" customWidth="1"/>
    <col min="524" max="524" width="0.7265625" style="12" customWidth="1"/>
    <col min="525" max="768" width="10.54296875" style="12"/>
    <col min="769" max="769" width="35.26953125" style="12" customWidth="1"/>
    <col min="770" max="770" width="4" style="12" customWidth="1"/>
    <col min="771" max="771" width="4.7265625" style="12" customWidth="1"/>
    <col min="772" max="772" width="1" style="12" customWidth="1"/>
    <col min="773" max="773" width="12" style="12" customWidth="1"/>
    <col min="774" max="774" width="1.26953125" style="12" customWidth="1"/>
    <col min="775" max="775" width="12" style="12" customWidth="1"/>
    <col min="776" max="776" width="0.7265625" style="12" customWidth="1"/>
    <col min="777" max="777" width="12" style="12" customWidth="1"/>
    <col min="778" max="778" width="1.7265625" style="12" customWidth="1"/>
    <col min="779" max="779" width="12" style="12" customWidth="1"/>
    <col min="780" max="780" width="0.7265625" style="12" customWidth="1"/>
    <col min="781" max="1024" width="10.54296875" style="12"/>
    <col min="1025" max="1025" width="35.26953125" style="12" customWidth="1"/>
    <col min="1026" max="1026" width="4" style="12" customWidth="1"/>
    <col min="1027" max="1027" width="4.7265625" style="12" customWidth="1"/>
    <col min="1028" max="1028" width="1" style="12" customWidth="1"/>
    <col min="1029" max="1029" width="12" style="12" customWidth="1"/>
    <col min="1030" max="1030" width="1.26953125" style="12" customWidth="1"/>
    <col min="1031" max="1031" width="12" style="12" customWidth="1"/>
    <col min="1032" max="1032" width="0.7265625" style="12" customWidth="1"/>
    <col min="1033" max="1033" width="12" style="12" customWidth="1"/>
    <col min="1034" max="1034" width="1.7265625" style="12" customWidth="1"/>
    <col min="1035" max="1035" width="12" style="12" customWidth="1"/>
    <col min="1036" max="1036" width="0.7265625" style="12" customWidth="1"/>
    <col min="1037" max="1280" width="10.54296875" style="12"/>
    <col min="1281" max="1281" width="35.26953125" style="12" customWidth="1"/>
    <col min="1282" max="1282" width="4" style="12" customWidth="1"/>
    <col min="1283" max="1283" width="4.7265625" style="12" customWidth="1"/>
    <col min="1284" max="1284" width="1" style="12" customWidth="1"/>
    <col min="1285" max="1285" width="12" style="12" customWidth="1"/>
    <col min="1286" max="1286" width="1.26953125" style="12" customWidth="1"/>
    <col min="1287" max="1287" width="12" style="12" customWidth="1"/>
    <col min="1288" max="1288" width="0.7265625" style="12" customWidth="1"/>
    <col min="1289" max="1289" width="12" style="12" customWidth="1"/>
    <col min="1290" max="1290" width="1.7265625" style="12" customWidth="1"/>
    <col min="1291" max="1291" width="12" style="12" customWidth="1"/>
    <col min="1292" max="1292" width="0.7265625" style="12" customWidth="1"/>
    <col min="1293" max="1536" width="10.54296875" style="12"/>
    <col min="1537" max="1537" width="35.26953125" style="12" customWidth="1"/>
    <col min="1538" max="1538" width="4" style="12" customWidth="1"/>
    <col min="1539" max="1539" width="4.7265625" style="12" customWidth="1"/>
    <col min="1540" max="1540" width="1" style="12" customWidth="1"/>
    <col min="1541" max="1541" width="12" style="12" customWidth="1"/>
    <col min="1542" max="1542" width="1.26953125" style="12" customWidth="1"/>
    <col min="1543" max="1543" width="12" style="12" customWidth="1"/>
    <col min="1544" max="1544" width="0.7265625" style="12" customWidth="1"/>
    <col min="1545" max="1545" width="12" style="12" customWidth="1"/>
    <col min="1546" max="1546" width="1.7265625" style="12" customWidth="1"/>
    <col min="1547" max="1547" width="12" style="12" customWidth="1"/>
    <col min="1548" max="1548" width="0.7265625" style="12" customWidth="1"/>
    <col min="1549" max="1792" width="10.54296875" style="12"/>
    <col min="1793" max="1793" width="35.26953125" style="12" customWidth="1"/>
    <col min="1794" max="1794" width="4" style="12" customWidth="1"/>
    <col min="1795" max="1795" width="4.7265625" style="12" customWidth="1"/>
    <col min="1796" max="1796" width="1" style="12" customWidth="1"/>
    <col min="1797" max="1797" width="12" style="12" customWidth="1"/>
    <col min="1798" max="1798" width="1.26953125" style="12" customWidth="1"/>
    <col min="1799" max="1799" width="12" style="12" customWidth="1"/>
    <col min="1800" max="1800" width="0.7265625" style="12" customWidth="1"/>
    <col min="1801" max="1801" width="12" style="12" customWidth="1"/>
    <col min="1802" max="1802" width="1.7265625" style="12" customWidth="1"/>
    <col min="1803" max="1803" width="12" style="12" customWidth="1"/>
    <col min="1804" max="1804" width="0.7265625" style="12" customWidth="1"/>
    <col min="1805" max="2048" width="10.54296875" style="12"/>
    <col min="2049" max="2049" width="35.26953125" style="12" customWidth="1"/>
    <col min="2050" max="2050" width="4" style="12" customWidth="1"/>
    <col min="2051" max="2051" width="4.7265625" style="12" customWidth="1"/>
    <col min="2052" max="2052" width="1" style="12" customWidth="1"/>
    <col min="2053" max="2053" width="12" style="12" customWidth="1"/>
    <col min="2054" max="2054" width="1.26953125" style="12" customWidth="1"/>
    <col min="2055" max="2055" width="12" style="12" customWidth="1"/>
    <col min="2056" max="2056" width="0.7265625" style="12" customWidth="1"/>
    <col min="2057" max="2057" width="12" style="12" customWidth="1"/>
    <col min="2058" max="2058" width="1.7265625" style="12" customWidth="1"/>
    <col min="2059" max="2059" width="12" style="12" customWidth="1"/>
    <col min="2060" max="2060" width="0.7265625" style="12" customWidth="1"/>
    <col min="2061" max="2304" width="10.54296875" style="12"/>
    <col min="2305" max="2305" width="35.26953125" style="12" customWidth="1"/>
    <col min="2306" max="2306" width="4" style="12" customWidth="1"/>
    <col min="2307" max="2307" width="4.7265625" style="12" customWidth="1"/>
    <col min="2308" max="2308" width="1" style="12" customWidth="1"/>
    <col min="2309" max="2309" width="12" style="12" customWidth="1"/>
    <col min="2310" max="2310" width="1.26953125" style="12" customWidth="1"/>
    <col min="2311" max="2311" width="12" style="12" customWidth="1"/>
    <col min="2312" max="2312" width="0.7265625" style="12" customWidth="1"/>
    <col min="2313" max="2313" width="12" style="12" customWidth="1"/>
    <col min="2314" max="2314" width="1.7265625" style="12" customWidth="1"/>
    <col min="2315" max="2315" width="12" style="12" customWidth="1"/>
    <col min="2316" max="2316" width="0.7265625" style="12" customWidth="1"/>
    <col min="2317" max="2560" width="10.54296875" style="12"/>
    <col min="2561" max="2561" width="35.26953125" style="12" customWidth="1"/>
    <col min="2562" max="2562" width="4" style="12" customWidth="1"/>
    <col min="2563" max="2563" width="4.7265625" style="12" customWidth="1"/>
    <col min="2564" max="2564" width="1" style="12" customWidth="1"/>
    <col min="2565" max="2565" width="12" style="12" customWidth="1"/>
    <col min="2566" max="2566" width="1.26953125" style="12" customWidth="1"/>
    <col min="2567" max="2567" width="12" style="12" customWidth="1"/>
    <col min="2568" max="2568" width="0.7265625" style="12" customWidth="1"/>
    <col min="2569" max="2569" width="12" style="12" customWidth="1"/>
    <col min="2570" max="2570" width="1.7265625" style="12" customWidth="1"/>
    <col min="2571" max="2571" width="12" style="12" customWidth="1"/>
    <col min="2572" max="2572" width="0.7265625" style="12" customWidth="1"/>
    <col min="2573" max="2816" width="10.54296875" style="12"/>
    <col min="2817" max="2817" width="35.26953125" style="12" customWidth="1"/>
    <col min="2818" max="2818" width="4" style="12" customWidth="1"/>
    <col min="2819" max="2819" width="4.7265625" style="12" customWidth="1"/>
    <col min="2820" max="2820" width="1" style="12" customWidth="1"/>
    <col min="2821" max="2821" width="12" style="12" customWidth="1"/>
    <col min="2822" max="2822" width="1.26953125" style="12" customWidth="1"/>
    <col min="2823" max="2823" width="12" style="12" customWidth="1"/>
    <col min="2824" max="2824" width="0.7265625" style="12" customWidth="1"/>
    <col min="2825" max="2825" width="12" style="12" customWidth="1"/>
    <col min="2826" max="2826" width="1.7265625" style="12" customWidth="1"/>
    <col min="2827" max="2827" width="12" style="12" customWidth="1"/>
    <col min="2828" max="2828" width="0.7265625" style="12" customWidth="1"/>
    <col min="2829" max="3072" width="10.54296875" style="12"/>
    <col min="3073" max="3073" width="35.26953125" style="12" customWidth="1"/>
    <col min="3074" max="3074" width="4" style="12" customWidth="1"/>
    <col min="3075" max="3075" width="4.7265625" style="12" customWidth="1"/>
    <col min="3076" max="3076" width="1" style="12" customWidth="1"/>
    <col min="3077" max="3077" width="12" style="12" customWidth="1"/>
    <col min="3078" max="3078" width="1.26953125" style="12" customWidth="1"/>
    <col min="3079" max="3079" width="12" style="12" customWidth="1"/>
    <col min="3080" max="3080" width="0.7265625" style="12" customWidth="1"/>
    <col min="3081" max="3081" width="12" style="12" customWidth="1"/>
    <col min="3082" max="3082" width="1.7265625" style="12" customWidth="1"/>
    <col min="3083" max="3083" width="12" style="12" customWidth="1"/>
    <col min="3084" max="3084" width="0.7265625" style="12" customWidth="1"/>
    <col min="3085" max="3328" width="10.54296875" style="12"/>
    <col min="3329" max="3329" width="35.26953125" style="12" customWidth="1"/>
    <col min="3330" max="3330" width="4" style="12" customWidth="1"/>
    <col min="3331" max="3331" width="4.7265625" style="12" customWidth="1"/>
    <col min="3332" max="3332" width="1" style="12" customWidth="1"/>
    <col min="3333" max="3333" width="12" style="12" customWidth="1"/>
    <col min="3334" max="3334" width="1.26953125" style="12" customWidth="1"/>
    <col min="3335" max="3335" width="12" style="12" customWidth="1"/>
    <col min="3336" max="3336" width="0.7265625" style="12" customWidth="1"/>
    <col min="3337" max="3337" width="12" style="12" customWidth="1"/>
    <col min="3338" max="3338" width="1.7265625" style="12" customWidth="1"/>
    <col min="3339" max="3339" width="12" style="12" customWidth="1"/>
    <col min="3340" max="3340" width="0.7265625" style="12" customWidth="1"/>
    <col min="3341" max="3584" width="10.54296875" style="12"/>
    <col min="3585" max="3585" width="35.26953125" style="12" customWidth="1"/>
    <col min="3586" max="3586" width="4" style="12" customWidth="1"/>
    <col min="3587" max="3587" width="4.7265625" style="12" customWidth="1"/>
    <col min="3588" max="3588" width="1" style="12" customWidth="1"/>
    <col min="3589" max="3589" width="12" style="12" customWidth="1"/>
    <col min="3590" max="3590" width="1.26953125" style="12" customWidth="1"/>
    <col min="3591" max="3591" width="12" style="12" customWidth="1"/>
    <col min="3592" max="3592" width="0.7265625" style="12" customWidth="1"/>
    <col min="3593" max="3593" width="12" style="12" customWidth="1"/>
    <col min="3594" max="3594" width="1.7265625" style="12" customWidth="1"/>
    <col min="3595" max="3595" width="12" style="12" customWidth="1"/>
    <col min="3596" max="3596" width="0.7265625" style="12" customWidth="1"/>
    <col min="3597" max="3840" width="10.54296875" style="12"/>
    <col min="3841" max="3841" width="35.26953125" style="12" customWidth="1"/>
    <col min="3842" max="3842" width="4" style="12" customWidth="1"/>
    <col min="3843" max="3843" width="4.7265625" style="12" customWidth="1"/>
    <col min="3844" max="3844" width="1" style="12" customWidth="1"/>
    <col min="3845" max="3845" width="12" style="12" customWidth="1"/>
    <col min="3846" max="3846" width="1.26953125" style="12" customWidth="1"/>
    <col min="3847" max="3847" width="12" style="12" customWidth="1"/>
    <col min="3848" max="3848" width="0.7265625" style="12" customWidth="1"/>
    <col min="3849" max="3849" width="12" style="12" customWidth="1"/>
    <col min="3850" max="3850" width="1.7265625" style="12" customWidth="1"/>
    <col min="3851" max="3851" width="12" style="12" customWidth="1"/>
    <col min="3852" max="3852" width="0.7265625" style="12" customWidth="1"/>
    <col min="3853" max="4096" width="10.54296875" style="12"/>
    <col min="4097" max="4097" width="35.26953125" style="12" customWidth="1"/>
    <col min="4098" max="4098" width="4" style="12" customWidth="1"/>
    <col min="4099" max="4099" width="4.7265625" style="12" customWidth="1"/>
    <col min="4100" max="4100" width="1" style="12" customWidth="1"/>
    <col min="4101" max="4101" width="12" style="12" customWidth="1"/>
    <col min="4102" max="4102" width="1.26953125" style="12" customWidth="1"/>
    <col min="4103" max="4103" width="12" style="12" customWidth="1"/>
    <col min="4104" max="4104" width="0.7265625" style="12" customWidth="1"/>
    <col min="4105" max="4105" width="12" style="12" customWidth="1"/>
    <col min="4106" max="4106" width="1.7265625" style="12" customWidth="1"/>
    <col min="4107" max="4107" width="12" style="12" customWidth="1"/>
    <col min="4108" max="4108" width="0.7265625" style="12" customWidth="1"/>
    <col min="4109" max="4352" width="10.54296875" style="12"/>
    <col min="4353" max="4353" width="35.26953125" style="12" customWidth="1"/>
    <col min="4354" max="4354" width="4" style="12" customWidth="1"/>
    <col min="4355" max="4355" width="4.7265625" style="12" customWidth="1"/>
    <col min="4356" max="4356" width="1" style="12" customWidth="1"/>
    <col min="4357" max="4357" width="12" style="12" customWidth="1"/>
    <col min="4358" max="4358" width="1.26953125" style="12" customWidth="1"/>
    <col min="4359" max="4359" width="12" style="12" customWidth="1"/>
    <col min="4360" max="4360" width="0.7265625" style="12" customWidth="1"/>
    <col min="4361" max="4361" width="12" style="12" customWidth="1"/>
    <col min="4362" max="4362" width="1.7265625" style="12" customWidth="1"/>
    <col min="4363" max="4363" width="12" style="12" customWidth="1"/>
    <col min="4364" max="4364" width="0.7265625" style="12" customWidth="1"/>
    <col min="4365" max="4608" width="10.54296875" style="12"/>
    <col min="4609" max="4609" width="35.26953125" style="12" customWidth="1"/>
    <col min="4610" max="4610" width="4" style="12" customWidth="1"/>
    <col min="4611" max="4611" width="4.7265625" style="12" customWidth="1"/>
    <col min="4612" max="4612" width="1" style="12" customWidth="1"/>
    <col min="4613" max="4613" width="12" style="12" customWidth="1"/>
    <col min="4614" max="4614" width="1.26953125" style="12" customWidth="1"/>
    <col min="4615" max="4615" width="12" style="12" customWidth="1"/>
    <col min="4616" max="4616" width="0.7265625" style="12" customWidth="1"/>
    <col min="4617" max="4617" width="12" style="12" customWidth="1"/>
    <col min="4618" max="4618" width="1.7265625" style="12" customWidth="1"/>
    <col min="4619" max="4619" width="12" style="12" customWidth="1"/>
    <col min="4620" max="4620" width="0.7265625" style="12" customWidth="1"/>
    <col min="4621" max="4864" width="10.54296875" style="12"/>
    <col min="4865" max="4865" width="35.26953125" style="12" customWidth="1"/>
    <col min="4866" max="4866" width="4" style="12" customWidth="1"/>
    <col min="4867" max="4867" width="4.7265625" style="12" customWidth="1"/>
    <col min="4868" max="4868" width="1" style="12" customWidth="1"/>
    <col min="4869" max="4869" width="12" style="12" customWidth="1"/>
    <col min="4870" max="4870" width="1.26953125" style="12" customWidth="1"/>
    <col min="4871" max="4871" width="12" style="12" customWidth="1"/>
    <col min="4872" max="4872" width="0.7265625" style="12" customWidth="1"/>
    <col min="4873" max="4873" width="12" style="12" customWidth="1"/>
    <col min="4874" max="4874" width="1.7265625" style="12" customWidth="1"/>
    <col min="4875" max="4875" width="12" style="12" customWidth="1"/>
    <col min="4876" max="4876" width="0.7265625" style="12" customWidth="1"/>
    <col min="4877" max="5120" width="10.54296875" style="12"/>
    <col min="5121" max="5121" width="35.26953125" style="12" customWidth="1"/>
    <col min="5122" max="5122" width="4" style="12" customWidth="1"/>
    <col min="5123" max="5123" width="4.7265625" style="12" customWidth="1"/>
    <col min="5124" max="5124" width="1" style="12" customWidth="1"/>
    <col min="5125" max="5125" width="12" style="12" customWidth="1"/>
    <col min="5126" max="5126" width="1.26953125" style="12" customWidth="1"/>
    <col min="5127" max="5127" width="12" style="12" customWidth="1"/>
    <col min="5128" max="5128" width="0.7265625" style="12" customWidth="1"/>
    <col min="5129" max="5129" width="12" style="12" customWidth="1"/>
    <col min="5130" max="5130" width="1.7265625" style="12" customWidth="1"/>
    <col min="5131" max="5131" width="12" style="12" customWidth="1"/>
    <col min="5132" max="5132" width="0.7265625" style="12" customWidth="1"/>
    <col min="5133" max="5376" width="10.54296875" style="12"/>
    <col min="5377" max="5377" width="35.26953125" style="12" customWidth="1"/>
    <col min="5378" max="5378" width="4" style="12" customWidth="1"/>
    <col min="5379" max="5379" width="4.7265625" style="12" customWidth="1"/>
    <col min="5380" max="5380" width="1" style="12" customWidth="1"/>
    <col min="5381" max="5381" width="12" style="12" customWidth="1"/>
    <col min="5382" max="5382" width="1.26953125" style="12" customWidth="1"/>
    <col min="5383" max="5383" width="12" style="12" customWidth="1"/>
    <col min="5384" max="5384" width="0.7265625" style="12" customWidth="1"/>
    <col min="5385" max="5385" width="12" style="12" customWidth="1"/>
    <col min="5386" max="5386" width="1.7265625" style="12" customWidth="1"/>
    <col min="5387" max="5387" width="12" style="12" customWidth="1"/>
    <col min="5388" max="5388" width="0.7265625" style="12" customWidth="1"/>
    <col min="5389" max="5632" width="10.54296875" style="12"/>
    <col min="5633" max="5633" width="35.26953125" style="12" customWidth="1"/>
    <col min="5634" max="5634" width="4" style="12" customWidth="1"/>
    <col min="5635" max="5635" width="4.7265625" style="12" customWidth="1"/>
    <col min="5636" max="5636" width="1" style="12" customWidth="1"/>
    <col min="5637" max="5637" width="12" style="12" customWidth="1"/>
    <col min="5638" max="5638" width="1.26953125" style="12" customWidth="1"/>
    <col min="5639" max="5639" width="12" style="12" customWidth="1"/>
    <col min="5640" max="5640" width="0.7265625" style="12" customWidth="1"/>
    <col min="5641" max="5641" width="12" style="12" customWidth="1"/>
    <col min="5642" max="5642" width="1.7265625" style="12" customWidth="1"/>
    <col min="5643" max="5643" width="12" style="12" customWidth="1"/>
    <col min="5644" max="5644" width="0.7265625" style="12" customWidth="1"/>
    <col min="5645" max="5888" width="10.54296875" style="12"/>
    <col min="5889" max="5889" width="35.26953125" style="12" customWidth="1"/>
    <col min="5890" max="5890" width="4" style="12" customWidth="1"/>
    <col min="5891" max="5891" width="4.7265625" style="12" customWidth="1"/>
    <col min="5892" max="5892" width="1" style="12" customWidth="1"/>
    <col min="5893" max="5893" width="12" style="12" customWidth="1"/>
    <col min="5894" max="5894" width="1.26953125" style="12" customWidth="1"/>
    <col min="5895" max="5895" width="12" style="12" customWidth="1"/>
    <col min="5896" max="5896" width="0.7265625" style="12" customWidth="1"/>
    <col min="5897" max="5897" width="12" style="12" customWidth="1"/>
    <col min="5898" max="5898" width="1.7265625" style="12" customWidth="1"/>
    <col min="5899" max="5899" width="12" style="12" customWidth="1"/>
    <col min="5900" max="5900" width="0.7265625" style="12" customWidth="1"/>
    <col min="5901" max="6144" width="10.54296875" style="12"/>
    <col min="6145" max="6145" width="35.26953125" style="12" customWidth="1"/>
    <col min="6146" max="6146" width="4" style="12" customWidth="1"/>
    <col min="6147" max="6147" width="4.7265625" style="12" customWidth="1"/>
    <col min="6148" max="6148" width="1" style="12" customWidth="1"/>
    <col min="6149" max="6149" width="12" style="12" customWidth="1"/>
    <col min="6150" max="6150" width="1.26953125" style="12" customWidth="1"/>
    <col min="6151" max="6151" width="12" style="12" customWidth="1"/>
    <col min="6152" max="6152" width="0.7265625" style="12" customWidth="1"/>
    <col min="6153" max="6153" width="12" style="12" customWidth="1"/>
    <col min="6154" max="6154" width="1.7265625" style="12" customWidth="1"/>
    <col min="6155" max="6155" width="12" style="12" customWidth="1"/>
    <col min="6156" max="6156" width="0.7265625" style="12" customWidth="1"/>
    <col min="6157" max="6400" width="10.54296875" style="12"/>
    <col min="6401" max="6401" width="35.26953125" style="12" customWidth="1"/>
    <col min="6402" max="6402" width="4" style="12" customWidth="1"/>
    <col min="6403" max="6403" width="4.7265625" style="12" customWidth="1"/>
    <col min="6404" max="6404" width="1" style="12" customWidth="1"/>
    <col min="6405" max="6405" width="12" style="12" customWidth="1"/>
    <col min="6406" max="6406" width="1.26953125" style="12" customWidth="1"/>
    <col min="6407" max="6407" width="12" style="12" customWidth="1"/>
    <col min="6408" max="6408" width="0.7265625" style="12" customWidth="1"/>
    <col min="6409" max="6409" width="12" style="12" customWidth="1"/>
    <col min="6410" max="6410" width="1.7265625" style="12" customWidth="1"/>
    <col min="6411" max="6411" width="12" style="12" customWidth="1"/>
    <col min="6412" max="6412" width="0.7265625" style="12" customWidth="1"/>
    <col min="6413" max="6656" width="10.54296875" style="12"/>
    <col min="6657" max="6657" width="35.26953125" style="12" customWidth="1"/>
    <col min="6658" max="6658" width="4" style="12" customWidth="1"/>
    <col min="6659" max="6659" width="4.7265625" style="12" customWidth="1"/>
    <col min="6660" max="6660" width="1" style="12" customWidth="1"/>
    <col min="6661" max="6661" width="12" style="12" customWidth="1"/>
    <col min="6662" max="6662" width="1.26953125" style="12" customWidth="1"/>
    <col min="6663" max="6663" width="12" style="12" customWidth="1"/>
    <col min="6664" max="6664" width="0.7265625" style="12" customWidth="1"/>
    <col min="6665" max="6665" width="12" style="12" customWidth="1"/>
    <col min="6666" max="6666" width="1.7265625" style="12" customWidth="1"/>
    <col min="6667" max="6667" width="12" style="12" customWidth="1"/>
    <col min="6668" max="6668" width="0.7265625" style="12" customWidth="1"/>
    <col min="6669" max="6912" width="10.54296875" style="12"/>
    <col min="6913" max="6913" width="35.26953125" style="12" customWidth="1"/>
    <col min="6914" max="6914" width="4" style="12" customWidth="1"/>
    <col min="6915" max="6915" width="4.7265625" style="12" customWidth="1"/>
    <col min="6916" max="6916" width="1" style="12" customWidth="1"/>
    <col min="6917" max="6917" width="12" style="12" customWidth="1"/>
    <col min="6918" max="6918" width="1.26953125" style="12" customWidth="1"/>
    <col min="6919" max="6919" width="12" style="12" customWidth="1"/>
    <col min="6920" max="6920" width="0.7265625" style="12" customWidth="1"/>
    <col min="6921" max="6921" width="12" style="12" customWidth="1"/>
    <col min="6922" max="6922" width="1.7265625" style="12" customWidth="1"/>
    <col min="6923" max="6923" width="12" style="12" customWidth="1"/>
    <col min="6924" max="6924" width="0.7265625" style="12" customWidth="1"/>
    <col min="6925" max="7168" width="10.54296875" style="12"/>
    <col min="7169" max="7169" width="35.26953125" style="12" customWidth="1"/>
    <col min="7170" max="7170" width="4" style="12" customWidth="1"/>
    <col min="7171" max="7171" width="4.7265625" style="12" customWidth="1"/>
    <col min="7172" max="7172" width="1" style="12" customWidth="1"/>
    <col min="7173" max="7173" width="12" style="12" customWidth="1"/>
    <col min="7174" max="7174" width="1.26953125" style="12" customWidth="1"/>
    <col min="7175" max="7175" width="12" style="12" customWidth="1"/>
    <col min="7176" max="7176" width="0.7265625" style="12" customWidth="1"/>
    <col min="7177" max="7177" width="12" style="12" customWidth="1"/>
    <col min="7178" max="7178" width="1.7265625" style="12" customWidth="1"/>
    <col min="7179" max="7179" width="12" style="12" customWidth="1"/>
    <col min="7180" max="7180" width="0.7265625" style="12" customWidth="1"/>
    <col min="7181" max="7424" width="10.54296875" style="12"/>
    <col min="7425" max="7425" width="35.26953125" style="12" customWidth="1"/>
    <col min="7426" max="7426" width="4" style="12" customWidth="1"/>
    <col min="7427" max="7427" width="4.7265625" style="12" customWidth="1"/>
    <col min="7428" max="7428" width="1" style="12" customWidth="1"/>
    <col min="7429" max="7429" width="12" style="12" customWidth="1"/>
    <col min="7430" max="7430" width="1.26953125" style="12" customWidth="1"/>
    <col min="7431" max="7431" width="12" style="12" customWidth="1"/>
    <col min="7432" max="7432" width="0.7265625" style="12" customWidth="1"/>
    <col min="7433" max="7433" width="12" style="12" customWidth="1"/>
    <col min="7434" max="7434" width="1.7265625" style="12" customWidth="1"/>
    <col min="7435" max="7435" width="12" style="12" customWidth="1"/>
    <col min="7436" max="7436" width="0.7265625" style="12" customWidth="1"/>
    <col min="7437" max="7680" width="10.54296875" style="12"/>
    <col min="7681" max="7681" width="35.26953125" style="12" customWidth="1"/>
    <col min="7682" max="7682" width="4" style="12" customWidth="1"/>
    <col min="7683" max="7683" width="4.7265625" style="12" customWidth="1"/>
    <col min="7684" max="7684" width="1" style="12" customWidth="1"/>
    <col min="7685" max="7685" width="12" style="12" customWidth="1"/>
    <col min="7686" max="7686" width="1.26953125" style="12" customWidth="1"/>
    <col min="7687" max="7687" width="12" style="12" customWidth="1"/>
    <col min="7688" max="7688" width="0.7265625" style="12" customWidth="1"/>
    <col min="7689" max="7689" width="12" style="12" customWidth="1"/>
    <col min="7690" max="7690" width="1.7265625" style="12" customWidth="1"/>
    <col min="7691" max="7691" width="12" style="12" customWidth="1"/>
    <col min="7692" max="7692" width="0.7265625" style="12" customWidth="1"/>
    <col min="7693" max="7936" width="10.54296875" style="12"/>
    <col min="7937" max="7937" width="35.26953125" style="12" customWidth="1"/>
    <col min="7938" max="7938" width="4" style="12" customWidth="1"/>
    <col min="7939" max="7939" width="4.7265625" style="12" customWidth="1"/>
    <col min="7940" max="7940" width="1" style="12" customWidth="1"/>
    <col min="7941" max="7941" width="12" style="12" customWidth="1"/>
    <col min="7942" max="7942" width="1.26953125" style="12" customWidth="1"/>
    <col min="7943" max="7943" width="12" style="12" customWidth="1"/>
    <col min="7944" max="7944" width="0.7265625" style="12" customWidth="1"/>
    <col min="7945" max="7945" width="12" style="12" customWidth="1"/>
    <col min="7946" max="7946" width="1.7265625" style="12" customWidth="1"/>
    <col min="7947" max="7947" width="12" style="12" customWidth="1"/>
    <col min="7948" max="7948" width="0.7265625" style="12" customWidth="1"/>
    <col min="7949" max="8192" width="10.54296875" style="12"/>
    <col min="8193" max="8193" width="35.26953125" style="12" customWidth="1"/>
    <col min="8194" max="8194" width="4" style="12" customWidth="1"/>
    <col min="8195" max="8195" width="4.7265625" style="12" customWidth="1"/>
    <col min="8196" max="8196" width="1" style="12" customWidth="1"/>
    <col min="8197" max="8197" width="12" style="12" customWidth="1"/>
    <col min="8198" max="8198" width="1.26953125" style="12" customWidth="1"/>
    <col min="8199" max="8199" width="12" style="12" customWidth="1"/>
    <col min="8200" max="8200" width="0.7265625" style="12" customWidth="1"/>
    <col min="8201" max="8201" width="12" style="12" customWidth="1"/>
    <col min="8202" max="8202" width="1.7265625" style="12" customWidth="1"/>
    <col min="8203" max="8203" width="12" style="12" customWidth="1"/>
    <col min="8204" max="8204" width="0.7265625" style="12" customWidth="1"/>
    <col min="8205" max="8448" width="10.54296875" style="12"/>
    <col min="8449" max="8449" width="35.26953125" style="12" customWidth="1"/>
    <col min="8450" max="8450" width="4" style="12" customWidth="1"/>
    <col min="8451" max="8451" width="4.7265625" style="12" customWidth="1"/>
    <col min="8452" max="8452" width="1" style="12" customWidth="1"/>
    <col min="8453" max="8453" width="12" style="12" customWidth="1"/>
    <col min="8454" max="8454" width="1.26953125" style="12" customWidth="1"/>
    <col min="8455" max="8455" width="12" style="12" customWidth="1"/>
    <col min="8456" max="8456" width="0.7265625" style="12" customWidth="1"/>
    <col min="8457" max="8457" width="12" style="12" customWidth="1"/>
    <col min="8458" max="8458" width="1.7265625" style="12" customWidth="1"/>
    <col min="8459" max="8459" width="12" style="12" customWidth="1"/>
    <col min="8460" max="8460" width="0.7265625" style="12" customWidth="1"/>
    <col min="8461" max="8704" width="10.54296875" style="12"/>
    <col min="8705" max="8705" width="35.26953125" style="12" customWidth="1"/>
    <col min="8706" max="8706" width="4" style="12" customWidth="1"/>
    <col min="8707" max="8707" width="4.7265625" style="12" customWidth="1"/>
    <col min="8708" max="8708" width="1" style="12" customWidth="1"/>
    <col min="8709" max="8709" width="12" style="12" customWidth="1"/>
    <col min="8710" max="8710" width="1.26953125" style="12" customWidth="1"/>
    <col min="8711" max="8711" width="12" style="12" customWidth="1"/>
    <col min="8712" max="8712" width="0.7265625" style="12" customWidth="1"/>
    <col min="8713" max="8713" width="12" style="12" customWidth="1"/>
    <col min="8714" max="8714" width="1.7265625" style="12" customWidth="1"/>
    <col min="8715" max="8715" width="12" style="12" customWidth="1"/>
    <col min="8716" max="8716" width="0.7265625" style="12" customWidth="1"/>
    <col min="8717" max="8960" width="10.54296875" style="12"/>
    <col min="8961" max="8961" width="35.26953125" style="12" customWidth="1"/>
    <col min="8962" max="8962" width="4" style="12" customWidth="1"/>
    <col min="8963" max="8963" width="4.7265625" style="12" customWidth="1"/>
    <col min="8964" max="8964" width="1" style="12" customWidth="1"/>
    <col min="8965" max="8965" width="12" style="12" customWidth="1"/>
    <col min="8966" max="8966" width="1.26953125" style="12" customWidth="1"/>
    <col min="8967" max="8967" width="12" style="12" customWidth="1"/>
    <col min="8968" max="8968" width="0.7265625" style="12" customWidth="1"/>
    <col min="8969" max="8969" width="12" style="12" customWidth="1"/>
    <col min="8970" max="8970" width="1.7265625" style="12" customWidth="1"/>
    <col min="8971" max="8971" width="12" style="12" customWidth="1"/>
    <col min="8972" max="8972" width="0.7265625" style="12" customWidth="1"/>
    <col min="8973" max="9216" width="10.54296875" style="12"/>
    <col min="9217" max="9217" width="35.26953125" style="12" customWidth="1"/>
    <col min="9218" max="9218" width="4" style="12" customWidth="1"/>
    <col min="9219" max="9219" width="4.7265625" style="12" customWidth="1"/>
    <col min="9220" max="9220" width="1" style="12" customWidth="1"/>
    <col min="9221" max="9221" width="12" style="12" customWidth="1"/>
    <col min="9222" max="9222" width="1.26953125" style="12" customWidth="1"/>
    <col min="9223" max="9223" width="12" style="12" customWidth="1"/>
    <col min="9224" max="9224" width="0.7265625" style="12" customWidth="1"/>
    <col min="9225" max="9225" width="12" style="12" customWidth="1"/>
    <col min="9226" max="9226" width="1.7265625" style="12" customWidth="1"/>
    <col min="9227" max="9227" width="12" style="12" customWidth="1"/>
    <col min="9228" max="9228" width="0.7265625" style="12" customWidth="1"/>
    <col min="9229" max="9472" width="10.54296875" style="12"/>
    <col min="9473" max="9473" width="35.26953125" style="12" customWidth="1"/>
    <col min="9474" max="9474" width="4" style="12" customWidth="1"/>
    <col min="9475" max="9475" width="4.7265625" style="12" customWidth="1"/>
    <col min="9476" max="9476" width="1" style="12" customWidth="1"/>
    <col min="9477" max="9477" width="12" style="12" customWidth="1"/>
    <col min="9478" max="9478" width="1.26953125" style="12" customWidth="1"/>
    <col min="9479" max="9479" width="12" style="12" customWidth="1"/>
    <col min="9480" max="9480" width="0.7265625" style="12" customWidth="1"/>
    <col min="9481" max="9481" width="12" style="12" customWidth="1"/>
    <col min="9482" max="9482" width="1.7265625" style="12" customWidth="1"/>
    <col min="9483" max="9483" width="12" style="12" customWidth="1"/>
    <col min="9484" max="9484" width="0.7265625" style="12" customWidth="1"/>
    <col min="9485" max="9728" width="10.54296875" style="12"/>
    <col min="9729" max="9729" width="35.26953125" style="12" customWidth="1"/>
    <col min="9730" max="9730" width="4" style="12" customWidth="1"/>
    <col min="9731" max="9731" width="4.7265625" style="12" customWidth="1"/>
    <col min="9732" max="9732" width="1" style="12" customWidth="1"/>
    <col min="9733" max="9733" width="12" style="12" customWidth="1"/>
    <col min="9734" max="9734" width="1.26953125" style="12" customWidth="1"/>
    <col min="9735" max="9735" width="12" style="12" customWidth="1"/>
    <col min="9736" max="9736" width="0.7265625" style="12" customWidth="1"/>
    <col min="9737" max="9737" width="12" style="12" customWidth="1"/>
    <col min="9738" max="9738" width="1.7265625" style="12" customWidth="1"/>
    <col min="9739" max="9739" width="12" style="12" customWidth="1"/>
    <col min="9740" max="9740" width="0.7265625" style="12" customWidth="1"/>
    <col min="9741" max="9984" width="10.54296875" style="12"/>
    <col min="9985" max="9985" width="35.26953125" style="12" customWidth="1"/>
    <col min="9986" max="9986" width="4" style="12" customWidth="1"/>
    <col min="9987" max="9987" width="4.7265625" style="12" customWidth="1"/>
    <col min="9988" max="9988" width="1" style="12" customWidth="1"/>
    <col min="9989" max="9989" width="12" style="12" customWidth="1"/>
    <col min="9990" max="9990" width="1.26953125" style="12" customWidth="1"/>
    <col min="9991" max="9991" width="12" style="12" customWidth="1"/>
    <col min="9992" max="9992" width="0.7265625" style="12" customWidth="1"/>
    <col min="9993" max="9993" width="12" style="12" customWidth="1"/>
    <col min="9994" max="9994" width="1.7265625" style="12" customWidth="1"/>
    <col min="9995" max="9995" width="12" style="12" customWidth="1"/>
    <col min="9996" max="9996" width="0.7265625" style="12" customWidth="1"/>
    <col min="9997" max="10240" width="10.54296875" style="12"/>
    <col min="10241" max="10241" width="35.26953125" style="12" customWidth="1"/>
    <col min="10242" max="10242" width="4" style="12" customWidth="1"/>
    <col min="10243" max="10243" width="4.7265625" style="12" customWidth="1"/>
    <col min="10244" max="10244" width="1" style="12" customWidth="1"/>
    <col min="10245" max="10245" width="12" style="12" customWidth="1"/>
    <col min="10246" max="10246" width="1.26953125" style="12" customWidth="1"/>
    <col min="10247" max="10247" width="12" style="12" customWidth="1"/>
    <col min="10248" max="10248" width="0.7265625" style="12" customWidth="1"/>
    <col min="10249" max="10249" width="12" style="12" customWidth="1"/>
    <col min="10250" max="10250" width="1.7265625" style="12" customWidth="1"/>
    <col min="10251" max="10251" width="12" style="12" customWidth="1"/>
    <col min="10252" max="10252" width="0.7265625" style="12" customWidth="1"/>
    <col min="10253" max="10496" width="10.54296875" style="12"/>
    <col min="10497" max="10497" width="35.26953125" style="12" customWidth="1"/>
    <col min="10498" max="10498" width="4" style="12" customWidth="1"/>
    <col min="10499" max="10499" width="4.7265625" style="12" customWidth="1"/>
    <col min="10500" max="10500" width="1" style="12" customWidth="1"/>
    <col min="10501" max="10501" width="12" style="12" customWidth="1"/>
    <col min="10502" max="10502" width="1.26953125" style="12" customWidth="1"/>
    <col min="10503" max="10503" width="12" style="12" customWidth="1"/>
    <col min="10504" max="10504" width="0.7265625" style="12" customWidth="1"/>
    <col min="10505" max="10505" width="12" style="12" customWidth="1"/>
    <col min="10506" max="10506" width="1.7265625" style="12" customWidth="1"/>
    <col min="10507" max="10507" width="12" style="12" customWidth="1"/>
    <col min="10508" max="10508" width="0.7265625" style="12" customWidth="1"/>
    <col min="10509" max="10752" width="10.54296875" style="12"/>
    <col min="10753" max="10753" width="35.26953125" style="12" customWidth="1"/>
    <col min="10754" max="10754" width="4" style="12" customWidth="1"/>
    <col min="10755" max="10755" width="4.7265625" style="12" customWidth="1"/>
    <col min="10756" max="10756" width="1" style="12" customWidth="1"/>
    <col min="10757" max="10757" width="12" style="12" customWidth="1"/>
    <col min="10758" max="10758" width="1.26953125" style="12" customWidth="1"/>
    <col min="10759" max="10759" width="12" style="12" customWidth="1"/>
    <col min="10760" max="10760" width="0.7265625" style="12" customWidth="1"/>
    <col min="10761" max="10761" width="12" style="12" customWidth="1"/>
    <col min="10762" max="10762" width="1.7265625" style="12" customWidth="1"/>
    <col min="10763" max="10763" width="12" style="12" customWidth="1"/>
    <col min="10764" max="10764" width="0.7265625" style="12" customWidth="1"/>
    <col min="10765" max="11008" width="10.54296875" style="12"/>
    <col min="11009" max="11009" width="35.26953125" style="12" customWidth="1"/>
    <col min="11010" max="11010" width="4" style="12" customWidth="1"/>
    <col min="11011" max="11011" width="4.7265625" style="12" customWidth="1"/>
    <col min="11012" max="11012" width="1" style="12" customWidth="1"/>
    <col min="11013" max="11013" width="12" style="12" customWidth="1"/>
    <col min="11014" max="11014" width="1.26953125" style="12" customWidth="1"/>
    <col min="11015" max="11015" width="12" style="12" customWidth="1"/>
    <col min="11016" max="11016" width="0.7265625" style="12" customWidth="1"/>
    <col min="11017" max="11017" width="12" style="12" customWidth="1"/>
    <col min="11018" max="11018" width="1.7265625" style="12" customWidth="1"/>
    <col min="11019" max="11019" width="12" style="12" customWidth="1"/>
    <col min="11020" max="11020" width="0.7265625" style="12" customWidth="1"/>
    <col min="11021" max="11264" width="10.54296875" style="12"/>
    <col min="11265" max="11265" width="35.26953125" style="12" customWidth="1"/>
    <col min="11266" max="11266" width="4" style="12" customWidth="1"/>
    <col min="11267" max="11267" width="4.7265625" style="12" customWidth="1"/>
    <col min="11268" max="11268" width="1" style="12" customWidth="1"/>
    <col min="11269" max="11269" width="12" style="12" customWidth="1"/>
    <col min="11270" max="11270" width="1.26953125" style="12" customWidth="1"/>
    <col min="11271" max="11271" width="12" style="12" customWidth="1"/>
    <col min="11272" max="11272" width="0.7265625" style="12" customWidth="1"/>
    <col min="11273" max="11273" width="12" style="12" customWidth="1"/>
    <col min="11274" max="11274" width="1.7265625" style="12" customWidth="1"/>
    <col min="11275" max="11275" width="12" style="12" customWidth="1"/>
    <col min="11276" max="11276" width="0.7265625" style="12" customWidth="1"/>
    <col min="11277" max="11520" width="10.54296875" style="12"/>
    <col min="11521" max="11521" width="35.26953125" style="12" customWidth="1"/>
    <col min="11522" max="11522" width="4" style="12" customWidth="1"/>
    <col min="11523" max="11523" width="4.7265625" style="12" customWidth="1"/>
    <col min="11524" max="11524" width="1" style="12" customWidth="1"/>
    <col min="11525" max="11525" width="12" style="12" customWidth="1"/>
    <col min="11526" max="11526" width="1.26953125" style="12" customWidth="1"/>
    <col min="11527" max="11527" width="12" style="12" customWidth="1"/>
    <col min="11528" max="11528" width="0.7265625" style="12" customWidth="1"/>
    <col min="11529" max="11529" width="12" style="12" customWidth="1"/>
    <col min="11530" max="11530" width="1.7265625" style="12" customWidth="1"/>
    <col min="11531" max="11531" width="12" style="12" customWidth="1"/>
    <col min="11532" max="11532" width="0.7265625" style="12" customWidth="1"/>
    <col min="11533" max="11776" width="10.54296875" style="12"/>
    <col min="11777" max="11777" width="35.26953125" style="12" customWidth="1"/>
    <col min="11778" max="11778" width="4" style="12" customWidth="1"/>
    <col min="11779" max="11779" width="4.7265625" style="12" customWidth="1"/>
    <col min="11780" max="11780" width="1" style="12" customWidth="1"/>
    <col min="11781" max="11781" width="12" style="12" customWidth="1"/>
    <col min="11782" max="11782" width="1.26953125" style="12" customWidth="1"/>
    <col min="11783" max="11783" width="12" style="12" customWidth="1"/>
    <col min="11784" max="11784" width="0.7265625" style="12" customWidth="1"/>
    <col min="11785" max="11785" width="12" style="12" customWidth="1"/>
    <col min="11786" max="11786" width="1.7265625" style="12" customWidth="1"/>
    <col min="11787" max="11787" width="12" style="12" customWidth="1"/>
    <col min="11788" max="11788" width="0.7265625" style="12" customWidth="1"/>
    <col min="11789" max="12032" width="10.54296875" style="12"/>
    <col min="12033" max="12033" width="35.26953125" style="12" customWidth="1"/>
    <col min="12034" max="12034" width="4" style="12" customWidth="1"/>
    <col min="12035" max="12035" width="4.7265625" style="12" customWidth="1"/>
    <col min="12036" max="12036" width="1" style="12" customWidth="1"/>
    <col min="12037" max="12037" width="12" style="12" customWidth="1"/>
    <col min="12038" max="12038" width="1.26953125" style="12" customWidth="1"/>
    <col min="12039" max="12039" width="12" style="12" customWidth="1"/>
    <col min="12040" max="12040" width="0.7265625" style="12" customWidth="1"/>
    <col min="12041" max="12041" width="12" style="12" customWidth="1"/>
    <col min="12042" max="12042" width="1.7265625" style="12" customWidth="1"/>
    <col min="12043" max="12043" width="12" style="12" customWidth="1"/>
    <col min="12044" max="12044" width="0.7265625" style="12" customWidth="1"/>
    <col min="12045" max="12288" width="10.54296875" style="12"/>
    <col min="12289" max="12289" width="35.26953125" style="12" customWidth="1"/>
    <col min="12290" max="12290" width="4" style="12" customWidth="1"/>
    <col min="12291" max="12291" width="4.7265625" style="12" customWidth="1"/>
    <col min="12292" max="12292" width="1" style="12" customWidth="1"/>
    <col min="12293" max="12293" width="12" style="12" customWidth="1"/>
    <col min="12294" max="12294" width="1.26953125" style="12" customWidth="1"/>
    <col min="12295" max="12295" width="12" style="12" customWidth="1"/>
    <col min="12296" max="12296" width="0.7265625" style="12" customWidth="1"/>
    <col min="12297" max="12297" width="12" style="12" customWidth="1"/>
    <col min="12298" max="12298" width="1.7265625" style="12" customWidth="1"/>
    <col min="12299" max="12299" width="12" style="12" customWidth="1"/>
    <col min="12300" max="12300" width="0.7265625" style="12" customWidth="1"/>
    <col min="12301" max="12544" width="10.54296875" style="12"/>
    <col min="12545" max="12545" width="35.26953125" style="12" customWidth="1"/>
    <col min="12546" max="12546" width="4" style="12" customWidth="1"/>
    <col min="12547" max="12547" width="4.7265625" style="12" customWidth="1"/>
    <col min="12548" max="12548" width="1" style="12" customWidth="1"/>
    <col min="12549" max="12549" width="12" style="12" customWidth="1"/>
    <col min="12550" max="12550" width="1.26953125" style="12" customWidth="1"/>
    <col min="12551" max="12551" width="12" style="12" customWidth="1"/>
    <col min="12552" max="12552" width="0.7265625" style="12" customWidth="1"/>
    <col min="12553" max="12553" width="12" style="12" customWidth="1"/>
    <col min="12554" max="12554" width="1.7265625" style="12" customWidth="1"/>
    <col min="12555" max="12555" width="12" style="12" customWidth="1"/>
    <col min="12556" max="12556" width="0.7265625" style="12" customWidth="1"/>
    <col min="12557" max="12800" width="10.54296875" style="12"/>
    <col min="12801" max="12801" width="35.26953125" style="12" customWidth="1"/>
    <col min="12802" max="12802" width="4" style="12" customWidth="1"/>
    <col min="12803" max="12803" width="4.7265625" style="12" customWidth="1"/>
    <col min="12804" max="12804" width="1" style="12" customWidth="1"/>
    <col min="12805" max="12805" width="12" style="12" customWidth="1"/>
    <col min="12806" max="12806" width="1.26953125" style="12" customWidth="1"/>
    <col min="12807" max="12807" width="12" style="12" customWidth="1"/>
    <col min="12808" max="12808" width="0.7265625" style="12" customWidth="1"/>
    <col min="12809" max="12809" width="12" style="12" customWidth="1"/>
    <col min="12810" max="12810" width="1.7265625" style="12" customWidth="1"/>
    <col min="12811" max="12811" width="12" style="12" customWidth="1"/>
    <col min="12812" max="12812" width="0.7265625" style="12" customWidth="1"/>
    <col min="12813" max="13056" width="10.54296875" style="12"/>
    <col min="13057" max="13057" width="35.26953125" style="12" customWidth="1"/>
    <col min="13058" max="13058" width="4" style="12" customWidth="1"/>
    <col min="13059" max="13059" width="4.7265625" style="12" customWidth="1"/>
    <col min="13060" max="13060" width="1" style="12" customWidth="1"/>
    <col min="13061" max="13061" width="12" style="12" customWidth="1"/>
    <col min="13062" max="13062" width="1.26953125" style="12" customWidth="1"/>
    <col min="13063" max="13063" width="12" style="12" customWidth="1"/>
    <col min="13064" max="13064" width="0.7265625" style="12" customWidth="1"/>
    <col min="13065" max="13065" width="12" style="12" customWidth="1"/>
    <col min="13066" max="13066" width="1.7265625" style="12" customWidth="1"/>
    <col min="13067" max="13067" width="12" style="12" customWidth="1"/>
    <col min="13068" max="13068" width="0.7265625" style="12" customWidth="1"/>
    <col min="13069" max="13312" width="10.54296875" style="12"/>
    <col min="13313" max="13313" width="35.26953125" style="12" customWidth="1"/>
    <col min="13314" max="13314" width="4" style="12" customWidth="1"/>
    <col min="13315" max="13315" width="4.7265625" style="12" customWidth="1"/>
    <col min="13316" max="13316" width="1" style="12" customWidth="1"/>
    <col min="13317" max="13317" width="12" style="12" customWidth="1"/>
    <col min="13318" max="13318" width="1.26953125" style="12" customWidth="1"/>
    <col min="13319" max="13319" width="12" style="12" customWidth="1"/>
    <col min="13320" max="13320" width="0.7265625" style="12" customWidth="1"/>
    <col min="13321" max="13321" width="12" style="12" customWidth="1"/>
    <col min="13322" max="13322" width="1.7265625" style="12" customWidth="1"/>
    <col min="13323" max="13323" width="12" style="12" customWidth="1"/>
    <col min="13324" max="13324" width="0.7265625" style="12" customWidth="1"/>
    <col min="13325" max="13568" width="10.54296875" style="12"/>
    <col min="13569" max="13569" width="35.26953125" style="12" customWidth="1"/>
    <col min="13570" max="13570" width="4" style="12" customWidth="1"/>
    <col min="13571" max="13571" width="4.7265625" style="12" customWidth="1"/>
    <col min="13572" max="13572" width="1" style="12" customWidth="1"/>
    <col min="13573" max="13573" width="12" style="12" customWidth="1"/>
    <col min="13574" max="13574" width="1.26953125" style="12" customWidth="1"/>
    <col min="13575" max="13575" width="12" style="12" customWidth="1"/>
    <col min="13576" max="13576" width="0.7265625" style="12" customWidth="1"/>
    <col min="13577" max="13577" width="12" style="12" customWidth="1"/>
    <col min="13578" max="13578" width="1.7265625" style="12" customWidth="1"/>
    <col min="13579" max="13579" width="12" style="12" customWidth="1"/>
    <col min="13580" max="13580" width="0.7265625" style="12" customWidth="1"/>
    <col min="13581" max="13824" width="10.54296875" style="12"/>
    <col min="13825" max="13825" width="35.26953125" style="12" customWidth="1"/>
    <col min="13826" max="13826" width="4" style="12" customWidth="1"/>
    <col min="13827" max="13827" width="4.7265625" style="12" customWidth="1"/>
    <col min="13828" max="13828" width="1" style="12" customWidth="1"/>
    <col min="13829" max="13829" width="12" style="12" customWidth="1"/>
    <col min="13830" max="13830" width="1.26953125" style="12" customWidth="1"/>
    <col min="13831" max="13831" width="12" style="12" customWidth="1"/>
    <col min="13832" max="13832" width="0.7265625" style="12" customWidth="1"/>
    <col min="13833" max="13833" width="12" style="12" customWidth="1"/>
    <col min="13834" max="13834" width="1.7265625" style="12" customWidth="1"/>
    <col min="13835" max="13835" width="12" style="12" customWidth="1"/>
    <col min="13836" max="13836" width="0.7265625" style="12" customWidth="1"/>
    <col min="13837" max="14080" width="10.54296875" style="12"/>
    <col min="14081" max="14081" width="35.26953125" style="12" customWidth="1"/>
    <col min="14082" max="14082" width="4" style="12" customWidth="1"/>
    <col min="14083" max="14083" width="4.7265625" style="12" customWidth="1"/>
    <col min="14084" max="14084" width="1" style="12" customWidth="1"/>
    <col min="14085" max="14085" width="12" style="12" customWidth="1"/>
    <col min="14086" max="14086" width="1.26953125" style="12" customWidth="1"/>
    <col min="14087" max="14087" width="12" style="12" customWidth="1"/>
    <col min="14088" max="14088" width="0.7265625" style="12" customWidth="1"/>
    <col min="14089" max="14089" width="12" style="12" customWidth="1"/>
    <col min="14090" max="14090" width="1.7265625" style="12" customWidth="1"/>
    <col min="14091" max="14091" width="12" style="12" customWidth="1"/>
    <col min="14092" max="14092" width="0.7265625" style="12" customWidth="1"/>
    <col min="14093" max="14336" width="10.54296875" style="12"/>
    <col min="14337" max="14337" width="35.26953125" style="12" customWidth="1"/>
    <col min="14338" max="14338" width="4" style="12" customWidth="1"/>
    <col min="14339" max="14339" width="4.7265625" style="12" customWidth="1"/>
    <col min="14340" max="14340" width="1" style="12" customWidth="1"/>
    <col min="14341" max="14341" width="12" style="12" customWidth="1"/>
    <col min="14342" max="14342" width="1.26953125" style="12" customWidth="1"/>
    <col min="14343" max="14343" width="12" style="12" customWidth="1"/>
    <col min="14344" max="14344" width="0.7265625" style="12" customWidth="1"/>
    <col min="14345" max="14345" width="12" style="12" customWidth="1"/>
    <col min="14346" max="14346" width="1.7265625" style="12" customWidth="1"/>
    <col min="14347" max="14347" width="12" style="12" customWidth="1"/>
    <col min="14348" max="14348" width="0.7265625" style="12" customWidth="1"/>
    <col min="14349" max="14592" width="10.54296875" style="12"/>
    <col min="14593" max="14593" width="35.26953125" style="12" customWidth="1"/>
    <col min="14594" max="14594" width="4" style="12" customWidth="1"/>
    <col min="14595" max="14595" width="4.7265625" style="12" customWidth="1"/>
    <col min="14596" max="14596" width="1" style="12" customWidth="1"/>
    <col min="14597" max="14597" width="12" style="12" customWidth="1"/>
    <col min="14598" max="14598" width="1.26953125" style="12" customWidth="1"/>
    <col min="14599" max="14599" width="12" style="12" customWidth="1"/>
    <col min="14600" max="14600" width="0.7265625" style="12" customWidth="1"/>
    <col min="14601" max="14601" width="12" style="12" customWidth="1"/>
    <col min="14602" max="14602" width="1.7265625" style="12" customWidth="1"/>
    <col min="14603" max="14603" width="12" style="12" customWidth="1"/>
    <col min="14604" max="14604" width="0.7265625" style="12" customWidth="1"/>
    <col min="14605" max="14848" width="10.54296875" style="12"/>
    <col min="14849" max="14849" width="35.26953125" style="12" customWidth="1"/>
    <col min="14850" max="14850" width="4" style="12" customWidth="1"/>
    <col min="14851" max="14851" width="4.7265625" style="12" customWidth="1"/>
    <col min="14852" max="14852" width="1" style="12" customWidth="1"/>
    <col min="14853" max="14853" width="12" style="12" customWidth="1"/>
    <col min="14854" max="14854" width="1.26953125" style="12" customWidth="1"/>
    <col min="14855" max="14855" width="12" style="12" customWidth="1"/>
    <col min="14856" max="14856" width="0.7265625" style="12" customWidth="1"/>
    <col min="14857" max="14857" width="12" style="12" customWidth="1"/>
    <col min="14858" max="14858" width="1.7265625" style="12" customWidth="1"/>
    <col min="14859" max="14859" width="12" style="12" customWidth="1"/>
    <col min="14860" max="14860" width="0.7265625" style="12" customWidth="1"/>
    <col min="14861" max="15104" width="10.54296875" style="12"/>
    <col min="15105" max="15105" width="35.26953125" style="12" customWidth="1"/>
    <col min="15106" max="15106" width="4" style="12" customWidth="1"/>
    <col min="15107" max="15107" width="4.7265625" style="12" customWidth="1"/>
    <col min="15108" max="15108" width="1" style="12" customWidth="1"/>
    <col min="15109" max="15109" width="12" style="12" customWidth="1"/>
    <col min="15110" max="15110" width="1.26953125" style="12" customWidth="1"/>
    <col min="15111" max="15111" width="12" style="12" customWidth="1"/>
    <col min="15112" max="15112" width="0.7265625" style="12" customWidth="1"/>
    <col min="15113" max="15113" width="12" style="12" customWidth="1"/>
    <col min="15114" max="15114" width="1.7265625" style="12" customWidth="1"/>
    <col min="15115" max="15115" width="12" style="12" customWidth="1"/>
    <col min="15116" max="15116" width="0.7265625" style="12" customWidth="1"/>
    <col min="15117" max="15360" width="10.54296875" style="12"/>
    <col min="15361" max="15361" width="35.26953125" style="12" customWidth="1"/>
    <col min="15362" max="15362" width="4" style="12" customWidth="1"/>
    <col min="15363" max="15363" width="4.7265625" style="12" customWidth="1"/>
    <col min="15364" max="15364" width="1" style="12" customWidth="1"/>
    <col min="15365" max="15365" width="12" style="12" customWidth="1"/>
    <col min="15366" max="15366" width="1.26953125" style="12" customWidth="1"/>
    <col min="15367" max="15367" width="12" style="12" customWidth="1"/>
    <col min="15368" max="15368" width="0.7265625" style="12" customWidth="1"/>
    <col min="15369" max="15369" width="12" style="12" customWidth="1"/>
    <col min="15370" max="15370" width="1.7265625" style="12" customWidth="1"/>
    <col min="15371" max="15371" width="12" style="12" customWidth="1"/>
    <col min="15372" max="15372" width="0.7265625" style="12" customWidth="1"/>
    <col min="15373" max="15616" width="10.54296875" style="12"/>
    <col min="15617" max="15617" width="35.26953125" style="12" customWidth="1"/>
    <col min="15618" max="15618" width="4" style="12" customWidth="1"/>
    <col min="15619" max="15619" width="4.7265625" style="12" customWidth="1"/>
    <col min="15620" max="15620" width="1" style="12" customWidth="1"/>
    <col min="15621" max="15621" width="12" style="12" customWidth="1"/>
    <col min="15622" max="15622" width="1.26953125" style="12" customWidth="1"/>
    <col min="15623" max="15623" width="12" style="12" customWidth="1"/>
    <col min="15624" max="15624" width="0.7265625" style="12" customWidth="1"/>
    <col min="15625" max="15625" width="12" style="12" customWidth="1"/>
    <col min="15626" max="15626" width="1.7265625" style="12" customWidth="1"/>
    <col min="15627" max="15627" width="12" style="12" customWidth="1"/>
    <col min="15628" max="15628" width="0.7265625" style="12" customWidth="1"/>
    <col min="15629" max="15872" width="10.54296875" style="12"/>
    <col min="15873" max="15873" width="35.26953125" style="12" customWidth="1"/>
    <col min="15874" max="15874" width="4" style="12" customWidth="1"/>
    <col min="15875" max="15875" width="4.7265625" style="12" customWidth="1"/>
    <col min="15876" max="15876" width="1" style="12" customWidth="1"/>
    <col min="15877" max="15877" width="12" style="12" customWidth="1"/>
    <col min="15878" max="15878" width="1.26953125" style="12" customWidth="1"/>
    <col min="15879" max="15879" width="12" style="12" customWidth="1"/>
    <col min="15880" max="15880" width="0.7265625" style="12" customWidth="1"/>
    <col min="15881" max="15881" width="12" style="12" customWidth="1"/>
    <col min="15882" max="15882" width="1.7265625" style="12" customWidth="1"/>
    <col min="15883" max="15883" width="12" style="12" customWidth="1"/>
    <col min="15884" max="15884" width="0.7265625" style="12" customWidth="1"/>
    <col min="15885" max="16128" width="10.54296875" style="12"/>
    <col min="16129" max="16129" width="35.26953125" style="12" customWidth="1"/>
    <col min="16130" max="16130" width="4" style="12" customWidth="1"/>
    <col min="16131" max="16131" width="4.7265625" style="12" customWidth="1"/>
    <col min="16132" max="16132" width="1" style="12" customWidth="1"/>
    <col min="16133" max="16133" width="12" style="12" customWidth="1"/>
    <col min="16134" max="16134" width="1.26953125" style="12" customWidth="1"/>
    <col min="16135" max="16135" width="12" style="12" customWidth="1"/>
    <col min="16136" max="16136" width="0.7265625" style="12" customWidth="1"/>
    <col min="16137" max="16137" width="12" style="12" customWidth="1"/>
    <col min="16138" max="16138" width="1.7265625" style="12" customWidth="1"/>
    <col min="16139" max="16139" width="12" style="12" customWidth="1"/>
    <col min="16140" max="16140" width="0.7265625" style="12" customWidth="1"/>
    <col min="16141" max="16384" width="10.54296875" style="12"/>
  </cols>
  <sheetData>
    <row r="1" spans="1:13" s="1" customFormat="1" ht="25.5" customHeight="1">
      <c r="I1" s="28"/>
      <c r="K1" s="45" t="s">
        <v>0</v>
      </c>
    </row>
    <row r="2" spans="1:13" s="1" customFormat="1" ht="25.5" customHeight="1">
      <c r="A2" s="1" t="s">
        <v>102</v>
      </c>
      <c r="I2" s="28"/>
      <c r="K2" s="45"/>
    </row>
    <row r="3" spans="1:13" s="1" customFormat="1" ht="25.5" customHeight="1">
      <c r="A3" s="1" t="s">
        <v>105</v>
      </c>
      <c r="I3" s="28"/>
      <c r="K3" s="28"/>
    </row>
    <row r="4" spans="1:13" s="1" customFormat="1" ht="25.5" customHeight="1">
      <c r="A4" s="1" t="s">
        <v>217</v>
      </c>
      <c r="I4" s="28"/>
      <c r="K4" s="28"/>
    </row>
    <row r="5" spans="1:13" s="32" customFormat="1" ht="25.5" customHeight="1">
      <c r="A5" s="29"/>
      <c r="B5" s="29"/>
      <c r="C5" s="29"/>
      <c r="D5" s="29"/>
      <c r="E5" s="29"/>
      <c r="F5" s="29"/>
      <c r="G5" s="29"/>
      <c r="H5" s="29"/>
      <c r="I5" s="46"/>
      <c r="J5" s="29"/>
      <c r="K5" s="31" t="s">
        <v>1</v>
      </c>
    </row>
    <row r="6" spans="1:13" s="32" customFormat="1" ht="25.5" customHeight="1">
      <c r="A6" s="29"/>
      <c r="B6" s="29"/>
      <c r="C6" s="29"/>
      <c r="D6" s="29"/>
      <c r="E6" s="129" t="s">
        <v>2</v>
      </c>
      <c r="F6" s="129"/>
      <c r="G6" s="129"/>
      <c r="H6" s="12"/>
      <c r="I6" s="129" t="s">
        <v>11</v>
      </c>
      <c r="J6" s="129"/>
      <c r="K6" s="129"/>
      <c r="L6" s="12"/>
      <c r="M6" s="31"/>
    </row>
    <row r="7" spans="1:13" ht="25.5" customHeight="1">
      <c r="C7" s="124" t="s">
        <v>12</v>
      </c>
      <c r="D7" s="47"/>
      <c r="E7" s="48" t="s">
        <v>175</v>
      </c>
      <c r="F7" s="49"/>
      <c r="G7" s="48" t="s">
        <v>146</v>
      </c>
      <c r="H7" s="49"/>
      <c r="I7" s="48" t="s">
        <v>175</v>
      </c>
      <c r="J7" s="49"/>
      <c r="K7" s="48" t="s">
        <v>146</v>
      </c>
    </row>
    <row r="8" spans="1:13" ht="25.5" customHeight="1">
      <c r="A8" s="1" t="s">
        <v>97</v>
      </c>
      <c r="C8" s="123"/>
      <c r="D8" s="47"/>
      <c r="E8" s="50"/>
      <c r="F8" s="49"/>
      <c r="G8" s="50"/>
      <c r="H8" s="49"/>
      <c r="I8" s="50"/>
      <c r="J8" s="49"/>
      <c r="K8" s="50"/>
    </row>
    <row r="9" spans="1:13" ht="25.5" customHeight="1">
      <c r="A9" s="1" t="s">
        <v>28</v>
      </c>
      <c r="C9" s="47"/>
      <c r="D9" s="47"/>
      <c r="E9" s="47"/>
      <c r="F9" s="47"/>
      <c r="G9" s="47"/>
      <c r="H9" s="47"/>
      <c r="I9" s="51"/>
      <c r="J9" s="47"/>
      <c r="K9" s="51"/>
    </row>
    <row r="10" spans="1:13" ht="25.5" customHeight="1">
      <c r="A10" s="12" t="s">
        <v>106</v>
      </c>
      <c r="C10" s="2">
        <v>14</v>
      </c>
      <c r="D10" s="3"/>
      <c r="E10" s="4">
        <v>302671</v>
      </c>
      <c r="F10" s="5"/>
      <c r="G10" s="4">
        <v>186629</v>
      </c>
      <c r="H10" s="5"/>
      <c r="I10" s="4">
        <v>0</v>
      </c>
      <c r="J10" s="5"/>
      <c r="K10" s="4">
        <v>0</v>
      </c>
    </row>
    <row r="11" spans="1:13" ht="25.5" customHeight="1">
      <c r="A11" s="12" t="s">
        <v>120</v>
      </c>
      <c r="C11" s="2">
        <v>15</v>
      </c>
      <c r="D11" s="3"/>
      <c r="E11" s="4">
        <v>359346</v>
      </c>
      <c r="F11" s="5"/>
      <c r="G11" s="4">
        <v>203662</v>
      </c>
      <c r="H11" s="5"/>
      <c r="I11" s="4">
        <v>1688</v>
      </c>
      <c r="J11" s="5"/>
      <c r="K11" s="4">
        <v>0</v>
      </c>
    </row>
    <row r="12" spans="1:13" ht="25.5" customHeight="1">
      <c r="A12" s="12" t="s">
        <v>154</v>
      </c>
      <c r="C12" s="2">
        <v>16</v>
      </c>
      <c r="D12" s="3"/>
      <c r="E12" s="4">
        <v>65071</v>
      </c>
      <c r="F12" s="5"/>
      <c r="G12" s="4">
        <v>47718</v>
      </c>
      <c r="H12" s="5"/>
      <c r="I12" s="4">
        <v>3050</v>
      </c>
      <c r="J12" s="5"/>
      <c r="K12" s="4">
        <v>6773</v>
      </c>
    </row>
    <row r="13" spans="1:13" ht="25.5" customHeight="1">
      <c r="A13" s="12" t="s">
        <v>183</v>
      </c>
      <c r="C13" s="2">
        <v>17</v>
      </c>
      <c r="D13" s="3"/>
      <c r="E13" s="4">
        <v>43779</v>
      </c>
      <c r="F13" s="5"/>
      <c r="G13" s="4">
        <v>52604</v>
      </c>
      <c r="H13" s="5"/>
      <c r="I13" s="4">
        <v>40728</v>
      </c>
      <c r="J13" s="5"/>
      <c r="K13" s="4">
        <v>20528</v>
      </c>
    </row>
    <row r="14" spans="1:13" ht="25.5" customHeight="1">
      <c r="A14" s="12" t="s">
        <v>29</v>
      </c>
      <c r="C14" s="2"/>
      <c r="D14" s="3"/>
      <c r="E14" s="4">
        <v>20254</v>
      </c>
      <c r="F14" s="5"/>
      <c r="G14" s="4">
        <v>13760</v>
      </c>
      <c r="H14" s="5"/>
      <c r="I14" s="4">
        <v>79244</v>
      </c>
      <c r="J14" s="5"/>
      <c r="K14" s="4">
        <v>78378</v>
      </c>
    </row>
    <row r="15" spans="1:13" ht="25.5" customHeight="1">
      <c r="A15" s="1" t="s">
        <v>30</v>
      </c>
      <c r="C15" s="3"/>
      <c r="D15" s="3"/>
      <c r="E15" s="6">
        <f>SUM(E10:E14)</f>
        <v>791121</v>
      </c>
      <c r="F15" s="5"/>
      <c r="G15" s="6">
        <f>SUM(G10:G14)</f>
        <v>504373</v>
      </c>
      <c r="H15" s="5"/>
      <c r="I15" s="6">
        <f>SUM(I10:I14)</f>
        <v>124710</v>
      </c>
      <c r="J15" s="5"/>
      <c r="K15" s="6">
        <f>SUM(K10:K14)</f>
        <v>105679</v>
      </c>
    </row>
    <row r="16" spans="1:13" ht="25.5" customHeight="1">
      <c r="A16" s="1" t="s">
        <v>31</v>
      </c>
      <c r="C16" s="3"/>
      <c r="D16" s="3"/>
      <c r="E16" s="5"/>
      <c r="F16" s="5"/>
      <c r="G16" s="5"/>
      <c r="H16" s="5"/>
      <c r="I16" s="5"/>
      <c r="J16" s="5"/>
      <c r="K16" s="5"/>
    </row>
    <row r="17" spans="1:11" ht="25.5" customHeight="1">
      <c r="A17" s="12" t="s">
        <v>210</v>
      </c>
      <c r="C17" s="3"/>
      <c r="D17" s="3"/>
      <c r="E17" s="5">
        <v>350074</v>
      </c>
      <c r="F17" s="5"/>
      <c r="G17" s="5">
        <v>232468</v>
      </c>
      <c r="H17" s="5"/>
      <c r="I17" s="4">
        <v>95322</v>
      </c>
      <c r="J17" s="5"/>
      <c r="K17" s="4">
        <v>45786</v>
      </c>
    </row>
    <row r="18" spans="1:11" ht="25.5" customHeight="1">
      <c r="A18" s="12" t="s">
        <v>121</v>
      </c>
      <c r="C18" s="3"/>
      <c r="D18" s="3"/>
      <c r="E18" s="5">
        <v>22873</v>
      </c>
      <c r="F18" s="5"/>
      <c r="G18" s="5">
        <v>25400</v>
      </c>
      <c r="H18" s="5"/>
      <c r="I18" s="4">
        <v>6797</v>
      </c>
      <c r="J18" s="5"/>
      <c r="K18" s="4">
        <v>8159</v>
      </c>
    </row>
    <row r="19" spans="1:11" ht="25.5" customHeight="1">
      <c r="A19" s="12" t="s">
        <v>122</v>
      </c>
      <c r="C19" s="2"/>
      <c r="D19" s="3"/>
      <c r="E19" s="5">
        <v>82058</v>
      </c>
      <c r="F19" s="5"/>
      <c r="G19" s="5">
        <v>46001</v>
      </c>
      <c r="H19" s="5"/>
      <c r="I19" s="4">
        <v>684</v>
      </c>
      <c r="J19" s="5"/>
      <c r="K19" s="4">
        <v>964</v>
      </c>
    </row>
    <row r="20" spans="1:11" ht="25.5" customHeight="1">
      <c r="A20" s="12" t="s">
        <v>119</v>
      </c>
      <c r="C20" s="3"/>
      <c r="D20" s="3"/>
      <c r="E20" s="5">
        <v>22305</v>
      </c>
      <c r="F20" s="5"/>
      <c r="G20" s="5">
        <v>12012</v>
      </c>
      <c r="H20" s="5"/>
      <c r="I20" s="4">
        <v>6806</v>
      </c>
      <c r="J20" s="5"/>
      <c r="K20" s="4">
        <v>6851</v>
      </c>
    </row>
    <row r="21" spans="1:11" ht="25.5" customHeight="1">
      <c r="A21" s="12" t="s">
        <v>123</v>
      </c>
      <c r="C21" s="3"/>
      <c r="D21" s="3"/>
      <c r="E21" s="5">
        <v>68414</v>
      </c>
      <c r="F21" s="5"/>
      <c r="G21" s="5">
        <v>53871</v>
      </c>
      <c r="H21" s="5"/>
      <c r="I21" s="5">
        <v>5950</v>
      </c>
      <c r="J21" s="5"/>
      <c r="K21" s="5">
        <v>5912</v>
      </c>
    </row>
    <row r="22" spans="1:11" ht="25.5" customHeight="1">
      <c r="A22" s="1" t="s">
        <v>32</v>
      </c>
      <c r="C22" s="3"/>
      <c r="D22" s="3"/>
      <c r="E22" s="7">
        <f>SUM(E17:E21)</f>
        <v>545724</v>
      </c>
      <c r="F22" s="5"/>
      <c r="G22" s="7">
        <f>SUM(G17:G21)</f>
        <v>369752</v>
      </c>
      <c r="H22" s="5"/>
      <c r="I22" s="7">
        <f>SUM(I17:I21)</f>
        <v>115559</v>
      </c>
      <c r="J22" s="5"/>
      <c r="K22" s="7">
        <f>SUM(K17:K21)</f>
        <v>67672</v>
      </c>
    </row>
    <row r="23" spans="1:11" ht="25.5" customHeight="1">
      <c r="A23" s="1" t="s">
        <v>185</v>
      </c>
      <c r="C23" s="3"/>
      <c r="D23" s="3"/>
      <c r="E23" s="5">
        <f>SUM(E15-E22)</f>
        <v>245397</v>
      </c>
      <c r="F23" s="5"/>
      <c r="G23" s="5">
        <f>SUM(G15-G22)</f>
        <v>134621</v>
      </c>
      <c r="H23" s="5"/>
      <c r="I23" s="5">
        <f>SUM(I15-I22)</f>
        <v>9151</v>
      </c>
      <c r="J23" s="5"/>
      <c r="K23" s="5">
        <f>SUM(K15-K22)</f>
        <v>38007</v>
      </c>
    </row>
    <row r="24" spans="1:11" ht="25.5" customHeight="1">
      <c r="A24" s="12" t="s">
        <v>167</v>
      </c>
      <c r="C24" s="2">
        <v>8.1999999999999993</v>
      </c>
      <c r="D24" s="3"/>
      <c r="E24" s="5">
        <v>-65</v>
      </c>
      <c r="F24" s="5"/>
      <c r="G24" s="5">
        <v>-72</v>
      </c>
      <c r="H24" s="5"/>
      <c r="I24" s="5">
        <v>-65</v>
      </c>
      <c r="J24" s="5"/>
      <c r="K24" s="5">
        <v>-72</v>
      </c>
    </row>
    <row r="25" spans="1:11" ht="25.5" customHeight="1">
      <c r="A25" s="12" t="s">
        <v>127</v>
      </c>
      <c r="C25" s="2">
        <v>9.1999999999999993</v>
      </c>
      <c r="D25" s="3"/>
      <c r="E25" s="9">
        <v>0</v>
      </c>
      <c r="F25" s="5"/>
      <c r="G25" s="9">
        <v>0</v>
      </c>
      <c r="H25" s="5"/>
      <c r="I25" s="9">
        <v>189830</v>
      </c>
      <c r="J25" s="5"/>
      <c r="K25" s="9">
        <v>77517</v>
      </c>
    </row>
    <row r="26" spans="1:11" ht="25.5" customHeight="1">
      <c r="A26" s="1" t="s">
        <v>133</v>
      </c>
      <c r="D26" s="3"/>
      <c r="E26" s="5">
        <f>SUM(E23:E25)</f>
        <v>245332</v>
      </c>
      <c r="F26" s="5"/>
      <c r="G26" s="5">
        <f>SUM(G23:G25)</f>
        <v>134549</v>
      </c>
      <c r="H26" s="5"/>
      <c r="I26" s="5">
        <f>SUM(I23:I25)</f>
        <v>198916</v>
      </c>
      <c r="J26" s="5"/>
      <c r="K26" s="5">
        <f>SUM(K23:K25)</f>
        <v>115452</v>
      </c>
    </row>
    <row r="27" spans="1:11" ht="25.5" customHeight="1">
      <c r="A27" s="12" t="s">
        <v>186</v>
      </c>
      <c r="C27" s="2">
        <v>11</v>
      </c>
      <c r="D27" s="3"/>
      <c r="E27" s="5">
        <v>-48424</v>
      </c>
      <c r="F27" s="5"/>
      <c r="G27" s="5">
        <v>-26835</v>
      </c>
      <c r="H27" s="5"/>
      <c r="I27" s="4">
        <v>-2008</v>
      </c>
      <c r="J27" s="5"/>
      <c r="K27" s="4">
        <v>-7738</v>
      </c>
    </row>
    <row r="28" spans="1:11" ht="25.5" customHeight="1">
      <c r="A28" s="52" t="s">
        <v>33</v>
      </c>
      <c r="C28" s="53"/>
      <c r="D28" s="53"/>
      <c r="E28" s="7">
        <f>SUM(E26:E27)</f>
        <v>196908</v>
      </c>
      <c r="F28" s="5"/>
      <c r="G28" s="7">
        <f>SUM(G26:G27)</f>
        <v>107714</v>
      </c>
      <c r="H28" s="5"/>
      <c r="I28" s="7">
        <f>SUM(I26:I27)</f>
        <v>196908</v>
      </c>
      <c r="J28" s="5"/>
      <c r="K28" s="7">
        <f>SUM(K26:K27)</f>
        <v>107714</v>
      </c>
    </row>
    <row r="29" spans="1:11" ht="25.5" customHeight="1">
      <c r="A29" s="52"/>
      <c r="C29" s="53"/>
      <c r="D29" s="53"/>
      <c r="E29" s="5"/>
      <c r="F29" s="5"/>
      <c r="G29" s="5"/>
      <c r="H29" s="5"/>
      <c r="I29" s="5"/>
      <c r="J29" s="5"/>
      <c r="K29" s="5"/>
    </row>
    <row r="30" spans="1:11" ht="25.5" customHeight="1">
      <c r="A30" s="12" t="s">
        <v>10</v>
      </c>
      <c r="C30" s="53"/>
      <c r="D30" s="53"/>
      <c r="E30" s="53"/>
      <c r="F30" s="53"/>
      <c r="G30" s="53"/>
      <c r="H30" s="53"/>
      <c r="J30" s="53"/>
    </row>
    <row r="31" spans="1:11" s="1" customFormat="1" ht="25.5" customHeight="1">
      <c r="I31" s="28"/>
      <c r="K31" s="45" t="s">
        <v>0</v>
      </c>
    </row>
    <row r="32" spans="1:11" s="1" customFormat="1" ht="25.5" customHeight="1">
      <c r="A32" s="1" t="s">
        <v>102</v>
      </c>
      <c r="I32" s="28"/>
      <c r="K32" s="45"/>
    </row>
    <row r="33" spans="1:13" s="1" customFormat="1" ht="25.5" customHeight="1">
      <c r="A33" s="1" t="s">
        <v>107</v>
      </c>
      <c r="I33" s="28"/>
      <c r="K33" s="28"/>
    </row>
    <row r="34" spans="1:13" s="1" customFormat="1" ht="25.5" customHeight="1">
      <c r="A34" s="1" t="s">
        <v>217</v>
      </c>
      <c r="I34" s="28"/>
      <c r="K34" s="28"/>
    </row>
    <row r="35" spans="1:13" s="32" customFormat="1" ht="25.5" customHeight="1">
      <c r="A35" s="29"/>
      <c r="B35" s="29"/>
      <c r="C35" s="29"/>
      <c r="D35" s="29"/>
      <c r="E35" s="29"/>
      <c r="F35" s="29"/>
      <c r="G35" s="29"/>
      <c r="H35" s="29"/>
      <c r="I35" s="46"/>
      <c r="J35" s="29"/>
      <c r="K35" s="31" t="s">
        <v>1</v>
      </c>
    </row>
    <row r="36" spans="1:13" s="32" customFormat="1" ht="25.5" customHeight="1">
      <c r="A36" s="29"/>
      <c r="B36" s="29"/>
      <c r="C36" s="29"/>
      <c r="D36" s="29"/>
      <c r="E36" s="129" t="s">
        <v>2</v>
      </c>
      <c r="F36" s="129"/>
      <c r="G36" s="129"/>
      <c r="H36" s="12"/>
      <c r="I36" s="129" t="s">
        <v>11</v>
      </c>
      <c r="J36" s="129"/>
      <c r="K36" s="129"/>
      <c r="L36" s="12"/>
      <c r="M36" s="31"/>
    </row>
    <row r="37" spans="1:13" ht="25.5" customHeight="1">
      <c r="C37" s="124" t="s">
        <v>12</v>
      </c>
      <c r="D37" s="47"/>
      <c r="E37" s="48" t="s">
        <v>175</v>
      </c>
      <c r="F37" s="49"/>
      <c r="G37" s="48" t="s">
        <v>146</v>
      </c>
      <c r="H37" s="49"/>
      <c r="I37" s="48" t="s">
        <v>175</v>
      </c>
      <c r="J37" s="49"/>
      <c r="K37" s="48" t="s">
        <v>146</v>
      </c>
    </row>
    <row r="38" spans="1:13" ht="25.5" customHeight="1">
      <c r="A38" s="54" t="s">
        <v>34</v>
      </c>
      <c r="C38" s="53"/>
      <c r="D38" s="47"/>
      <c r="E38" s="55"/>
      <c r="F38" s="49"/>
      <c r="G38" s="55"/>
      <c r="H38" s="49"/>
      <c r="I38" s="55"/>
      <c r="J38" s="49"/>
      <c r="K38" s="55"/>
    </row>
    <row r="39" spans="1:13" ht="25.5" customHeight="1">
      <c r="A39" s="56" t="s">
        <v>94</v>
      </c>
      <c r="C39" s="53"/>
      <c r="D39" s="47"/>
      <c r="E39" s="55"/>
      <c r="F39" s="49"/>
      <c r="G39" s="55"/>
      <c r="H39" s="49"/>
      <c r="I39" s="55"/>
      <c r="J39" s="49"/>
      <c r="K39" s="55"/>
    </row>
    <row r="40" spans="1:13" ht="25.5" customHeight="1">
      <c r="A40" s="56" t="s">
        <v>95</v>
      </c>
      <c r="C40" s="53"/>
      <c r="D40" s="47"/>
      <c r="E40" s="55"/>
      <c r="F40" s="49"/>
      <c r="G40" s="55"/>
      <c r="H40" s="49"/>
      <c r="I40" s="55"/>
      <c r="J40" s="49"/>
      <c r="K40" s="55"/>
    </row>
    <row r="41" spans="1:13" ht="25.5" customHeight="1">
      <c r="A41" s="119" t="s">
        <v>206</v>
      </c>
      <c r="C41" s="57"/>
      <c r="D41" s="57"/>
      <c r="E41" s="58"/>
      <c r="F41" s="5"/>
      <c r="G41" s="58"/>
      <c r="H41" s="5"/>
      <c r="I41" s="58"/>
      <c r="J41" s="5"/>
      <c r="K41" s="58"/>
    </row>
    <row r="42" spans="1:13" ht="25.5" customHeight="1">
      <c r="A42" s="119" t="s">
        <v>187</v>
      </c>
      <c r="C42" s="57"/>
      <c r="D42" s="57"/>
      <c r="E42" s="22">
        <v>29</v>
      </c>
      <c r="F42" s="5"/>
      <c r="G42" s="22">
        <v>-393</v>
      </c>
      <c r="H42" s="5"/>
      <c r="I42" s="22">
        <v>29</v>
      </c>
      <c r="J42" s="5"/>
      <c r="K42" s="22">
        <v>-393</v>
      </c>
    </row>
    <row r="43" spans="1:13" ht="25.5" customHeight="1">
      <c r="A43" s="119" t="s">
        <v>188</v>
      </c>
      <c r="C43" s="57"/>
      <c r="D43" s="57"/>
      <c r="E43" s="22"/>
      <c r="F43" s="5"/>
      <c r="G43" s="22"/>
      <c r="H43" s="5"/>
      <c r="I43" s="22"/>
      <c r="J43" s="5"/>
      <c r="K43" s="22"/>
    </row>
    <row r="44" spans="1:13" ht="25.5" customHeight="1">
      <c r="A44" s="119" t="s">
        <v>168</v>
      </c>
      <c r="C44" s="57">
        <v>8.1999999999999993</v>
      </c>
      <c r="D44" s="57"/>
      <c r="E44" s="22">
        <v>-6</v>
      </c>
      <c r="F44" s="5"/>
      <c r="G44" s="22">
        <v>2</v>
      </c>
      <c r="H44" s="5"/>
      <c r="I44" s="22">
        <v>-6</v>
      </c>
      <c r="J44" s="5"/>
      <c r="K44" s="22">
        <v>2</v>
      </c>
    </row>
    <row r="45" spans="1:13" ht="25.5" customHeight="1">
      <c r="A45" s="119" t="s">
        <v>96</v>
      </c>
      <c r="C45" s="59">
        <v>11</v>
      </c>
      <c r="D45" s="59">
        <v>12</v>
      </c>
      <c r="E45" s="8">
        <v>-5</v>
      </c>
      <c r="F45" s="5"/>
      <c r="G45" s="8">
        <v>77</v>
      </c>
      <c r="H45" s="5"/>
      <c r="I45" s="8">
        <v>-5</v>
      </c>
      <c r="J45" s="5"/>
      <c r="K45" s="8">
        <v>77</v>
      </c>
    </row>
    <row r="46" spans="1:13" ht="25.5" customHeight="1">
      <c r="A46" s="119" t="s">
        <v>211</v>
      </c>
      <c r="C46" s="2"/>
      <c r="D46" s="57"/>
      <c r="E46" s="5"/>
      <c r="F46" s="5"/>
      <c r="G46" s="5"/>
      <c r="H46" s="5"/>
      <c r="I46" s="5"/>
      <c r="J46" s="5"/>
      <c r="K46" s="5"/>
    </row>
    <row r="47" spans="1:13" ht="25.5" customHeight="1">
      <c r="A47" s="119" t="s">
        <v>189</v>
      </c>
      <c r="C47" s="60"/>
      <c r="D47" s="57"/>
      <c r="E47" s="125">
        <f>SUM(E42:E45)</f>
        <v>18</v>
      </c>
      <c r="F47" s="125"/>
      <c r="G47" s="125">
        <f>SUM(G42:G45)</f>
        <v>-314</v>
      </c>
      <c r="H47" s="125"/>
      <c r="I47" s="125">
        <f>SUM(I42:I45)</f>
        <v>18</v>
      </c>
      <c r="J47" s="125"/>
      <c r="K47" s="125">
        <f>SUM(K42:K45)</f>
        <v>-314</v>
      </c>
    </row>
    <row r="48" spans="1:13" ht="25.5" customHeight="1">
      <c r="A48" s="119"/>
      <c r="C48" s="60"/>
      <c r="D48" s="57"/>
      <c r="E48" s="125"/>
      <c r="F48" s="5"/>
      <c r="G48" s="125"/>
      <c r="H48" s="5"/>
      <c r="I48" s="125"/>
      <c r="J48" s="5"/>
      <c r="K48" s="125"/>
    </row>
    <row r="49" spans="1:11" ht="25.5" customHeight="1">
      <c r="A49" s="56" t="s">
        <v>209</v>
      </c>
      <c r="C49" s="53"/>
      <c r="D49" s="47"/>
      <c r="E49" s="5"/>
      <c r="F49" s="5"/>
      <c r="G49" s="5"/>
      <c r="H49" s="5"/>
      <c r="I49" s="5"/>
      <c r="J49" s="5"/>
      <c r="K49" s="5"/>
    </row>
    <row r="50" spans="1:11" ht="25.5" customHeight="1">
      <c r="A50" s="56" t="s">
        <v>95</v>
      </c>
      <c r="C50" s="53"/>
      <c r="D50" s="47"/>
      <c r="E50" s="105"/>
      <c r="F50" s="105"/>
      <c r="G50" s="105"/>
      <c r="H50" s="106"/>
      <c r="I50" s="107"/>
      <c r="J50" s="106"/>
      <c r="K50" s="107"/>
    </row>
    <row r="51" spans="1:11" ht="25.5" customHeight="1">
      <c r="A51" s="119" t="s">
        <v>188</v>
      </c>
      <c r="C51" s="57"/>
      <c r="D51" s="59"/>
      <c r="E51" s="58"/>
      <c r="F51" s="125"/>
      <c r="G51" s="58"/>
      <c r="H51" s="125"/>
      <c r="I51" s="58"/>
      <c r="J51" s="125"/>
      <c r="K51" s="58"/>
    </row>
    <row r="52" spans="1:11" ht="25.5" customHeight="1">
      <c r="A52" s="119" t="s">
        <v>168</v>
      </c>
      <c r="C52" s="57">
        <v>8.1999999999999993</v>
      </c>
      <c r="D52" s="59"/>
      <c r="E52" s="8">
        <v>-11075</v>
      </c>
      <c r="F52" s="125"/>
      <c r="G52" s="8">
        <v>3</v>
      </c>
      <c r="H52" s="125"/>
      <c r="I52" s="8">
        <v>-11075</v>
      </c>
      <c r="J52" s="125"/>
      <c r="K52" s="8">
        <v>3</v>
      </c>
    </row>
    <row r="53" spans="1:11" ht="25.5" customHeight="1">
      <c r="A53" s="119" t="s">
        <v>212</v>
      </c>
      <c r="C53" s="57"/>
      <c r="D53" s="57">
        <v>7.4</v>
      </c>
      <c r="E53" s="5"/>
      <c r="F53" s="5"/>
      <c r="G53" s="5"/>
      <c r="H53" s="5"/>
      <c r="I53" s="5"/>
      <c r="J53" s="5"/>
      <c r="K53" s="5"/>
    </row>
    <row r="54" spans="1:11" ht="25.5" customHeight="1">
      <c r="A54" s="119" t="s">
        <v>231</v>
      </c>
      <c r="C54" s="57"/>
      <c r="D54" s="59">
        <v>12</v>
      </c>
      <c r="E54" s="9">
        <f>SUM(E52)</f>
        <v>-11075</v>
      </c>
      <c r="F54" s="5"/>
      <c r="G54" s="9">
        <f>SUM(G52)</f>
        <v>3</v>
      </c>
      <c r="H54" s="5"/>
      <c r="I54" s="9">
        <f>SUM(I52)</f>
        <v>-11075</v>
      </c>
      <c r="J54" s="5"/>
      <c r="K54" s="9">
        <f>SUM(K52)</f>
        <v>3</v>
      </c>
    </row>
    <row r="55" spans="1:11" ht="25.5" customHeight="1">
      <c r="A55" s="54" t="s">
        <v>35</v>
      </c>
      <c r="C55" s="60"/>
      <c r="D55" s="59"/>
      <c r="E55" s="9">
        <f>SUM(E47,E54)</f>
        <v>-11057</v>
      </c>
      <c r="F55" s="5"/>
      <c r="G55" s="9">
        <f>SUM(G47,G54)</f>
        <v>-311</v>
      </c>
      <c r="H55" s="5"/>
      <c r="I55" s="9">
        <f>SUM(I47,I54)</f>
        <v>-11057</v>
      </c>
      <c r="J55" s="5"/>
      <c r="K55" s="9">
        <f>SUM(K47,K54)</f>
        <v>-311</v>
      </c>
    </row>
    <row r="56" spans="1:11" ht="25.5" customHeight="1">
      <c r="C56" s="3"/>
      <c r="D56" s="3"/>
      <c r="E56" s="5"/>
      <c r="F56" s="5"/>
      <c r="G56" s="5"/>
      <c r="H56" s="5"/>
      <c r="I56" s="5"/>
      <c r="J56" s="5"/>
      <c r="K56" s="5"/>
    </row>
    <row r="57" spans="1:11" ht="25.5" customHeight="1" thickBot="1">
      <c r="A57" s="54" t="s">
        <v>9</v>
      </c>
      <c r="C57" s="3"/>
      <c r="D57" s="3"/>
      <c r="E57" s="10">
        <f>SUM(E28,E55)</f>
        <v>185851</v>
      </c>
      <c r="F57" s="5"/>
      <c r="G57" s="10">
        <f>SUM(G28,G55)</f>
        <v>107403</v>
      </c>
      <c r="H57" s="5"/>
      <c r="I57" s="10">
        <f>SUM(I28,I55)</f>
        <v>185851</v>
      </c>
      <c r="J57" s="5"/>
      <c r="K57" s="10">
        <f>SUM(K28,K55)</f>
        <v>107403</v>
      </c>
    </row>
    <row r="58" spans="1:11" ht="25.5" customHeight="1" thickTop="1">
      <c r="C58" s="3"/>
      <c r="D58" s="3"/>
      <c r="E58" s="5"/>
      <c r="F58" s="5"/>
      <c r="G58" s="5"/>
      <c r="H58" s="5"/>
      <c r="I58" s="5"/>
      <c r="J58" s="5"/>
      <c r="K58" s="5"/>
    </row>
    <row r="59" spans="1:11" ht="25.5" customHeight="1">
      <c r="A59" s="1" t="s">
        <v>36</v>
      </c>
      <c r="C59" s="2">
        <v>18</v>
      </c>
      <c r="D59" s="3"/>
      <c r="E59" s="3"/>
      <c r="F59" s="3"/>
      <c r="G59" s="3"/>
      <c r="H59" s="3"/>
      <c r="I59" s="3"/>
      <c r="J59" s="3"/>
      <c r="K59" s="3"/>
    </row>
    <row r="60" spans="1:11" ht="25.5" customHeight="1">
      <c r="A60" s="12" t="s">
        <v>37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ht="25.5" customHeight="1" thickBot="1">
      <c r="A61" s="12" t="s">
        <v>134</v>
      </c>
      <c r="C61" s="3"/>
      <c r="D61" s="3"/>
      <c r="E61" s="11">
        <v>0.09</v>
      </c>
      <c r="G61" s="11">
        <v>0.05</v>
      </c>
      <c r="I61" s="11">
        <v>0.09</v>
      </c>
      <c r="K61" s="11">
        <v>0.05</v>
      </c>
    </row>
    <row r="62" spans="1:11" ht="25.5" customHeight="1" thickTop="1">
      <c r="C62" s="61"/>
      <c r="D62" s="61"/>
      <c r="I62" s="12"/>
      <c r="K62" s="12"/>
    </row>
    <row r="63" spans="1:11" ht="25.5" customHeight="1">
      <c r="C63" s="61"/>
      <c r="D63" s="61"/>
      <c r="E63" s="61"/>
      <c r="F63" s="61"/>
      <c r="G63" s="61"/>
      <c r="H63" s="61"/>
      <c r="I63" s="12"/>
      <c r="J63" s="61"/>
      <c r="K63" s="12"/>
    </row>
    <row r="64" spans="1:11" ht="25.5" customHeight="1">
      <c r="A64" s="12" t="s">
        <v>10</v>
      </c>
      <c r="C64" s="61"/>
      <c r="D64" s="61"/>
      <c r="E64" s="61"/>
      <c r="F64" s="61"/>
      <c r="G64" s="61"/>
      <c r="H64" s="61"/>
      <c r="I64" s="12"/>
      <c r="J64" s="61"/>
      <c r="K64" s="12"/>
    </row>
    <row r="65" spans="1:13" ht="25.5" customHeight="1">
      <c r="C65" s="61"/>
      <c r="D65" s="61"/>
      <c r="E65" s="61"/>
      <c r="F65" s="61"/>
      <c r="G65" s="61"/>
      <c r="H65" s="61"/>
      <c r="I65" s="12"/>
      <c r="J65" s="61"/>
      <c r="K65" s="12"/>
    </row>
    <row r="66" spans="1:13" ht="25.5" customHeight="1">
      <c r="A66" s="123"/>
      <c r="B66" s="123"/>
      <c r="D66" s="29"/>
      <c r="E66" s="29"/>
      <c r="F66" s="29"/>
      <c r="G66" s="29"/>
      <c r="H66" s="29"/>
      <c r="I66" s="62"/>
      <c r="J66" s="29"/>
      <c r="K66" s="29"/>
    </row>
    <row r="67" spans="1:13" ht="25.5" customHeight="1">
      <c r="A67" s="44" t="s">
        <v>19</v>
      </c>
      <c r="B67" s="44" t="s">
        <v>19</v>
      </c>
      <c r="D67" s="12" t="s">
        <v>19</v>
      </c>
      <c r="E67" s="61"/>
      <c r="F67" s="44"/>
      <c r="G67" s="44"/>
      <c r="H67" s="44"/>
      <c r="I67" s="44" t="s">
        <v>19</v>
      </c>
      <c r="J67" s="44"/>
      <c r="K67" s="44" t="s">
        <v>19</v>
      </c>
    </row>
    <row r="68" spans="1:13" ht="25.5" customHeight="1">
      <c r="A68" s="128" t="s">
        <v>27</v>
      </c>
      <c r="B68" s="128"/>
      <c r="D68" s="29"/>
      <c r="E68" s="29"/>
      <c r="F68" s="128" t="s">
        <v>27</v>
      </c>
      <c r="G68" s="128"/>
      <c r="H68" s="128"/>
      <c r="I68" s="128"/>
      <c r="J68" s="128"/>
      <c r="K68" s="128"/>
    </row>
    <row r="69" spans="1:13" s="1" customFormat="1" ht="25.5" customHeight="1">
      <c r="I69" s="28"/>
      <c r="K69" s="45" t="s">
        <v>0</v>
      </c>
    </row>
    <row r="70" spans="1:13" s="1" customFormat="1" ht="25.5" customHeight="1">
      <c r="A70" s="1" t="s">
        <v>102</v>
      </c>
      <c r="I70" s="28"/>
      <c r="K70" s="45"/>
    </row>
    <row r="71" spans="1:13" s="1" customFormat="1" ht="25.5" customHeight="1">
      <c r="A71" s="1" t="s">
        <v>105</v>
      </c>
      <c r="I71" s="28"/>
      <c r="K71" s="28"/>
    </row>
    <row r="72" spans="1:13" s="1" customFormat="1" ht="25.5" customHeight="1">
      <c r="A72" s="1" t="s">
        <v>218</v>
      </c>
      <c r="I72" s="28"/>
      <c r="K72" s="28"/>
    </row>
    <row r="73" spans="1:13" s="32" customFormat="1" ht="25.5" customHeight="1">
      <c r="A73" s="29"/>
      <c r="B73" s="29"/>
      <c r="C73" s="29"/>
      <c r="D73" s="29"/>
      <c r="E73" s="29"/>
      <c r="F73" s="29"/>
      <c r="G73" s="29"/>
      <c r="H73" s="29"/>
      <c r="I73" s="46"/>
      <c r="J73" s="29"/>
      <c r="K73" s="31" t="s">
        <v>1</v>
      </c>
    </row>
    <row r="74" spans="1:13" s="32" customFormat="1" ht="25.5" customHeight="1">
      <c r="A74" s="29"/>
      <c r="B74" s="29"/>
      <c r="C74" s="29"/>
      <c r="D74" s="29"/>
      <c r="E74" s="129" t="s">
        <v>2</v>
      </c>
      <c r="F74" s="129"/>
      <c r="G74" s="129"/>
      <c r="H74" s="12"/>
      <c r="I74" s="129" t="s">
        <v>11</v>
      </c>
      <c r="J74" s="129"/>
      <c r="K74" s="129"/>
      <c r="L74" s="12"/>
      <c r="M74" s="31"/>
    </row>
    <row r="75" spans="1:13" ht="25.5" customHeight="1">
      <c r="C75" s="124" t="s">
        <v>12</v>
      </c>
      <c r="D75" s="47"/>
      <c r="E75" s="48" t="s">
        <v>175</v>
      </c>
      <c r="F75" s="49"/>
      <c r="G75" s="48" t="s">
        <v>146</v>
      </c>
      <c r="H75" s="49"/>
      <c r="I75" s="48" t="s">
        <v>175</v>
      </c>
      <c r="J75" s="49"/>
      <c r="K75" s="48" t="s">
        <v>146</v>
      </c>
    </row>
    <row r="76" spans="1:13" ht="25.5" customHeight="1">
      <c r="A76" s="1" t="s">
        <v>97</v>
      </c>
      <c r="C76" s="123"/>
      <c r="D76" s="47"/>
      <c r="E76" s="50"/>
      <c r="F76" s="49"/>
      <c r="G76" s="50"/>
      <c r="H76" s="49"/>
      <c r="I76" s="50"/>
      <c r="J76" s="49"/>
      <c r="K76" s="50"/>
    </row>
    <row r="77" spans="1:13" ht="25.5" customHeight="1">
      <c r="A77" s="1" t="s">
        <v>28</v>
      </c>
      <c r="C77" s="47"/>
      <c r="D77" s="47"/>
      <c r="E77" s="47"/>
      <c r="F77" s="47"/>
      <c r="G77" s="47"/>
      <c r="H77" s="47"/>
      <c r="I77" s="51"/>
      <c r="J77" s="47"/>
      <c r="K77" s="51"/>
    </row>
    <row r="78" spans="1:13" ht="25.5" customHeight="1">
      <c r="A78" s="12" t="s">
        <v>106</v>
      </c>
      <c r="C78" s="2">
        <v>14</v>
      </c>
      <c r="D78" s="3"/>
      <c r="E78" s="4">
        <v>1030016</v>
      </c>
      <c r="F78" s="5"/>
      <c r="G78" s="4">
        <v>670781</v>
      </c>
      <c r="H78" s="5"/>
      <c r="I78" s="4">
        <v>0</v>
      </c>
      <c r="J78" s="5"/>
      <c r="K78" s="4">
        <v>0</v>
      </c>
    </row>
    <row r="79" spans="1:13" ht="25.5" customHeight="1">
      <c r="A79" s="12" t="s">
        <v>120</v>
      </c>
      <c r="C79" s="2">
        <v>15</v>
      </c>
      <c r="D79" s="3"/>
      <c r="E79" s="4">
        <v>1164829</v>
      </c>
      <c r="F79" s="5"/>
      <c r="G79" s="4">
        <v>486875</v>
      </c>
      <c r="H79" s="5"/>
      <c r="I79" s="4">
        <v>6126</v>
      </c>
      <c r="J79" s="5"/>
      <c r="K79" s="4">
        <v>0</v>
      </c>
    </row>
    <row r="80" spans="1:13" ht="25.5" customHeight="1">
      <c r="A80" s="12" t="s">
        <v>154</v>
      </c>
      <c r="C80" s="2">
        <v>16</v>
      </c>
      <c r="D80" s="3"/>
      <c r="E80" s="4">
        <v>170365</v>
      </c>
      <c r="F80" s="5"/>
      <c r="G80" s="4">
        <v>152377</v>
      </c>
      <c r="H80" s="5"/>
      <c r="I80" s="4">
        <v>8548</v>
      </c>
      <c r="J80" s="5"/>
      <c r="K80" s="4">
        <v>24963</v>
      </c>
    </row>
    <row r="81" spans="1:11" ht="25.5" customHeight="1">
      <c r="A81" s="12" t="s">
        <v>183</v>
      </c>
      <c r="C81" s="2">
        <v>17</v>
      </c>
      <c r="D81" s="3"/>
      <c r="E81" s="4">
        <v>308176</v>
      </c>
      <c r="F81" s="5"/>
      <c r="G81" s="4">
        <v>130410</v>
      </c>
      <c r="H81" s="5"/>
      <c r="I81" s="4">
        <v>222724</v>
      </c>
      <c r="J81" s="5"/>
      <c r="K81" s="4">
        <v>51645</v>
      </c>
    </row>
    <row r="82" spans="1:11" ht="25.5" customHeight="1">
      <c r="A82" s="12" t="s">
        <v>29</v>
      </c>
      <c r="C82" s="2"/>
      <c r="D82" s="3"/>
      <c r="E82" s="4">
        <v>46389</v>
      </c>
      <c r="F82" s="5"/>
      <c r="G82" s="4">
        <v>40180</v>
      </c>
      <c r="H82" s="5"/>
      <c r="I82" s="4">
        <v>224549</v>
      </c>
      <c r="J82" s="5"/>
      <c r="K82" s="4">
        <v>228772</v>
      </c>
    </row>
    <row r="83" spans="1:11" ht="25.5" customHeight="1">
      <c r="A83" s="1" t="s">
        <v>30</v>
      </c>
      <c r="C83" s="3"/>
      <c r="D83" s="3"/>
      <c r="E83" s="6">
        <f>SUM(E78:E82)</f>
        <v>2719775</v>
      </c>
      <c r="F83" s="5"/>
      <c r="G83" s="6">
        <f>SUM(G78:G82)</f>
        <v>1480623</v>
      </c>
      <c r="H83" s="5"/>
      <c r="I83" s="6">
        <f>SUM(I78:I82)</f>
        <v>461947</v>
      </c>
      <c r="J83" s="5"/>
      <c r="K83" s="6">
        <f>SUM(K78:K82)</f>
        <v>305380</v>
      </c>
    </row>
    <row r="84" spans="1:11" ht="25.5" customHeight="1">
      <c r="A84" s="1" t="s">
        <v>31</v>
      </c>
      <c r="C84" s="3"/>
      <c r="D84" s="3"/>
      <c r="E84" s="5"/>
      <c r="F84" s="5"/>
      <c r="G84" s="5"/>
      <c r="H84" s="5"/>
      <c r="I84" s="5"/>
      <c r="J84" s="5"/>
      <c r="K84" s="5"/>
    </row>
    <row r="85" spans="1:11" ht="25.5" customHeight="1">
      <c r="A85" s="12" t="s">
        <v>184</v>
      </c>
      <c r="C85" s="3"/>
      <c r="D85" s="3"/>
      <c r="E85" s="5">
        <v>1138973</v>
      </c>
      <c r="F85" s="5"/>
      <c r="G85" s="5">
        <v>726050</v>
      </c>
      <c r="H85" s="5"/>
      <c r="I85" s="4">
        <v>304803</v>
      </c>
      <c r="J85" s="5"/>
      <c r="K85" s="4">
        <v>159117</v>
      </c>
    </row>
    <row r="86" spans="1:11" ht="25.5" customHeight="1">
      <c r="A86" s="12" t="s">
        <v>121</v>
      </c>
      <c r="C86" s="3"/>
      <c r="D86" s="3"/>
      <c r="E86" s="5">
        <v>73043</v>
      </c>
      <c r="F86" s="5"/>
      <c r="G86" s="5">
        <v>75297</v>
      </c>
      <c r="H86" s="5"/>
      <c r="I86" s="4">
        <v>23667</v>
      </c>
      <c r="J86" s="5"/>
      <c r="K86" s="4">
        <v>24602</v>
      </c>
    </row>
    <row r="87" spans="1:11" ht="25.5" customHeight="1">
      <c r="A87" s="12" t="s">
        <v>122</v>
      </c>
      <c r="C87" s="2"/>
      <c r="D87" s="3"/>
      <c r="E87" s="5">
        <v>267847</v>
      </c>
      <c r="F87" s="5"/>
      <c r="G87" s="5">
        <v>123875</v>
      </c>
      <c r="H87" s="5"/>
      <c r="I87" s="4">
        <v>1686</v>
      </c>
      <c r="J87" s="5"/>
      <c r="K87" s="4">
        <v>1722</v>
      </c>
    </row>
    <row r="88" spans="1:11" ht="25.5" customHeight="1">
      <c r="A88" s="12" t="s">
        <v>119</v>
      </c>
      <c r="C88" s="3"/>
      <c r="D88" s="3"/>
      <c r="E88" s="5">
        <v>48948</v>
      </c>
      <c r="F88" s="5"/>
      <c r="G88" s="5">
        <v>44563</v>
      </c>
      <c r="H88" s="5"/>
      <c r="I88" s="4">
        <v>19785</v>
      </c>
      <c r="J88" s="5"/>
      <c r="K88" s="4">
        <v>25329</v>
      </c>
    </row>
    <row r="89" spans="1:11" ht="25.5" customHeight="1">
      <c r="A89" s="12" t="s">
        <v>123</v>
      </c>
      <c r="C89" s="3"/>
      <c r="D89" s="3"/>
      <c r="E89" s="5">
        <v>218213</v>
      </c>
      <c r="F89" s="5"/>
      <c r="G89" s="5">
        <v>154600</v>
      </c>
      <c r="H89" s="5"/>
      <c r="I89" s="5">
        <v>21288</v>
      </c>
      <c r="J89" s="5"/>
      <c r="K89" s="5">
        <v>18845</v>
      </c>
    </row>
    <row r="90" spans="1:11" ht="25.5" customHeight="1">
      <c r="A90" s="1" t="s">
        <v>32</v>
      </c>
      <c r="C90" s="3"/>
      <c r="D90" s="3"/>
      <c r="E90" s="7">
        <f>SUM(E85:E89)</f>
        <v>1747024</v>
      </c>
      <c r="F90" s="5"/>
      <c r="G90" s="7">
        <f>SUM(G85:G89)</f>
        <v>1124385</v>
      </c>
      <c r="H90" s="5"/>
      <c r="I90" s="7">
        <f>SUM(I85:I89)</f>
        <v>371229</v>
      </c>
      <c r="J90" s="5"/>
      <c r="K90" s="7">
        <f>SUM(K85:K89)</f>
        <v>229615</v>
      </c>
    </row>
    <row r="91" spans="1:11" ht="25.5" customHeight="1">
      <c r="A91" s="1" t="s">
        <v>185</v>
      </c>
      <c r="C91" s="3"/>
      <c r="D91" s="3"/>
      <c r="E91" s="5">
        <f>SUM(E83-E90)</f>
        <v>972751</v>
      </c>
      <c r="F91" s="5"/>
      <c r="G91" s="5">
        <f>SUM(G83-G90)</f>
        <v>356238</v>
      </c>
      <c r="H91" s="5"/>
      <c r="I91" s="5">
        <f>SUM(I83-I90)</f>
        <v>90718</v>
      </c>
      <c r="J91" s="5"/>
      <c r="K91" s="5">
        <f>SUM(K83-K90)</f>
        <v>75765</v>
      </c>
    </row>
    <row r="92" spans="1:11" ht="25.5" customHeight="1">
      <c r="A92" s="12" t="s">
        <v>167</v>
      </c>
      <c r="C92" s="2">
        <v>8.1999999999999993</v>
      </c>
      <c r="D92" s="3"/>
      <c r="E92" s="5">
        <v>-330</v>
      </c>
      <c r="F92" s="5"/>
      <c r="G92" s="5">
        <v>-251</v>
      </c>
      <c r="H92" s="5"/>
      <c r="I92" s="5">
        <v>-330</v>
      </c>
      <c r="J92" s="5"/>
      <c r="K92" s="5">
        <v>-251</v>
      </c>
    </row>
    <row r="93" spans="1:11" ht="25.5" customHeight="1">
      <c r="A93" s="12" t="s">
        <v>127</v>
      </c>
      <c r="C93" s="2">
        <v>9.1999999999999993</v>
      </c>
      <c r="D93" s="3"/>
      <c r="E93" s="9">
        <v>0</v>
      </c>
      <c r="F93" s="5"/>
      <c r="G93" s="9">
        <v>0</v>
      </c>
      <c r="H93" s="5"/>
      <c r="I93" s="9">
        <v>706065</v>
      </c>
      <c r="J93" s="5"/>
      <c r="K93" s="9">
        <v>226505</v>
      </c>
    </row>
    <row r="94" spans="1:11" ht="25.5" customHeight="1">
      <c r="A94" s="1" t="s">
        <v>133</v>
      </c>
      <c r="D94" s="3"/>
      <c r="E94" s="5">
        <f>SUM(E91:E93)</f>
        <v>972421</v>
      </c>
      <c r="F94" s="5"/>
      <c r="G94" s="5">
        <f>SUM(G91:G93)</f>
        <v>355987</v>
      </c>
      <c r="H94" s="5"/>
      <c r="I94" s="5">
        <f>SUM(I91:I93)</f>
        <v>796453</v>
      </c>
      <c r="J94" s="5"/>
      <c r="K94" s="5">
        <f>SUM(K91:K93)</f>
        <v>302019</v>
      </c>
    </row>
    <row r="95" spans="1:11" ht="25.5" customHeight="1">
      <c r="A95" s="12" t="s">
        <v>186</v>
      </c>
      <c r="C95" s="2">
        <v>11</v>
      </c>
      <c r="D95" s="3"/>
      <c r="E95" s="5">
        <v>-194593</v>
      </c>
      <c r="F95" s="5"/>
      <c r="G95" s="5">
        <v>-70240</v>
      </c>
      <c r="H95" s="5"/>
      <c r="I95" s="4">
        <v>-18625</v>
      </c>
      <c r="J95" s="5"/>
      <c r="K95" s="4">
        <v>-16272</v>
      </c>
    </row>
    <row r="96" spans="1:11" ht="25.5" customHeight="1">
      <c r="A96" s="52" t="s">
        <v>33</v>
      </c>
      <c r="D96" s="53"/>
      <c r="E96" s="7">
        <f>SUM(E94:E95)</f>
        <v>777828</v>
      </c>
      <c r="F96" s="5"/>
      <c r="G96" s="7">
        <f>SUM(G94:G95)</f>
        <v>285747</v>
      </c>
      <c r="H96" s="5"/>
      <c r="I96" s="7">
        <f>SUM(I94:I95)</f>
        <v>777828</v>
      </c>
      <c r="J96" s="5"/>
      <c r="K96" s="7">
        <f>SUM(K94:K95)</f>
        <v>285747</v>
      </c>
    </row>
    <row r="97" spans="1:13" ht="25.5" customHeight="1">
      <c r="A97" s="52"/>
      <c r="C97" s="53"/>
      <c r="D97" s="53"/>
      <c r="E97" s="5"/>
      <c r="F97" s="5"/>
      <c r="G97" s="5"/>
      <c r="H97" s="5"/>
      <c r="I97" s="5"/>
      <c r="J97" s="5"/>
      <c r="K97" s="5"/>
    </row>
    <row r="98" spans="1:13" ht="25.5" customHeight="1">
      <c r="A98" s="12" t="s">
        <v>10</v>
      </c>
      <c r="C98" s="53"/>
      <c r="D98" s="53"/>
      <c r="E98" s="53"/>
      <c r="F98" s="53"/>
      <c r="G98" s="53"/>
      <c r="H98" s="53"/>
      <c r="J98" s="53"/>
    </row>
    <row r="99" spans="1:13" s="1" customFormat="1" ht="25.5" customHeight="1">
      <c r="I99" s="28"/>
      <c r="K99" s="45" t="s">
        <v>0</v>
      </c>
    </row>
    <row r="100" spans="1:13" s="1" customFormat="1" ht="25.5" customHeight="1">
      <c r="A100" s="1" t="s">
        <v>102</v>
      </c>
      <c r="I100" s="28"/>
      <c r="K100" s="45"/>
    </row>
    <row r="101" spans="1:13" s="1" customFormat="1" ht="25.5" customHeight="1">
      <c r="A101" s="1" t="s">
        <v>107</v>
      </c>
      <c r="I101" s="28"/>
      <c r="K101" s="28"/>
    </row>
    <row r="102" spans="1:13" s="1" customFormat="1" ht="25.5" customHeight="1">
      <c r="A102" s="1" t="s">
        <v>218</v>
      </c>
      <c r="I102" s="28"/>
      <c r="K102" s="28"/>
    </row>
    <row r="103" spans="1:13" s="32" customFormat="1" ht="25.5" customHeight="1">
      <c r="A103" s="29"/>
      <c r="B103" s="29"/>
      <c r="C103" s="29"/>
      <c r="D103" s="29"/>
      <c r="E103" s="29"/>
      <c r="F103" s="29"/>
      <c r="G103" s="29"/>
      <c r="H103" s="29"/>
      <c r="I103" s="46"/>
      <c r="J103" s="29"/>
      <c r="K103" s="31" t="s">
        <v>1</v>
      </c>
    </row>
    <row r="104" spans="1:13" s="32" customFormat="1" ht="25.5" customHeight="1">
      <c r="A104" s="29"/>
      <c r="B104" s="29"/>
      <c r="C104" s="29"/>
      <c r="D104" s="29"/>
      <c r="E104" s="129" t="s">
        <v>2</v>
      </c>
      <c r="F104" s="129"/>
      <c r="G104" s="129"/>
      <c r="H104" s="12"/>
      <c r="I104" s="129" t="s">
        <v>11</v>
      </c>
      <c r="J104" s="129"/>
      <c r="K104" s="129"/>
      <c r="L104" s="12"/>
      <c r="M104" s="31"/>
    </row>
    <row r="105" spans="1:13" ht="25.5" customHeight="1">
      <c r="C105" s="124" t="s">
        <v>12</v>
      </c>
      <c r="D105" s="47"/>
      <c r="E105" s="48" t="s">
        <v>175</v>
      </c>
      <c r="F105" s="49"/>
      <c r="G105" s="48" t="s">
        <v>146</v>
      </c>
      <c r="H105" s="49"/>
      <c r="I105" s="48" t="s">
        <v>175</v>
      </c>
      <c r="J105" s="49"/>
      <c r="K105" s="48" t="s">
        <v>146</v>
      </c>
    </row>
    <row r="106" spans="1:13" ht="25.5" customHeight="1">
      <c r="A106" s="54" t="s">
        <v>34</v>
      </c>
      <c r="C106" s="53"/>
      <c r="D106" s="47"/>
      <c r="E106" s="55"/>
      <c r="F106" s="49"/>
      <c r="G106" s="55"/>
      <c r="H106" s="49"/>
      <c r="I106" s="55"/>
      <c r="J106" s="49"/>
      <c r="K106" s="55"/>
    </row>
    <row r="107" spans="1:13" ht="25.5" customHeight="1">
      <c r="A107" s="56" t="s">
        <v>94</v>
      </c>
      <c r="C107" s="53"/>
      <c r="D107" s="47"/>
      <c r="E107" s="55"/>
      <c r="F107" s="49"/>
      <c r="G107" s="55"/>
      <c r="H107" s="49"/>
      <c r="I107" s="55"/>
      <c r="J107" s="49"/>
      <c r="K107" s="55"/>
    </row>
    <row r="108" spans="1:13" ht="25.5" customHeight="1">
      <c r="A108" s="56" t="s">
        <v>95</v>
      </c>
      <c r="C108" s="53"/>
      <c r="D108" s="47"/>
      <c r="E108" s="55"/>
      <c r="F108" s="49"/>
      <c r="G108" s="55"/>
      <c r="H108" s="49"/>
      <c r="I108" s="55"/>
      <c r="J108" s="49"/>
      <c r="K108" s="55"/>
    </row>
    <row r="109" spans="1:13" ht="25.5" customHeight="1">
      <c r="A109" s="119" t="s">
        <v>206</v>
      </c>
      <c r="C109" s="57"/>
      <c r="D109" s="57"/>
      <c r="E109" s="58"/>
      <c r="F109" s="5"/>
      <c r="G109" s="58"/>
      <c r="H109" s="5"/>
      <c r="I109" s="58"/>
      <c r="J109" s="5"/>
      <c r="K109" s="58"/>
    </row>
    <row r="110" spans="1:13" ht="25.5" customHeight="1">
      <c r="A110" s="119" t="s">
        <v>187</v>
      </c>
      <c r="C110" s="57"/>
      <c r="D110" s="57"/>
      <c r="E110" s="22">
        <v>-529</v>
      </c>
      <c r="F110" s="5"/>
      <c r="G110" s="22">
        <v>157</v>
      </c>
      <c r="H110" s="5"/>
      <c r="I110" s="22">
        <v>-529</v>
      </c>
      <c r="J110" s="5"/>
      <c r="K110" s="22">
        <v>157</v>
      </c>
    </row>
    <row r="111" spans="1:13" ht="25.5" customHeight="1">
      <c r="A111" s="119" t="s">
        <v>188</v>
      </c>
      <c r="C111" s="57"/>
      <c r="D111" s="57"/>
      <c r="E111" s="22"/>
      <c r="F111" s="5"/>
      <c r="G111" s="22"/>
      <c r="H111" s="5"/>
      <c r="I111" s="22"/>
      <c r="J111" s="5"/>
      <c r="K111" s="22"/>
    </row>
    <row r="112" spans="1:13" ht="25.5" customHeight="1">
      <c r="A112" s="119" t="s">
        <v>168</v>
      </c>
      <c r="C112" s="57">
        <v>8.1999999999999993</v>
      </c>
      <c r="D112" s="57"/>
      <c r="E112" s="22">
        <v>-14</v>
      </c>
      <c r="F112" s="5"/>
      <c r="G112" s="22">
        <v>5</v>
      </c>
      <c r="H112" s="5"/>
      <c r="I112" s="22">
        <v>-14</v>
      </c>
      <c r="J112" s="5"/>
      <c r="K112" s="22">
        <v>5</v>
      </c>
    </row>
    <row r="113" spans="1:11" ht="25.5" customHeight="1">
      <c r="A113" s="119" t="s">
        <v>96</v>
      </c>
      <c r="C113" s="59">
        <v>11</v>
      </c>
      <c r="D113" s="59">
        <v>12</v>
      </c>
      <c r="E113" s="8">
        <v>106</v>
      </c>
      <c r="F113" s="5"/>
      <c r="G113" s="8">
        <v>-47</v>
      </c>
      <c r="H113" s="5"/>
      <c r="I113" s="8">
        <v>106</v>
      </c>
      <c r="J113" s="5"/>
      <c r="K113" s="8">
        <v>-47</v>
      </c>
    </row>
    <row r="114" spans="1:11" ht="25.5" customHeight="1">
      <c r="A114" s="119" t="s">
        <v>211</v>
      </c>
      <c r="C114" s="2"/>
      <c r="D114" s="57"/>
      <c r="E114" s="5"/>
      <c r="F114" s="5"/>
      <c r="G114" s="5"/>
      <c r="H114" s="5"/>
      <c r="I114" s="5"/>
      <c r="J114" s="5"/>
      <c r="K114" s="5"/>
    </row>
    <row r="115" spans="1:11" ht="25.5" customHeight="1">
      <c r="A115" s="119" t="s">
        <v>189</v>
      </c>
      <c r="C115" s="60"/>
      <c r="D115" s="57"/>
      <c r="E115" s="5">
        <f>SUM(E110:E113)</f>
        <v>-437</v>
      </c>
      <c r="F115" s="5"/>
      <c r="G115" s="5">
        <f>SUM(G110:G113)</f>
        <v>115</v>
      </c>
      <c r="H115" s="5"/>
      <c r="I115" s="5">
        <f>SUM(I110:I113)</f>
        <v>-437</v>
      </c>
      <c r="J115" s="5"/>
      <c r="K115" s="5">
        <f>SUM(K110:K113)</f>
        <v>115</v>
      </c>
    </row>
    <row r="116" spans="1:11" ht="25.5" customHeight="1">
      <c r="A116" s="119"/>
      <c r="C116" s="60"/>
      <c r="D116" s="57"/>
      <c r="E116" s="5"/>
      <c r="F116" s="5"/>
      <c r="G116" s="5"/>
      <c r="H116" s="5"/>
      <c r="I116" s="5"/>
      <c r="J116" s="5"/>
      <c r="K116" s="5"/>
    </row>
    <row r="117" spans="1:11" ht="25.5" customHeight="1">
      <c r="A117" s="56" t="s">
        <v>209</v>
      </c>
      <c r="C117" s="53"/>
      <c r="D117" s="47"/>
      <c r="E117" s="5"/>
      <c r="F117" s="5"/>
      <c r="G117" s="5"/>
      <c r="H117" s="5"/>
      <c r="I117" s="5"/>
      <c r="J117" s="5"/>
      <c r="K117" s="5"/>
    </row>
    <row r="118" spans="1:11" ht="25.5" customHeight="1">
      <c r="A118" s="56" t="s">
        <v>95</v>
      </c>
      <c r="C118" s="53"/>
      <c r="D118" s="47"/>
      <c r="E118" s="105"/>
      <c r="F118" s="105"/>
      <c r="G118" s="105"/>
      <c r="H118" s="106"/>
      <c r="I118" s="107"/>
      <c r="J118" s="106"/>
      <c r="K118" s="107"/>
    </row>
    <row r="119" spans="1:11" ht="25.5" customHeight="1">
      <c r="A119" s="119" t="s">
        <v>205</v>
      </c>
      <c r="C119" s="53"/>
      <c r="D119" s="47"/>
      <c r="E119" s="58"/>
      <c r="F119" s="5"/>
      <c r="G119" s="58"/>
      <c r="H119" s="5"/>
      <c r="I119" s="58"/>
      <c r="J119" s="5"/>
      <c r="K119" s="58"/>
    </row>
    <row r="120" spans="1:11" ht="25.5" customHeight="1">
      <c r="A120" s="119" t="s">
        <v>187</v>
      </c>
      <c r="C120" s="57"/>
      <c r="D120" s="59">
        <v>12</v>
      </c>
      <c r="E120" s="22">
        <v>-47957</v>
      </c>
      <c r="F120" s="5"/>
      <c r="G120" s="22">
        <v>0</v>
      </c>
      <c r="H120" s="5"/>
      <c r="I120" s="22">
        <v>-47957</v>
      </c>
      <c r="J120" s="5"/>
      <c r="K120" s="22">
        <v>0</v>
      </c>
    </row>
    <row r="121" spans="1:11" ht="25.5" customHeight="1">
      <c r="A121" s="119" t="s">
        <v>188</v>
      </c>
      <c r="C121" s="57"/>
      <c r="D121" s="59"/>
      <c r="E121" s="22"/>
      <c r="F121" s="5"/>
      <c r="G121" s="22"/>
      <c r="H121" s="5"/>
      <c r="I121" s="22"/>
      <c r="J121" s="5"/>
      <c r="K121" s="22"/>
    </row>
    <row r="122" spans="1:11" ht="25.5" customHeight="1">
      <c r="A122" s="119" t="s">
        <v>168</v>
      </c>
      <c r="C122" s="57">
        <v>8.1999999999999993</v>
      </c>
      <c r="D122" s="59"/>
      <c r="E122" s="22">
        <v>-11065</v>
      </c>
      <c r="F122" s="5"/>
      <c r="G122" s="22">
        <v>67</v>
      </c>
      <c r="H122" s="5"/>
      <c r="I122" s="22">
        <v>-11065</v>
      </c>
      <c r="J122" s="5"/>
      <c r="K122" s="22">
        <v>67</v>
      </c>
    </row>
    <row r="123" spans="1:11" ht="25.5" customHeight="1">
      <c r="A123" s="119" t="s">
        <v>96</v>
      </c>
      <c r="C123" s="59">
        <v>11</v>
      </c>
      <c r="D123" s="59"/>
      <c r="E123" s="8">
        <v>9591</v>
      </c>
      <c r="F123" s="5"/>
      <c r="G123" s="8">
        <v>0</v>
      </c>
      <c r="H123" s="5"/>
      <c r="I123" s="8">
        <v>9591</v>
      </c>
      <c r="J123" s="5"/>
      <c r="K123" s="8">
        <v>0</v>
      </c>
    </row>
    <row r="124" spans="1:11" ht="25.5" customHeight="1">
      <c r="A124" s="119" t="s">
        <v>212</v>
      </c>
      <c r="C124" s="57"/>
      <c r="D124" s="57">
        <v>7.4</v>
      </c>
      <c r="E124" s="5"/>
      <c r="F124" s="5"/>
      <c r="G124" s="5"/>
      <c r="H124" s="5"/>
      <c r="I124" s="5"/>
      <c r="J124" s="5"/>
      <c r="K124" s="5"/>
    </row>
    <row r="125" spans="1:11" ht="25.5" customHeight="1">
      <c r="A125" s="119" t="s">
        <v>189</v>
      </c>
      <c r="C125" s="57"/>
      <c r="D125" s="59">
        <v>12</v>
      </c>
      <c r="E125" s="9">
        <f>SUM(E119:E124)</f>
        <v>-49431</v>
      </c>
      <c r="F125" s="5"/>
      <c r="G125" s="9">
        <f>SUM(G119:G124)</f>
        <v>67</v>
      </c>
      <c r="H125" s="5"/>
      <c r="I125" s="9">
        <f>SUM(I119:I124)</f>
        <v>-49431</v>
      </c>
      <c r="J125" s="5"/>
      <c r="K125" s="9">
        <f>SUM(K119:K124)</f>
        <v>67</v>
      </c>
    </row>
    <row r="126" spans="1:11" ht="25.5" customHeight="1">
      <c r="A126" s="54" t="s">
        <v>35</v>
      </c>
      <c r="C126" s="2"/>
      <c r="D126" s="57"/>
      <c r="E126" s="9">
        <f>SUM(E115+E125)</f>
        <v>-49868</v>
      </c>
      <c r="F126" s="5"/>
      <c r="G126" s="9">
        <f>SUM(G115+G125)</f>
        <v>182</v>
      </c>
      <c r="H126" s="5"/>
      <c r="I126" s="9">
        <f>SUM(I115+I125)</f>
        <v>-49868</v>
      </c>
      <c r="J126" s="5"/>
      <c r="K126" s="9">
        <f>SUM(K115+K125)</f>
        <v>182</v>
      </c>
    </row>
    <row r="127" spans="1:11" ht="25.5" customHeight="1">
      <c r="C127" s="3"/>
      <c r="D127" s="3"/>
      <c r="E127" s="5"/>
      <c r="F127" s="5"/>
      <c r="G127" s="5"/>
      <c r="H127" s="5"/>
      <c r="I127" s="5"/>
      <c r="J127" s="5"/>
      <c r="K127" s="5"/>
    </row>
    <row r="128" spans="1:11" ht="25.5" customHeight="1" thickBot="1">
      <c r="A128" s="54" t="s">
        <v>9</v>
      </c>
      <c r="C128" s="3"/>
      <c r="D128" s="3"/>
      <c r="E128" s="10">
        <f>SUM(E96,E126)</f>
        <v>727960</v>
      </c>
      <c r="F128" s="5"/>
      <c r="G128" s="10">
        <f>SUM(G96,G126)</f>
        <v>285929</v>
      </c>
      <c r="H128" s="5"/>
      <c r="I128" s="10">
        <f>SUM(I96,I126)</f>
        <v>727960</v>
      </c>
      <c r="J128" s="5"/>
      <c r="K128" s="10">
        <f>SUM(K96,K126)</f>
        <v>285929</v>
      </c>
    </row>
    <row r="129" spans="1:11" ht="25.5" customHeight="1" thickTop="1">
      <c r="C129" s="3"/>
      <c r="D129" s="3"/>
      <c r="E129" s="5"/>
      <c r="F129" s="5"/>
      <c r="G129" s="5"/>
      <c r="H129" s="5"/>
      <c r="I129" s="5"/>
      <c r="J129" s="5"/>
      <c r="K129" s="5"/>
    </row>
    <row r="130" spans="1:11" ht="25.5" customHeight="1">
      <c r="A130" s="1" t="s">
        <v>36</v>
      </c>
      <c r="C130" s="2">
        <v>18</v>
      </c>
      <c r="D130" s="3"/>
      <c r="E130" s="3"/>
      <c r="F130" s="3"/>
      <c r="G130" s="3"/>
      <c r="H130" s="3"/>
      <c r="I130" s="3"/>
      <c r="J130" s="3"/>
      <c r="K130" s="3"/>
    </row>
    <row r="131" spans="1:11" ht="25.5" customHeight="1">
      <c r="A131" s="12" t="s">
        <v>37</v>
      </c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25.5" customHeight="1" thickBot="1">
      <c r="A132" s="12" t="s">
        <v>134</v>
      </c>
      <c r="C132" s="3"/>
      <c r="D132" s="3"/>
      <c r="E132" s="11">
        <v>0.37</v>
      </c>
      <c r="G132" s="11">
        <v>0.14000000000000001</v>
      </c>
      <c r="I132" s="11">
        <v>0.37</v>
      </c>
      <c r="K132" s="11">
        <v>0.14000000000000001</v>
      </c>
    </row>
    <row r="133" spans="1:11" ht="25.5" customHeight="1" thickTop="1">
      <c r="C133" s="61"/>
      <c r="D133" s="61"/>
      <c r="I133" s="12"/>
      <c r="K133" s="12"/>
    </row>
    <row r="134" spans="1:11" ht="25.5" customHeight="1">
      <c r="A134" s="12" t="s">
        <v>10</v>
      </c>
      <c r="C134" s="61"/>
      <c r="D134" s="61"/>
      <c r="E134" s="61"/>
      <c r="F134" s="61"/>
      <c r="G134" s="61"/>
      <c r="H134" s="61"/>
      <c r="I134" s="12"/>
      <c r="J134" s="61"/>
      <c r="K134" s="12"/>
    </row>
    <row r="135" spans="1:11" ht="25.5" customHeight="1">
      <c r="C135" s="61"/>
      <c r="D135" s="61"/>
      <c r="E135" s="61"/>
      <c r="F135" s="61"/>
      <c r="G135" s="61"/>
      <c r="H135" s="61"/>
      <c r="I135" s="12"/>
      <c r="J135" s="61"/>
      <c r="K135" s="12"/>
    </row>
    <row r="136" spans="1:11" ht="25.5" customHeight="1">
      <c r="A136" s="123"/>
      <c r="B136" s="123"/>
      <c r="D136" s="29"/>
      <c r="E136" s="29"/>
      <c r="F136" s="29"/>
      <c r="G136" s="29"/>
      <c r="H136" s="29"/>
      <c r="I136" s="62"/>
      <c r="J136" s="29"/>
      <c r="K136" s="29"/>
    </row>
    <row r="137" spans="1:11" ht="25.5" customHeight="1">
      <c r="A137" s="44" t="s">
        <v>19</v>
      </c>
      <c r="B137" s="44" t="s">
        <v>19</v>
      </c>
      <c r="D137" s="12" t="s">
        <v>19</v>
      </c>
      <c r="E137" s="61"/>
      <c r="F137" s="44"/>
      <c r="G137" s="44"/>
      <c r="H137" s="44"/>
      <c r="I137" s="44" t="s">
        <v>19</v>
      </c>
      <c r="J137" s="44"/>
      <c r="K137" s="44" t="s">
        <v>19</v>
      </c>
    </row>
    <row r="138" spans="1:11" ht="25.5" customHeight="1">
      <c r="A138" s="128" t="s">
        <v>27</v>
      </c>
      <c r="B138" s="128"/>
      <c r="D138" s="29"/>
      <c r="E138" s="29"/>
      <c r="F138" s="128" t="s">
        <v>27</v>
      </c>
      <c r="G138" s="128"/>
      <c r="H138" s="128"/>
      <c r="I138" s="128"/>
      <c r="J138" s="128"/>
      <c r="K138" s="128"/>
    </row>
  </sheetData>
  <mergeCells count="12">
    <mergeCell ref="E74:G74"/>
    <mergeCell ref="I74:K74"/>
    <mergeCell ref="E104:G104"/>
    <mergeCell ref="I104:K104"/>
    <mergeCell ref="A138:B138"/>
    <mergeCell ref="F138:K138"/>
    <mergeCell ref="E6:G6"/>
    <mergeCell ref="I6:K6"/>
    <mergeCell ref="E36:G36"/>
    <mergeCell ref="I36:K36"/>
    <mergeCell ref="A68:B68"/>
    <mergeCell ref="F68:K68"/>
  </mergeCells>
  <pageMargins left="0.56999999999999995" right="0.39370078740157483" top="0.6692913385826772" bottom="0.19685039370078741" header="0.19685039370078741" footer="0.19685039370078741"/>
  <pageSetup paperSize="9" scale="78" orientation="portrait" r:id="rId1"/>
  <rowBreaks count="3" manualBreakCount="3">
    <brk id="30" max="16383" man="1"/>
    <brk id="68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2103-72BE-4797-A44D-7D61E57884D2}">
  <dimension ref="A1:V28"/>
  <sheetViews>
    <sheetView showGridLines="0" topLeftCell="F1" zoomScaleNormal="100" zoomScaleSheetLayoutView="55" workbookViewId="0">
      <selection activeCell="J18" sqref="J18"/>
    </sheetView>
  </sheetViews>
  <sheetFormatPr defaultColWidth="10.54296875" defaultRowHeight="18" customHeight="1"/>
  <cols>
    <col min="1" max="1" width="39.7265625" style="71" customWidth="1"/>
    <col min="2" max="2" width="3.7265625" style="71" customWidth="1"/>
    <col min="3" max="3" width="1.7265625" style="71" customWidth="1"/>
    <col min="4" max="4" width="14.7265625" style="71" customWidth="1"/>
    <col min="5" max="5" width="1.7265625" style="71" customWidth="1"/>
    <col min="6" max="6" width="14.7265625" style="71" customWidth="1"/>
    <col min="7" max="7" width="1.7265625" style="71" customWidth="1"/>
    <col min="8" max="8" width="14.7265625" style="71" customWidth="1"/>
    <col min="9" max="9" width="1.7265625" style="71" customWidth="1"/>
    <col min="10" max="10" width="14.7265625" style="96" customWidth="1"/>
    <col min="11" max="11" width="1.7265625" style="71" customWidth="1"/>
    <col min="12" max="12" width="20.26953125" style="71" bestFit="1" customWidth="1"/>
    <col min="13" max="13" width="1.7265625" style="71" customWidth="1"/>
    <col min="14" max="14" width="29.453125" style="71" customWidth="1"/>
    <col min="15" max="15" width="1.7265625" style="71" customWidth="1"/>
    <col min="16" max="16" width="29.453125" style="71" customWidth="1"/>
    <col min="17" max="17" width="1.7265625" style="71" customWidth="1"/>
    <col min="18" max="18" width="19.26953125" style="71" customWidth="1"/>
    <col min="19" max="19" width="1.7265625" style="96" customWidth="1"/>
    <col min="20" max="20" width="14.7265625" style="96" customWidth="1"/>
    <col min="21" max="21" width="0.7265625" style="71" customWidth="1"/>
    <col min="22" max="16384" width="10.54296875" style="71"/>
  </cols>
  <sheetData>
    <row r="1" spans="1:22" s="72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9"/>
      <c r="K1" s="68"/>
      <c r="L1" s="68"/>
      <c r="M1" s="68"/>
      <c r="N1" s="68"/>
      <c r="O1" s="68"/>
      <c r="P1" s="68"/>
      <c r="Q1" s="68"/>
      <c r="R1" s="68"/>
      <c r="S1" s="69"/>
      <c r="T1" s="70" t="s">
        <v>0</v>
      </c>
      <c r="U1" s="71"/>
    </row>
    <row r="2" spans="1:22" s="73" customFormat="1" ht="18" customHeight="1">
      <c r="A2" s="73" t="s">
        <v>102</v>
      </c>
      <c r="J2" s="74"/>
      <c r="S2" s="74"/>
      <c r="T2" s="74"/>
    </row>
    <row r="3" spans="1:22" s="73" customFormat="1" ht="18" customHeight="1">
      <c r="A3" s="73" t="s">
        <v>108</v>
      </c>
      <c r="J3" s="74"/>
      <c r="S3" s="74"/>
      <c r="T3" s="74"/>
    </row>
    <row r="4" spans="1:22" s="72" customFormat="1" ht="18" customHeight="1">
      <c r="A4" s="73" t="s">
        <v>218</v>
      </c>
      <c r="B4" s="73"/>
      <c r="C4" s="73"/>
      <c r="D4" s="73"/>
      <c r="E4" s="73"/>
      <c r="F4" s="73"/>
      <c r="G4" s="73"/>
      <c r="H4" s="73"/>
      <c r="I4" s="73"/>
      <c r="J4" s="74"/>
      <c r="K4" s="73"/>
      <c r="L4" s="73"/>
      <c r="M4" s="73"/>
      <c r="N4" s="73"/>
      <c r="O4" s="73"/>
      <c r="P4" s="73"/>
      <c r="Q4" s="73"/>
      <c r="R4" s="73"/>
      <c r="S4" s="74"/>
      <c r="T4" s="74"/>
      <c r="U4" s="73"/>
      <c r="V4" s="73"/>
    </row>
    <row r="5" spans="1:22" s="72" customFormat="1" ht="18" customHeight="1">
      <c r="A5" s="68"/>
      <c r="B5" s="68"/>
      <c r="C5" s="68"/>
      <c r="D5" s="68"/>
      <c r="E5" s="68"/>
      <c r="F5" s="68"/>
      <c r="G5" s="68"/>
      <c r="H5" s="68"/>
      <c r="I5" s="68"/>
      <c r="J5" s="69"/>
      <c r="K5" s="68"/>
      <c r="L5" s="68"/>
      <c r="M5" s="68"/>
      <c r="N5" s="68"/>
      <c r="O5" s="68"/>
      <c r="P5" s="68"/>
      <c r="Q5" s="68"/>
      <c r="R5" s="68"/>
      <c r="S5" s="69"/>
      <c r="T5" s="75" t="s">
        <v>1</v>
      </c>
      <c r="U5" s="71"/>
    </row>
    <row r="6" spans="1:22" s="77" customFormat="1" ht="18" customHeight="1">
      <c r="A6" s="76"/>
      <c r="B6" s="76"/>
      <c r="C6" s="76"/>
      <c r="D6" s="130" t="s">
        <v>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73"/>
    </row>
    <row r="7" spans="1:22" s="78" customFormat="1" ht="18" customHeight="1">
      <c r="A7" s="68"/>
      <c r="B7" s="68"/>
      <c r="C7" s="68"/>
      <c r="D7" s="68"/>
      <c r="E7" s="68"/>
      <c r="F7" s="68"/>
      <c r="G7" s="68"/>
      <c r="H7" s="68"/>
      <c r="I7" s="68"/>
      <c r="J7" s="69"/>
      <c r="K7" s="68"/>
      <c r="L7" s="131" t="s">
        <v>90</v>
      </c>
      <c r="M7" s="131"/>
      <c r="N7" s="131"/>
      <c r="O7" s="131"/>
      <c r="P7" s="131"/>
      <c r="Q7" s="131"/>
      <c r="R7" s="131"/>
      <c r="S7" s="69"/>
      <c r="T7" s="69"/>
      <c r="U7" s="71"/>
      <c r="V7" s="72"/>
    </row>
    <row r="8" spans="1:22" ht="18" customHeight="1">
      <c r="A8" s="68"/>
      <c r="B8" s="68"/>
      <c r="C8" s="68"/>
      <c r="D8" s="68"/>
      <c r="E8" s="68"/>
      <c r="F8" s="68"/>
      <c r="G8" s="68"/>
      <c r="H8" s="68"/>
      <c r="I8" s="68"/>
      <c r="J8" s="69"/>
      <c r="K8" s="68"/>
      <c r="L8" s="131" t="s">
        <v>156</v>
      </c>
      <c r="M8" s="131"/>
      <c r="N8" s="131"/>
      <c r="O8" s="131"/>
      <c r="P8" s="131"/>
      <c r="Q8" s="79"/>
      <c r="R8" s="79"/>
      <c r="S8" s="69"/>
      <c r="T8" s="69"/>
      <c r="V8" s="72"/>
    </row>
    <row r="9" spans="1:22" ht="18" customHeight="1">
      <c r="A9" s="68"/>
      <c r="B9" s="68"/>
      <c r="C9" s="68"/>
      <c r="D9" s="68"/>
      <c r="E9" s="68"/>
      <c r="F9" s="68"/>
      <c r="G9" s="68"/>
      <c r="H9" s="68"/>
      <c r="I9" s="68"/>
      <c r="J9" s="69"/>
      <c r="K9" s="68"/>
      <c r="L9" s="79" t="s">
        <v>172</v>
      </c>
      <c r="M9" s="68"/>
      <c r="N9" s="79" t="s">
        <v>208</v>
      </c>
      <c r="O9" s="79"/>
      <c r="P9" s="79" t="s">
        <v>162</v>
      </c>
      <c r="Q9" s="79"/>
      <c r="R9" s="79"/>
      <c r="S9" s="69"/>
      <c r="T9" s="69"/>
      <c r="V9" s="72"/>
    </row>
    <row r="10" spans="1:22" ht="18" customHeight="1">
      <c r="A10" s="68"/>
      <c r="B10" s="68"/>
      <c r="C10" s="68"/>
      <c r="D10" s="68"/>
      <c r="E10" s="68"/>
      <c r="F10" s="68"/>
      <c r="G10" s="68"/>
      <c r="H10" s="80"/>
      <c r="I10" s="81" t="s">
        <v>3</v>
      </c>
      <c r="J10" s="82"/>
      <c r="K10" s="68"/>
      <c r="L10" s="79" t="s">
        <v>169</v>
      </c>
      <c r="M10" s="68"/>
      <c r="N10" s="79" t="s">
        <v>173</v>
      </c>
      <c r="O10" s="79"/>
      <c r="P10" s="79" t="s">
        <v>174</v>
      </c>
      <c r="Q10" s="79"/>
      <c r="R10" s="79" t="s">
        <v>8</v>
      </c>
      <c r="S10" s="69"/>
      <c r="T10" s="75"/>
      <c r="V10" s="72"/>
    </row>
    <row r="11" spans="1:22" ht="18" customHeight="1">
      <c r="A11" s="68"/>
      <c r="B11" s="68"/>
      <c r="C11" s="68"/>
      <c r="D11" s="79" t="s">
        <v>4</v>
      </c>
      <c r="E11" s="79"/>
      <c r="F11" s="79" t="s">
        <v>201</v>
      </c>
      <c r="G11" s="79"/>
      <c r="H11" s="79" t="s">
        <v>5</v>
      </c>
      <c r="I11" s="79"/>
      <c r="J11" s="83"/>
      <c r="K11" s="79"/>
      <c r="L11" s="79" t="s">
        <v>170</v>
      </c>
      <c r="M11" s="79"/>
      <c r="N11" s="79" t="s">
        <v>159</v>
      </c>
      <c r="O11" s="79"/>
      <c r="P11" s="79" t="s">
        <v>159</v>
      </c>
      <c r="Q11" s="79"/>
      <c r="R11" s="79" t="s">
        <v>157</v>
      </c>
      <c r="S11" s="83"/>
      <c r="T11" s="79"/>
      <c r="V11" s="72"/>
    </row>
    <row r="12" spans="1:22" ht="18" customHeight="1">
      <c r="A12" s="78"/>
      <c r="B12" s="84"/>
      <c r="C12" s="78"/>
      <c r="D12" s="85" t="s">
        <v>6</v>
      </c>
      <c r="E12" s="78"/>
      <c r="F12" s="85" t="s">
        <v>202</v>
      </c>
      <c r="G12" s="78"/>
      <c r="H12" s="85" t="s">
        <v>115</v>
      </c>
      <c r="I12" s="78"/>
      <c r="J12" s="82" t="s">
        <v>7</v>
      </c>
      <c r="K12" s="84"/>
      <c r="L12" s="85" t="s">
        <v>171</v>
      </c>
      <c r="M12" s="84"/>
      <c r="N12" s="81" t="s">
        <v>160</v>
      </c>
      <c r="O12" s="84"/>
      <c r="P12" s="81" t="s">
        <v>160</v>
      </c>
      <c r="Q12" s="84"/>
      <c r="R12" s="85" t="s">
        <v>158</v>
      </c>
      <c r="S12" s="84"/>
      <c r="T12" s="85" t="s">
        <v>8</v>
      </c>
      <c r="U12" s="86"/>
      <c r="V12" s="78"/>
    </row>
    <row r="13" spans="1:22" ht="18" customHeight="1">
      <c r="A13" s="87" t="s">
        <v>179</v>
      </c>
      <c r="B13" s="88"/>
      <c r="C13" s="73"/>
      <c r="D13" s="101">
        <v>2105656</v>
      </c>
      <c r="E13" s="89"/>
      <c r="F13" s="101">
        <v>1139184</v>
      </c>
      <c r="G13" s="89"/>
      <c r="H13" s="101">
        <v>252194</v>
      </c>
      <c r="I13" s="89"/>
      <c r="J13" s="101">
        <v>1144321</v>
      </c>
      <c r="K13" s="89"/>
      <c r="L13" s="101">
        <v>2518</v>
      </c>
      <c r="M13" s="89"/>
      <c r="N13" s="101">
        <v>6090</v>
      </c>
      <c r="O13" s="89"/>
      <c r="P13" s="101">
        <v>-5673</v>
      </c>
      <c r="Q13" s="89"/>
      <c r="R13" s="90">
        <f>SUM(L13:P13)</f>
        <v>2935</v>
      </c>
      <c r="S13" s="90"/>
      <c r="T13" s="101">
        <f>SUM(D13:J13,R13)</f>
        <v>4644290</v>
      </c>
    </row>
    <row r="14" spans="1:22" ht="18" customHeight="1">
      <c r="A14" s="91" t="s">
        <v>207</v>
      </c>
      <c r="B14" s="88"/>
      <c r="C14" s="73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-273734</v>
      </c>
      <c r="K14" s="102"/>
      <c r="L14" s="102">
        <v>0</v>
      </c>
      <c r="M14" s="102"/>
      <c r="N14" s="102">
        <v>0</v>
      </c>
      <c r="O14" s="102"/>
      <c r="P14" s="102">
        <v>0</v>
      </c>
      <c r="Q14" s="102"/>
      <c r="R14" s="90">
        <f t="shared" ref="R14:R16" si="0">SUM(L14:P14)</f>
        <v>0</v>
      </c>
      <c r="S14" s="90"/>
      <c r="T14" s="104">
        <f>SUM(D14:J14,R14)</f>
        <v>-273734</v>
      </c>
    </row>
    <row r="15" spans="1:22" ht="18" customHeight="1">
      <c r="A15" s="91" t="s">
        <v>33</v>
      </c>
      <c r="B15" s="88"/>
      <c r="C15" s="73"/>
      <c r="D15" s="92">
        <v>0</v>
      </c>
      <c r="E15" s="90"/>
      <c r="F15" s="92">
        <v>0</v>
      </c>
      <c r="G15" s="90"/>
      <c r="H15" s="92">
        <v>0</v>
      </c>
      <c r="I15" s="90"/>
      <c r="J15" s="92">
        <v>285747</v>
      </c>
      <c r="K15" s="90"/>
      <c r="L15" s="92">
        <v>0</v>
      </c>
      <c r="M15" s="90"/>
      <c r="N15" s="92">
        <v>0</v>
      </c>
      <c r="O15" s="90"/>
      <c r="P15" s="92">
        <v>0</v>
      </c>
      <c r="Q15" s="90"/>
      <c r="R15" s="92">
        <f t="shared" si="0"/>
        <v>0</v>
      </c>
      <c r="S15" s="90"/>
      <c r="T15" s="93">
        <f t="shared" ref="T15:T16" si="1">SUM(D15:J15,R15)</f>
        <v>285747</v>
      </c>
    </row>
    <row r="16" spans="1:22" ht="18" customHeight="1">
      <c r="A16" s="91" t="s">
        <v>93</v>
      </c>
      <c r="B16" s="88"/>
      <c r="C16" s="73"/>
      <c r="D16" s="94">
        <v>0</v>
      </c>
      <c r="E16" s="90"/>
      <c r="F16" s="94">
        <v>0</v>
      </c>
      <c r="G16" s="90"/>
      <c r="H16" s="94">
        <v>0</v>
      </c>
      <c r="I16" s="90"/>
      <c r="J16" s="94">
        <v>0</v>
      </c>
      <c r="K16" s="90"/>
      <c r="L16" s="94">
        <v>58</v>
      </c>
      <c r="M16" s="90"/>
      <c r="N16" s="94">
        <v>124</v>
      </c>
      <c r="O16" s="90"/>
      <c r="P16" s="94">
        <v>0</v>
      </c>
      <c r="Q16" s="90"/>
      <c r="R16" s="94">
        <f t="shared" si="0"/>
        <v>182</v>
      </c>
      <c r="S16" s="90"/>
      <c r="T16" s="95">
        <f t="shared" si="1"/>
        <v>182</v>
      </c>
    </row>
    <row r="17" spans="1:20" ht="18" customHeight="1">
      <c r="A17" s="96" t="s">
        <v>9</v>
      </c>
      <c r="B17" s="88"/>
      <c r="C17" s="73"/>
      <c r="D17" s="97">
        <f>SUM(D15:D16)</f>
        <v>0</v>
      </c>
      <c r="E17" s="90"/>
      <c r="F17" s="97">
        <f>SUM(F15:F16)</f>
        <v>0</v>
      </c>
      <c r="G17" s="90"/>
      <c r="H17" s="97">
        <f>SUM(H15:H16)</f>
        <v>0</v>
      </c>
      <c r="I17" s="90"/>
      <c r="J17" s="98">
        <f>SUM(J15:J16)</f>
        <v>285747</v>
      </c>
      <c r="K17" s="97"/>
      <c r="L17" s="97">
        <f>SUM(L15:L16)</f>
        <v>58</v>
      </c>
      <c r="M17" s="97"/>
      <c r="N17" s="97">
        <f>SUM(N15:N16)</f>
        <v>124</v>
      </c>
      <c r="O17" s="97"/>
      <c r="P17" s="97">
        <f>SUM(P15:P16)</f>
        <v>0</v>
      </c>
      <c r="Q17" s="97"/>
      <c r="R17" s="97">
        <f>SUM(R15:R16)</f>
        <v>182</v>
      </c>
      <c r="S17" s="97"/>
      <c r="T17" s="97">
        <f>SUM(T15:T16)</f>
        <v>285929</v>
      </c>
    </row>
    <row r="18" spans="1:20" ht="18" customHeight="1" thickBot="1">
      <c r="A18" s="73" t="s">
        <v>219</v>
      </c>
      <c r="B18" s="88"/>
      <c r="C18" s="73"/>
      <c r="D18" s="100">
        <f>SUM(D13,D14,D17)</f>
        <v>2105656</v>
      </c>
      <c r="E18" s="98"/>
      <c r="F18" s="100">
        <f>SUM(F13,F14,F17)</f>
        <v>1139184</v>
      </c>
      <c r="G18" s="98"/>
      <c r="H18" s="100">
        <f>SUM(H13,H14,H17)</f>
        <v>252194</v>
      </c>
      <c r="I18" s="98"/>
      <c r="J18" s="100">
        <f>SUM(J13,J14,J17)</f>
        <v>1156334</v>
      </c>
      <c r="K18" s="98"/>
      <c r="L18" s="100">
        <f>SUM(L13,L14,L17)</f>
        <v>2576</v>
      </c>
      <c r="M18" s="98"/>
      <c r="N18" s="100">
        <f>SUM(N13,N14,N17)</f>
        <v>6214</v>
      </c>
      <c r="O18" s="98"/>
      <c r="P18" s="100">
        <f>SUM(P13,P14,P17)</f>
        <v>-5673</v>
      </c>
      <c r="Q18" s="98"/>
      <c r="R18" s="100">
        <f>SUM(R13,R14,R17)</f>
        <v>3117</v>
      </c>
      <c r="S18" s="98"/>
      <c r="T18" s="100">
        <f>SUM(T13,T14,T17)</f>
        <v>4656485</v>
      </c>
    </row>
    <row r="19" spans="1:20" ht="18" customHeight="1" thickTop="1">
      <c r="A19" s="73"/>
      <c r="B19" s="88"/>
      <c r="C19" s="73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ht="18" customHeight="1">
      <c r="A20" s="73" t="s">
        <v>203</v>
      </c>
      <c r="B20" s="88"/>
      <c r="C20" s="73"/>
      <c r="D20" s="89">
        <v>2105656</v>
      </c>
      <c r="E20" s="89"/>
      <c r="F20" s="89">
        <v>1139184</v>
      </c>
      <c r="G20" s="89"/>
      <c r="H20" s="89">
        <v>252194</v>
      </c>
      <c r="I20" s="89"/>
      <c r="J20" s="89">
        <v>1286363</v>
      </c>
      <c r="K20" s="89"/>
      <c r="L20" s="89">
        <v>7081</v>
      </c>
      <c r="M20" s="89"/>
      <c r="N20" s="89">
        <v>6322</v>
      </c>
      <c r="O20" s="89"/>
      <c r="P20" s="89">
        <v>-5612</v>
      </c>
      <c r="Q20" s="89"/>
      <c r="R20" s="90">
        <f>SUM(L20:P20)</f>
        <v>7791</v>
      </c>
      <c r="S20" s="90"/>
      <c r="T20" s="98">
        <f>SUM(D20:J20,R20)</f>
        <v>4791188</v>
      </c>
    </row>
    <row r="21" spans="1:20" ht="18" customHeight="1">
      <c r="A21" s="91" t="s">
        <v>207</v>
      </c>
      <c r="B21" s="88"/>
      <c r="C21" s="73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-673810</v>
      </c>
      <c r="K21" s="102"/>
      <c r="L21" s="102">
        <v>0</v>
      </c>
      <c r="M21" s="102"/>
      <c r="N21" s="102">
        <v>0</v>
      </c>
      <c r="O21" s="102"/>
      <c r="P21" s="102">
        <v>0</v>
      </c>
      <c r="Q21" s="102"/>
      <c r="R21" s="90">
        <f>SUM(L21:P21)</f>
        <v>0</v>
      </c>
      <c r="S21" s="103"/>
      <c r="T21" s="98">
        <f>SUM(D21:J21,R21)</f>
        <v>-673810</v>
      </c>
    </row>
    <row r="22" spans="1:20" ht="18" customHeight="1">
      <c r="A22" s="91" t="s">
        <v>33</v>
      </c>
      <c r="B22" s="88"/>
      <c r="C22" s="73"/>
      <c r="D22" s="92">
        <v>0</v>
      </c>
      <c r="E22" s="90"/>
      <c r="F22" s="92">
        <v>0</v>
      </c>
      <c r="G22" s="90"/>
      <c r="H22" s="92">
        <v>0</v>
      </c>
      <c r="I22" s="90"/>
      <c r="J22" s="112">
        <f>PL!I96</f>
        <v>777828</v>
      </c>
      <c r="K22" s="90"/>
      <c r="L22" s="92">
        <v>0</v>
      </c>
      <c r="M22" s="90"/>
      <c r="N22" s="92">
        <v>0</v>
      </c>
      <c r="O22" s="90"/>
      <c r="P22" s="92">
        <v>0</v>
      </c>
      <c r="Q22" s="90"/>
      <c r="R22" s="92">
        <f>SUM(L22:P22)</f>
        <v>0</v>
      </c>
      <c r="S22" s="90"/>
      <c r="T22" s="117">
        <f>SUM(D22,F22,H22,J22,N22)</f>
        <v>777828</v>
      </c>
    </row>
    <row r="23" spans="1:20" ht="18" customHeight="1">
      <c r="A23" s="91" t="s">
        <v>93</v>
      </c>
      <c r="B23" s="88"/>
      <c r="C23" s="73"/>
      <c r="D23" s="94">
        <v>0</v>
      </c>
      <c r="E23" s="90"/>
      <c r="F23" s="94">
        <v>0</v>
      </c>
      <c r="G23" s="90"/>
      <c r="H23" s="94">
        <v>0</v>
      </c>
      <c r="I23" s="90"/>
      <c r="J23" s="113">
        <v>0</v>
      </c>
      <c r="K23" s="90"/>
      <c r="L23" s="94">
        <v>-11079</v>
      </c>
      <c r="M23" s="90"/>
      <c r="N23" s="94">
        <v>-423</v>
      </c>
      <c r="O23" s="90"/>
      <c r="P23" s="94">
        <v>-38366</v>
      </c>
      <c r="Q23" s="90"/>
      <c r="R23" s="94">
        <f>SUM(L23:P23)</f>
        <v>-49868</v>
      </c>
      <c r="S23" s="90"/>
      <c r="T23" s="118">
        <f>SUM(D23:J23,R23)</f>
        <v>-49868</v>
      </c>
    </row>
    <row r="24" spans="1:20" ht="18" customHeight="1">
      <c r="A24" s="96" t="s">
        <v>9</v>
      </c>
      <c r="B24" s="88"/>
      <c r="C24" s="73"/>
      <c r="D24" s="97">
        <f>SUM(D22:D23)</f>
        <v>0</v>
      </c>
      <c r="E24" s="90"/>
      <c r="F24" s="97">
        <f>SUM(F22:F23)</f>
        <v>0</v>
      </c>
      <c r="G24" s="90"/>
      <c r="H24" s="97">
        <f>SUM(H22:H23)</f>
        <v>0</v>
      </c>
      <c r="I24" s="90"/>
      <c r="J24" s="114">
        <f>SUM(J22:J23)</f>
        <v>777828</v>
      </c>
      <c r="K24" s="97"/>
      <c r="L24" s="97">
        <f>SUM(L22:L23)</f>
        <v>-11079</v>
      </c>
      <c r="M24" s="97"/>
      <c r="N24" s="97">
        <f>SUM(N22:N23)</f>
        <v>-423</v>
      </c>
      <c r="O24" s="97"/>
      <c r="P24" s="97">
        <f>SUM(P22:P23)</f>
        <v>-38366</v>
      </c>
      <c r="Q24" s="97"/>
      <c r="R24" s="99">
        <f>SUM(L24:P24)</f>
        <v>-49868</v>
      </c>
      <c r="S24" s="97"/>
      <c r="T24" s="114">
        <f>SUM(T22:T23)</f>
        <v>727960</v>
      </c>
    </row>
    <row r="25" spans="1:20" ht="18" customHeight="1" thickBot="1">
      <c r="A25" s="73" t="s">
        <v>220</v>
      </c>
      <c r="B25" s="88"/>
      <c r="C25" s="73"/>
      <c r="D25" s="100">
        <f>SUM(D20,D21,D24)</f>
        <v>2105656</v>
      </c>
      <c r="E25" s="98"/>
      <c r="F25" s="100">
        <f>SUM(F20,F21,F24)</f>
        <v>1139184</v>
      </c>
      <c r="G25" s="98"/>
      <c r="H25" s="100">
        <f>SUM(H20,H21,H24)</f>
        <v>252194</v>
      </c>
      <c r="I25" s="98"/>
      <c r="J25" s="115">
        <f>SUM(J20,J21,J24)</f>
        <v>1390381</v>
      </c>
      <c r="K25" s="98"/>
      <c r="L25" s="100">
        <f>SUM(L20,L21,L24)</f>
        <v>-3998</v>
      </c>
      <c r="M25" s="98"/>
      <c r="N25" s="100">
        <f>SUM(N20,N21,N24)</f>
        <v>5899</v>
      </c>
      <c r="O25" s="98"/>
      <c r="P25" s="100">
        <f>SUM(P20,P21,P24)</f>
        <v>-43978</v>
      </c>
      <c r="Q25" s="98"/>
      <c r="R25" s="100">
        <f>SUM(R20,R21,R24)</f>
        <v>-42077</v>
      </c>
      <c r="S25" s="98"/>
      <c r="T25" s="115">
        <f>SUM(T20,T21,T24)</f>
        <v>4845338</v>
      </c>
    </row>
    <row r="26" spans="1:20" ht="18" customHeight="1" thickTop="1">
      <c r="A26" s="73"/>
      <c r="B26" s="88"/>
      <c r="C26" s="73"/>
      <c r="D26" s="98">
        <f>D20-BS!G74</f>
        <v>0</v>
      </c>
      <c r="E26" s="98"/>
      <c r="F26" s="98">
        <f>F20-BS!G75</f>
        <v>0</v>
      </c>
      <c r="G26" s="98"/>
      <c r="H26" s="98">
        <f>H20-BS!G77</f>
        <v>0</v>
      </c>
      <c r="I26" s="98"/>
      <c r="J26" s="114">
        <f>J20-BS!G78</f>
        <v>0</v>
      </c>
      <c r="K26" s="98"/>
      <c r="L26" s="98"/>
      <c r="M26" s="98"/>
      <c r="N26" s="98"/>
      <c r="O26" s="98"/>
      <c r="P26" s="98"/>
      <c r="Q26" s="98"/>
      <c r="R26" s="98">
        <f>R20-BS!G79</f>
        <v>0</v>
      </c>
      <c r="S26" s="98"/>
      <c r="T26" s="114">
        <f>T20-BS!G80</f>
        <v>0</v>
      </c>
    </row>
    <row r="27" spans="1:20" ht="18" customHeight="1">
      <c r="A27" s="73"/>
      <c r="B27" s="88"/>
      <c r="C27" s="73"/>
      <c r="D27" s="98">
        <f>D25-BS!E74</f>
        <v>0</v>
      </c>
      <c r="E27" s="98"/>
      <c r="F27" s="98">
        <f>F25-BS!E75</f>
        <v>0</v>
      </c>
      <c r="G27" s="98"/>
      <c r="H27" s="98">
        <f>H25-BS!E77</f>
        <v>0</v>
      </c>
      <c r="I27" s="98"/>
      <c r="J27" s="114">
        <f>J25-BS!E78</f>
        <v>0</v>
      </c>
      <c r="K27" s="98"/>
      <c r="L27" s="98"/>
      <c r="M27" s="98"/>
      <c r="N27" s="98"/>
      <c r="O27" s="98"/>
      <c r="P27" s="98"/>
      <c r="Q27" s="98"/>
      <c r="R27" s="98">
        <f>R25-BS!E79</f>
        <v>0</v>
      </c>
      <c r="S27" s="98"/>
      <c r="T27" s="114">
        <f>T25-BS!E80</f>
        <v>0</v>
      </c>
    </row>
    <row r="28" spans="1:20" ht="18" customHeight="1">
      <c r="A28" s="71" t="s">
        <v>10</v>
      </c>
      <c r="B28" s="88"/>
      <c r="C28" s="73"/>
      <c r="D28" s="96"/>
      <c r="E28" s="96"/>
      <c r="F28" s="96"/>
      <c r="G28" s="96"/>
      <c r="H28" s="96"/>
      <c r="I28" s="96"/>
      <c r="J28" s="116"/>
      <c r="K28" s="96"/>
      <c r="L28" s="96"/>
      <c r="M28" s="96"/>
      <c r="N28" s="96"/>
      <c r="O28" s="96"/>
      <c r="P28" s="96"/>
      <c r="Q28" s="96"/>
      <c r="R28" s="96"/>
    </row>
  </sheetData>
  <mergeCells count="3">
    <mergeCell ref="D6:T6"/>
    <mergeCell ref="L7:R7"/>
    <mergeCell ref="L8:P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AF-0474-48A3-9D61-35148544F708}">
  <dimension ref="A1:V28"/>
  <sheetViews>
    <sheetView showGridLines="0" topLeftCell="E4" zoomScaleNormal="100" workbookViewId="0">
      <selection activeCell="J17" sqref="J17"/>
    </sheetView>
  </sheetViews>
  <sheetFormatPr defaultColWidth="10.54296875" defaultRowHeight="18" customHeight="1"/>
  <cols>
    <col min="1" max="1" width="37.7265625" style="71" customWidth="1"/>
    <col min="2" max="2" width="3.453125" style="71" customWidth="1"/>
    <col min="3" max="3" width="1.7265625" style="71" customWidth="1"/>
    <col min="4" max="4" width="14.7265625" style="71" customWidth="1"/>
    <col min="5" max="5" width="1.7265625" style="71" customWidth="1"/>
    <col min="6" max="6" width="14.7265625" style="71" customWidth="1"/>
    <col min="7" max="7" width="1.7265625" style="71" customWidth="1"/>
    <col min="8" max="8" width="14.7265625" style="71" customWidth="1"/>
    <col min="9" max="9" width="1.7265625" style="71" customWidth="1"/>
    <col min="10" max="10" width="14.7265625" style="96" customWidth="1"/>
    <col min="11" max="11" width="1.7265625" style="96" customWidth="1"/>
    <col min="12" max="12" width="20.26953125" style="71" bestFit="1" customWidth="1"/>
    <col min="13" max="13" width="1.7265625" style="96" customWidth="1"/>
    <col min="14" max="14" width="28.7265625" style="71" customWidth="1"/>
    <col min="15" max="15" width="1.7265625" style="71" customWidth="1"/>
    <col min="16" max="16" width="29.26953125" style="71" customWidth="1"/>
    <col min="17" max="17" width="1.7265625" style="71" customWidth="1"/>
    <col min="18" max="18" width="18.26953125" style="71" bestFit="1" customWidth="1"/>
    <col min="19" max="19" width="1.7265625" style="96" customWidth="1"/>
    <col min="20" max="20" width="14.7265625" style="96" customWidth="1"/>
    <col min="21" max="21" width="0.7265625" style="71" customWidth="1"/>
    <col min="22" max="16384" width="10.54296875" style="71"/>
  </cols>
  <sheetData>
    <row r="1" spans="1:22" s="72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9"/>
      <c r="K1" s="69"/>
      <c r="L1" s="68"/>
      <c r="M1" s="69"/>
      <c r="N1" s="68"/>
      <c r="O1" s="68"/>
      <c r="P1" s="68"/>
      <c r="Q1" s="68"/>
      <c r="R1" s="68"/>
      <c r="S1" s="69"/>
      <c r="T1" s="70" t="s">
        <v>0</v>
      </c>
      <c r="U1" s="71"/>
    </row>
    <row r="2" spans="1:22" s="72" customFormat="1" ht="18" customHeight="1">
      <c r="A2" s="73" t="s">
        <v>102</v>
      </c>
      <c r="B2" s="68"/>
      <c r="C2" s="68"/>
      <c r="D2" s="68"/>
      <c r="E2" s="68"/>
      <c r="F2" s="68"/>
      <c r="G2" s="68"/>
      <c r="H2" s="68"/>
      <c r="I2" s="68"/>
      <c r="J2" s="69"/>
      <c r="K2" s="69"/>
      <c r="L2" s="68"/>
      <c r="M2" s="69"/>
      <c r="N2" s="68"/>
      <c r="O2" s="68"/>
      <c r="P2" s="73"/>
      <c r="Q2" s="73"/>
      <c r="R2" s="73"/>
      <c r="S2" s="69"/>
      <c r="T2" s="70"/>
      <c r="U2" s="71"/>
    </row>
    <row r="3" spans="1:22" ht="18" customHeight="1">
      <c r="A3" s="73" t="s">
        <v>109</v>
      </c>
      <c r="B3" s="73"/>
      <c r="C3" s="73"/>
      <c r="D3" s="73"/>
      <c r="E3" s="73"/>
      <c r="F3" s="73"/>
      <c r="G3" s="73"/>
      <c r="H3" s="73"/>
      <c r="I3" s="73"/>
      <c r="J3" s="74"/>
      <c r="K3" s="74"/>
      <c r="L3" s="73"/>
      <c r="M3" s="74"/>
      <c r="N3" s="73"/>
      <c r="O3" s="73"/>
      <c r="P3" s="73"/>
      <c r="Q3" s="73"/>
      <c r="R3" s="73"/>
      <c r="S3" s="74"/>
      <c r="T3" s="74"/>
      <c r="U3" s="73"/>
      <c r="V3" s="73"/>
    </row>
    <row r="4" spans="1:22" ht="18" customHeight="1">
      <c r="A4" s="73" t="s">
        <v>218</v>
      </c>
      <c r="B4" s="73"/>
      <c r="C4" s="73"/>
      <c r="D4" s="73"/>
      <c r="E4" s="73"/>
      <c r="F4" s="73"/>
      <c r="G4" s="73"/>
      <c r="H4" s="73"/>
      <c r="I4" s="73"/>
      <c r="J4" s="74"/>
      <c r="K4" s="74"/>
      <c r="L4" s="73"/>
      <c r="M4" s="74"/>
      <c r="N4" s="73"/>
      <c r="O4" s="73"/>
      <c r="P4" s="73"/>
      <c r="Q4" s="73"/>
      <c r="R4" s="73"/>
      <c r="S4" s="74"/>
      <c r="T4" s="74"/>
      <c r="U4" s="73"/>
      <c r="V4" s="73"/>
    </row>
    <row r="5" spans="1:22" ht="18" customHeight="1">
      <c r="A5" s="68"/>
      <c r="B5" s="68"/>
      <c r="C5" s="68"/>
      <c r="D5" s="68"/>
      <c r="E5" s="68"/>
      <c r="F5" s="68"/>
      <c r="G5" s="68"/>
      <c r="H5" s="68"/>
      <c r="I5" s="68"/>
      <c r="J5" s="69"/>
      <c r="K5" s="69"/>
      <c r="L5" s="68"/>
      <c r="M5" s="69"/>
      <c r="N5" s="68"/>
      <c r="O5" s="68"/>
      <c r="P5" s="68"/>
      <c r="Q5" s="68"/>
      <c r="R5" s="68"/>
      <c r="S5" s="69"/>
      <c r="T5" s="75" t="s">
        <v>1</v>
      </c>
      <c r="V5" s="72"/>
    </row>
    <row r="6" spans="1:22" ht="18" customHeight="1">
      <c r="A6" s="68"/>
      <c r="B6" s="68"/>
      <c r="C6" s="68"/>
      <c r="D6" s="130" t="s">
        <v>11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V6" s="72"/>
    </row>
    <row r="7" spans="1:22" ht="18" customHeight="1">
      <c r="A7" s="68"/>
      <c r="B7" s="68"/>
      <c r="C7" s="68"/>
      <c r="D7" s="68"/>
      <c r="E7" s="68"/>
      <c r="F7" s="68"/>
      <c r="G7" s="68"/>
      <c r="H7" s="68"/>
      <c r="I7" s="68"/>
      <c r="J7" s="69"/>
      <c r="K7" s="69"/>
      <c r="L7" s="132" t="s">
        <v>204</v>
      </c>
      <c r="M7" s="132"/>
      <c r="N7" s="132"/>
      <c r="O7" s="132"/>
      <c r="P7" s="132"/>
      <c r="Q7" s="132"/>
      <c r="R7" s="132"/>
      <c r="S7" s="69"/>
      <c r="T7" s="69"/>
      <c r="V7" s="72"/>
    </row>
    <row r="8" spans="1:22" ht="18" customHeight="1">
      <c r="A8" s="68"/>
      <c r="B8" s="68"/>
      <c r="C8" s="68"/>
      <c r="D8" s="68"/>
      <c r="E8" s="68"/>
      <c r="F8" s="68"/>
      <c r="G8" s="68"/>
      <c r="H8" s="68"/>
      <c r="I8" s="68"/>
      <c r="J8" s="69"/>
      <c r="K8" s="69"/>
      <c r="L8" s="131" t="s">
        <v>156</v>
      </c>
      <c r="M8" s="131"/>
      <c r="N8" s="131"/>
      <c r="O8" s="131"/>
      <c r="P8" s="131"/>
      <c r="Q8" s="79"/>
      <c r="R8" s="79"/>
      <c r="S8" s="69"/>
      <c r="T8" s="69"/>
      <c r="V8" s="72"/>
    </row>
    <row r="9" spans="1:22" s="73" customFormat="1" ht="18" customHeight="1">
      <c r="A9" s="68"/>
      <c r="B9" s="68"/>
      <c r="C9" s="68"/>
      <c r="D9" s="68"/>
      <c r="E9" s="68"/>
      <c r="F9" s="68"/>
      <c r="G9" s="68"/>
      <c r="H9" s="68"/>
      <c r="I9" s="68"/>
      <c r="J9" s="69"/>
      <c r="K9" s="69"/>
      <c r="L9" s="79" t="s">
        <v>172</v>
      </c>
      <c r="M9" s="83"/>
      <c r="N9" s="79" t="s">
        <v>208</v>
      </c>
      <c r="O9" s="79"/>
      <c r="P9" s="79" t="s">
        <v>162</v>
      </c>
      <c r="Q9" s="79"/>
      <c r="R9" s="79"/>
      <c r="S9" s="69"/>
      <c r="T9" s="69"/>
      <c r="U9" s="71"/>
      <c r="V9" s="72"/>
    </row>
    <row r="10" spans="1:22" s="73" customFormat="1" ht="18" customHeight="1">
      <c r="A10" s="68"/>
      <c r="B10" s="68"/>
      <c r="C10" s="68"/>
      <c r="D10" s="68"/>
      <c r="E10" s="68"/>
      <c r="F10" s="68"/>
      <c r="G10" s="68"/>
      <c r="H10" s="80"/>
      <c r="I10" s="81" t="s">
        <v>3</v>
      </c>
      <c r="J10" s="82"/>
      <c r="K10" s="83"/>
      <c r="L10" s="79" t="s">
        <v>169</v>
      </c>
      <c r="M10" s="83"/>
      <c r="N10" s="79" t="s">
        <v>173</v>
      </c>
      <c r="O10" s="79"/>
      <c r="P10" s="79" t="s">
        <v>174</v>
      </c>
      <c r="Q10" s="79"/>
      <c r="R10" s="79" t="s">
        <v>8</v>
      </c>
      <c r="S10" s="69"/>
      <c r="T10" s="75"/>
      <c r="U10" s="71"/>
      <c r="V10" s="72"/>
    </row>
    <row r="11" spans="1:22" s="72" customFormat="1" ht="18" customHeight="1">
      <c r="A11" s="68"/>
      <c r="B11" s="68"/>
      <c r="C11" s="68"/>
      <c r="D11" s="79" t="s">
        <v>4</v>
      </c>
      <c r="E11" s="79"/>
      <c r="F11" s="79" t="s">
        <v>201</v>
      </c>
      <c r="G11" s="79"/>
      <c r="H11" s="79" t="s">
        <v>5</v>
      </c>
      <c r="I11" s="79"/>
      <c r="J11" s="83"/>
      <c r="K11" s="83"/>
      <c r="L11" s="79" t="s">
        <v>170</v>
      </c>
      <c r="M11" s="83"/>
      <c r="N11" s="79" t="s">
        <v>159</v>
      </c>
      <c r="O11" s="79"/>
      <c r="P11" s="79" t="s">
        <v>159</v>
      </c>
      <c r="Q11" s="79"/>
      <c r="R11" s="79" t="s">
        <v>157</v>
      </c>
      <c r="S11" s="84"/>
      <c r="T11" s="79"/>
      <c r="U11" s="71"/>
    </row>
    <row r="12" spans="1:22" s="72" customFormat="1" ht="18" customHeight="1">
      <c r="A12" s="78"/>
      <c r="B12" s="84"/>
      <c r="C12" s="78"/>
      <c r="D12" s="85" t="s">
        <v>6</v>
      </c>
      <c r="E12" s="78"/>
      <c r="F12" s="85" t="s">
        <v>202</v>
      </c>
      <c r="G12" s="84"/>
      <c r="H12" s="85" t="s">
        <v>115</v>
      </c>
      <c r="I12" s="78"/>
      <c r="J12" s="82" t="s">
        <v>7</v>
      </c>
      <c r="K12" s="83"/>
      <c r="L12" s="85" t="s">
        <v>171</v>
      </c>
      <c r="M12" s="83"/>
      <c r="N12" s="81" t="s">
        <v>160</v>
      </c>
      <c r="O12" s="79"/>
      <c r="P12" s="81" t="s">
        <v>160</v>
      </c>
      <c r="Q12" s="84"/>
      <c r="R12" s="85" t="s">
        <v>158</v>
      </c>
      <c r="S12" s="84"/>
      <c r="T12" s="85" t="s">
        <v>8</v>
      </c>
      <c r="U12" s="86"/>
      <c r="V12" s="78"/>
    </row>
    <row r="13" spans="1:22" ht="18" customHeight="1">
      <c r="A13" s="87" t="s">
        <v>179</v>
      </c>
      <c r="B13" s="88"/>
      <c r="C13" s="73"/>
      <c r="D13" s="101">
        <v>2105656</v>
      </c>
      <c r="E13" s="89"/>
      <c r="F13" s="101">
        <v>1139184</v>
      </c>
      <c r="G13" s="89"/>
      <c r="H13" s="101">
        <v>252194</v>
      </c>
      <c r="I13" s="89"/>
      <c r="J13" s="101">
        <v>1144321</v>
      </c>
      <c r="K13" s="89"/>
      <c r="L13" s="101">
        <v>2518</v>
      </c>
      <c r="M13" s="89"/>
      <c r="N13" s="101">
        <v>6090</v>
      </c>
      <c r="O13" s="89"/>
      <c r="P13" s="101">
        <v>-5673</v>
      </c>
      <c r="Q13" s="89"/>
      <c r="R13" s="90">
        <f>SUM(L13:P13)</f>
        <v>2935</v>
      </c>
      <c r="S13" s="90"/>
      <c r="T13" s="101">
        <f>SUM(D13:J13,R13)</f>
        <v>4644290</v>
      </c>
    </row>
    <row r="14" spans="1:22" ht="18" customHeight="1">
      <c r="A14" s="91" t="s">
        <v>207</v>
      </c>
      <c r="B14" s="88"/>
      <c r="C14" s="73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-273734</v>
      </c>
      <c r="K14" s="102"/>
      <c r="L14" s="102">
        <v>0</v>
      </c>
      <c r="M14" s="102"/>
      <c r="N14" s="102">
        <v>0</v>
      </c>
      <c r="O14" s="102"/>
      <c r="P14" s="102">
        <v>0</v>
      </c>
      <c r="Q14" s="102"/>
      <c r="R14" s="103">
        <f t="shared" ref="R14" si="0">SUM(L14:P14)</f>
        <v>0</v>
      </c>
      <c r="S14" s="103"/>
      <c r="T14" s="104">
        <f>SUM(D14:J14,R14)</f>
        <v>-273734</v>
      </c>
    </row>
    <row r="15" spans="1:22" ht="18" customHeight="1">
      <c r="A15" s="91" t="s">
        <v>33</v>
      </c>
      <c r="B15" s="88"/>
      <c r="C15" s="73"/>
      <c r="D15" s="92">
        <v>0</v>
      </c>
      <c r="E15" s="90"/>
      <c r="F15" s="92">
        <v>0</v>
      </c>
      <c r="G15" s="90"/>
      <c r="H15" s="92">
        <v>0</v>
      </c>
      <c r="I15" s="90"/>
      <c r="J15" s="92">
        <v>285747</v>
      </c>
      <c r="K15" s="90"/>
      <c r="L15" s="92">
        <v>0</v>
      </c>
      <c r="M15" s="90"/>
      <c r="N15" s="92">
        <v>0</v>
      </c>
      <c r="O15" s="90"/>
      <c r="P15" s="92">
        <v>0</v>
      </c>
      <c r="Q15" s="90"/>
      <c r="R15" s="92">
        <f>SUM(L15:P15)</f>
        <v>0</v>
      </c>
      <c r="S15" s="90"/>
      <c r="T15" s="93">
        <f t="shared" ref="T15:T16" si="1">SUM(D15:J15,R15)</f>
        <v>285747</v>
      </c>
    </row>
    <row r="16" spans="1:22" ht="18" customHeight="1">
      <c r="A16" s="91" t="s">
        <v>93</v>
      </c>
      <c r="B16" s="88"/>
      <c r="C16" s="73"/>
      <c r="D16" s="94">
        <v>0</v>
      </c>
      <c r="E16" s="90"/>
      <c r="F16" s="94">
        <v>0</v>
      </c>
      <c r="G16" s="90"/>
      <c r="H16" s="94">
        <v>0</v>
      </c>
      <c r="I16" s="90"/>
      <c r="J16" s="94">
        <v>0</v>
      </c>
      <c r="K16" s="90"/>
      <c r="L16" s="94">
        <v>58</v>
      </c>
      <c r="M16" s="90"/>
      <c r="N16" s="94">
        <v>124</v>
      </c>
      <c r="O16" s="90"/>
      <c r="P16" s="94">
        <v>0</v>
      </c>
      <c r="Q16" s="90"/>
      <c r="R16" s="94">
        <f>SUM(L16:P16)</f>
        <v>182</v>
      </c>
      <c r="S16" s="90"/>
      <c r="T16" s="95">
        <f t="shared" si="1"/>
        <v>182</v>
      </c>
    </row>
    <row r="17" spans="1:20" ht="18" customHeight="1">
      <c r="A17" s="96" t="s">
        <v>9</v>
      </c>
      <c r="B17" s="88"/>
      <c r="C17" s="73"/>
      <c r="D17" s="97">
        <f>SUM(D15:D16)</f>
        <v>0</v>
      </c>
      <c r="E17" s="90"/>
      <c r="F17" s="97">
        <f>SUM(F15:F16)</f>
        <v>0</v>
      </c>
      <c r="G17" s="90"/>
      <c r="H17" s="97">
        <f>SUM(H15:H16)</f>
        <v>0</v>
      </c>
      <c r="I17" s="90"/>
      <c r="J17" s="98">
        <f>SUM(J15:J16)</f>
        <v>285747</v>
      </c>
      <c r="K17" s="97"/>
      <c r="L17" s="97">
        <f>SUM(L15:L16)</f>
        <v>58</v>
      </c>
      <c r="M17" s="97"/>
      <c r="N17" s="97">
        <f>SUM(N15:N16)</f>
        <v>124</v>
      </c>
      <c r="O17" s="97"/>
      <c r="P17" s="97">
        <f>SUM(P15:P16)</f>
        <v>0</v>
      </c>
      <c r="Q17" s="97"/>
      <c r="R17" s="99">
        <f>SUM(L17:P17)</f>
        <v>182</v>
      </c>
      <c r="S17" s="97"/>
      <c r="T17" s="98">
        <f>SUM(T15:T16)</f>
        <v>285929</v>
      </c>
    </row>
    <row r="18" spans="1:20" ht="18" customHeight="1" thickBot="1">
      <c r="A18" s="73" t="s">
        <v>219</v>
      </c>
      <c r="B18" s="88"/>
      <c r="C18" s="73"/>
      <c r="D18" s="100">
        <f>SUM(D13,D14,D17)</f>
        <v>2105656</v>
      </c>
      <c r="E18" s="98"/>
      <c r="F18" s="100">
        <f>SUM(F13,F14,F17)</f>
        <v>1139184</v>
      </c>
      <c r="G18" s="98"/>
      <c r="H18" s="100">
        <f>SUM(H13,H14,H17)</f>
        <v>252194</v>
      </c>
      <c r="I18" s="98"/>
      <c r="J18" s="100">
        <f>SUM(J13,J14,J17)</f>
        <v>1156334</v>
      </c>
      <c r="K18" s="98"/>
      <c r="L18" s="100">
        <f>SUM(L13,L14,L17)</f>
        <v>2576</v>
      </c>
      <c r="M18" s="98"/>
      <c r="N18" s="100">
        <f>SUM(N13,N14,N17)</f>
        <v>6214</v>
      </c>
      <c r="O18" s="98"/>
      <c r="P18" s="100">
        <f>SUM(P13,P14,P17)</f>
        <v>-5673</v>
      </c>
      <c r="Q18" s="98"/>
      <c r="R18" s="100">
        <f>SUM(R13,R14,R17)</f>
        <v>3117</v>
      </c>
      <c r="S18" s="98"/>
      <c r="T18" s="100">
        <f>SUM(T13,T14,T17)</f>
        <v>4656485</v>
      </c>
    </row>
    <row r="19" spans="1:20" ht="18" customHeight="1" thickTop="1">
      <c r="A19" s="73"/>
      <c r="B19" s="88"/>
      <c r="C19" s="73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ht="18" customHeight="1">
      <c r="A20" s="73" t="s">
        <v>203</v>
      </c>
      <c r="B20" s="88"/>
      <c r="C20" s="73"/>
      <c r="D20" s="89">
        <v>2105656</v>
      </c>
      <c r="E20" s="89"/>
      <c r="F20" s="89">
        <v>1139184</v>
      </c>
      <c r="G20" s="89"/>
      <c r="H20" s="89">
        <v>252194</v>
      </c>
      <c r="I20" s="89"/>
      <c r="J20" s="89">
        <v>1286363</v>
      </c>
      <c r="K20" s="89"/>
      <c r="L20" s="89">
        <v>7081</v>
      </c>
      <c r="M20" s="89"/>
      <c r="N20" s="89">
        <v>6322</v>
      </c>
      <c r="O20" s="89"/>
      <c r="P20" s="89">
        <v>-5612</v>
      </c>
      <c r="Q20" s="89"/>
      <c r="R20" s="90">
        <f>SUM(L20:P20)</f>
        <v>7791</v>
      </c>
      <c r="S20" s="90"/>
      <c r="T20" s="98">
        <f>SUM(D20:J20,R20)</f>
        <v>4791188</v>
      </c>
    </row>
    <row r="21" spans="1:20" ht="18" customHeight="1">
      <c r="A21" s="91" t="s">
        <v>207</v>
      </c>
      <c r="B21" s="88"/>
      <c r="C21" s="73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-673810</v>
      </c>
      <c r="K21" s="102"/>
      <c r="L21" s="102">
        <v>0</v>
      </c>
      <c r="M21" s="102"/>
      <c r="N21" s="102">
        <v>0</v>
      </c>
      <c r="O21" s="102"/>
      <c r="P21" s="102">
        <v>0</v>
      </c>
      <c r="Q21" s="102"/>
      <c r="R21" s="103">
        <f t="shared" ref="R21" si="2">SUM(L21:P21)</f>
        <v>0</v>
      </c>
      <c r="S21" s="103"/>
      <c r="T21" s="104">
        <f>SUM(D21:J21,R21)</f>
        <v>-673810</v>
      </c>
    </row>
    <row r="22" spans="1:20" ht="18" customHeight="1">
      <c r="A22" s="91" t="s">
        <v>33</v>
      </c>
      <c r="B22" s="88"/>
      <c r="C22" s="73"/>
      <c r="D22" s="92">
        <v>0</v>
      </c>
      <c r="E22" s="90"/>
      <c r="F22" s="92">
        <v>0</v>
      </c>
      <c r="G22" s="90"/>
      <c r="H22" s="92">
        <v>0</v>
      </c>
      <c r="I22" s="90"/>
      <c r="J22" s="112">
        <f>PL!I96</f>
        <v>777828</v>
      </c>
      <c r="K22" s="90"/>
      <c r="L22" s="92">
        <v>0</v>
      </c>
      <c r="M22" s="90"/>
      <c r="N22" s="92">
        <v>0</v>
      </c>
      <c r="O22" s="90"/>
      <c r="P22" s="92">
        <v>0</v>
      </c>
      <c r="Q22" s="90"/>
      <c r="R22" s="92">
        <f>SUM(L22:P22)</f>
        <v>0</v>
      </c>
      <c r="S22" s="90"/>
      <c r="T22" s="117">
        <f>SUM(D22,F22,H22,J22,N22)</f>
        <v>777828</v>
      </c>
    </row>
    <row r="23" spans="1:20" ht="18" customHeight="1">
      <c r="A23" s="91" t="s">
        <v>93</v>
      </c>
      <c r="B23" s="88"/>
      <c r="C23" s="73"/>
      <c r="D23" s="94">
        <v>0</v>
      </c>
      <c r="E23" s="90"/>
      <c r="F23" s="94">
        <v>0</v>
      </c>
      <c r="G23" s="90"/>
      <c r="H23" s="94">
        <v>0</v>
      </c>
      <c r="I23" s="90"/>
      <c r="J23" s="113">
        <v>0</v>
      </c>
      <c r="K23" s="90"/>
      <c r="L23" s="94">
        <v>-11079</v>
      </c>
      <c r="M23" s="90"/>
      <c r="N23" s="94">
        <v>-423</v>
      </c>
      <c r="O23" s="90"/>
      <c r="P23" s="94">
        <v>-38366</v>
      </c>
      <c r="Q23" s="90"/>
      <c r="R23" s="94">
        <f>SUM(L23:P23)</f>
        <v>-49868</v>
      </c>
      <c r="S23" s="90"/>
      <c r="T23" s="118">
        <f>SUM(D23:J23,R23)</f>
        <v>-49868</v>
      </c>
    </row>
    <row r="24" spans="1:20" ht="18" customHeight="1">
      <c r="A24" s="96" t="s">
        <v>9</v>
      </c>
      <c r="B24" s="88"/>
      <c r="C24" s="73"/>
      <c r="D24" s="97">
        <f>SUM(D22:D23)</f>
        <v>0</v>
      </c>
      <c r="E24" s="90"/>
      <c r="F24" s="97">
        <f>SUM(F22:F23)</f>
        <v>0</v>
      </c>
      <c r="G24" s="90"/>
      <c r="H24" s="97">
        <f>SUM(H22:H23)</f>
        <v>0</v>
      </c>
      <c r="I24" s="90"/>
      <c r="J24" s="114">
        <f>SUM(J22:J23)</f>
        <v>777828</v>
      </c>
      <c r="K24" s="97"/>
      <c r="L24" s="97">
        <f>SUM(L22:L23)</f>
        <v>-11079</v>
      </c>
      <c r="M24" s="97"/>
      <c r="N24" s="97">
        <f>SUM(N22:N23)</f>
        <v>-423</v>
      </c>
      <c r="O24" s="97"/>
      <c r="P24" s="97">
        <f>SUM(P22:P23)</f>
        <v>-38366</v>
      </c>
      <c r="Q24" s="97"/>
      <c r="R24" s="99">
        <f>SUM(L24:P24)</f>
        <v>-49868</v>
      </c>
      <c r="S24" s="97"/>
      <c r="T24" s="114">
        <f>SUM(T22:T23)</f>
        <v>727960</v>
      </c>
    </row>
    <row r="25" spans="1:20" ht="18" customHeight="1" thickBot="1">
      <c r="A25" s="73" t="s">
        <v>220</v>
      </c>
      <c r="B25" s="88"/>
      <c r="C25" s="73"/>
      <c r="D25" s="100">
        <f>SUM(D20,D21,D24)</f>
        <v>2105656</v>
      </c>
      <c r="E25" s="98"/>
      <c r="F25" s="100">
        <f>SUM(F20,F21,F24)</f>
        <v>1139184</v>
      </c>
      <c r="G25" s="98"/>
      <c r="H25" s="100">
        <f>SUM(H20,H21,H24)</f>
        <v>252194</v>
      </c>
      <c r="I25" s="98"/>
      <c r="J25" s="115">
        <f>SUM(J20,J21,J24)</f>
        <v>1390381</v>
      </c>
      <c r="K25" s="98"/>
      <c r="L25" s="100">
        <f>SUM(L20,L21,L24)</f>
        <v>-3998</v>
      </c>
      <c r="M25" s="98"/>
      <c r="N25" s="100">
        <f>SUM(N20,N21,N24)</f>
        <v>5899</v>
      </c>
      <c r="O25" s="98"/>
      <c r="P25" s="100">
        <f>SUM(P20,P21,P24)</f>
        <v>-43978</v>
      </c>
      <c r="Q25" s="98"/>
      <c r="R25" s="100">
        <f>SUM(R20,R21,R24)</f>
        <v>-42077</v>
      </c>
      <c r="S25" s="98"/>
      <c r="T25" s="115">
        <f>SUM(T20,T21,T24)</f>
        <v>4845338</v>
      </c>
    </row>
    <row r="26" spans="1:20" ht="18" customHeight="1" thickTop="1">
      <c r="A26" s="73"/>
      <c r="B26" s="88"/>
      <c r="C26" s="73"/>
      <c r="D26" s="98">
        <f>D20-BS!G74</f>
        <v>0</v>
      </c>
      <c r="E26" s="98"/>
      <c r="F26" s="98">
        <f>F20-BS!G75</f>
        <v>0</v>
      </c>
      <c r="G26" s="98"/>
      <c r="H26" s="98">
        <f>H20-BS!G77</f>
        <v>0</v>
      </c>
      <c r="I26" s="98"/>
      <c r="J26" s="114">
        <f>J20-BS!G78</f>
        <v>0</v>
      </c>
      <c r="K26" s="98"/>
      <c r="L26" s="98"/>
      <c r="M26" s="98"/>
      <c r="N26" s="98"/>
      <c r="O26" s="98"/>
      <c r="P26" s="98"/>
      <c r="Q26" s="98"/>
      <c r="R26" s="98">
        <f>R20-BS!G79</f>
        <v>0</v>
      </c>
      <c r="S26" s="98"/>
      <c r="T26" s="114">
        <f>T20-BS!G80</f>
        <v>0</v>
      </c>
    </row>
    <row r="27" spans="1:20" ht="18" customHeight="1">
      <c r="A27" s="73"/>
      <c r="B27" s="88"/>
      <c r="C27" s="73"/>
      <c r="D27" s="98">
        <f>D25-BS!E74</f>
        <v>0</v>
      </c>
      <c r="E27" s="98"/>
      <c r="F27" s="98">
        <f>F25-BS!E75</f>
        <v>0</v>
      </c>
      <c r="G27" s="98"/>
      <c r="H27" s="98">
        <f>H25-BS!E77</f>
        <v>0</v>
      </c>
      <c r="I27" s="98"/>
      <c r="J27" s="114">
        <f>J25-BS!E78</f>
        <v>0</v>
      </c>
      <c r="K27" s="98"/>
      <c r="L27" s="98"/>
      <c r="M27" s="98"/>
      <c r="N27" s="98"/>
      <c r="O27" s="98"/>
      <c r="P27" s="98"/>
      <c r="Q27" s="98"/>
      <c r="R27" s="98">
        <f>R25-BS!E79</f>
        <v>0</v>
      </c>
      <c r="S27" s="98"/>
      <c r="T27" s="114">
        <f>T25-BS!E80</f>
        <v>0</v>
      </c>
    </row>
    <row r="28" spans="1:20" ht="18" customHeight="1">
      <c r="A28" s="71" t="s">
        <v>10</v>
      </c>
      <c r="P28" s="96"/>
      <c r="Q28" s="96"/>
      <c r="R28" s="96"/>
    </row>
  </sheetData>
  <mergeCells count="3">
    <mergeCell ref="L8:P8"/>
    <mergeCell ref="D6:T6"/>
    <mergeCell ref="L7:R7"/>
  </mergeCells>
  <pageMargins left="0.62992125984251968" right="0.19685039370078741" top="0.39370078740157483" bottom="0.3937007874015748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0A550-CE7A-4016-A4F6-3F2A773280E9}">
  <dimension ref="A1:N103"/>
  <sheetViews>
    <sheetView showGridLines="0" tabSelected="1" topLeftCell="A23" zoomScale="106" zoomScaleNormal="106" zoomScaleSheetLayoutView="70" workbookViewId="0">
      <selection activeCell="B84" sqref="B84"/>
    </sheetView>
  </sheetViews>
  <sheetFormatPr defaultColWidth="10.54296875" defaultRowHeight="18" customHeight="1"/>
  <cols>
    <col min="1" max="1" width="43" style="12" customWidth="1"/>
    <col min="2" max="2" width="6.7265625" style="12" customWidth="1"/>
    <col min="3" max="3" width="7.26953125" style="12" customWidth="1"/>
    <col min="4" max="4" width="1" style="12" customWidth="1"/>
    <col min="5" max="5" width="14" style="12" customWidth="1"/>
    <col min="6" max="6" width="1.26953125" style="12" customWidth="1"/>
    <col min="7" max="7" width="14" style="12" customWidth="1"/>
    <col min="8" max="8" width="1.26953125" style="12" customWidth="1"/>
    <col min="9" max="9" width="12" style="27" customWidth="1"/>
    <col min="10" max="10" width="1.26953125" style="12" customWidth="1"/>
    <col min="11" max="11" width="12" style="27" customWidth="1"/>
    <col min="12" max="12" width="0.7265625" style="12" customWidth="1"/>
    <col min="13" max="256" width="10.54296875" style="12"/>
    <col min="257" max="257" width="35.26953125" style="12" customWidth="1"/>
    <col min="258" max="258" width="4" style="12" customWidth="1"/>
    <col min="259" max="259" width="4.7265625" style="12" customWidth="1"/>
    <col min="260" max="260" width="1" style="12" customWidth="1"/>
    <col min="261" max="261" width="12" style="12" customWidth="1"/>
    <col min="262" max="262" width="1.26953125" style="12" customWidth="1"/>
    <col min="263" max="263" width="12" style="12" customWidth="1"/>
    <col min="264" max="264" width="0.7265625" style="12" customWidth="1"/>
    <col min="265" max="265" width="12" style="12" customWidth="1"/>
    <col min="266" max="266" width="1.7265625" style="12" customWidth="1"/>
    <col min="267" max="267" width="12" style="12" customWidth="1"/>
    <col min="268" max="268" width="0.7265625" style="12" customWidth="1"/>
    <col min="269" max="512" width="10.54296875" style="12"/>
    <col min="513" max="513" width="35.26953125" style="12" customWidth="1"/>
    <col min="514" max="514" width="4" style="12" customWidth="1"/>
    <col min="515" max="515" width="4.7265625" style="12" customWidth="1"/>
    <col min="516" max="516" width="1" style="12" customWidth="1"/>
    <col min="517" max="517" width="12" style="12" customWidth="1"/>
    <col min="518" max="518" width="1.26953125" style="12" customWidth="1"/>
    <col min="519" max="519" width="12" style="12" customWidth="1"/>
    <col min="520" max="520" width="0.7265625" style="12" customWidth="1"/>
    <col min="521" max="521" width="12" style="12" customWidth="1"/>
    <col min="522" max="522" width="1.7265625" style="12" customWidth="1"/>
    <col min="523" max="523" width="12" style="12" customWidth="1"/>
    <col min="524" max="524" width="0.7265625" style="12" customWidth="1"/>
    <col min="525" max="768" width="10.54296875" style="12"/>
    <col min="769" max="769" width="35.26953125" style="12" customWidth="1"/>
    <col min="770" max="770" width="4" style="12" customWidth="1"/>
    <col min="771" max="771" width="4.7265625" style="12" customWidth="1"/>
    <col min="772" max="772" width="1" style="12" customWidth="1"/>
    <col min="773" max="773" width="12" style="12" customWidth="1"/>
    <col min="774" max="774" width="1.26953125" style="12" customWidth="1"/>
    <col min="775" max="775" width="12" style="12" customWidth="1"/>
    <col min="776" max="776" width="0.7265625" style="12" customWidth="1"/>
    <col min="777" max="777" width="12" style="12" customWidth="1"/>
    <col min="778" max="778" width="1.7265625" style="12" customWidth="1"/>
    <col min="779" max="779" width="12" style="12" customWidth="1"/>
    <col min="780" max="780" width="0.7265625" style="12" customWidth="1"/>
    <col min="781" max="1024" width="10.54296875" style="12"/>
    <col min="1025" max="1025" width="35.26953125" style="12" customWidth="1"/>
    <col min="1026" max="1026" width="4" style="12" customWidth="1"/>
    <col min="1027" max="1027" width="4.7265625" style="12" customWidth="1"/>
    <col min="1028" max="1028" width="1" style="12" customWidth="1"/>
    <col min="1029" max="1029" width="12" style="12" customWidth="1"/>
    <col min="1030" max="1030" width="1.26953125" style="12" customWidth="1"/>
    <col min="1031" max="1031" width="12" style="12" customWidth="1"/>
    <col min="1032" max="1032" width="0.7265625" style="12" customWidth="1"/>
    <col min="1033" max="1033" width="12" style="12" customWidth="1"/>
    <col min="1034" max="1034" width="1.7265625" style="12" customWidth="1"/>
    <col min="1035" max="1035" width="12" style="12" customWidth="1"/>
    <col min="1036" max="1036" width="0.7265625" style="12" customWidth="1"/>
    <col min="1037" max="1280" width="10.54296875" style="12"/>
    <col min="1281" max="1281" width="35.26953125" style="12" customWidth="1"/>
    <col min="1282" max="1282" width="4" style="12" customWidth="1"/>
    <col min="1283" max="1283" width="4.7265625" style="12" customWidth="1"/>
    <col min="1284" max="1284" width="1" style="12" customWidth="1"/>
    <col min="1285" max="1285" width="12" style="12" customWidth="1"/>
    <col min="1286" max="1286" width="1.26953125" style="12" customWidth="1"/>
    <col min="1287" max="1287" width="12" style="12" customWidth="1"/>
    <col min="1288" max="1288" width="0.7265625" style="12" customWidth="1"/>
    <col min="1289" max="1289" width="12" style="12" customWidth="1"/>
    <col min="1290" max="1290" width="1.7265625" style="12" customWidth="1"/>
    <col min="1291" max="1291" width="12" style="12" customWidth="1"/>
    <col min="1292" max="1292" width="0.7265625" style="12" customWidth="1"/>
    <col min="1293" max="1536" width="10.54296875" style="12"/>
    <col min="1537" max="1537" width="35.26953125" style="12" customWidth="1"/>
    <col min="1538" max="1538" width="4" style="12" customWidth="1"/>
    <col min="1539" max="1539" width="4.7265625" style="12" customWidth="1"/>
    <col min="1540" max="1540" width="1" style="12" customWidth="1"/>
    <col min="1541" max="1541" width="12" style="12" customWidth="1"/>
    <col min="1542" max="1542" width="1.26953125" style="12" customWidth="1"/>
    <col min="1543" max="1543" width="12" style="12" customWidth="1"/>
    <col min="1544" max="1544" width="0.7265625" style="12" customWidth="1"/>
    <col min="1545" max="1545" width="12" style="12" customWidth="1"/>
    <col min="1546" max="1546" width="1.7265625" style="12" customWidth="1"/>
    <col min="1547" max="1547" width="12" style="12" customWidth="1"/>
    <col min="1548" max="1548" width="0.7265625" style="12" customWidth="1"/>
    <col min="1549" max="1792" width="10.54296875" style="12"/>
    <col min="1793" max="1793" width="35.26953125" style="12" customWidth="1"/>
    <col min="1794" max="1794" width="4" style="12" customWidth="1"/>
    <col min="1795" max="1795" width="4.7265625" style="12" customWidth="1"/>
    <col min="1796" max="1796" width="1" style="12" customWidth="1"/>
    <col min="1797" max="1797" width="12" style="12" customWidth="1"/>
    <col min="1798" max="1798" width="1.26953125" style="12" customWidth="1"/>
    <col min="1799" max="1799" width="12" style="12" customWidth="1"/>
    <col min="1800" max="1800" width="0.7265625" style="12" customWidth="1"/>
    <col min="1801" max="1801" width="12" style="12" customWidth="1"/>
    <col min="1802" max="1802" width="1.7265625" style="12" customWidth="1"/>
    <col min="1803" max="1803" width="12" style="12" customWidth="1"/>
    <col min="1804" max="1804" width="0.7265625" style="12" customWidth="1"/>
    <col min="1805" max="2048" width="10.54296875" style="12"/>
    <col min="2049" max="2049" width="35.26953125" style="12" customWidth="1"/>
    <col min="2050" max="2050" width="4" style="12" customWidth="1"/>
    <col min="2051" max="2051" width="4.7265625" style="12" customWidth="1"/>
    <col min="2052" max="2052" width="1" style="12" customWidth="1"/>
    <col min="2053" max="2053" width="12" style="12" customWidth="1"/>
    <col min="2054" max="2054" width="1.26953125" style="12" customWidth="1"/>
    <col min="2055" max="2055" width="12" style="12" customWidth="1"/>
    <col min="2056" max="2056" width="0.7265625" style="12" customWidth="1"/>
    <col min="2057" max="2057" width="12" style="12" customWidth="1"/>
    <col min="2058" max="2058" width="1.7265625" style="12" customWidth="1"/>
    <col min="2059" max="2059" width="12" style="12" customWidth="1"/>
    <col min="2060" max="2060" width="0.7265625" style="12" customWidth="1"/>
    <col min="2061" max="2304" width="10.54296875" style="12"/>
    <col min="2305" max="2305" width="35.26953125" style="12" customWidth="1"/>
    <col min="2306" max="2306" width="4" style="12" customWidth="1"/>
    <col min="2307" max="2307" width="4.7265625" style="12" customWidth="1"/>
    <col min="2308" max="2308" width="1" style="12" customWidth="1"/>
    <col min="2309" max="2309" width="12" style="12" customWidth="1"/>
    <col min="2310" max="2310" width="1.26953125" style="12" customWidth="1"/>
    <col min="2311" max="2311" width="12" style="12" customWidth="1"/>
    <col min="2312" max="2312" width="0.7265625" style="12" customWidth="1"/>
    <col min="2313" max="2313" width="12" style="12" customWidth="1"/>
    <col min="2314" max="2314" width="1.7265625" style="12" customWidth="1"/>
    <col min="2315" max="2315" width="12" style="12" customWidth="1"/>
    <col min="2316" max="2316" width="0.7265625" style="12" customWidth="1"/>
    <col min="2317" max="2560" width="10.54296875" style="12"/>
    <col min="2561" max="2561" width="35.26953125" style="12" customWidth="1"/>
    <col min="2562" max="2562" width="4" style="12" customWidth="1"/>
    <col min="2563" max="2563" width="4.7265625" style="12" customWidth="1"/>
    <col min="2564" max="2564" width="1" style="12" customWidth="1"/>
    <col min="2565" max="2565" width="12" style="12" customWidth="1"/>
    <col min="2566" max="2566" width="1.26953125" style="12" customWidth="1"/>
    <col min="2567" max="2567" width="12" style="12" customWidth="1"/>
    <col min="2568" max="2568" width="0.7265625" style="12" customWidth="1"/>
    <col min="2569" max="2569" width="12" style="12" customWidth="1"/>
    <col min="2570" max="2570" width="1.7265625" style="12" customWidth="1"/>
    <col min="2571" max="2571" width="12" style="12" customWidth="1"/>
    <col min="2572" max="2572" width="0.7265625" style="12" customWidth="1"/>
    <col min="2573" max="2816" width="10.54296875" style="12"/>
    <col min="2817" max="2817" width="35.26953125" style="12" customWidth="1"/>
    <col min="2818" max="2818" width="4" style="12" customWidth="1"/>
    <col min="2819" max="2819" width="4.7265625" style="12" customWidth="1"/>
    <col min="2820" max="2820" width="1" style="12" customWidth="1"/>
    <col min="2821" max="2821" width="12" style="12" customWidth="1"/>
    <col min="2822" max="2822" width="1.26953125" style="12" customWidth="1"/>
    <col min="2823" max="2823" width="12" style="12" customWidth="1"/>
    <col min="2824" max="2824" width="0.7265625" style="12" customWidth="1"/>
    <col min="2825" max="2825" width="12" style="12" customWidth="1"/>
    <col min="2826" max="2826" width="1.7265625" style="12" customWidth="1"/>
    <col min="2827" max="2827" width="12" style="12" customWidth="1"/>
    <col min="2828" max="2828" width="0.7265625" style="12" customWidth="1"/>
    <col min="2829" max="3072" width="10.54296875" style="12"/>
    <col min="3073" max="3073" width="35.26953125" style="12" customWidth="1"/>
    <col min="3074" max="3074" width="4" style="12" customWidth="1"/>
    <col min="3075" max="3075" width="4.7265625" style="12" customWidth="1"/>
    <col min="3076" max="3076" width="1" style="12" customWidth="1"/>
    <col min="3077" max="3077" width="12" style="12" customWidth="1"/>
    <col min="3078" max="3078" width="1.26953125" style="12" customWidth="1"/>
    <col min="3079" max="3079" width="12" style="12" customWidth="1"/>
    <col min="3080" max="3080" width="0.7265625" style="12" customWidth="1"/>
    <col min="3081" max="3081" width="12" style="12" customWidth="1"/>
    <col min="3082" max="3082" width="1.7265625" style="12" customWidth="1"/>
    <col min="3083" max="3083" width="12" style="12" customWidth="1"/>
    <col min="3084" max="3084" width="0.7265625" style="12" customWidth="1"/>
    <col min="3085" max="3328" width="10.54296875" style="12"/>
    <col min="3329" max="3329" width="35.26953125" style="12" customWidth="1"/>
    <col min="3330" max="3330" width="4" style="12" customWidth="1"/>
    <col min="3331" max="3331" width="4.7265625" style="12" customWidth="1"/>
    <col min="3332" max="3332" width="1" style="12" customWidth="1"/>
    <col min="3333" max="3333" width="12" style="12" customWidth="1"/>
    <col min="3334" max="3334" width="1.26953125" style="12" customWidth="1"/>
    <col min="3335" max="3335" width="12" style="12" customWidth="1"/>
    <col min="3336" max="3336" width="0.7265625" style="12" customWidth="1"/>
    <col min="3337" max="3337" width="12" style="12" customWidth="1"/>
    <col min="3338" max="3338" width="1.7265625" style="12" customWidth="1"/>
    <col min="3339" max="3339" width="12" style="12" customWidth="1"/>
    <col min="3340" max="3340" width="0.7265625" style="12" customWidth="1"/>
    <col min="3341" max="3584" width="10.54296875" style="12"/>
    <col min="3585" max="3585" width="35.26953125" style="12" customWidth="1"/>
    <col min="3586" max="3586" width="4" style="12" customWidth="1"/>
    <col min="3587" max="3587" width="4.7265625" style="12" customWidth="1"/>
    <col min="3588" max="3588" width="1" style="12" customWidth="1"/>
    <col min="3589" max="3589" width="12" style="12" customWidth="1"/>
    <col min="3590" max="3590" width="1.26953125" style="12" customWidth="1"/>
    <col min="3591" max="3591" width="12" style="12" customWidth="1"/>
    <col min="3592" max="3592" width="0.7265625" style="12" customWidth="1"/>
    <col min="3593" max="3593" width="12" style="12" customWidth="1"/>
    <col min="3594" max="3594" width="1.7265625" style="12" customWidth="1"/>
    <col min="3595" max="3595" width="12" style="12" customWidth="1"/>
    <col min="3596" max="3596" width="0.7265625" style="12" customWidth="1"/>
    <col min="3597" max="3840" width="10.54296875" style="12"/>
    <col min="3841" max="3841" width="35.26953125" style="12" customWidth="1"/>
    <col min="3842" max="3842" width="4" style="12" customWidth="1"/>
    <col min="3843" max="3843" width="4.7265625" style="12" customWidth="1"/>
    <col min="3844" max="3844" width="1" style="12" customWidth="1"/>
    <col min="3845" max="3845" width="12" style="12" customWidth="1"/>
    <col min="3846" max="3846" width="1.26953125" style="12" customWidth="1"/>
    <col min="3847" max="3847" width="12" style="12" customWidth="1"/>
    <col min="3848" max="3848" width="0.7265625" style="12" customWidth="1"/>
    <col min="3849" max="3849" width="12" style="12" customWidth="1"/>
    <col min="3850" max="3850" width="1.7265625" style="12" customWidth="1"/>
    <col min="3851" max="3851" width="12" style="12" customWidth="1"/>
    <col min="3852" max="3852" width="0.7265625" style="12" customWidth="1"/>
    <col min="3853" max="4096" width="10.54296875" style="12"/>
    <col min="4097" max="4097" width="35.26953125" style="12" customWidth="1"/>
    <col min="4098" max="4098" width="4" style="12" customWidth="1"/>
    <col min="4099" max="4099" width="4.7265625" style="12" customWidth="1"/>
    <col min="4100" max="4100" width="1" style="12" customWidth="1"/>
    <col min="4101" max="4101" width="12" style="12" customWidth="1"/>
    <col min="4102" max="4102" width="1.26953125" style="12" customWidth="1"/>
    <col min="4103" max="4103" width="12" style="12" customWidth="1"/>
    <col min="4104" max="4104" width="0.7265625" style="12" customWidth="1"/>
    <col min="4105" max="4105" width="12" style="12" customWidth="1"/>
    <col min="4106" max="4106" width="1.7265625" style="12" customWidth="1"/>
    <col min="4107" max="4107" width="12" style="12" customWidth="1"/>
    <col min="4108" max="4108" width="0.7265625" style="12" customWidth="1"/>
    <col min="4109" max="4352" width="10.54296875" style="12"/>
    <col min="4353" max="4353" width="35.26953125" style="12" customWidth="1"/>
    <col min="4354" max="4354" width="4" style="12" customWidth="1"/>
    <col min="4355" max="4355" width="4.7265625" style="12" customWidth="1"/>
    <col min="4356" max="4356" width="1" style="12" customWidth="1"/>
    <col min="4357" max="4357" width="12" style="12" customWidth="1"/>
    <col min="4358" max="4358" width="1.26953125" style="12" customWidth="1"/>
    <col min="4359" max="4359" width="12" style="12" customWidth="1"/>
    <col min="4360" max="4360" width="0.7265625" style="12" customWidth="1"/>
    <col min="4361" max="4361" width="12" style="12" customWidth="1"/>
    <col min="4362" max="4362" width="1.7265625" style="12" customWidth="1"/>
    <col min="4363" max="4363" width="12" style="12" customWidth="1"/>
    <col min="4364" max="4364" width="0.7265625" style="12" customWidth="1"/>
    <col min="4365" max="4608" width="10.54296875" style="12"/>
    <col min="4609" max="4609" width="35.26953125" style="12" customWidth="1"/>
    <col min="4610" max="4610" width="4" style="12" customWidth="1"/>
    <col min="4611" max="4611" width="4.7265625" style="12" customWidth="1"/>
    <col min="4612" max="4612" width="1" style="12" customWidth="1"/>
    <col min="4613" max="4613" width="12" style="12" customWidth="1"/>
    <col min="4614" max="4614" width="1.26953125" style="12" customWidth="1"/>
    <col min="4615" max="4615" width="12" style="12" customWidth="1"/>
    <col min="4616" max="4616" width="0.7265625" style="12" customWidth="1"/>
    <col min="4617" max="4617" width="12" style="12" customWidth="1"/>
    <col min="4618" max="4618" width="1.7265625" style="12" customWidth="1"/>
    <col min="4619" max="4619" width="12" style="12" customWidth="1"/>
    <col min="4620" max="4620" width="0.7265625" style="12" customWidth="1"/>
    <col min="4621" max="4864" width="10.54296875" style="12"/>
    <col min="4865" max="4865" width="35.26953125" style="12" customWidth="1"/>
    <col min="4866" max="4866" width="4" style="12" customWidth="1"/>
    <col min="4867" max="4867" width="4.7265625" style="12" customWidth="1"/>
    <col min="4868" max="4868" width="1" style="12" customWidth="1"/>
    <col min="4869" max="4869" width="12" style="12" customWidth="1"/>
    <col min="4870" max="4870" width="1.26953125" style="12" customWidth="1"/>
    <col min="4871" max="4871" width="12" style="12" customWidth="1"/>
    <col min="4872" max="4872" width="0.7265625" style="12" customWidth="1"/>
    <col min="4873" max="4873" width="12" style="12" customWidth="1"/>
    <col min="4874" max="4874" width="1.7265625" style="12" customWidth="1"/>
    <col min="4875" max="4875" width="12" style="12" customWidth="1"/>
    <col min="4876" max="4876" width="0.7265625" style="12" customWidth="1"/>
    <col min="4877" max="5120" width="10.54296875" style="12"/>
    <col min="5121" max="5121" width="35.26953125" style="12" customWidth="1"/>
    <col min="5122" max="5122" width="4" style="12" customWidth="1"/>
    <col min="5123" max="5123" width="4.7265625" style="12" customWidth="1"/>
    <col min="5124" max="5124" width="1" style="12" customWidth="1"/>
    <col min="5125" max="5125" width="12" style="12" customWidth="1"/>
    <col min="5126" max="5126" width="1.26953125" style="12" customWidth="1"/>
    <col min="5127" max="5127" width="12" style="12" customWidth="1"/>
    <col min="5128" max="5128" width="0.7265625" style="12" customWidth="1"/>
    <col min="5129" max="5129" width="12" style="12" customWidth="1"/>
    <col min="5130" max="5130" width="1.7265625" style="12" customWidth="1"/>
    <col min="5131" max="5131" width="12" style="12" customWidth="1"/>
    <col min="5132" max="5132" width="0.7265625" style="12" customWidth="1"/>
    <col min="5133" max="5376" width="10.54296875" style="12"/>
    <col min="5377" max="5377" width="35.26953125" style="12" customWidth="1"/>
    <col min="5378" max="5378" width="4" style="12" customWidth="1"/>
    <col min="5379" max="5379" width="4.7265625" style="12" customWidth="1"/>
    <col min="5380" max="5380" width="1" style="12" customWidth="1"/>
    <col min="5381" max="5381" width="12" style="12" customWidth="1"/>
    <col min="5382" max="5382" width="1.26953125" style="12" customWidth="1"/>
    <col min="5383" max="5383" width="12" style="12" customWidth="1"/>
    <col min="5384" max="5384" width="0.7265625" style="12" customWidth="1"/>
    <col min="5385" max="5385" width="12" style="12" customWidth="1"/>
    <col min="5386" max="5386" width="1.7265625" style="12" customWidth="1"/>
    <col min="5387" max="5387" width="12" style="12" customWidth="1"/>
    <col min="5388" max="5388" width="0.7265625" style="12" customWidth="1"/>
    <col min="5389" max="5632" width="10.54296875" style="12"/>
    <col min="5633" max="5633" width="35.26953125" style="12" customWidth="1"/>
    <col min="5634" max="5634" width="4" style="12" customWidth="1"/>
    <col min="5635" max="5635" width="4.7265625" style="12" customWidth="1"/>
    <col min="5636" max="5636" width="1" style="12" customWidth="1"/>
    <col min="5637" max="5637" width="12" style="12" customWidth="1"/>
    <col min="5638" max="5638" width="1.26953125" style="12" customWidth="1"/>
    <col min="5639" max="5639" width="12" style="12" customWidth="1"/>
    <col min="5640" max="5640" width="0.7265625" style="12" customWidth="1"/>
    <col min="5641" max="5641" width="12" style="12" customWidth="1"/>
    <col min="5642" max="5642" width="1.7265625" style="12" customWidth="1"/>
    <col min="5643" max="5643" width="12" style="12" customWidth="1"/>
    <col min="5644" max="5644" width="0.7265625" style="12" customWidth="1"/>
    <col min="5645" max="5888" width="10.54296875" style="12"/>
    <col min="5889" max="5889" width="35.26953125" style="12" customWidth="1"/>
    <col min="5890" max="5890" width="4" style="12" customWidth="1"/>
    <col min="5891" max="5891" width="4.7265625" style="12" customWidth="1"/>
    <col min="5892" max="5892" width="1" style="12" customWidth="1"/>
    <col min="5893" max="5893" width="12" style="12" customWidth="1"/>
    <col min="5894" max="5894" width="1.26953125" style="12" customWidth="1"/>
    <col min="5895" max="5895" width="12" style="12" customWidth="1"/>
    <col min="5896" max="5896" width="0.7265625" style="12" customWidth="1"/>
    <col min="5897" max="5897" width="12" style="12" customWidth="1"/>
    <col min="5898" max="5898" width="1.7265625" style="12" customWidth="1"/>
    <col min="5899" max="5899" width="12" style="12" customWidth="1"/>
    <col min="5900" max="5900" width="0.7265625" style="12" customWidth="1"/>
    <col min="5901" max="6144" width="10.54296875" style="12"/>
    <col min="6145" max="6145" width="35.26953125" style="12" customWidth="1"/>
    <col min="6146" max="6146" width="4" style="12" customWidth="1"/>
    <col min="6147" max="6147" width="4.7265625" style="12" customWidth="1"/>
    <col min="6148" max="6148" width="1" style="12" customWidth="1"/>
    <col min="6149" max="6149" width="12" style="12" customWidth="1"/>
    <col min="6150" max="6150" width="1.26953125" style="12" customWidth="1"/>
    <col min="6151" max="6151" width="12" style="12" customWidth="1"/>
    <col min="6152" max="6152" width="0.7265625" style="12" customWidth="1"/>
    <col min="6153" max="6153" width="12" style="12" customWidth="1"/>
    <col min="6154" max="6154" width="1.7265625" style="12" customWidth="1"/>
    <col min="6155" max="6155" width="12" style="12" customWidth="1"/>
    <col min="6156" max="6156" width="0.7265625" style="12" customWidth="1"/>
    <col min="6157" max="6400" width="10.54296875" style="12"/>
    <col min="6401" max="6401" width="35.26953125" style="12" customWidth="1"/>
    <col min="6402" max="6402" width="4" style="12" customWidth="1"/>
    <col min="6403" max="6403" width="4.7265625" style="12" customWidth="1"/>
    <col min="6404" max="6404" width="1" style="12" customWidth="1"/>
    <col min="6405" max="6405" width="12" style="12" customWidth="1"/>
    <col min="6406" max="6406" width="1.26953125" style="12" customWidth="1"/>
    <col min="6407" max="6407" width="12" style="12" customWidth="1"/>
    <col min="6408" max="6408" width="0.7265625" style="12" customWidth="1"/>
    <col min="6409" max="6409" width="12" style="12" customWidth="1"/>
    <col min="6410" max="6410" width="1.7265625" style="12" customWidth="1"/>
    <col min="6411" max="6411" width="12" style="12" customWidth="1"/>
    <col min="6412" max="6412" width="0.7265625" style="12" customWidth="1"/>
    <col min="6413" max="6656" width="10.54296875" style="12"/>
    <col min="6657" max="6657" width="35.26953125" style="12" customWidth="1"/>
    <col min="6658" max="6658" width="4" style="12" customWidth="1"/>
    <col min="6659" max="6659" width="4.7265625" style="12" customWidth="1"/>
    <col min="6660" max="6660" width="1" style="12" customWidth="1"/>
    <col min="6661" max="6661" width="12" style="12" customWidth="1"/>
    <col min="6662" max="6662" width="1.26953125" style="12" customWidth="1"/>
    <col min="6663" max="6663" width="12" style="12" customWidth="1"/>
    <col min="6664" max="6664" width="0.7265625" style="12" customWidth="1"/>
    <col min="6665" max="6665" width="12" style="12" customWidth="1"/>
    <col min="6666" max="6666" width="1.7265625" style="12" customWidth="1"/>
    <col min="6667" max="6667" width="12" style="12" customWidth="1"/>
    <col min="6668" max="6668" width="0.7265625" style="12" customWidth="1"/>
    <col min="6669" max="6912" width="10.54296875" style="12"/>
    <col min="6913" max="6913" width="35.26953125" style="12" customWidth="1"/>
    <col min="6914" max="6914" width="4" style="12" customWidth="1"/>
    <col min="6915" max="6915" width="4.7265625" style="12" customWidth="1"/>
    <col min="6916" max="6916" width="1" style="12" customWidth="1"/>
    <col min="6917" max="6917" width="12" style="12" customWidth="1"/>
    <col min="6918" max="6918" width="1.26953125" style="12" customWidth="1"/>
    <col min="6919" max="6919" width="12" style="12" customWidth="1"/>
    <col min="6920" max="6920" width="0.7265625" style="12" customWidth="1"/>
    <col min="6921" max="6921" width="12" style="12" customWidth="1"/>
    <col min="6922" max="6922" width="1.7265625" style="12" customWidth="1"/>
    <col min="6923" max="6923" width="12" style="12" customWidth="1"/>
    <col min="6924" max="6924" width="0.7265625" style="12" customWidth="1"/>
    <col min="6925" max="7168" width="10.54296875" style="12"/>
    <col min="7169" max="7169" width="35.26953125" style="12" customWidth="1"/>
    <col min="7170" max="7170" width="4" style="12" customWidth="1"/>
    <col min="7171" max="7171" width="4.7265625" style="12" customWidth="1"/>
    <col min="7172" max="7172" width="1" style="12" customWidth="1"/>
    <col min="7173" max="7173" width="12" style="12" customWidth="1"/>
    <col min="7174" max="7174" width="1.26953125" style="12" customWidth="1"/>
    <col min="7175" max="7175" width="12" style="12" customWidth="1"/>
    <col min="7176" max="7176" width="0.7265625" style="12" customWidth="1"/>
    <col min="7177" max="7177" width="12" style="12" customWidth="1"/>
    <col min="7178" max="7178" width="1.7265625" style="12" customWidth="1"/>
    <col min="7179" max="7179" width="12" style="12" customWidth="1"/>
    <col min="7180" max="7180" width="0.7265625" style="12" customWidth="1"/>
    <col min="7181" max="7424" width="10.54296875" style="12"/>
    <col min="7425" max="7425" width="35.26953125" style="12" customWidth="1"/>
    <col min="7426" max="7426" width="4" style="12" customWidth="1"/>
    <col min="7427" max="7427" width="4.7265625" style="12" customWidth="1"/>
    <col min="7428" max="7428" width="1" style="12" customWidth="1"/>
    <col min="7429" max="7429" width="12" style="12" customWidth="1"/>
    <col min="7430" max="7430" width="1.26953125" style="12" customWidth="1"/>
    <col min="7431" max="7431" width="12" style="12" customWidth="1"/>
    <col min="7432" max="7432" width="0.7265625" style="12" customWidth="1"/>
    <col min="7433" max="7433" width="12" style="12" customWidth="1"/>
    <col min="7434" max="7434" width="1.7265625" style="12" customWidth="1"/>
    <col min="7435" max="7435" width="12" style="12" customWidth="1"/>
    <col min="7436" max="7436" width="0.7265625" style="12" customWidth="1"/>
    <col min="7437" max="7680" width="10.54296875" style="12"/>
    <col min="7681" max="7681" width="35.26953125" style="12" customWidth="1"/>
    <col min="7682" max="7682" width="4" style="12" customWidth="1"/>
    <col min="7683" max="7683" width="4.7265625" style="12" customWidth="1"/>
    <col min="7684" max="7684" width="1" style="12" customWidth="1"/>
    <col min="7685" max="7685" width="12" style="12" customWidth="1"/>
    <col min="7686" max="7686" width="1.26953125" style="12" customWidth="1"/>
    <col min="7687" max="7687" width="12" style="12" customWidth="1"/>
    <col min="7688" max="7688" width="0.7265625" style="12" customWidth="1"/>
    <col min="7689" max="7689" width="12" style="12" customWidth="1"/>
    <col min="7690" max="7690" width="1.7265625" style="12" customWidth="1"/>
    <col min="7691" max="7691" width="12" style="12" customWidth="1"/>
    <col min="7692" max="7692" width="0.7265625" style="12" customWidth="1"/>
    <col min="7693" max="7936" width="10.54296875" style="12"/>
    <col min="7937" max="7937" width="35.26953125" style="12" customWidth="1"/>
    <col min="7938" max="7938" width="4" style="12" customWidth="1"/>
    <col min="7939" max="7939" width="4.7265625" style="12" customWidth="1"/>
    <col min="7940" max="7940" width="1" style="12" customWidth="1"/>
    <col min="7941" max="7941" width="12" style="12" customWidth="1"/>
    <col min="7942" max="7942" width="1.26953125" style="12" customWidth="1"/>
    <col min="7943" max="7943" width="12" style="12" customWidth="1"/>
    <col min="7944" max="7944" width="0.7265625" style="12" customWidth="1"/>
    <col min="7945" max="7945" width="12" style="12" customWidth="1"/>
    <col min="7946" max="7946" width="1.7265625" style="12" customWidth="1"/>
    <col min="7947" max="7947" width="12" style="12" customWidth="1"/>
    <col min="7948" max="7948" width="0.7265625" style="12" customWidth="1"/>
    <col min="7949" max="8192" width="10.54296875" style="12"/>
    <col min="8193" max="8193" width="35.26953125" style="12" customWidth="1"/>
    <col min="8194" max="8194" width="4" style="12" customWidth="1"/>
    <col min="8195" max="8195" width="4.7265625" style="12" customWidth="1"/>
    <col min="8196" max="8196" width="1" style="12" customWidth="1"/>
    <col min="8197" max="8197" width="12" style="12" customWidth="1"/>
    <col min="8198" max="8198" width="1.26953125" style="12" customWidth="1"/>
    <col min="8199" max="8199" width="12" style="12" customWidth="1"/>
    <col min="8200" max="8200" width="0.7265625" style="12" customWidth="1"/>
    <col min="8201" max="8201" width="12" style="12" customWidth="1"/>
    <col min="8202" max="8202" width="1.7265625" style="12" customWidth="1"/>
    <col min="8203" max="8203" width="12" style="12" customWidth="1"/>
    <col min="8204" max="8204" width="0.7265625" style="12" customWidth="1"/>
    <col min="8205" max="8448" width="10.54296875" style="12"/>
    <col min="8449" max="8449" width="35.26953125" style="12" customWidth="1"/>
    <col min="8450" max="8450" width="4" style="12" customWidth="1"/>
    <col min="8451" max="8451" width="4.7265625" style="12" customWidth="1"/>
    <col min="8452" max="8452" width="1" style="12" customWidth="1"/>
    <col min="8453" max="8453" width="12" style="12" customWidth="1"/>
    <col min="8454" max="8454" width="1.26953125" style="12" customWidth="1"/>
    <col min="8455" max="8455" width="12" style="12" customWidth="1"/>
    <col min="8456" max="8456" width="0.7265625" style="12" customWidth="1"/>
    <col min="8457" max="8457" width="12" style="12" customWidth="1"/>
    <col min="8458" max="8458" width="1.7265625" style="12" customWidth="1"/>
    <col min="8459" max="8459" width="12" style="12" customWidth="1"/>
    <col min="8460" max="8460" width="0.7265625" style="12" customWidth="1"/>
    <col min="8461" max="8704" width="10.54296875" style="12"/>
    <col min="8705" max="8705" width="35.26953125" style="12" customWidth="1"/>
    <col min="8706" max="8706" width="4" style="12" customWidth="1"/>
    <col min="8707" max="8707" width="4.7265625" style="12" customWidth="1"/>
    <col min="8708" max="8708" width="1" style="12" customWidth="1"/>
    <col min="8709" max="8709" width="12" style="12" customWidth="1"/>
    <col min="8710" max="8710" width="1.26953125" style="12" customWidth="1"/>
    <col min="8711" max="8711" width="12" style="12" customWidth="1"/>
    <col min="8712" max="8712" width="0.7265625" style="12" customWidth="1"/>
    <col min="8713" max="8713" width="12" style="12" customWidth="1"/>
    <col min="8714" max="8714" width="1.7265625" style="12" customWidth="1"/>
    <col min="8715" max="8715" width="12" style="12" customWidth="1"/>
    <col min="8716" max="8716" width="0.7265625" style="12" customWidth="1"/>
    <col min="8717" max="8960" width="10.54296875" style="12"/>
    <col min="8961" max="8961" width="35.26953125" style="12" customWidth="1"/>
    <col min="8962" max="8962" width="4" style="12" customWidth="1"/>
    <col min="8963" max="8963" width="4.7265625" style="12" customWidth="1"/>
    <col min="8964" max="8964" width="1" style="12" customWidth="1"/>
    <col min="8965" max="8965" width="12" style="12" customWidth="1"/>
    <col min="8966" max="8966" width="1.26953125" style="12" customWidth="1"/>
    <col min="8967" max="8967" width="12" style="12" customWidth="1"/>
    <col min="8968" max="8968" width="0.7265625" style="12" customWidth="1"/>
    <col min="8969" max="8969" width="12" style="12" customWidth="1"/>
    <col min="8970" max="8970" width="1.7265625" style="12" customWidth="1"/>
    <col min="8971" max="8971" width="12" style="12" customWidth="1"/>
    <col min="8972" max="8972" width="0.7265625" style="12" customWidth="1"/>
    <col min="8973" max="9216" width="10.54296875" style="12"/>
    <col min="9217" max="9217" width="35.26953125" style="12" customWidth="1"/>
    <col min="9218" max="9218" width="4" style="12" customWidth="1"/>
    <col min="9219" max="9219" width="4.7265625" style="12" customWidth="1"/>
    <col min="9220" max="9220" width="1" style="12" customWidth="1"/>
    <col min="9221" max="9221" width="12" style="12" customWidth="1"/>
    <col min="9222" max="9222" width="1.26953125" style="12" customWidth="1"/>
    <col min="9223" max="9223" width="12" style="12" customWidth="1"/>
    <col min="9224" max="9224" width="0.7265625" style="12" customWidth="1"/>
    <col min="9225" max="9225" width="12" style="12" customWidth="1"/>
    <col min="9226" max="9226" width="1.7265625" style="12" customWidth="1"/>
    <col min="9227" max="9227" width="12" style="12" customWidth="1"/>
    <col min="9228" max="9228" width="0.7265625" style="12" customWidth="1"/>
    <col min="9229" max="9472" width="10.54296875" style="12"/>
    <col min="9473" max="9473" width="35.26953125" style="12" customWidth="1"/>
    <col min="9474" max="9474" width="4" style="12" customWidth="1"/>
    <col min="9475" max="9475" width="4.7265625" style="12" customWidth="1"/>
    <col min="9476" max="9476" width="1" style="12" customWidth="1"/>
    <col min="9477" max="9477" width="12" style="12" customWidth="1"/>
    <col min="9478" max="9478" width="1.26953125" style="12" customWidth="1"/>
    <col min="9479" max="9479" width="12" style="12" customWidth="1"/>
    <col min="9480" max="9480" width="0.7265625" style="12" customWidth="1"/>
    <col min="9481" max="9481" width="12" style="12" customWidth="1"/>
    <col min="9482" max="9482" width="1.7265625" style="12" customWidth="1"/>
    <col min="9483" max="9483" width="12" style="12" customWidth="1"/>
    <col min="9484" max="9484" width="0.7265625" style="12" customWidth="1"/>
    <col min="9485" max="9728" width="10.54296875" style="12"/>
    <col min="9729" max="9729" width="35.26953125" style="12" customWidth="1"/>
    <col min="9730" max="9730" width="4" style="12" customWidth="1"/>
    <col min="9731" max="9731" width="4.7265625" style="12" customWidth="1"/>
    <col min="9732" max="9732" width="1" style="12" customWidth="1"/>
    <col min="9733" max="9733" width="12" style="12" customWidth="1"/>
    <col min="9734" max="9734" width="1.26953125" style="12" customWidth="1"/>
    <col min="9735" max="9735" width="12" style="12" customWidth="1"/>
    <col min="9736" max="9736" width="0.7265625" style="12" customWidth="1"/>
    <col min="9737" max="9737" width="12" style="12" customWidth="1"/>
    <col min="9738" max="9738" width="1.7265625" style="12" customWidth="1"/>
    <col min="9739" max="9739" width="12" style="12" customWidth="1"/>
    <col min="9740" max="9740" width="0.7265625" style="12" customWidth="1"/>
    <col min="9741" max="9984" width="10.54296875" style="12"/>
    <col min="9985" max="9985" width="35.26953125" style="12" customWidth="1"/>
    <col min="9986" max="9986" width="4" style="12" customWidth="1"/>
    <col min="9987" max="9987" width="4.7265625" style="12" customWidth="1"/>
    <col min="9988" max="9988" width="1" style="12" customWidth="1"/>
    <col min="9989" max="9989" width="12" style="12" customWidth="1"/>
    <col min="9990" max="9990" width="1.26953125" style="12" customWidth="1"/>
    <col min="9991" max="9991" width="12" style="12" customWidth="1"/>
    <col min="9992" max="9992" width="0.7265625" style="12" customWidth="1"/>
    <col min="9993" max="9993" width="12" style="12" customWidth="1"/>
    <col min="9994" max="9994" width="1.7265625" style="12" customWidth="1"/>
    <col min="9995" max="9995" width="12" style="12" customWidth="1"/>
    <col min="9996" max="9996" width="0.7265625" style="12" customWidth="1"/>
    <col min="9997" max="10240" width="10.54296875" style="12"/>
    <col min="10241" max="10241" width="35.26953125" style="12" customWidth="1"/>
    <col min="10242" max="10242" width="4" style="12" customWidth="1"/>
    <col min="10243" max="10243" width="4.7265625" style="12" customWidth="1"/>
    <col min="10244" max="10244" width="1" style="12" customWidth="1"/>
    <col min="10245" max="10245" width="12" style="12" customWidth="1"/>
    <col min="10246" max="10246" width="1.26953125" style="12" customWidth="1"/>
    <col min="10247" max="10247" width="12" style="12" customWidth="1"/>
    <col min="10248" max="10248" width="0.7265625" style="12" customWidth="1"/>
    <col min="10249" max="10249" width="12" style="12" customWidth="1"/>
    <col min="10250" max="10250" width="1.7265625" style="12" customWidth="1"/>
    <col min="10251" max="10251" width="12" style="12" customWidth="1"/>
    <col min="10252" max="10252" width="0.7265625" style="12" customWidth="1"/>
    <col min="10253" max="10496" width="10.54296875" style="12"/>
    <col min="10497" max="10497" width="35.26953125" style="12" customWidth="1"/>
    <col min="10498" max="10498" width="4" style="12" customWidth="1"/>
    <col min="10499" max="10499" width="4.7265625" style="12" customWidth="1"/>
    <col min="10500" max="10500" width="1" style="12" customWidth="1"/>
    <col min="10501" max="10501" width="12" style="12" customWidth="1"/>
    <col min="10502" max="10502" width="1.26953125" style="12" customWidth="1"/>
    <col min="10503" max="10503" width="12" style="12" customWidth="1"/>
    <col min="10504" max="10504" width="0.7265625" style="12" customWidth="1"/>
    <col min="10505" max="10505" width="12" style="12" customWidth="1"/>
    <col min="10506" max="10506" width="1.7265625" style="12" customWidth="1"/>
    <col min="10507" max="10507" width="12" style="12" customWidth="1"/>
    <col min="10508" max="10508" width="0.7265625" style="12" customWidth="1"/>
    <col min="10509" max="10752" width="10.54296875" style="12"/>
    <col min="10753" max="10753" width="35.26953125" style="12" customWidth="1"/>
    <col min="10754" max="10754" width="4" style="12" customWidth="1"/>
    <col min="10755" max="10755" width="4.7265625" style="12" customWidth="1"/>
    <col min="10756" max="10756" width="1" style="12" customWidth="1"/>
    <col min="10757" max="10757" width="12" style="12" customWidth="1"/>
    <col min="10758" max="10758" width="1.26953125" style="12" customWidth="1"/>
    <col min="10759" max="10759" width="12" style="12" customWidth="1"/>
    <col min="10760" max="10760" width="0.7265625" style="12" customWidth="1"/>
    <col min="10761" max="10761" width="12" style="12" customWidth="1"/>
    <col min="10762" max="10762" width="1.7265625" style="12" customWidth="1"/>
    <col min="10763" max="10763" width="12" style="12" customWidth="1"/>
    <col min="10764" max="10764" width="0.7265625" style="12" customWidth="1"/>
    <col min="10765" max="11008" width="10.54296875" style="12"/>
    <col min="11009" max="11009" width="35.26953125" style="12" customWidth="1"/>
    <col min="11010" max="11010" width="4" style="12" customWidth="1"/>
    <col min="11011" max="11011" width="4.7265625" style="12" customWidth="1"/>
    <col min="11012" max="11012" width="1" style="12" customWidth="1"/>
    <col min="11013" max="11013" width="12" style="12" customWidth="1"/>
    <col min="11014" max="11014" width="1.26953125" style="12" customWidth="1"/>
    <col min="11015" max="11015" width="12" style="12" customWidth="1"/>
    <col min="11016" max="11016" width="0.7265625" style="12" customWidth="1"/>
    <col min="11017" max="11017" width="12" style="12" customWidth="1"/>
    <col min="11018" max="11018" width="1.7265625" style="12" customWidth="1"/>
    <col min="11019" max="11019" width="12" style="12" customWidth="1"/>
    <col min="11020" max="11020" width="0.7265625" style="12" customWidth="1"/>
    <col min="11021" max="11264" width="10.54296875" style="12"/>
    <col min="11265" max="11265" width="35.26953125" style="12" customWidth="1"/>
    <col min="11266" max="11266" width="4" style="12" customWidth="1"/>
    <col min="11267" max="11267" width="4.7265625" style="12" customWidth="1"/>
    <col min="11268" max="11268" width="1" style="12" customWidth="1"/>
    <col min="11269" max="11269" width="12" style="12" customWidth="1"/>
    <col min="11270" max="11270" width="1.26953125" style="12" customWidth="1"/>
    <col min="11271" max="11271" width="12" style="12" customWidth="1"/>
    <col min="11272" max="11272" width="0.7265625" style="12" customWidth="1"/>
    <col min="11273" max="11273" width="12" style="12" customWidth="1"/>
    <col min="11274" max="11274" width="1.7265625" style="12" customWidth="1"/>
    <col min="11275" max="11275" width="12" style="12" customWidth="1"/>
    <col min="11276" max="11276" width="0.7265625" style="12" customWidth="1"/>
    <col min="11277" max="11520" width="10.54296875" style="12"/>
    <col min="11521" max="11521" width="35.26953125" style="12" customWidth="1"/>
    <col min="11522" max="11522" width="4" style="12" customWidth="1"/>
    <col min="11523" max="11523" width="4.7265625" style="12" customWidth="1"/>
    <col min="11524" max="11524" width="1" style="12" customWidth="1"/>
    <col min="11525" max="11525" width="12" style="12" customWidth="1"/>
    <col min="11526" max="11526" width="1.26953125" style="12" customWidth="1"/>
    <col min="11527" max="11527" width="12" style="12" customWidth="1"/>
    <col min="11528" max="11528" width="0.7265625" style="12" customWidth="1"/>
    <col min="11529" max="11529" width="12" style="12" customWidth="1"/>
    <col min="11530" max="11530" width="1.7265625" style="12" customWidth="1"/>
    <col min="11531" max="11531" width="12" style="12" customWidth="1"/>
    <col min="11532" max="11532" width="0.7265625" style="12" customWidth="1"/>
    <col min="11533" max="11776" width="10.54296875" style="12"/>
    <col min="11777" max="11777" width="35.26953125" style="12" customWidth="1"/>
    <col min="11778" max="11778" width="4" style="12" customWidth="1"/>
    <col min="11779" max="11779" width="4.7265625" style="12" customWidth="1"/>
    <col min="11780" max="11780" width="1" style="12" customWidth="1"/>
    <col min="11781" max="11781" width="12" style="12" customWidth="1"/>
    <col min="11782" max="11782" width="1.26953125" style="12" customWidth="1"/>
    <col min="11783" max="11783" width="12" style="12" customWidth="1"/>
    <col min="11784" max="11784" width="0.7265625" style="12" customWidth="1"/>
    <col min="11785" max="11785" width="12" style="12" customWidth="1"/>
    <col min="11786" max="11786" width="1.7265625" style="12" customWidth="1"/>
    <col min="11787" max="11787" width="12" style="12" customWidth="1"/>
    <col min="11788" max="11788" width="0.7265625" style="12" customWidth="1"/>
    <col min="11789" max="12032" width="10.54296875" style="12"/>
    <col min="12033" max="12033" width="35.26953125" style="12" customWidth="1"/>
    <col min="12034" max="12034" width="4" style="12" customWidth="1"/>
    <col min="12035" max="12035" width="4.7265625" style="12" customWidth="1"/>
    <col min="12036" max="12036" width="1" style="12" customWidth="1"/>
    <col min="12037" max="12037" width="12" style="12" customWidth="1"/>
    <col min="12038" max="12038" width="1.26953125" style="12" customWidth="1"/>
    <col min="12039" max="12039" width="12" style="12" customWidth="1"/>
    <col min="12040" max="12040" width="0.7265625" style="12" customWidth="1"/>
    <col min="12041" max="12041" width="12" style="12" customWidth="1"/>
    <col min="12042" max="12042" width="1.7265625" style="12" customWidth="1"/>
    <col min="12043" max="12043" width="12" style="12" customWidth="1"/>
    <col min="12044" max="12044" width="0.7265625" style="12" customWidth="1"/>
    <col min="12045" max="12288" width="10.54296875" style="12"/>
    <col min="12289" max="12289" width="35.26953125" style="12" customWidth="1"/>
    <col min="12290" max="12290" width="4" style="12" customWidth="1"/>
    <col min="12291" max="12291" width="4.7265625" style="12" customWidth="1"/>
    <col min="12292" max="12292" width="1" style="12" customWidth="1"/>
    <col min="12293" max="12293" width="12" style="12" customWidth="1"/>
    <col min="12294" max="12294" width="1.26953125" style="12" customWidth="1"/>
    <col min="12295" max="12295" width="12" style="12" customWidth="1"/>
    <col min="12296" max="12296" width="0.7265625" style="12" customWidth="1"/>
    <col min="12297" max="12297" width="12" style="12" customWidth="1"/>
    <col min="12298" max="12298" width="1.7265625" style="12" customWidth="1"/>
    <col min="12299" max="12299" width="12" style="12" customWidth="1"/>
    <col min="12300" max="12300" width="0.7265625" style="12" customWidth="1"/>
    <col min="12301" max="12544" width="10.54296875" style="12"/>
    <col min="12545" max="12545" width="35.26953125" style="12" customWidth="1"/>
    <col min="12546" max="12546" width="4" style="12" customWidth="1"/>
    <col min="12547" max="12547" width="4.7265625" style="12" customWidth="1"/>
    <col min="12548" max="12548" width="1" style="12" customWidth="1"/>
    <col min="12549" max="12549" width="12" style="12" customWidth="1"/>
    <col min="12550" max="12550" width="1.26953125" style="12" customWidth="1"/>
    <col min="12551" max="12551" width="12" style="12" customWidth="1"/>
    <col min="12552" max="12552" width="0.7265625" style="12" customWidth="1"/>
    <col min="12553" max="12553" width="12" style="12" customWidth="1"/>
    <col min="12554" max="12554" width="1.7265625" style="12" customWidth="1"/>
    <col min="12555" max="12555" width="12" style="12" customWidth="1"/>
    <col min="12556" max="12556" width="0.7265625" style="12" customWidth="1"/>
    <col min="12557" max="12800" width="10.54296875" style="12"/>
    <col min="12801" max="12801" width="35.26953125" style="12" customWidth="1"/>
    <col min="12802" max="12802" width="4" style="12" customWidth="1"/>
    <col min="12803" max="12803" width="4.7265625" style="12" customWidth="1"/>
    <col min="12804" max="12804" width="1" style="12" customWidth="1"/>
    <col min="12805" max="12805" width="12" style="12" customWidth="1"/>
    <col min="12806" max="12806" width="1.26953125" style="12" customWidth="1"/>
    <col min="12807" max="12807" width="12" style="12" customWidth="1"/>
    <col min="12808" max="12808" width="0.7265625" style="12" customWidth="1"/>
    <col min="12809" max="12809" width="12" style="12" customWidth="1"/>
    <col min="12810" max="12810" width="1.7265625" style="12" customWidth="1"/>
    <col min="12811" max="12811" width="12" style="12" customWidth="1"/>
    <col min="12812" max="12812" width="0.7265625" style="12" customWidth="1"/>
    <col min="12813" max="13056" width="10.54296875" style="12"/>
    <col min="13057" max="13057" width="35.26953125" style="12" customWidth="1"/>
    <col min="13058" max="13058" width="4" style="12" customWidth="1"/>
    <col min="13059" max="13059" width="4.7265625" style="12" customWidth="1"/>
    <col min="13060" max="13060" width="1" style="12" customWidth="1"/>
    <col min="13061" max="13061" width="12" style="12" customWidth="1"/>
    <col min="13062" max="13062" width="1.26953125" style="12" customWidth="1"/>
    <col min="13063" max="13063" width="12" style="12" customWidth="1"/>
    <col min="13064" max="13064" width="0.7265625" style="12" customWidth="1"/>
    <col min="13065" max="13065" width="12" style="12" customWidth="1"/>
    <col min="13066" max="13066" width="1.7265625" style="12" customWidth="1"/>
    <col min="13067" max="13067" width="12" style="12" customWidth="1"/>
    <col min="13068" max="13068" width="0.7265625" style="12" customWidth="1"/>
    <col min="13069" max="13312" width="10.54296875" style="12"/>
    <col min="13313" max="13313" width="35.26953125" style="12" customWidth="1"/>
    <col min="13314" max="13314" width="4" style="12" customWidth="1"/>
    <col min="13315" max="13315" width="4.7265625" style="12" customWidth="1"/>
    <col min="13316" max="13316" width="1" style="12" customWidth="1"/>
    <col min="13317" max="13317" width="12" style="12" customWidth="1"/>
    <col min="13318" max="13318" width="1.26953125" style="12" customWidth="1"/>
    <col min="13319" max="13319" width="12" style="12" customWidth="1"/>
    <col min="13320" max="13320" width="0.7265625" style="12" customWidth="1"/>
    <col min="13321" max="13321" width="12" style="12" customWidth="1"/>
    <col min="13322" max="13322" width="1.7265625" style="12" customWidth="1"/>
    <col min="13323" max="13323" width="12" style="12" customWidth="1"/>
    <col min="13324" max="13324" width="0.7265625" style="12" customWidth="1"/>
    <col min="13325" max="13568" width="10.54296875" style="12"/>
    <col min="13569" max="13569" width="35.26953125" style="12" customWidth="1"/>
    <col min="13570" max="13570" width="4" style="12" customWidth="1"/>
    <col min="13571" max="13571" width="4.7265625" style="12" customWidth="1"/>
    <col min="13572" max="13572" width="1" style="12" customWidth="1"/>
    <col min="13573" max="13573" width="12" style="12" customWidth="1"/>
    <col min="13574" max="13574" width="1.26953125" style="12" customWidth="1"/>
    <col min="13575" max="13575" width="12" style="12" customWidth="1"/>
    <col min="13576" max="13576" width="0.7265625" style="12" customWidth="1"/>
    <col min="13577" max="13577" width="12" style="12" customWidth="1"/>
    <col min="13578" max="13578" width="1.7265625" style="12" customWidth="1"/>
    <col min="13579" max="13579" width="12" style="12" customWidth="1"/>
    <col min="13580" max="13580" width="0.7265625" style="12" customWidth="1"/>
    <col min="13581" max="13824" width="10.54296875" style="12"/>
    <col min="13825" max="13825" width="35.26953125" style="12" customWidth="1"/>
    <col min="13826" max="13826" width="4" style="12" customWidth="1"/>
    <col min="13827" max="13827" width="4.7265625" style="12" customWidth="1"/>
    <col min="13828" max="13828" width="1" style="12" customWidth="1"/>
    <col min="13829" max="13829" width="12" style="12" customWidth="1"/>
    <col min="13830" max="13830" width="1.26953125" style="12" customWidth="1"/>
    <col min="13831" max="13831" width="12" style="12" customWidth="1"/>
    <col min="13832" max="13832" width="0.7265625" style="12" customWidth="1"/>
    <col min="13833" max="13833" width="12" style="12" customWidth="1"/>
    <col min="13834" max="13834" width="1.7265625" style="12" customWidth="1"/>
    <col min="13835" max="13835" width="12" style="12" customWidth="1"/>
    <col min="13836" max="13836" width="0.7265625" style="12" customWidth="1"/>
    <col min="13837" max="14080" width="10.54296875" style="12"/>
    <col min="14081" max="14081" width="35.26953125" style="12" customWidth="1"/>
    <col min="14082" max="14082" width="4" style="12" customWidth="1"/>
    <col min="14083" max="14083" width="4.7265625" style="12" customWidth="1"/>
    <col min="14084" max="14084" width="1" style="12" customWidth="1"/>
    <col min="14085" max="14085" width="12" style="12" customWidth="1"/>
    <col min="14086" max="14086" width="1.26953125" style="12" customWidth="1"/>
    <col min="14087" max="14087" width="12" style="12" customWidth="1"/>
    <col min="14088" max="14088" width="0.7265625" style="12" customWidth="1"/>
    <col min="14089" max="14089" width="12" style="12" customWidth="1"/>
    <col min="14090" max="14090" width="1.7265625" style="12" customWidth="1"/>
    <col min="14091" max="14091" width="12" style="12" customWidth="1"/>
    <col min="14092" max="14092" width="0.7265625" style="12" customWidth="1"/>
    <col min="14093" max="14336" width="10.54296875" style="12"/>
    <col min="14337" max="14337" width="35.26953125" style="12" customWidth="1"/>
    <col min="14338" max="14338" width="4" style="12" customWidth="1"/>
    <col min="14339" max="14339" width="4.7265625" style="12" customWidth="1"/>
    <col min="14340" max="14340" width="1" style="12" customWidth="1"/>
    <col min="14341" max="14341" width="12" style="12" customWidth="1"/>
    <col min="14342" max="14342" width="1.26953125" style="12" customWidth="1"/>
    <col min="14343" max="14343" width="12" style="12" customWidth="1"/>
    <col min="14344" max="14344" width="0.7265625" style="12" customWidth="1"/>
    <col min="14345" max="14345" width="12" style="12" customWidth="1"/>
    <col min="14346" max="14346" width="1.7265625" style="12" customWidth="1"/>
    <col min="14347" max="14347" width="12" style="12" customWidth="1"/>
    <col min="14348" max="14348" width="0.7265625" style="12" customWidth="1"/>
    <col min="14349" max="14592" width="10.54296875" style="12"/>
    <col min="14593" max="14593" width="35.26953125" style="12" customWidth="1"/>
    <col min="14594" max="14594" width="4" style="12" customWidth="1"/>
    <col min="14595" max="14595" width="4.7265625" style="12" customWidth="1"/>
    <col min="14596" max="14596" width="1" style="12" customWidth="1"/>
    <col min="14597" max="14597" width="12" style="12" customWidth="1"/>
    <col min="14598" max="14598" width="1.26953125" style="12" customWidth="1"/>
    <col min="14599" max="14599" width="12" style="12" customWidth="1"/>
    <col min="14600" max="14600" width="0.7265625" style="12" customWidth="1"/>
    <col min="14601" max="14601" width="12" style="12" customWidth="1"/>
    <col min="14602" max="14602" width="1.7265625" style="12" customWidth="1"/>
    <col min="14603" max="14603" width="12" style="12" customWidth="1"/>
    <col min="14604" max="14604" width="0.7265625" style="12" customWidth="1"/>
    <col min="14605" max="14848" width="10.54296875" style="12"/>
    <col min="14849" max="14849" width="35.26953125" style="12" customWidth="1"/>
    <col min="14850" max="14850" width="4" style="12" customWidth="1"/>
    <col min="14851" max="14851" width="4.7265625" style="12" customWidth="1"/>
    <col min="14852" max="14852" width="1" style="12" customWidth="1"/>
    <col min="14853" max="14853" width="12" style="12" customWidth="1"/>
    <col min="14854" max="14854" width="1.26953125" style="12" customWidth="1"/>
    <col min="14855" max="14855" width="12" style="12" customWidth="1"/>
    <col min="14856" max="14856" width="0.7265625" style="12" customWidth="1"/>
    <col min="14857" max="14857" width="12" style="12" customWidth="1"/>
    <col min="14858" max="14858" width="1.7265625" style="12" customWidth="1"/>
    <col min="14859" max="14859" width="12" style="12" customWidth="1"/>
    <col min="14860" max="14860" width="0.7265625" style="12" customWidth="1"/>
    <col min="14861" max="15104" width="10.54296875" style="12"/>
    <col min="15105" max="15105" width="35.26953125" style="12" customWidth="1"/>
    <col min="15106" max="15106" width="4" style="12" customWidth="1"/>
    <col min="15107" max="15107" width="4.7265625" style="12" customWidth="1"/>
    <col min="15108" max="15108" width="1" style="12" customWidth="1"/>
    <col min="15109" max="15109" width="12" style="12" customWidth="1"/>
    <col min="15110" max="15110" width="1.26953125" style="12" customWidth="1"/>
    <col min="15111" max="15111" width="12" style="12" customWidth="1"/>
    <col min="15112" max="15112" width="0.7265625" style="12" customWidth="1"/>
    <col min="15113" max="15113" width="12" style="12" customWidth="1"/>
    <col min="15114" max="15114" width="1.7265625" style="12" customWidth="1"/>
    <col min="15115" max="15115" width="12" style="12" customWidth="1"/>
    <col min="15116" max="15116" width="0.7265625" style="12" customWidth="1"/>
    <col min="15117" max="15360" width="10.54296875" style="12"/>
    <col min="15361" max="15361" width="35.26953125" style="12" customWidth="1"/>
    <col min="15362" max="15362" width="4" style="12" customWidth="1"/>
    <col min="15363" max="15363" width="4.7265625" style="12" customWidth="1"/>
    <col min="15364" max="15364" width="1" style="12" customWidth="1"/>
    <col min="15365" max="15365" width="12" style="12" customWidth="1"/>
    <col min="15366" max="15366" width="1.26953125" style="12" customWidth="1"/>
    <col min="15367" max="15367" width="12" style="12" customWidth="1"/>
    <col min="15368" max="15368" width="0.7265625" style="12" customWidth="1"/>
    <col min="15369" max="15369" width="12" style="12" customWidth="1"/>
    <col min="15370" max="15370" width="1.7265625" style="12" customWidth="1"/>
    <col min="15371" max="15371" width="12" style="12" customWidth="1"/>
    <col min="15372" max="15372" width="0.7265625" style="12" customWidth="1"/>
    <col min="15373" max="15616" width="10.54296875" style="12"/>
    <col min="15617" max="15617" width="35.26953125" style="12" customWidth="1"/>
    <col min="15618" max="15618" width="4" style="12" customWidth="1"/>
    <col min="15619" max="15619" width="4.7265625" style="12" customWidth="1"/>
    <col min="15620" max="15620" width="1" style="12" customWidth="1"/>
    <col min="15621" max="15621" width="12" style="12" customWidth="1"/>
    <col min="15622" max="15622" width="1.26953125" style="12" customWidth="1"/>
    <col min="15623" max="15623" width="12" style="12" customWidth="1"/>
    <col min="15624" max="15624" width="0.7265625" style="12" customWidth="1"/>
    <col min="15625" max="15625" width="12" style="12" customWidth="1"/>
    <col min="15626" max="15626" width="1.7265625" style="12" customWidth="1"/>
    <col min="15627" max="15627" width="12" style="12" customWidth="1"/>
    <col min="15628" max="15628" width="0.7265625" style="12" customWidth="1"/>
    <col min="15629" max="15872" width="10.54296875" style="12"/>
    <col min="15873" max="15873" width="35.26953125" style="12" customWidth="1"/>
    <col min="15874" max="15874" width="4" style="12" customWidth="1"/>
    <col min="15875" max="15875" width="4.7265625" style="12" customWidth="1"/>
    <col min="15876" max="15876" width="1" style="12" customWidth="1"/>
    <col min="15877" max="15877" width="12" style="12" customWidth="1"/>
    <col min="15878" max="15878" width="1.26953125" style="12" customWidth="1"/>
    <col min="15879" max="15879" width="12" style="12" customWidth="1"/>
    <col min="15880" max="15880" width="0.7265625" style="12" customWidth="1"/>
    <col min="15881" max="15881" width="12" style="12" customWidth="1"/>
    <col min="15882" max="15882" width="1.7265625" style="12" customWidth="1"/>
    <col min="15883" max="15883" width="12" style="12" customWidth="1"/>
    <col min="15884" max="15884" width="0.7265625" style="12" customWidth="1"/>
    <col min="15885" max="16128" width="10.54296875" style="12"/>
    <col min="16129" max="16129" width="35.26953125" style="12" customWidth="1"/>
    <col min="16130" max="16130" width="4" style="12" customWidth="1"/>
    <col min="16131" max="16131" width="4.7265625" style="12" customWidth="1"/>
    <col min="16132" max="16132" width="1" style="12" customWidth="1"/>
    <col min="16133" max="16133" width="12" style="12" customWidth="1"/>
    <col min="16134" max="16134" width="1.26953125" style="12" customWidth="1"/>
    <col min="16135" max="16135" width="12" style="12" customWidth="1"/>
    <col min="16136" max="16136" width="0.7265625" style="12" customWidth="1"/>
    <col min="16137" max="16137" width="12" style="12" customWidth="1"/>
    <col min="16138" max="16138" width="1.7265625" style="12" customWidth="1"/>
    <col min="16139" max="16139" width="12" style="12" customWidth="1"/>
    <col min="16140" max="16140" width="0.7265625" style="12" customWidth="1"/>
    <col min="16141" max="16384" width="10.54296875" style="12"/>
  </cols>
  <sheetData>
    <row r="1" spans="1:13" s="1" customFormat="1" ht="21" customHeight="1">
      <c r="I1" s="28"/>
      <c r="K1" s="45" t="s">
        <v>0</v>
      </c>
    </row>
    <row r="2" spans="1:13" s="1" customFormat="1" ht="21" customHeight="1">
      <c r="A2" s="1" t="s">
        <v>102</v>
      </c>
      <c r="I2" s="28"/>
      <c r="K2" s="45"/>
    </row>
    <row r="3" spans="1:13" s="1" customFormat="1" ht="19.5" customHeight="1">
      <c r="A3" s="1" t="s">
        <v>110</v>
      </c>
      <c r="I3" s="28"/>
      <c r="K3" s="28"/>
    </row>
    <row r="4" spans="1:13" s="1" customFormat="1" ht="21" customHeight="1">
      <c r="A4" s="1" t="s">
        <v>218</v>
      </c>
      <c r="I4" s="28"/>
      <c r="K4" s="28"/>
    </row>
    <row r="5" spans="1:13" s="32" customFormat="1" ht="21" customHeight="1">
      <c r="A5" s="29"/>
      <c r="B5" s="29"/>
      <c r="C5" s="29"/>
      <c r="D5" s="29"/>
      <c r="E5" s="29"/>
      <c r="F5" s="29"/>
      <c r="G5" s="29"/>
      <c r="H5" s="29"/>
      <c r="I5" s="46"/>
      <c r="J5" s="29"/>
      <c r="K5" s="31" t="s">
        <v>1</v>
      </c>
    </row>
    <row r="6" spans="1:13" s="25" customFormat="1" ht="18" customHeight="1">
      <c r="A6" s="23"/>
      <c r="B6" s="23"/>
      <c r="C6" s="23"/>
      <c r="D6" s="23"/>
      <c r="E6" s="127" t="s">
        <v>2</v>
      </c>
      <c r="F6" s="127"/>
      <c r="G6" s="127"/>
      <c r="H6" s="1"/>
      <c r="I6" s="127" t="s">
        <v>11</v>
      </c>
      <c r="J6" s="127"/>
      <c r="K6" s="127"/>
      <c r="L6" s="1"/>
      <c r="M6" s="122"/>
    </row>
    <row r="7" spans="1:13" ht="21" customHeight="1">
      <c r="C7" s="29"/>
      <c r="D7" s="47"/>
      <c r="E7" s="48" t="s">
        <v>175</v>
      </c>
      <c r="F7" s="49"/>
      <c r="G7" s="48" t="s">
        <v>146</v>
      </c>
      <c r="H7" s="49"/>
      <c r="I7" s="48" t="s">
        <v>175</v>
      </c>
      <c r="J7" s="49"/>
      <c r="K7" s="48" t="s">
        <v>146</v>
      </c>
    </row>
    <row r="8" spans="1:13" ht="19.5" customHeight="1">
      <c r="A8" s="1" t="s">
        <v>38</v>
      </c>
      <c r="B8" s="1"/>
      <c r="I8" s="63"/>
      <c r="K8" s="63"/>
    </row>
    <row r="9" spans="1:13" ht="19.5" customHeight="1">
      <c r="A9" s="64" t="s">
        <v>128</v>
      </c>
      <c r="B9" s="1"/>
      <c r="E9" s="67">
        <f>PL!E94</f>
        <v>972421</v>
      </c>
      <c r="F9" s="65"/>
      <c r="G9" s="27">
        <f>PL!G94</f>
        <v>355987</v>
      </c>
      <c r="H9" s="65"/>
      <c r="I9" s="67">
        <f>PL!I94</f>
        <v>796453</v>
      </c>
      <c r="J9" s="65"/>
      <c r="K9" s="27">
        <f>PL!K94</f>
        <v>302019</v>
      </c>
    </row>
    <row r="10" spans="1:13" ht="19.5" customHeight="1">
      <c r="A10" s="12" t="s">
        <v>163</v>
      </c>
      <c r="E10" s="66"/>
      <c r="F10" s="67"/>
      <c r="G10" s="66"/>
      <c r="H10" s="67"/>
      <c r="I10" s="66"/>
      <c r="J10" s="67"/>
      <c r="K10" s="66"/>
    </row>
    <row r="11" spans="1:13" ht="19.5" customHeight="1">
      <c r="A11" s="12" t="s">
        <v>99</v>
      </c>
      <c r="E11" s="67"/>
      <c r="F11" s="67"/>
      <c r="G11" s="67"/>
      <c r="H11" s="67"/>
      <c r="I11" s="67"/>
      <c r="J11" s="67"/>
      <c r="K11" s="67"/>
    </row>
    <row r="12" spans="1:13" ht="19.5" customHeight="1">
      <c r="A12" s="12" t="s">
        <v>39</v>
      </c>
      <c r="E12" s="5">
        <v>73043</v>
      </c>
      <c r="F12" s="4"/>
      <c r="G12" s="5">
        <v>75297</v>
      </c>
      <c r="H12" s="4"/>
      <c r="I12" s="13">
        <v>23667</v>
      </c>
      <c r="J12" s="4"/>
      <c r="K12" s="13">
        <v>24602</v>
      </c>
    </row>
    <row r="13" spans="1:13" ht="19.5" customHeight="1">
      <c r="A13" s="12" t="s">
        <v>224</v>
      </c>
      <c r="E13" s="5">
        <v>4504</v>
      </c>
      <c r="F13" s="4"/>
      <c r="G13" s="5">
        <v>16641</v>
      </c>
      <c r="H13" s="4"/>
      <c r="I13" s="4">
        <v>3752</v>
      </c>
      <c r="J13" s="4"/>
      <c r="K13" s="4">
        <v>17516</v>
      </c>
    </row>
    <row r="14" spans="1:13" ht="19.5" customHeight="1">
      <c r="A14" s="12" t="s">
        <v>221</v>
      </c>
      <c r="E14" s="13">
        <v>11330</v>
      </c>
      <c r="F14" s="4"/>
      <c r="G14" s="13">
        <v>7046</v>
      </c>
      <c r="H14" s="4"/>
      <c r="I14" s="13">
        <v>13049</v>
      </c>
      <c r="J14" s="4"/>
      <c r="K14" s="13">
        <v>9690</v>
      </c>
    </row>
    <row r="15" spans="1:13" ht="19.5" customHeight="1">
      <c r="A15" s="12" t="s">
        <v>164</v>
      </c>
      <c r="E15" s="13">
        <v>-50673</v>
      </c>
      <c r="F15" s="4"/>
      <c r="G15" s="13">
        <v>-38630</v>
      </c>
      <c r="H15" s="4"/>
      <c r="I15" s="13">
        <v>-120921</v>
      </c>
      <c r="J15" s="4"/>
      <c r="K15" s="13">
        <v>120</v>
      </c>
    </row>
    <row r="16" spans="1:13" ht="19.5" customHeight="1">
      <c r="A16" s="12" t="s">
        <v>222</v>
      </c>
      <c r="E16" s="13">
        <v>-8079</v>
      </c>
      <c r="F16" s="5"/>
      <c r="G16" s="13">
        <v>-368</v>
      </c>
      <c r="H16" s="4"/>
      <c r="I16" s="13">
        <v>-8079</v>
      </c>
      <c r="J16" s="4"/>
      <c r="K16" s="13">
        <v>-368</v>
      </c>
    </row>
    <row r="17" spans="1:11" ht="19.5" customHeight="1">
      <c r="A17" s="12" t="s">
        <v>190</v>
      </c>
      <c r="E17" s="5">
        <v>0</v>
      </c>
      <c r="F17" s="4"/>
      <c r="G17" s="5">
        <v>-6011</v>
      </c>
      <c r="H17" s="4"/>
      <c r="I17" s="13">
        <v>0</v>
      </c>
      <c r="J17" s="4"/>
      <c r="K17" s="13">
        <v>-6011</v>
      </c>
    </row>
    <row r="18" spans="1:11" ht="19.5" customHeight="1">
      <c r="A18" s="12" t="s">
        <v>225</v>
      </c>
      <c r="E18" s="5">
        <v>-32133</v>
      </c>
      <c r="F18" s="5"/>
      <c r="G18" s="5">
        <v>-1077</v>
      </c>
      <c r="H18" s="5"/>
      <c r="I18" s="13">
        <v>0</v>
      </c>
      <c r="J18" s="5"/>
      <c r="K18" s="13">
        <v>0</v>
      </c>
    </row>
    <row r="19" spans="1:11" ht="19.5" customHeight="1">
      <c r="A19" s="12" t="s">
        <v>191</v>
      </c>
      <c r="E19" s="5">
        <v>-525</v>
      </c>
      <c r="F19" s="5"/>
      <c r="G19" s="5">
        <v>6</v>
      </c>
      <c r="H19" s="5"/>
      <c r="I19" s="13">
        <v>-407</v>
      </c>
      <c r="J19" s="5"/>
      <c r="K19" s="13">
        <v>-1</v>
      </c>
    </row>
    <row r="20" spans="1:11" ht="19.5" customHeight="1">
      <c r="A20" s="12" t="s">
        <v>117</v>
      </c>
      <c r="E20" s="5">
        <v>21</v>
      </c>
      <c r="F20" s="5"/>
      <c r="G20" s="5">
        <v>27</v>
      </c>
      <c r="H20" s="5"/>
      <c r="I20" s="13">
        <v>0</v>
      </c>
      <c r="J20" s="5"/>
      <c r="K20" s="13">
        <v>0</v>
      </c>
    </row>
    <row r="21" spans="1:11" ht="19.5" customHeight="1">
      <c r="A21" s="12" t="s">
        <v>223</v>
      </c>
      <c r="E21" s="4">
        <v>-223</v>
      </c>
      <c r="F21" s="4"/>
      <c r="G21" s="4">
        <v>119</v>
      </c>
      <c r="H21" s="4"/>
      <c r="I21" s="4">
        <v>-221</v>
      </c>
      <c r="J21" s="4"/>
      <c r="K21" s="4">
        <v>-177</v>
      </c>
    </row>
    <row r="22" spans="1:11" ht="19.5" customHeight="1">
      <c r="A22" s="12" t="s">
        <v>114</v>
      </c>
      <c r="E22" s="4">
        <v>11390</v>
      </c>
      <c r="F22" s="4"/>
      <c r="G22" s="4">
        <v>11477</v>
      </c>
      <c r="H22" s="4"/>
      <c r="I22" s="4">
        <v>2479</v>
      </c>
      <c r="J22" s="4"/>
      <c r="K22" s="4">
        <v>2552</v>
      </c>
    </row>
    <row r="23" spans="1:11" ht="19.5" customHeight="1">
      <c r="A23" s="12" t="s">
        <v>192</v>
      </c>
      <c r="E23" s="4">
        <v>330</v>
      </c>
      <c r="F23" s="4"/>
      <c r="G23" s="4">
        <v>251</v>
      </c>
      <c r="H23" s="4"/>
      <c r="I23" s="4">
        <v>330</v>
      </c>
      <c r="J23" s="4"/>
      <c r="K23" s="4">
        <v>251</v>
      </c>
    </row>
    <row r="24" spans="1:11" ht="19.5" customHeight="1">
      <c r="A24" s="12" t="s">
        <v>129</v>
      </c>
      <c r="E24" s="4">
        <v>0</v>
      </c>
      <c r="F24" s="4"/>
      <c r="G24" s="4">
        <v>0</v>
      </c>
      <c r="H24" s="4"/>
      <c r="I24" s="4">
        <v>-706065</v>
      </c>
      <c r="J24" s="4"/>
      <c r="K24" s="4">
        <v>-226505</v>
      </c>
    </row>
    <row r="25" spans="1:11" ht="19.5" customHeight="1">
      <c r="A25" s="12" t="s">
        <v>40</v>
      </c>
      <c r="E25" s="4">
        <v>-126446</v>
      </c>
      <c r="F25" s="4"/>
      <c r="G25" s="4">
        <v>-126576</v>
      </c>
      <c r="H25" s="4"/>
      <c r="I25" s="4">
        <v>-52561</v>
      </c>
      <c r="J25" s="4"/>
      <c r="K25" s="4">
        <v>-47881</v>
      </c>
    </row>
    <row r="26" spans="1:11" ht="19.5" customHeight="1">
      <c r="A26" s="12" t="s">
        <v>111</v>
      </c>
      <c r="E26" s="14">
        <v>-125693</v>
      </c>
      <c r="F26" s="14"/>
      <c r="G26" s="14">
        <v>-59245</v>
      </c>
      <c r="H26" s="14"/>
      <c r="I26" s="5">
        <v>0</v>
      </c>
      <c r="J26" s="14"/>
      <c r="K26" s="5">
        <v>0</v>
      </c>
    </row>
    <row r="27" spans="1:11" ht="19.5" customHeight="1">
      <c r="A27" s="12" t="s">
        <v>41</v>
      </c>
      <c r="E27" s="15">
        <v>48948</v>
      </c>
      <c r="F27" s="4"/>
      <c r="G27" s="15">
        <v>44563</v>
      </c>
      <c r="H27" s="4"/>
      <c r="I27" s="16">
        <v>19785</v>
      </c>
      <c r="J27" s="4"/>
      <c r="K27" s="16">
        <v>25329</v>
      </c>
    </row>
    <row r="28" spans="1:11" ht="19.5" customHeight="1">
      <c r="A28" s="12" t="s">
        <v>229</v>
      </c>
      <c r="E28" s="4"/>
      <c r="F28" s="4"/>
      <c r="G28" s="4"/>
      <c r="H28" s="4"/>
      <c r="I28" s="4"/>
      <c r="J28" s="4"/>
      <c r="K28" s="4"/>
    </row>
    <row r="29" spans="1:11" ht="19.5" customHeight="1">
      <c r="A29" s="12" t="s">
        <v>42</v>
      </c>
      <c r="E29" s="13">
        <f>SUM(E7:E27)</f>
        <v>778215</v>
      </c>
      <c r="F29" s="4"/>
      <c r="G29" s="13">
        <f>SUM(G7:G27)</f>
        <v>279507</v>
      </c>
      <c r="H29" s="4"/>
      <c r="I29" s="13">
        <f>SUM(I7:I27)</f>
        <v>-28739</v>
      </c>
      <c r="J29" s="4"/>
      <c r="K29" s="13">
        <f>SUM(K7:K27)</f>
        <v>101136</v>
      </c>
    </row>
    <row r="30" spans="1:11" ht="19.5" customHeight="1">
      <c r="A30" s="12" t="s">
        <v>43</v>
      </c>
      <c r="E30" s="13"/>
      <c r="F30" s="4"/>
      <c r="G30" s="13"/>
      <c r="H30" s="4"/>
      <c r="I30" s="13"/>
      <c r="J30" s="4"/>
      <c r="K30" s="13"/>
    </row>
    <row r="31" spans="1:11" ht="19.5" customHeight="1">
      <c r="A31" s="12" t="s">
        <v>155</v>
      </c>
      <c r="E31" s="4">
        <v>-918068</v>
      </c>
      <c r="F31" s="4"/>
      <c r="G31" s="4">
        <v>358698</v>
      </c>
      <c r="H31" s="4"/>
      <c r="I31" s="120">
        <v>-6322</v>
      </c>
      <c r="J31" s="4"/>
      <c r="K31" s="4">
        <v>94407</v>
      </c>
    </row>
    <row r="32" spans="1:11" ht="19.5" customHeight="1">
      <c r="A32" s="12" t="s">
        <v>44</v>
      </c>
      <c r="E32" s="4">
        <v>-382440</v>
      </c>
      <c r="F32" s="4"/>
      <c r="G32" s="4">
        <v>-215426</v>
      </c>
      <c r="H32" s="4"/>
      <c r="I32" s="4">
        <v>0</v>
      </c>
      <c r="J32" s="4"/>
      <c r="K32" s="4">
        <v>0</v>
      </c>
    </row>
    <row r="33" spans="1:13" ht="19.5" customHeight="1">
      <c r="A33" s="12" t="s">
        <v>125</v>
      </c>
      <c r="E33" s="4">
        <v>-595929</v>
      </c>
      <c r="F33" s="4"/>
      <c r="G33" s="4">
        <v>108829</v>
      </c>
      <c r="H33" s="4"/>
      <c r="I33" s="4">
        <v>0</v>
      </c>
      <c r="J33" s="4"/>
      <c r="K33" s="4">
        <v>0</v>
      </c>
    </row>
    <row r="34" spans="1:13" ht="19.5" customHeight="1">
      <c r="A34" s="12" t="s">
        <v>45</v>
      </c>
      <c r="E34" s="4">
        <v>-3004778</v>
      </c>
      <c r="F34" s="4"/>
      <c r="G34" s="4">
        <v>-768466</v>
      </c>
      <c r="H34" s="4"/>
      <c r="I34" s="4">
        <v>0</v>
      </c>
      <c r="J34" s="4"/>
      <c r="K34" s="4">
        <v>0</v>
      </c>
    </row>
    <row r="35" spans="1:13" ht="19.5" customHeight="1">
      <c r="A35" s="12" t="s">
        <v>139</v>
      </c>
    </row>
    <row r="36" spans="1:13" ht="19.5" customHeight="1">
      <c r="A36" s="12" t="s">
        <v>140</v>
      </c>
      <c r="E36" s="4">
        <v>-13164</v>
      </c>
      <c r="F36" s="4"/>
      <c r="G36" s="4">
        <v>9284</v>
      </c>
      <c r="H36" s="4"/>
      <c r="I36" s="4">
        <v>0</v>
      </c>
      <c r="J36" s="4"/>
      <c r="K36" s="4">
        <v>0</v>
      </c>
    </row>
    <row r="37" spans="1:13" ht="19.5" customHeight="1">
      <c r="A37" s="12" t="s">
        <v>46</v>
      </c>
      <c r="E37" s="4">
        <v>-13395</v>
      </c>
      <c r="F37" s="4"/>
      <c r="G37" s="4">
        <v>-4539</v>
      </c>
      <c r="H37" s="4"/>
      <c r="I37" s="120">
        <v>-480</v>
      </c>
      <c r="J37" s="4"/>
      <c r="K37" s="4">
        <v>0</v>
      </c>
    </row>
    <row r="38" spans="1:13" ht="19.5" customHeight="1">
      <c r="A38" s="12" t="s">
        <v>47</v>
      </c>
      <c r="E38" s="4">
        <v>-8691</v>
      </c>
      <c r="F38" s="4"/>
      <c r="G38" s="4">
        <v>-106766</v>
      </c>
      <c r="H38" s="4"/>
      <c r="I38" s="120">
        <v>232950</v>
      </c>
      <c r="J38" s="4"/>
      <c r="K38" s="4">
        <v>-155563</v>
      </c>
    </row>
    <row r="39" spans="1:13" ht="19.5" customHeight="1">
      <c r="I39" s="12"/>
      <c r="K39" s="12"/>
    </row>
    <row r="40" spans="1:13" ht="19.5" customHeight="1">
      <c r="A40" s="12" t="s">
        <v>10</v>
      </c>
      <c r="I40" s="12"/>
      <c r="K40" s="12"/>
    </row>
    <row r="41" spans="1:13" s="1" customFormat="1" ht="21" customHeight="1">
      <c r="I41" s="28"/>
      <c r="K41" s="45" t="s">
        <v>0</v>
      </c>
    </row>
    <row r="42" spans="1:13" s="1" customFormat="1" ht="21" customHeight="1">
      <c r="A42" s="1" t="s">
        <v>102</v>
      </c>
      <c r="I42" s="28"/>
      <c r="K42" s="45"/>
    </row>
    <row r="43" spans="1:13" s="1" customFormat="1" ht="20.25" customHeight="1">
      <c r="A43" s="1" t="s">
        <v>112</v>
      </c>
      <c r="I43" s="28"/>
      <c r="K43" s="28"/>
    </row>
    <row r="44" spans="1:13" s="1" customFormat="1" ht="21" customHeight="1">
      <c r="A44" s="1" t="s">
        <v>218</v>
      </c>
      <c r="I44" s="28"/>
      <c r="K44" s="28"/>
    </row>
    <row r="45" spans="1:13" s="32" customFormat="1" ht="16.5" customHeight="1">
      <c r="A45" s="29"/>
      <c r="B45" s="29"/>
      <c r="C45" s="29"/>
      <c r="D45" s="29"/>
      <c r="E45" s="29"/>
      <c r="F45" s="29"/>
      <c r="G45" s="29"/>
      <c r="H45" s="29"/>
      <c r="I45" s="46"/>
      <c r="J45" s="29"/>
      <c r="K45" s="31" t="s">
        <v>1</v>
      </c>
    </row>
    <row r="46" spans="1:13" s="25" customFormat="1" ht="18" customHeight="1">
      <c r="A46" s="23"/>
      <c r="B46" s="23"/>
      <c r="C46" s="23"/>
      <c r="D46" s="23"/>
      <c r="E46" s="127" t="s">
        <v>2</v>
      </c>
      <c r="F46" s="127"/>
      <c r="G46" s="127"/>
      <c r="H46" s="1"/>
      <c r="I46" s="127" t="s">
        <v>11</v>
      </c>
      <c r="J46" s="127"/>
      <c r="K46" s="127"/>
      <c r="L46" s="1"/>
      <c r="M46" s="122"/>
    </row>
    <row r="47" spans="1:13" ht="21" customHeight="1">
      <c r="C47" s="29"/>
      <c r="D47" s="47"/>
      <c r="E47" s="48" t="s">
        <v>175</v>
      </c>
      <c r="F47" s="49"/>
      <c r="G47" s="48" t="s">
        <v>146</v>
      </c>
      <c r="H47" s="49"/>
      <c r="I47" s="48" t="s">
        <v>175</v>
      </c>
      <c r="J47" s="49"/>
      <c r="K47" s="48" t="s">
        <v>146</v>
      </c>
    </row>
    <row r="48" spans="1:13" ht="19.5" customHeight="1">
      <c r="A48" s="12" t="s">
        <v>48</v>
      </c>
      <c r="E48" s="67"/>
      <c r="F48" s="67"/>
      <c r="G48" s="67"/>
      <c r="H48" s="67"/>
      <c r="I48" s="67"/>
      <c r="J48" s="67"/>
      <c r="K48" s="67"/>
    </row>
    <row r="49" spans="1:14" ht="19.5" customHeight="1">
      <c r="A49" s="12" t="s">
        <v>49</v>
      </c>
      <c r="E49" s="4">
        <v>382278</v>
      </c>
      <c r="F49" s="4"/>
      <c r="G49" s="4">
        <v>215378</v>
      </c>
      <c r="H49" s="4"/>
      <c r="I49" s="4">
        <v>0</v>
      </c>
      <c r="J49" s="4"/>
      <c r="K49" s="4">
        <v>0</v>
      </c>
    </row>
    <row r="50" spans="1:14" ht="19.5" customHeight="1">
      <c r="A50" s="12" t="s">
        <v>126</v>
      </c>
      <c r="E50" s="4">
        <v>-323153</v>
      </c>
      <c r="F50" s="4"/>
      <c r="G50" s="4">
        <v>241115</v>
      </c>
      <c r="H50" s="4"/>
      <c r="I50" s="4">
        <v>0</v>
      </c>
      <c r="J50" s="4"/>
      <c r="K50" s="13">
        <v>0</v>
      </c>
    </row>
    <row r="51" spans="1:14" ht="19.5" customHeight="1">
      <c r="A51" s="12" t="s">
        <v>50</v>
      </c>
      <c r="E51" s="40">
        <v>829775</v>
      </c>
      <c r="F51" s="3"/>
      <c r="G51" s="40">
        <v>27300</v>
      </c>
      <c r="H51" s="17"/>
      <c r="I51" s="4">
        <v>0</v>
      </c>
      <c r="J51" s="17"/>
      <c r="K51" s="13">
        <v>0</v>
      </c>
    </row>
    <row r="52" spans="1:14" ht="19.5" customHeight="1">
      <c r="A52" s="12" t="s">
        <v>141</v>
      </c>
    </row>
    <row r="53" spans="1:14" ht="19.5" customHeight="1">
      <c r="A53" s="12" t="s">
        <v>140</v>
      </c>
      <c r="E53" s="4">
        <v>5140</v>
      </c>
      <c r="F53" s="3"/>
      <c r="G53" s="4">
        <v>6264</v>
      </c>
      <c r="H53" s="17"/>
      <c r="I53" s="4">
        <v>0</v>
      </c>
      <c r="J53" s="17"/>
      <c r="K53" s="13">
        <v>0</v>
      </c>
      <c r="L53" s="67"/>
      <c r="M53" s="67"/>
      <c r="N53" s="67"/>
    </row>
    <row r="54" spans="1:14" ht="19.5" customHeight="1">
      <c r="A54" s="12" t="s">
        <v>59</v>
      </c>
      <c r="E54" s="4">
        <v>1230</v>
      </c>
      <c r="F54" s="5"/>
      <c r="G54" s="4">
        <v>5244</v>
      </c>
      <c r="H54" s="4"/>
      <c r="I54" s="4">
        <v>0</v>
      </c>
      <c r="J54" s="4"/>
      <c r="K54" s="4">
        <v>0</v>
      </c>
    </row>
    <row r="55" spans="1:14" ht="19.5" customHeight="1">
      <c r="A55" s="12" t="s">
        <v>113</v>
      </c>
      <c r="E55" s="4">
        <v>185455</v>
      </c>
      <c r="F55" s="5"/>
      <c r="G55" s="4">
        <v>-114885</v>
      </c>
      <c r="H55" s="4"/>
      <c r="I55" s="120">
        <v>90570</v>
      </c>
      <c r="J55" s="4"/>
      <c r="K55" s="4">
        <v>-8839</v>
      </c>
    </row>
    <row r="56" spans="1:14" ht="19.5" customHeight="1">
      <c r="A56" s="12" t="s">
        <v>135</v>
      </c>
      <c r="E56" s="4">
        <v>-19301</v>
      </c>
      <c r="F56" s="5"/>
      <c r="G56" s="4">
        <v>-6381</v>
      </c>
      <c r="H56" s="4"/>
      <c r="I56" s="120">
        <v>-9595</v>
      </c>
      <c r="J56" s="4"/>
      <c r="K56" s="4">
        <v>-2385</v>
      </c>
    </row>
    <row r="57" spans="1:14" ht="19.5" customHeight="1">
      <c r="A57" s="12" t="s">
        <v>51</v>
      </c>
      <c r="E57" s="15">
        <v>41284</v>
      </c>
      <c r="F57" s="4"/>
      <c r="G57" s="15">
        <v>14948</v>
      </c>
      <c r="H57" s="18"/>
      <c r="I57" s="121">
        <v>34824</v>
      </c>
      <c r="J57" s="13"/>
      <c r="K57" s="16">
        <v>10208</v>
      </c>
    </row>
    <row r="58" spans="1:14" ht="19.5" customHeight="1">
      <c r="A58" s="1" t="s">
        <v>130</v>
      </c>
      <c r="E58" s="4">
        <f>SUM(E29:E38,E49:E57)</f>
        <v>-3055542</v>
      </c>
      <c r="F58" s="4"/>
      <c r="G58" s="4">
        <f>SUM(G29:G38,G49:G57)</f>
        <v>50104</v>
      </c>
      <c r="H58" s="18"/>
      <c r="I58" s="4">
        <f>SUM(I29:I38,I49:I57)</f>
        <v>313208</v>
      </c>
      <c r="J58" s="13"/>
      <c r="K58" s="4">
        <f>SUM(K29:K38,K49:K57)</f>
        <v>38964</v>
      </c>
    </row>
    <row r="59" spans="1:14" ht="19.5" customHeight="1">
      <c r="A59" s="12" t="s">
        <v>57</v>
      </c>
      <c r="E59" s="4">
        <v>128059</v>
      </c>
      <c r="F59" s="4"/>
      <c r="G59" s="4">
        <v>153797</v>
      </c>
      <c r="H59" s="18"/>
      <c r="I59" s="13">
        <v>27897</v>
      </c>
      <c r="J59" s="13"/>
      <c r="K59" s="13">
        <v>24488</v>
      </c>
    </row>
    <row r="60" spans="1:14" ht="19.5" customHeight="1">
      <c r="A60" s="12" t="s">
        <v>58</v>
      </c>
      <c r="E60" s="4">
        <v>-29751</v>
      </c>
      <c r="F60" s="4"/>
      <c r="G60" s="4">
        <v>-36849</v>
      </c>
      <c r="H60" s="18"/>
      <c r="I60" s="13">
        <v>-10995</v>
      </c>
      <c r="J60" s="13"/>
      <c r="K60" s="13">
        <v>-22929</v>
      </c>
    </row>
    <row r="61" spans="1:14" ht="19.5" customHeight="1">
      <c r="A61" s="12" t="s">
        <v>98</v>
      </c>
      <c r="E61" s="15">
        <v>-132353</v>
      </c>
      <c r="F61" s="4"/>
      <c r="G61" s="15">
        <v>-71080</v>
      </c>
      <c r="H61" s="4"/>
      <c r="I61" s="15">
        <v>-6933</v>
      </c>
      <c r="J61" s="4"/>
      <c r="K61" s="15">
        <v>-10762</v>
      </c>
    </row>
    <row r="62" spans="1:14" ht="19.5" customHeight="1">
      <c r="A62" s="1" t="s">
        <v>131</v>
      </c>
      <c r="E62" s="6">
        <f>SUM(E58:E61)</f>
        <v>-3089587</v>
      </c>
      <c r="F62" s="4"/>
      <c r="G62" s="6">
        <f>SUM(G58:G61)</f>
        <v>95972</v>
      </c>
      <c r="H62" s="4"/>
      <c r="I62" s="6">
        <f>SUM(I58:I61)</f>
        <v>323177</v>
      </c>
      <c r="J62" s="4"/>
      <c r="K62" s="6">
        <f>SUM(K58:K61)</f>
        <v>29761</v>
      </c>
    </row>
    <row r="63" spans="1:14" ht="20.25" customHeight="1">
      <c r="A63" s="1" t="s">
        <v>52</v>
      </c>
      <c r="B63" s="1"/>
      <c r="E63" s="4"/>
      <c r="F63" s="4"/>
      <c r="G63" s="4"/>
      <c r="H63" s="4"/>
      <c r="I63" s="4"/>
      <c r="J63" s="4"/>
      <c r="K63" s="4"/>
    </row>
    <row r="64" spans="1:14" ht="20.25" customHeight="1">
      <c r="A64" s="12" t="s">
        <v>193</v>
      </c>
      <c r="E64" s="4">
        <v>-170151</v>
      </c>
      <c r="F64" s="4"/>
      <c r="G64" s="4">
        <v>-350703</v>
      </c>
      <c r="H64" s="4"/>
      <c r="I64" s="4">
        <v>-170151</v>
      </c>
      <c r="J64" s="4"/>
      <c r="K64" s="4">
        <v>-350703</v>
      </c>
    </row>
    <row r="65" spans="1:11" ht="20.25" customHeight="1">
      <c r="A65" s="12" t="s">
        <v>194</v>
      </c>
      <c r="B65" s="1"/>
      <c r="E65" s="4">
        <v>225852</v>
      </c>
      <c r="F65" s="4"/>
      <c r="G65" s="4">
        <v>464842</v>
      </c>
      <c r="H65" s="4"/>
      <c r="I65" s="4">
        <v>225852</v>
      </c>
      <c r="J65" s="4"/>
      <c r="K65" s="4">
        <v>464842</v>
      </c>
    </row>
    <row r="66" spans="1:11" ht="20.25" customHeight="1">
      <c r="A66" s="12" t="s">
        <v>195</v>
      </c>
      <c r="B66" s="1"/>
      <c r="E66" s="4">
        <v>0</v>
      </c>
      <c r="F66" s="17"/>
      <c r="G66" s="4">
        <v>-949</v>
      </c>
      <c r="H66" s="17"/>
      <c r="I66" s="4">
        <v>0</v>
      </c>
      <c r="J66" s="17"/>
      <c r="K66" s="4">
        <v>-949</v>
      </c>
    </row>
    <row r="67" spans="1:11" ht="20.25" customHeight="1">
      <c r="A67" s="12" t="s">
        <v>144</v>
      </c>
      <c r="E67" s="4">
        <v>0</v>
      </c>
      <c r="F67" s="5"/>
      <c r="G67" s="4">
        <v>0</v>
      </c>
      <c r="H67" s="4"/>
      <c r="I67" s="4">
        <v>547500</v>
      </c>
      <c r="J67" s="4"/>
      <c r="K67" s="4">
        <v>287610</v>
      </c>
    </row>
    <row r="68" spans="1:11" ht="20.25" customHeight="1">
      <c r="A68" s="12" t="s">
        <v>196</v>
      </c>
      <c r="E68" s="4">
        <v>15937</v>
      </c>
      <c r="F68" s="5"/>
      <c r="G68" s="4">
        <v>266</v>
      </c>
      <c r="H68" s="4"/>
      <c r="I68" s="4">
        <v>15937</v>
      </c>
      <c r="J68" s="4"/>
      <c r="K68" s="4">
        <v>266</v>
      </c>
    </row>
    <row r="69" spans="1:11" ht="20.25" customHeight="1">
      <c r="A69" s="12" t="s">
        <v>145</v>
      </c>
      <c r="E69" s="5">
        <v>8544</v>
      </c>
      <c r="F69" s="5"/>
      <c r="G69" s="5">
        <v>23056</v>
      </c>
      <c r="H69" s="4"/>
      <c r="I69" s="5">
        <v>8544</v>
      </c>
      <c r="J69" s="4"/>
      <c r="K69" s="5">
        <v>23056</v>
      </c>
    </row>
    <row r="70" spans="1:11" ht="20.25" customHeight="1">
      <c r="A70" s="12" t="s">
        <v>197</v>
      </c>
    </row>
    <row r="71" spans="1:11" ht="20.25" customHeight="1">
      <c r="A71" s="12" t="s">
        <v>142</v>
      </c>
      <c r="E71" s="4">
        <v>-17166</v>
      </c>
      <c r="F71" s="3"/>
      <c r="G71" s="19">
        <v>-18980</v>
      </c>
      <c r="H71" s="3"/>
      <c r="I71" s="19">
        <v>-4496</v>
      </c>
      <c r="J71" s="3"/>
      <c r="K71" s="19">
        <v>-2527</v>
      </c>
    </row>
    <row r="72" spans="1:11" ht="20.25" customHeight="1">
      <c r="A72" s="12" t="s">
        <v>198</v>
      </c>
      <c r="E72" s="19"/>
      <c r="F72" s="3"/>
      <c r="G72" s="19"/>
      <c r="H72" s="3"/>
      <c r="I72" s="19"/>
      <c r="J72" s="3"/>
      <c r="K72" s="19"/>
    </row>
    <row r="73" spans="1:11" ht="20.25" customHeight="1">
      <c r="A73" s="12" t="s">
        <v>142</v>
      </c>
      <c r="E73" s="4">
        <v>2612</v>
      </c>
      <c r="F73" s="3"/>
      <c r="G73" s="4">
        <v>15</v>
      </c>
      <c r="H73" s="3"/>
      <c r="I73" s="4">
        <v>729</v>
      </c>
      <c r="J73" s="3"/>
      <c r="K73" s="4">
        <v>1</v>
      </c>
    </row>
    <row r="74" spans="1:11" ht="20.25" customHeight="1">
      <c r="A74" s="1" t="s">
        <v>213</v>
      </c>
      <c r="E74" s="7">
        <f>SUM(E64:E73)</f>
        <v>65628</v>
      </c>
      <c r="F74" s="3"/>
      <c r="G74" s="20">
        <f>SUM(G64:G73)</f>
        <v>117547</v>
      </c>
      <c r="H74" s="3"/>
      <c r="I74" s="7">
        <f>SUM(I64:I73)</f>
        <v>623915</v>
      </c>
      <c r="J74" s="3"/>
      <c r="K74" s="20">
        <f>SUM(K64:K73)</f>
        <v>421596</v>
      </c>
    </row>
    <row r="75" spans="1:11" ht="20.25" customHeight="1">
      <c r="A75" s="1" t="s">
        <v>132</v>
      </c>
      <c r="E75" s="19"/>
      <c r="F75" s="3"/>
      <c r="G75" s="19"/>
      <c r="H75" s="3"/>
      <c r="I75" s="19"/>
      <c r="J75" s="3"/>
      <c r="K75" s="19"/>
    </row>
    <row r="76" spans="1:11" ht="20.25" customHeight="1">
      <c r="A76" s="12" t="s">
        <v>136</v>
      </c>
      <c r="E76" s="4">
        <v>36445000</v>
      </c>
      <c r="F76" s="4"/>
      <c r="G76" s="4">
        <v>35175000</v>
      </c>
      <c r="H76" s="4"/>
      <c r="I76" s="4">
        <v>0</v>
      </c>
      <c r="J76" s="4"/>
      <c r="K76" s="4">
        <v>0</v>
      </c>
    </row>
    <row r="77" spans="1:11" ht="20.25" customHeight="1">
      <c r="A77" s="12" t="s">
        <v>137</v>
      </c>
    </row>
    <row r="78" spans="1:11" ht="20.25" customHeight="1">
      <c r="A78" s="12" t="s">
        <v>138</v>
      </c>
      <c r="E78" s="4">
        <v>-34480000</v>
      </c>
      <c r="F78" s="4"/>
      <c r="G78" s="4">
        <v>-34475000</v>
      </c>
      <c r="H78" s="4"/>
      <c r="I78" s="4">
        <v>0</v>
      </c>
      <c r="J78" s="4"/>
      <c r="K78" s="4">
        <v>0</v>
      </c>
    </row>
    <row r="79" spans="1:11" ht="19.5" customHeight="1">
      <c r="A79" s="12" t="s">
        <v>199</v>
      </c>
      <c r="E79" s="4">
        <v>1805388</v>
      </c>
      <c r="F79" s="4"/>
      <c r="G79" s="4">
        <v>-128009</v>
      </c>
      <c r="H79" s="4"/>
      <c r="I79" s="4">
        <v>-202368</v>
      </c>
      <c r="J79" s="4"/>
      <c r="K79" s="4">
        <v>84211</v>
      </c>
    </row>
    <row r="80" spans="1:11" ht="19.5" customHeight="1">
      <c r="A80" s="12" t="s">
        <v>166</v>
      </c>
      <c r="E80" s="4">
        <v>-45962</v>
      </c>
      <c r="F80" s="4"/>
      <c r="G80" s="4">
        <v>-48858</v>
      </c>
      <c r="H80" s="4"/>
      <c r="I80" s="4">
        <v>-12100</v>
      </c>
      <c r="J80" s="4"/>
      <c r="K80" s="4">
        <v>-13326</v>
      </c>
    </row>
    <row r="81" spans="1:13" ht="19.5" customHeight="1">
      <c r="A81" s="12" t="s">
        <v>200</v>
      </c>
      <c r="E81" s="4">
        <v>-673810</v>
      </c>
      <c r="F81" s="4"/>
      <c r="G81" s="4">
        <v>-273734</v>
      </c>
      <c r="H81" s="4"/>
      <c r="I81" s="4">
        <v>-673810</v>
      </c>
      <c r="J81" s="4"/>
      <c r="K81" s="4">
        <v>-273734</v>
      </c>
    </row>
    <row r="82" spans="1:13" ht="20.25" customHeight="1">
      <c r="A82" s="1" t="s">
        <v>143</v>
      </c>
      <c r="C82" s="53"/>
      <c r="D82" s="53"/>
      <c r="E82" s="6">
        <f>SUM(E76:E81)</f>
        <v>3050616</v>
      </c>
      <c r="F82" s="4"/>
      <c r="G82" s="6">
        <f>SUM(G76:G81)</f>
        <v>249399</v>
      </c>
      <c r="H82" s="4"/>
      <c r="I82" s="6">
        <f>SUM(I76:I81)</f>
        <v>-888278</v>
      </c>
      <c r="J82" s="4"/>
      <c r="K82" s="6">
        <f>SUM(K76:K81)</f>
        <v>-202849</v>
      </c>
    </row>
    <row r="83" spans="1:13" ht="15" customHeight="1">
      <c r="A83" s="1" t="s">
        <v>230</v>
      </c>
      <c r="C83" s="53"/>
      <c r="D83" s="53"/>
      <c r="E83" s="5">
        <f>SUM(E62,E74,E82)</f>
        <v>26657</v>
      </c>
      <c r="F83" s="5"/>
      <c r="G83" s="5">
        <f>SUM(G62,G74,G82)</f>
        <v>462918</v>
      </c>
      <c r="H83" s="5"/>
      <c r="I83" s="5">
        <f>SUM(I62,I74,I82)</f>
        <v>58814</v>
      </c>
      <c r="J83" s="5"/>
      <c r="K83" s="5">
        <f>SUM(K62,K74,K82)</f>
        <v>248508</v>
      </c>
    </row>
    <row r="84" spans="1:13" ht="20.25" customHeight="1">
      <c r="A84" s="12" t="s">
        <v>53</v>
      </c>
      <c r="E84" s="15">
        <v>1101047</v>
      </c>
      <c r="F84" s="5"/>
      <c r="G84" s="15">
        <v>503732</v>
      </c>
      <c r="H84" s="5"/>
      <c r="I84" s="15">
        <v>298300</v>
      </c>
      <c r="J84" s="5"/>
      <c r="K84" s="15">
        <v>125507</v>
      </c>
    </row>
    <row r="85" spans="1:13" ht="20.25" customHeight="1" thickBot="1">
      <c r="A85" s="1" t="s">
        <v>214</v>
      </c>
      <c r="E85" s="10">
        <f>SUM(E83:E84)</f>
        <v>1127704</v>
      </c>
      <c r="F85" s="21"/>
      <c r="G85" s="10">
        <f>SUM(G83:G84)</f>
        <v>966650</v>
      </c>
      <c r="H85" s="5"/>
      <c r="I85" s="10">
        <f>SUM(I83:I84)</f>
        <v>357114</v>
      </c>
      <c r="J85" s="5"/>
      <c r="K85" s="10">
        <f>SUM(K83:K84)</f>
        <v>374015</v>
      </c>
    </row>
    <row r="86" spans="1:13" ht="16.5" customHeight="1" thickTop="1">
      <c r="E86" s="5"/>
      <c r="F86" s="21"/>
      <c r="G86" s="5"/>
      <c r="H86" s="5"/>
      <c r="I86" s="5"/>
      <c r="J86" s="5"/>
      <c r="K86" s="5"/>
    </row>
    <row r="87" spans="1:13" ht="19.5" customHeight="1">
      <c r="A87" s="12" t="s">
        <v>10</v>
      </c>
      <c r="E87" s="60"/>
      <c r="F87" s="60"/>
      <c r="G87" s="60"/>
      <c r="H87" s="60"/>
      <c r="I87" s="60"/>
      <c r="J87" s="60"/>
      <c r="K87" s="60"/>
    </row>
    <row r="88" spans="1:13" s="1" customFormat="1" ht="21" customHeight="1">
      <c r="K88" s="45" t="s">
        <v>0</v>
      </c>
    </row>
    <row r="89" spans="1:13" s="1" customFormat="1" ht="21" customHeight="1">
      <c r="A89" s="1" t="s">
        <v>102</v>
      </c>
    </row>
    <row r="90" spans="1:13" s="1" customFormat="1" ht="20.25" customHeight="1">
      <c r="A90" s="1" t="s">
        <v>112</v>
      </c>
    </row>
    <row r="91" spans="1:13" s="1" customFormat="1" ht="21" customHeight="1">
      <c r="A91" s="1" t="s">
        <v>218</v>
      </c>
    </row>
    <row r="92" spans="1:13" s="32" customFormat="1" ht="21" customHeight="1">
      <c r="A92" s="29"/>
      <c r="B92" s="29"/>
      <c r="C92" s="29"/>
      <c r="D92" s="29"/>
      <c r="E92" s="29"/>
      <c r="F92" s="29"/>
      <c r="G92" s="29"/>
      <c r="H92" s="29"/>
      <c r="I92" s="46"/>
      <c r="J92" s="29"/>
      <c r="K92" s="31" t="s">
        <v>1</v>
      </c>
    </row>
    <row r="93" spans="1:13" s="25" customFormat="1" ht="18" customHeight="1">
      <c r="A93" s="23"/>
      <c r="B93" s="23"/>
      <c r="C93" s="23"/>
      <c r="D93" s="23"/>
      <c r="E93" s="127" t="s">
        <v>2</v>
      </c>
      <c r="F93" s="127"/>
      <c r="G93" s="127"/>
      <c r="H93" s="1"/>
      <c r="I93" s="127" t="s">
        <v>11</v>
      </c>
      <c r="J93" s="127"/>
      <c r="K93" s="127"/>
      <c r="L93" s="1"/>
      <c r="M93" s="122"/>
    </row>
    <row r="94" spans="1:13" ht="21" customHeight="1">
      <c r="C94" s="29"/>
      <c r="D94" s="47"/>
      <c r="E94" s="48" t="s">
        <v>175</v>
      </c>
      <c r="F94" s="49"/>
      <c r="G94" s="48" t="s">
        <v>146</v>
      </c>
      <c r="H94" s="49"/>
      <c r="I94" s="48" t="s">
        <v>175</v>
      </c>
      <c r="J94" s="49"/>
      <c r="K94" s="48" t="s">
        <v>146</v>
      </c>
    </row>
    <row r="95" spans="1:13" ht="20.25" customHeight="1">
      <c r="A95" s="1" t="s">
        <v>54</v>
      </c>
      <c r="E95" s="5"/>
      <c r="F95" s="21"/>
      <c r="G95" s="5"/>
      <c r="H95" s="5"/>
      <c r="I95" s="5"/>
      <c r="J95" s="5"/>
      <c r="K95" s="5"/>
    </row>
    <row r="96" spans="1:13" ht="20.25" customHeight="1">
      <c r="A96" s="12" t="s">
        <v>55</v>
      </c>
      <c r="E96" s="5"/>
      <c r="F96" s="21"/>
      <c r="G96" s="5"/>
      <c r="H96" s="5"/>
      <c r="I96" s="5"/>
      <c r="J96" s="5"/>
      <c r="K96" s="5"/>
    </row>
    <row r="97" spans="1:11" ht="20.25" customHeight="1">
      <c r="A97" s="12" t="s">
        <v>226</v>
      </c>
      <c r="E97" s="5"/>
      <c r="F97" s="21"/>
      <c r="G97" s="5"/>
      <c r="H97" s="5"/>
      <c r="I97" s="5"/>
      <c r="J97" s="5"/>
      <c r="K97" s="5"/>
    </row>
    <row r="98" spans="1:11" ht="20.25" customHeight="1">
      <c r="A98" s="12" t="s">
        <v>227</v>
      </c>
      <c r="E98" s="14">
        <v>-529</v>
      </c>
      <c r="F98" s="14"/>
      <c r="G98" s="14">
        <v>157</v>
      </c>
      <c r="H98" s="14"/>
      <c r="I98" s="14">
        <v>-529</v>
      </c>
      <c r="J98" s="14"/>
      <c r="K98" s="14">
        <v>157</v>
      </c>
    </row>
    <row r="99" spans="1:11" ht="20.25" customHeight="1">
      <c r="A99" s="12" t="s">
        <v>228</v>
      </c>
      <c r="E99" s="14"/>
      <c r="F99" s="14"/>
      <c r="G99" s="14"/>
      <c r="H99" s="14"/>
      <c r="I99" s="14"/>
      <c r="J99" s="14"/>
      <c r="K99" s="14"/>
    </row>
    <row r="100" spans="1:11" ht="20.25" customHeight="1">
      <c r="A100" s="12" t="s">
        <v>227</v>
      </c>
      <c r="E100" s="14">
        <v>-47957</v>
      </c>
      <c r="F100" s="14"/>
      <c r="G100" s="5">
        <v>0</v>
      </c>
      <c r="H100" s="14"/>
      <c r="I100" s="14">
        <v>-47957</v>
      </c>
      <c r="J100" s="14"/>
      <c r="K100" s="5">
        <v>0</v>
      </c>
    </row>
    <row r="101" spans="1:11" ht="20.25" customHeight="1">
      <c r="A101" s="12" t="s">
        <v>118</v>
      </c>
      <c r="E101" s="5">
        <v>0</v>
      </c>
      <c r="F101" s="14"/>
      <c r="G101" s="14">
        <v>324</v>
      </c>
      <c r="H101" s="14"/>
      <c r="I101" s="5">
        <v>0</v>
      </c>
      <c r="J101" s="14"/>
      <c r="K101" s="14">
        <v>137</v>
      </c>
    </row>
    <row r="102" spans="1:11" ht="19.5" customHeight="1">
      <c r="E102" s="5"/>
      <c r="F102" s="5"/>
      <c r="G102" s="5"/>
      <c r="H102" s="5"/>
      <c r="I102" s="5"/>
      <c r="J102" s="65"/>
    </row>
    <row r="103" spans="1:11" ht="20.25" customHeight="1">
      <c r="A103" s="12" t="s">
        <v>10</v>
      </c>
      <c r="E103" s="5"/>
      <c r="F103" s="5"/>
      <c r="G103" s="5"/>
      <c r="H103" s="5"/>
      <c r="I103" s="5"/>
      <c r="J103" s="5"/>
      <c r="K103" s="5"/>
    </row>
  </sheetData>
  <mergeCells count="6">
    <mergeCell ref="E6:G6"/>
    <mergeCell ref="I6:K6"/>
    <mergeCell ref="E46:G46"/>
    <mergeCell ref="I46:K46"/>
    <mergeCell ref="E93:G93"/>
    <mergeCell ref="I93:K93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0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1109688C9AB4DB71AE5A55028DBEB" ma:contentTypeVersion="8" ma:contentTypeDescription="Create a new document." ma:contentTypeScope="" ma:versionID="183db57d530fbc5af873381ba005471e">
  <xsd:schema xmlns:xsd="http://www.w3.org/2001/XMLSchema" xmlns:xs="http://www.w3.org/2001/XMLSchema" xmlns:p="http://schemas.microsoft.com/office/2006/metadata/properties" xmlns:ns2="d8ec65a3-6f4a-4854-a82f-9242ec696c65" targetNamespace="http://schemas.microsoft.com/office/2006/metadata/properties" ma:root="true" ma:fieldsID="1fdedc901cde93fb5dca3a703530e735" ns2:_="">
    <xsd:import namespace="d8ec65a3-6f4a-4854-a82f-9242ec696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ec65a3-6f4a-4854-a82f-9242ec696c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C0EEB4-8DBF-4737-9B39-EA1F6186C2FE}"/>
</file>

<file path=customXml/itemProps2.xml><?xml version="1.0" encoding="utf-8"?>
<ds:datastoreItem xmlns:ds="http://schemas.openxmlformats.org/officeDocument/2006/customXml" ds:itemID="{88E16C1E-D6EB-43A8-AC00-E6C2AFCE83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91EB02-BF14-4849-9DDA-D01CD8FC1E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cf18782-7864-434e-84ba-4219efa6af7f"/>
    <ds:schemaRef ds:uri="ce40380e-f097-4e99-ac0a-e7607170b7f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2021-11-11T13:39:08Z</cp:lastPrinted>
  <dcterms:created xsi:type="dcterms:W3CDTF">2013-03-26T08:53:27Z</dcterms:created>
  <dcterms:modified xsi:type="dcterms:W3CDTF">2021-11-15T08:11:43Z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0x01010007F1109688C9AB4DB71AE5A55028DBEB</vt:lpwstr>
  </property>
</Properties>
</file>