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1_Q3\"/>
    </mc:Choice>
  </mc:AlternateContent>
  <xr:revisionPtr revIDLastSave="0" documentId="13_ncr:1_{243BDA47-A7BB-4F1E-A5B3-70E982D2E41C}" xr6:coauthVersionLast="36" xr6:coauthVersionMax="45" xr10:uidLastSave="{00000000-0000-0000-0000-000000000000}"/>
  <bookViews>
    <workbookView xWindow="-108" yWindow="-108" windowWidth="19416" windowHeight="10416" tabRatio="734" firstSheet="1" activeTab="1" xr2:uid="{00000000-000D-0000-FFFF-FFFF00000000}"/>
  </bookViews>
  <sheets>
    <sheet name="CH Conso (2)" sheetId="10" state="hidden" r:id="rId1"/>
    <sheet name="SFP-3-5" sheetId="1" r:id="rId2"/>
    <sheet name="PL-6-9" sheetId="16" r:id="rId3"/>
    <sheet name="CH Conso 10" sheetId="20" r:id="rId4"/>
    <sheet name="CH Conso 11" sheetId="23" r:id="rId5"/>
    <sheet name="CH Separate12-13 " sheetId="21" r:id="rId6"/>
    <sheet name="CF-14-17" sheetId="22" r:id="rId7"/>
  </sheets>
  <externalReferences>
    <externalReference r:id="rId8"/>
  </externalReferences>
  <definedNames>
    <definedName name="_xlnm.Print_Area" localSheetId="6">'CF-14-17'!$A$1:$J$127</definedName>
    <definedName name="_xlnm.Print_Area" localSheetId="0">'CH Conso (2)'!$A$1:$X$59</definedName>
    <definedName name="_xlnm.Print_Area" localSheetId="3">'CH Conso 10'!$A$1:$X$26</definedName>
    <definedName name="_xlnm.Print_Area" localSheetId="4">'CH Conso 11'!$A$1:$T$26</definedName>
    <definedName name="_xlnm.Print_Area" localSheetId="5">'CH Separate12-13 '!$A$1:$N$42</definedName>
    <definedName name="_xlnm.Print_Area" localSheetId="2">'PL-6-9'!$A$1:$J$131</definedName>
    <definedName name="_xlnm.Print_Area" localSheetId="1">'SFP-3-5'!$A$1:$J$98</definedName>
  </definedNames>
  <calcPr calcId="191029"/>
</workbook>
</file>

<file path=xl/calcChain.xml><?xml version="1.0" encoding="utf-8"?>
<calcChain xmlns="http://schemas.openxmlformats.org/spreadsheetml/2006/main">
  <c r="D100" i="22" l="1"/>
  <c r="D59" i="1"/>
  <c r="D114" i="22" l="1"/>
  <c r="H18" i="23" l="1"/>
  <c r="H94" i="1"/>
  <c r="D24" i="1"/>
  <c r="J75" i="22" l="1"/>
  <c r="H75" i="22"/>
  <c r="D75" i="22"/>
  <c r="F75" i="22"/>
  <c r="H100" i="22" l="1"/>
  <c r="J18" i="1" l="1"/>
  <c r="H35" i="21" l="1"/>
  <c r="H33" i="1" l="1"/>
  <c r="F33" i="1"/>
  <c r="F18" i="1"/>
  <c r="N35" i="21" l="1"/>
  <c r="N31" i="21"/>
  <c r="D26" i="23"/>
  <c r="P18" i="23"/>
  <c r="T18" i="23" s="1"/>
  <c r="P14" i="23"/>
  <c r="N14" i="23"/>
  <c r="L14" i="23"/>
  <c r="J14" i="23"/>
  <c r="H14" i="23"/>
  <c r="F14" i="23"/>
  <c r="T14" i="23" s="1"/>
  <c r="D14" i="23"/>
  <c r="N19" i="23"/>
  <c r="N24" i="23"/>
  <c r="R23" i="20"/>
  <c r="N26" i="23" l="1"/>
  <c r="J97" i="22" l="1"/>
  <c r="J27" i="22"/>
  <c r="J24" i="22"/>
  <c r="F97" i="22"/>
  <c r="F27" i="22"/>
  <c r="F26" i="22"/>
  <c r="F24" i="22"/>
  <c r="J19" i="21"/>
  <c r="H19" i="21"/>
  <c r="F19" i="21"/>
  <c r="D19" i="21"/>
  <c r="N15" i="21"/>
  <c r="L15" i="21"/>
  <c r="J15" i="21"/>
  <c r="H15" i="21"/>
  <c r="H21" i="21" s="1"/>
  <c r="F15" i="21"/>
  <c r="F21" i="21" s="1"/>
  <c r="D15" i="21"/>
  <c r="D21" i="21" s="1"/>
  <c r="N14" i="21"/>
  <c r="N10" i="21"/>
  <c r="J21" i="21" l="1"/>
  <c r="V24" i="20"/>
  <c r="J24" i="20"/>
  <c r="H24" i="20"/>
  <c r="F24" i="20"/>
  <c r="D24" i="20"/>
  <c r="V19" i="20"/>
  <c r="V26" i="20" s="1"/>
  <c r="R19" i="20"/>
  <c r="L19" i="20"/>
  <c r="J19" i="20"/>
  <c r="J26" i="20" s="1"/>
  <c r="H19" i="20"/>
  <c r="H26" i="20" s="1"/>
  <c r="F19" i="20"/>
  <c r="F26" i="20" s="1"/>
  <c r="D19" i="20"/>
  <c r="D26" i="20" s="1"/>
  <c r="T18" i="20"/>
  <c r="X18" i="20" s="1"/>
  <c r="X19" i="20" s="1"/>
  <c r="T14" i="20"/>
  <c r="N14" i="20"/>
  <c r="J118" i="16"/>
  <c r="J93" i="16"/>
  <c r="J83" i="16"/>
  <c r="J51" i="16"/>
  <c r="J28" i="16"/>
  <c r="J18" i="16"/>
  <c r="F118" i="16"/>
  <c r="F92" i="16"/>
  <c r="F93" i="16" s="1"/>
  <c r="F82" i="16"/>
  <c r="F51" i="16"/>
  <c r="F28" i="16"/>
  <c r="J94" i="1"/>
  <c r="J96" i="1" s="1"/>
  <c r="F94" i="1"/>
  <c r="D94" i="1"/>
  <c r="D96" i="1" s="1"/>
  <c r="J69" i="1"/>
  <c r="F69" i="1"/>
  <c r="D69" i="1"/>
  <c r="J59" i="1"/>
  <c r="J71" i="1" s="1"/>
  <c r="F59" i="1"/>
  <c r="J33" i="1"/>
  <c r="D33" i="1"/>
  <c r="D18" i="1"/>
  <c r="J99" i="16" l="1"/>
  <c r="J101" i="16" s="1"/>
  <c r="J122" i="16" s="1"/>
  <c r="J131" i="16" s="1"/>
  <c r="F35" i="1"/>
  <c r="D35" i="1"/>
  <c r="F71" i="1"/>
  <c r="F98" i="1" s="1"/>
  <c r="J35" i="1"/>
  <c r="J34" i="16"/>
  <c r="J36" i="16" s="1"/>
  <c r="X14" i="20"/>
  <c r="T19" i="20"/>
  <c r="J119" i="16"/>
  <c r="F18" i="16"/>
  <c r="F34" i="16" s="1"/>
  <c r="F36" i="16" s="1"/>
  <c r="F55" i="16" s="1"/>
  <c r="F64" i="16" s="1"/>
  <c r="F83" i="16"/>
  <c r="F99" i="16" s="1"/>
  <c r="F101" i="16" s="1"/>
  <c r="F119" i="16" s="1"/>
  <c r="D71" i="1"/>
  <c r="D98" i="1" s="1"/>
  <c r="J98" i="1"/>
  <c r="J52" i="16" l="1"/>
  <c r="J60" i="16" s="1"/>
  <c r="J62" i="16" s="1"/>
  <c r="J55" i="16"/>
  <c r="J64" i="16" s="1"/>
  <c r="J127" i="16"/>
  <c r="J129" i="16" s="1"/>
  <c r="L18" i="21"/>
  <c r="D99" i="1"/>
  <c r="F99" i="1"/>
  <c r="J99" i="1"/>
  <c r="J124" i="16"/>
  <c r="J10" i="22" s="1"/>
  <c r="J28" i="22" s="1"/>
  <c r="J43" i="22" s="1"/>
  <c r="J45" i="22" s="1"/>
  <c r="J99" i="22" s="1"/>
  <c r="J101" i="22" s="1"/>
  <c r="F127" i="16"/>
  <c r="F129" i="16" s="1"/>
  <c r="F122" i="16"/>
  <c r="F131" i="16" s="1"/>
  <c r="F52" i="16"/>
  <c r="F60" i="16" s="1"/>
  <c r="F62" i="16" s="1"/>
  <c r="L19" i="21" l="1"/>
  <c r="L21" i="21" s="1"/>
  <c r="N18" i="21"/>
  <c r="N19" i="21" s="1"/>
  <c r="N21" i="21" s="1"/>
  <c r="J57" i="16"/>
  <c r="F57" i="16"/>
  <c r="F124" i="16"/>
  <c r="L22" i="20" l="1"/>
  <c r="F10" i="22"/>
  <c r="F28" i="22" s="1"/>
  <c r="F43" i="22" s="1"/>
  <c r="R24" i="23"/>
  <c r="J24" i="23"/>
  <c r="H24" i="23"/>
  <c r="F24" i="23"/>
  <c r="D24" i="23"/>
  <c r="R19" i="23"/>
  <c r="L19" i="23"/>
  <c r="J19" i="23"/>
  <c r="J26" i="23" s="1"/>
  <c r="H19" i="23"/>
  <c r="F19" i="23"/>
  <c r="D19" i="23"/>
  <c r="P19" i="23"/>
  <c r="F45" i="22" l="1"/>
  <c r="F99" i="22" s="1"/>
  <c r="F101" i="22" s="1"/>
  <c r="L24" i="20"/>
  <c r="L26" i="20" s="1"/>
  <c r="T22" i="20"/>
  <c r="X22" i="20" s="1"/>
  <c r="H26" i="23"/>
  <c r="F26" i="23"/>
  <c r="R26" i="23"/>
  <c r="T19" i="23"/>
  <c r="H118" i="16" l="1"/>
  <c r="D118" i="16"/>
  <c r="T23" i="20" l="1"/>
  <c r="R24" i="20"/>
  <c r="R26" i="20" s="1"/>
  <c r="X23" i="20" l="1"/>
  <c r="X24" i="20" s="1"/>
  <c r="X26" i="20" s="1"/>
  <c r="T24" i="20"/>
  <c r="T26" i="20" s="1"/>
  <c r="D83" i="16"/>
  <c r="D18" i="16" l="1"/>
  <c r="H51" i="16" l="1"/>
  <c r="D93" i="16" l="1"/>
  <c r="D99" i="16" s="1"/>
  <c r="D101" i="16" s="1"/>
  <c r="D28" i="16"/>
  <c r="D34" i="16" s="1"/>
  <c r="J40" i="21" l="1"/>
  <c r="H40" i="21"/>
  <c r="F40" i="21"/>
  <c r="D40" i="21"/>
  <c r="J36" i="21"/>
  <c r="H36" i="21"/>
  <c r="H42" i="21" s="1"/>
  <c r="F36" i="21"/>
  <c r="D36" i="21"/>
  <c r="D42" i="21" l="1"/>
  <c r="J42" i="21"/>
  <c r="F42" i="21"/>
  <c r="N36" i="21"/>
  <c r="L36" i="21"/>
  <c r="G10" i="22" l="1"/>
  <c r="E10" i="22"/>
  <c r="D51" i="16" l="1"/>
  <c r="D97" i="22" l="1"/>
  <c r="H97" i="22"/>
  <c r="V54" i="10" l="1"/>
  <c r="R54" i="10"/>
  <c r="N54" i="10"/>
  <c r="L54" i="10"/>
  <c r="J54" i="10"/>
  <c r="H54" i="10"/>
  <c r="F54" i="10"/>
  <c r="D54" i="10"/>
  <c r="T53" i="10"/>
  <c r="T52" i="10"/>
  <c r="T54" i="10" s="1"/>
  <c r="V49" i="10"/>
  <c r="N49" i="10"/>
  <c r="J49" i="10"/>
  <c r="T48" i="10"/>
  <c r="X48" i="10" s="1"/>
  <c r="T47" i="10"/>
  <c r="T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V36" i="10"/>
  <c r="V59" i="10" s="1"/>
  <c r="R36" i="10"/>
  <c r="R59" i="10" s="1"/>
  <c r="T34" i="10"/>
  <c r="X34" i="10" s="1"/>
  <c r="V33" i="10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X31" i="10"/>
  <c r="T31" i="10"/>
  <c r="R29" i="10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X20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23" i="10" l="1"/>
  <c r="X24" i="10" s="1"/>
  <c r="X29" i="10" s="1"/>
  <c r="X47" i="10"/>
  <c r="X49" i="10" s="1"/>
  <c r="T14" i="10"/>
  <c r="X14" i="10" s="1"/>
  <c r="D36" i="16"/>
  <c r="T36" i="10"/>
  <c r="D59" i="10"/>
  <c r="T29" i="10"/>
  <c r="T33" i="10"/>
  <c r="X33" i="10" s="1"/>
  <c r="X52" i="10"/>
  <c r="X54" i="10" s="1"/>
  <c r="T20" i="10"/>
  <c r="D52" i="16" l="1"/>
  <c r="D60" i="16" s="1"/>
  <c r="D55" i="16"/>
  <c r="D64" i="16" s="1"/>
  <c r="D122" i="16"/>
  <c r="D131" i="16" s="1"/>
  <c r="D119" i="16"/>
  <c r="D127" i="16" s="1"/>
  <c r="D124" i="16"/>
  <c r="L22" i="23" s="1"/>
  <c r="P22" i="23" s="1"/>
  <c r="T22" i="23" s="1"/>
  <c r="T59" i="10"/>
  <c r="X36" i="10"/>
  <c r="X59" i="10" s="1"/>
  <c r="L24" i="23" l="1"/>
  <c r="L26" i="23" s="1"/>
  <c r="P24" i="23" l="1"/>
  <c r="P26" i="23" s="1"/>
  <c r="T24" i="23"/>
  <c r="T26" i="23" s="1"/>
  <c r="D62" i="16"/>
  <c r="D57" i="16" l="1"/>
  <c r="D129" i="16" l="1"/>
  <c r="D10" i="22" s="1"/>
  <c r="D28" i="22" s="1"/>
  <c r="D43" i="22" s="1"/>
  <c r="D45" i="22" s="1"/>
  <c r="D99" i="22" s="1"/>
  <c r="D101" i="22" s="1"/>
  <c r="N102" i="22" s="1"/>
  <c r="H69" i="1" l="1"/>
  <c r="H18" i="16"/>
  <c r="H83" i="16"/>
  <c r="H59" i="1" l="1"/>
  <c r="H71" i="1" s="1"/>
  <c r="H18" i="1"/>
  <c r="H35" i="1" l="1"/>
  <c r="H96" i="1"/>
  <c r="H93" i="16"/>
  <c r="H99" i="16" s="1"/>
  <c r="H28" i="16"/>
  <c r="H34" i="16" s="1"/>
  <c r="H98" i="1" l="1"/>
  <c r="H99" i="1"/>
  <c r="H36" i="16"/>
  <c r="H55" i="16" s="1"/>
  <c r="H101" i="16"/>
  <c r="H122" i="16" l="1"/>
  <c r="H119" i="16"/>
  <c r="H127" i="16" s="1"/>
  <c r="H129" i="16" s="1"/>
  <c r="H52" i="16"/>
  <c r="H60" i="16" s="1"/>
  <c r="H62" i="16" s="1"/>
  <c r="H10" i="22" l="1"/>
  <c r="H64" i="16"/>
  <c r="H57" i="16"/>
  <c r="H131" i="16"/>
  <c r="H124" i="16"/>
  <c r="L39" i="21" s="1"/>
  <c r="N39" i="21" l="1"/>
  <c r="N40" i="21" s="1"/>
  <c r="N42" i="21" s="1"/>
  <c r="L40" i="21"/>
  <c r="L42" i="21" s="1"/>
  <c r="H28" i="22" l="1"/>
  <c r="H43" i="22" s="1"/>
  <c r="H45" i="22" s="1"/>
  <c r="H99" i="22" s="1"/>
  <c r="H101" i="22" s="1"/>
  <c r="P102" i="22" s="1"/>
</calcChain>
</file>

<file path=xl/sharedStrings.xml><?xml version="1.0" encoding="utf-8"?>
<sst xmlns="http://schemas.openxmlformats.org/spreadsheetml/2006/main" count="618" uniqueCount="289">
  <si>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</si>
  <si>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</si>
  <si>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</si>
  <si>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</si>
  <si>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</si>
  <si>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</si>
  <si>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</si>
  <si>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</si>
  <si>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</si>
  <si>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</si>
  <si>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</si>
  <si>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</si>
  <si>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</si>
  <si>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</si>
  <si>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</si>
  <si>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</si>
  <si>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</si>
  <si>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</si>
  <si>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</si>
  <si>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</si>
  <si>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</si>
  <si>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</si>
  <si>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</si>
  <si>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</si>
  <si>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</si>
  <si>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</si>
  <si>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</si>
  <si>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</si>
  <si>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</si>
  <si>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</si>
  <si>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</si>
  <si>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</si>
  <si>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</si>
  <si>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</si>
  <si>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</si>
  <si>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</si>
  <si>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</si>
  <si>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</si>
  <si>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</si>
  <si>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</si>
  <si>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</si>
  <si>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</si>
  <si>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</si>
  <si>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</si>
  <si>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</si>
  <si>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</si>
  <si>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</si>
  <si>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</si>
  <si>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</si>
  <si>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</si>
  <si>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</si>
  <si>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</si>
  <si>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</si>
  <si>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</si>
  <si>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</si>
  <si>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</si>
  <si>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</si>
  <si>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</si>
  <si>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</si>
  <si>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</si>
  <si>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</si>
  <si>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</si>
  <si>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</si>
  <si>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รายได้ค่าเช่าตัดบัญชี</t>
  </si>
  <si>
    <t>ของบริษัท</t>
  </si>
  <si>
    <t xml:space="preserve">เงินกู้ยืมระยะยาว </t>
  </si>
  <si>
    <t xml:space="preserve">      หุ้นทุนซื้อคืน</t>
  </si>
  <si>
    <t>ส่วนเกินมูลค่าหุ้นสามัญ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</si>
  <si>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</si>
  <si>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</si>
  <si>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</si>
  <si>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</si>
  <si>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</si>
  <si>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</si>
  <si>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</si>
  <si>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</si>
  <si>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</si>
  <si>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</si>
  <si>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</si>
  <si>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</si>
  <si>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</si>
  <si>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</si>
  <si>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</si>
  <si>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</si>
  <si>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</si>
  <si>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</si>
  <si>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</si>
  <si>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>เงินมัดจำค่าซื้อที่ดิน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</si>
  <si>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</si>
  <si>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</si>
  <si>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</si>
  <si>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</si>
  <si>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</si>
  <si>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</si>
  <si>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</si>
  <si>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</si>
  <si>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</si>
  <si>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</si>
  <si>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</si>
  <si>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</si>
  <si>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</si>
  <si>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</si>
  <si>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</si>
  <si>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</si>
  <si>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</si>
  <si>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</si>
  <si>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</si>
  <si>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</si>
  <si>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</si>
  <si>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</si>
  <si>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</si>
  <si>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</si>
  <si>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</si>
  <si>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</si>
  <si>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</si>
  <si>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>สินทรัพย์ภาษีเงินได้รอการตัดบัญชี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</si>
  <si>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</si>
  <si>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</si>
  <si>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</si>
  <si>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</si>
  <si>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</si>
  <si>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</si>
  <si>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</si>
  <si>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</si>
  <si>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>หุ้นกู้ระยะยาว</t>
  </si>
  <si>
    <t>รายการที่ไม่ใช่เงินสด</t>
  </si>
  <si>
    <t>อสังหาริมทรัพย์เพื่อการลงทุน</t>
  </si>
  <si>
    <t>เงินมัดจำจากลูกค้า</t>
  </si>
  <si>
    <t>รายได้จากการขายอสังหาริมทรัพย์</t>
  </si>
  <si>
    <t>รายได้จากการให้เช่าและบริการ</t>
  </si>
  <si>
    <t>ต้นทุนขายอสังหาริมทรัพย์</t>
  </si>
  <si>
    <t>ต้นทุนการให้เช่าและบริการ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</si>
  <si>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</si>
  <si>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</si>
  <si>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</si>
  <si>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เงินปันผลรับ</t>
  </si>
  <si>
    <t>เงินสดรับจากการจำหน่ายอุปกรณ์</t>
  </si>
  <si>
    <t>ที่ดินรอการพัฒนา</t>
  </si>
  <si>
    <t>เงินกู้ยืมระยะสั้นจากบุคคลและกิจการอื่น</t>
  </si>
  <si>
    <t>เงินลงทุนในบริษัทร่วม</t>
  </si>
  <si>
    <t>เงินลงทุนในการร่วมค้า</t>
  </si>
  <si>
    <t>ประมาณการหนี้สินไม่หมุนเวียน</t>
  </si>
  <si>
    <t xml:space="preserve">   สำหรับผลประโยชน์พนักงาน</t>
  </si>
  <si>
    <t>จ่ายต้นทุนทางการเงิน</t>
  </si>
  <si>
    <t xml:space="preserve">การแบ่งปันกำไร (ขาดทุน)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</si>
  <si>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</si>
  <si>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</si>
  <si>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จ่ายเงินปันผล</t>
  </si>
  <si>
    <t>รายได้จากการบริหารอสังหาริมทรัพย์</t>
  </si>
  <si>
    <t>ต้นทุนการบริหารอสังหาริมทรัพย์</t>
  </si>
  <si>
    <t>ต้นทุนในการจัดจำหน่าย</t>
  </si>
  <si>
    <t>ของผู้ถือหุ้น</t>
  </si>
  <si>
    <t>รวมส่วน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</si>
  <si>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</si>
  <si>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</si>
  <si>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</si>
  <si>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เงินสดจ่ายเพื่อชำระคืนเงินกู้ยืมระยะยาว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</si>
  <si>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</si>
  <si>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</si>
  <si>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</si>
  <si>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ข้อมูลเพิ่มเติมสำหรับกระแสเงินสด</t>
  </si>
  <si>
    <t>เงินกู้ยืมระยะสั้นจากกิจการที่เกี่ยวข้องกัน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</si>
  <si>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</si>
  <si>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</si>
  <si>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</si>
  <si>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r>
      <t xml:space="preserve">       </t>
    </r>
    <r>
      <rPr>
        <sz val="16"/>
        <rFont val="Angsana New"/>
        <family val="1"/>
      </rPr>
      <t xml:space="preserve"> </t>
    </r>
  </si>
  <si>
    <t>กระแสเงินสดสุทธิได้มาจากการดำเนินงาน</t>
  </si>
  <si>
    <t>ซื้ออุปกรณ์ตามสัญญาเช่าการเงิน</t>
  </si>
  <si>
    <t>เงินสดรับจากการออกจำหน่ายหุ้นกู้</t>
  </si>
  <si>
    <t>เงินสดจ่ายเพื่อชำระคืนหุ้นกู้</t>
  </si>
  <si>
    <t>หุ้นกู้ระยะสั้น</t>
  </si>
  <si>
    <t xml:space="preserve">  -</t>
  </si>
  <si>
    <t>ประมาณการหนี้สินไม่หมุนเวียนสำหรับผลประโยชน์พนักงาน</t>
  </si>
  <si>
    <t>กระแสเงินสดสุทธิได้มาจากกิจกรรมดำเนินงาน</t>
  </si>
  <si>
    <t>เงินสดจ่ายเพื่อซื้ออาคารและอุปกรณ์</t>
  </si>
  <si>
    <t>เงินกู้ยืมระยะสั้นจากกิจการที่เกี่ยวข้องกันเพิ่มขึ้น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</si>
  <si>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</si>
  <si>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</si>
  <si>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</si>
  <si>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รวมส่วนของบริษัทใหญ่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</si>
  <si>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</si>
  <si>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</si>
  <si>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</si>
  <si>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</si>
  <si>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ใบสำคัญแสดงสิทธิที่จะซื้อหุ้นสามัญ</t>
  </si>
  <si>
    <t>เงินมัดจำรับจากลูกค้า</t>
  </si>
  <si>
    <t>กำไรจากการจำหน่ายอสังหาริมทรัพย์เพื่อการลงทุน</t>
  </si>
  <si>
    <t>ขาดทุนจากการตัดจำหน่ายสินทรัพย์ไม่หมุนเวียนอื่น</t>
  </si>
  <si>
    <t xml:space="preserve">      ส่วนที่เป็นของบริษัทใหญ่</t>
  </si>
  <si>
    <t>บริษัทใหญ่</t>
  </si>
  <si>
    <t xml:space="preserve">   อาคารและอุปกรณ์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</si>
  <si>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</si>
  <si>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</si>
  <si>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เงินสดรับสุทธิจากการจำหน่ายอสังหาริมทรัพย์เพื่อการลงทุน</t>
  </si>
  <si>
    <t>กำไรขาดทุนเบ็ดเสร็จอื่นสำหรับงวด - สุทธิจากภาษี</t>
  </si>
  <si>
    <t>30 กันยายน</t>
  </si>
  <si>
    <t xml:space="preserve">วันที่ 30 กันยายน </t>
  </si>
  <si>
    <t>วันที่ 30 กันยายน</t>
  </si>
  <si>
    <t xml:space="preserve">สำหรับงวดเก้าเดือนสิ้นสุด   </t>
  </si>
  <si>
    <t xml:space="preserve">สำหรับงวดเก้าเดือนสิ้นสุด      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</si>
  <si>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</si>
  <si>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</si>
  <si>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กำไร (ขาดทุน) สำหรับงวด</t>
  </si>
  <si>
    <t>ซื้ออาคารและอุปกรณ์โดยยังมิได้ชำระเงิน</t>
  </si>
  <si>
    <t>สิทธิการเช่าตัดบัญชีที่บันทึกรวมเป็นต้นทุนของที่ดิน</t>
  </si>
  <si>
    <t>เงินสดจ่ายสุทธิเพื่อซื้อเงินลงทุนในการร่วมค้า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</si>
  <si>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</si>
  <si>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</si>
  <si>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</si>
  <si>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</si>
  <si>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</si>
  <si>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</si>
  <si>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เจ้าหนี้ค่าซื้อที่ดิน</t>
  </si>
  <si>
    <t>รายได้จากการให้บริการด้านสุขภาพ</t>
  </si>
  <si>
    <t>ต้นทุนการให้บริการด้านสุขภาพ</t>
  </si>
  <si>
    <t xml:space="preserve">   ที่ใช้วิธีส่วนได้เสีย</t>
  </si>
  <si>
    <t>(รายได้) ค่าใช้จ่ายภาษีเงินได้</t>
  </si>
  <si>
    <t>ชำระการซื้อเงินลงทุนบริษัทย่อยด้วยตั๋วสัญญาใช้เงิน</t>
  </si>
  <si>
    <t>ซื้ออสังหาริมทรัพย์เพื่อการลงทุนโดยยังมิได้ชำระเงิน</t>
  </si>
  <si>
    <t>การได้มาซึ่งสินทรัพย์สิทธิการใช้ภายใต้สัญญาเช่า</t>
  </si>
  <si>
    <t>โอนสิทธิการเช่าไปเป็นอสังหาริมทรัพย์เพื่อการลงทุน</t>
  </si>
  <si>
    <t>โอนสิทธิการเช่าไปเป็นที่ดิน อาคารและอุปกรณ์</t>
  </si>
  <si>
    <t>รับชำระค่าบริหารค้างรับและดอกเบี้ยค้างรับด้วยการโอนตั๋วสัญญาใช้เงิน</t>
  </si>
  <si>
    <t>รายได้ (ค่าใช้จ่าย) ภาษีเงินได้</t>
  </si>
  <si>
    <t>รายการที่จะไม่ถูกจัดประเภทใหม่ไว้ในกำไร</t>
  </si>
  <si>
    <t xml:space="preserve">  หรือขาดทุนในภายหลัง</t>
  </si>
  <si>
    <t>กำไรจากการจำหน่ายเงินลงทุนและรายได้จากการลงทุน</t>
  </si>
  <si>
    <t xml:space="preserve">   ขาดทุนสำหรับงวด</t>
  </si>
  <si>
    <t>เงินสดจ่ายสุทธิเพื่อซื้อเงินลงทุนในบริษัทร่วม</t>
  </si>
  <si>
    <t>สินค้าคงเหลือ</t>
  </si>
  <si>
    <t>ส่วนแบ่งกำไร (ขาดทุน) ของการร่วมค้าและบริษัทร่วม</t>
  </si>
  <si>
    <t>กำไรจากการจำหน่ายอุปกรณ์และสินทรัพย์ไม่มีตัวตน</t>
  </si>
  <si>
    <t>เงินฝากสถาบันการเงินที่มีข้อจำกัดในการใช้ลดลง</t>
  </si>
  <si>
    <t>กระแสเงินสดสุทธิได้มาจาก (ใช้ไปใน) กิจกรรมลงทุน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</si>
  <si>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</si>
  <si>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เงินกู้ยืมระยะสั้นจากบุคคลและกิจการอื่นเพิ่มขึ้น (ลดลง) สุทธิ</t>
  </si>
  <si>
    <t xml:space="preserve">   กำไรขาดทุนเบ็ดเสร็จอื่น</t>
  </si>
  <si>
    <t>ปรับรายการที่กระทบกำไร (ขาดทุน) เป็นเงินสดรับ (จ่าย)</t>
  </si>
  <si>
    <t xml:space="preserve">กำไรจากการจำหน่ายสินทรัพย์ทางการเงินหมุนเวียนอื่น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</si>
  <si>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</si>
  <si>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เงินสดจ่ายเพื่อซื้อสินทรัพย์ทางการเงินไม่หมุนเวียนอื่น 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</si>
  <si>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</si>
  <si>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</si>
  <si>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      การจ่ายโดยใช้หุ้นเป็นเกณฑ์</t>
  </si>
  <si>
    <t>ขายอสังหาริมทรัพย์เพื่อการลงทุนโดยยังมิได้รับชำระเงิน</t>
  </si>
  <si>
    <t>องค์ประกอบอื่นของส่วนของผู้ถือหุ้น</t>
  </si>
  <si>
    <t>องค์ประกอบอื่นของ</t>
  </si>
  <si>
    <t>ลูกหนี้การค้าและลูกหนี้หมุนเวียนอื่น</t>
  </si>
  <si>
    <t>เบ็ดเสร็จอื่น</t>
  </si>
  <si>
    <t>ด้วยมูลค่ายุติธรรม</t>
  </si>
  <si>
    <t>ผ่านกำไรขาดทุน</t>
  </si>
  <si>
    <t>ที่กำหนดให้วัดมูลค่า</t>
  </si>
  <si>
    <t>ผลขาดทุนจาก</t>
  </si>
  <si>
    <t>เงินลงทุนในตราสารทุน</t>
  </si>
  <si>
    <t>เงินสดจ่ายเพื่อซื้ออสังหาริมทรัพย์เพื่อการลงทุน</t>
  </si>
  <si>
    <t>สินทรัพย์ทางการเงินหมุนเวียนอื่น</t>
  </si>
  <si>
    <t>อสังหาริมทรัพย์พัฒนาเพื่อขาย</t>
  </si>
  <si>
    <t xml:space="preserve">สินทรัพย์ทางการเงินไม่หมุนเวียนอื่น </t>
  </si>
  <si>
    <t>เจ้าหนี้ค่าซื้อที่ดินที่ถึงกำหนดชำระภายในหนึ่งปี</t>
  </si>
  <si>
    <t>เจ้าหนี้เงินทดรองจ่ายจากกิจการที่เกี่ยวข้องกัน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</si>
  <si>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</si>
  <si>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ส่วนของหุ้นกู้ระยะยาวที่ถึงกำหนดชำระภายในหนึ่งปี</t>
  </si>
  <si>
    <t>9, 12</t>
  </si>
  <si>
    <t>หนี้สินตามสัญญาเช่า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</si>
  <si>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</si>
  <si>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</si>
  <si>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</si>
  <si>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</si>
  <si>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</si>
  <si>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เงินสดจ่ายชำระหนี้สินตามสัญญาเช่า</t>
  </si>
  <si>
    <t>โอนอสังหาริมทรัพย์พัฒนาเพื่อขายไปเป็นอสังหาริมทรัพย์เพื่อการลงทุน</t>
  </si>
  <si>
    <t>โอนที่ดิน อาคารและอุปกรณ์ไปเป็นอสังหาริมทรัพย์เพื่อการลงทุน</t>
  </si>
  <si>
    <t>เงินสดรับจากการลดทุนของบริษัทร่วม</t>
  </si>
  <si>
    <t>ขาดทุนจากสินทรัพย์ทางการเงินหมุนเวียนอื่นที่ยังไม่เกิดขึ้นจริง</t>
  </si>
  <si>
    <t>ส่วนแบ่ง (กำไร) ขาดทุนของการร่วมค้าและบริษัทร่วม</t>
  </si>
  <si>
    <t>สินทรัพย์ทางการเงินหมุนเวียนอื่นลดลง</t>
  </si>
  <si>
    <t>เงินสดและรายการเทียบเท่าเงินสดเพิ่มขึ้น (ลดลง) สุทธิ</t>
  </si>
  <si>
    <t>รายได้จากกิจการสนามกอล์ฟและสปอร์ตคลับ</t>
  </si>
  <si>
    <t>ต้นทุนกิจการสนามกอล์ฟและสปอร์ตคลับ</t>
  </si>
  <si>
    <t>เงินกู้ยืมระยะสั้นจากสถาบันการเงิน</t>
  </si>
  <si>
    <t>ส่วนแบ่งกำไรของการร่วมค้าและบริษัทร่วม</t>
  </si>
  <si>
    <t>ขาดทุนจากการตัดจำหน่ายสินทรัพย์ไม่มีตัวตน</t>
  </si>
  <si>
    <t>โอนอสังหาริมทรัพย์เพื่อการลงทุนไปเป็นที่ดิน อาคารและอุปกรณ์</t>
  </si>
  <si>
    <t>เงินให้กู้ยืมระยะสั้นแก่กิจการอื่น (เพิ่มขึ้น) ลดลงสุทธิ</t>
  </si>
  <si>
    <t>โอนเงินมัดจำค่าซื้อที่ดินไปเป็นอสังหาริมทรัพย์พัฒนาเพื่อขาย</t>
  </si>
  <si>
    <t>(กลับรายการ) ขาดทุนจากการลดมูลค่าอสังหาริมทรัพย์พัฒนาเพื่อขาย</t>
  </si>
  <si>
    <t>เงินมัดจำค่าซื้ออสังหาริมทรัพย์</t>
  </si>
  <si>
    <t>เงินสดจ่ายค่ามัดจำซื้ออสังหาริมทรัพย์</t>
  </si>
  <si>
    <t xml:space="preserve">   กำไรสำหรับงวด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</si>
</sst>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0.0_)\%;\(0.0\)\%;0.0_)\%;@_)_%"/>
    <numFmt numFmtId="202" formatCode="#,##0.0_)_%;\(#,##0.0\)_%;0.0_)_%;@_)_%"/>
    <numFmt numFmtId="203" formatCode="#,##0.0_);\(#,##0.0\);#,##0.0_);@_)"/>
    <numFmt numFmtId="204" formatCode="&quot;$&quot;_(#,##0.00_);&quot;$&quot;\(#,##0.00\);&quot;$&quot;_(0.00_);@_)"/>
    <numFmt numFmtId="205" formatCode="#,##0.00_);\(#,##0.00\);0.00_);@_)"/>
    <numFmt numFmtId="206" formatCode="\€_(#,##0.00_);\€\(#,##0.00\);\€_(0.00_);@_)"/>
    <numFmt numFmtId="207" formatCode="#,##0_)\x;\(#,##0\)\x;0_)\x;@_)_x"/>
    <numFmt numFmtId="208" formatCode="#,##0_)_x;\(#,##0\)_x;0_)_x;@_)_x"/>
    <numFmt numFmtId="209" formatCode="_ * #,##0_)\ _฿_ ;_ * \(#,##0\)\ _฿_ ;_ * &quot;-&quot;_)\ _฿_ ;_ @_ "/>
    <numFmt numFmtId="210" formatCode="&quot;\&quot;#,##0;[Red]&quot;\&quot;\-#,##0"/>
    <numFmt numFmtId="211" formatCode="&quot;\&quot;#,##0.00;[Red]&quot;\&quot;\-#,##0.00"/>
    <numFmt numFmtId="212" formatCode="#.\ \ "/>
    <numFmt numFmtId="213" formatCode="##.\ \ "/>
    <numFmt numFmtId="214" formatCode="###0_);[Red]\(###0\)"/>
    <numFmt numFmtId="215" formatCode="General_)"/>
    <numFmt numFmtId="216" formatCode="0.000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0.000_)"/>
    <numFmt numFmtId="222" formatCode="* \(#,##0\);* #,##0_);&quot;-&quot;??_);@"/>
    <numFmt numFmtId="223" formatCode="\ว\ \ด\ด\ด\ด\ &quot;ค.ศ.&quot;\ \ค\ค\ค\ค"/>
    <numFmt numFmtId="224" formatCode="#,##0.00&quot; F&quot;_);\(#,##0.00&quot; F&quot;\)"/>
    <numFmt numFmtId="225" formatCode="mm/dd/yy"/>
    <numFmt numFmtId="226" formatCode="* #,##0_);* \(#,##0\);&quot;-&quot;??_);@"/>
    <numFmt numFmtId="227" formatCode="0.0%"/>
    <numFmt numFmtId="228" formatCode="_-[$€-2]\ * #,##0.00_-;\-[$€-2]\ * #,##0.00_-;_-[$€-2]\ * &quot;-&quot;??_-"/>
    <numFmt numFmtId="229" formatCode="#,##0\ \ ;\(#,##0\)\ ;\—\ \ \ \ "/>
    <numFmt numFmtId="230" formatCode="0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#,##0\ &quot;F&quot;;[Red]\-#,##0\ &quot;F&quot;"/>
    <numFmt numFmtId="235" formatCode="#,##0.00\ &quot;F&quot;;[Red]\-#,##0.00\ &quot;F&quot;"/>
    <numFmt numFmtId="236" formatCode="0.00_)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dd\-mmm\-yy_)"/>
    <numFmt numFmtId="243" formatCode="_(&quot;kr&quot;\ * #,##0.00_);_(&quot;kr&quot;\ * \(#,##0.00\);_(&quot;kr&quot;\ * &quot;-&quot;??_);_(@_)"/>
    <numFmt numFmtId="244" formatCode="_-&quot;$&quot;* #,##0.00_-;\-&quot;$&quot;* #,##0.00_-;_-&quot;$&quot;* &quot;-&quot;??_-;_-@_-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#,##0.00\ &quot;Esc.&quot;;[Red]\-#,##0.00\ &quot;Esc.&quot;"/>
    <numFmt numFmtId="248" formatCode="_-* #,##0\ _E_s_c_._-;\-* #,##0\ _E_s_c_._-;_-* &quot;-&quot;\ _E_s_c_._-;_-@_-"/>
    <numFmt numFmtId="249" formatCode="_ * #,##0.00_ ;_ * \-#,##0.00_ ;_ * &quot;-&quot;??_ ;_ @_ "/>
    <numFmt numFmtId="250" formatCode="_-&quot;$&quot;* #,##0_-;\-&quot;$&quot;* #,##0_-;_-&quot;$&quot;* &quot;-&quot;_-;_-@_-"/>
    <numFmt numFmtId="251" formatCode="_(* #,##0.0000_);_(* \(#,##0.0000\);_(* &quot;-&quot;????_);_(@_)"/>
    <numFmt numFmtId="252" formatCode="_(* #,##0_);_(* \(#,##0\);_(* &quot;-&quot;????_);_(@_)"/>
    <numFmt numFmtId="253" formatCode="#,##0.00\ ;\(#,##0.00\)"/>
    <numFmt numFmtId="254" formatCode="_(* #,##0.0_);_(* \(#,##0.0\);_(* &quot;-&quot;??_);_(@_)"/>
    <numFmt numFmtId="255" formatCode="_(* #,##0.0000_);_(* \(#,##0.0000\);_(* &quot;-&quot;??_);_(@_)"/>
    <numFmt numFmtId="256" formatCode="#,##0.0000_);\(#,##0.0000\)"/>
    <numFmt numFmtId="257" formatCode="_(* #,##0.00_);_(* \(#,##0.00\);_(* &quot;-&quot;_);_(@_)"/>
  </numFmts>
  <fonts count="158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b/>
      <sz val="8"/>
      <color indexed="36"/>
      <name val="Angsana New"/>
      <family val="1"/>
    </font>
    <font>
      <i/>
      <sz val="16"/>
      <name val="Angsana New"/>
      <family val="1"/>
    </font>
    <font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b/>
      <sz val="16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11">
    <xf numFmtId="0" fontId="0" fillId="0" borderId="0"/>
    <xf numFmtId="0" fontId="17" fillId="0" borderId="0"/>
    <xf numFmtId="195" fontId="17" fillId="0" borderId="0" applyFont="0" applyFill="0" applyBorder="0" applyAlignment="0" applyProtection="0"/>
    <xf numFmtId="0" fontId="19" fillId="0" borderId="0"/>
    <xf numFmtId="196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8" fillId="0" borderId="0" applyFont="0" applyFill="0" applyBorder="0" applyAlignment="0" applyProtection="0"/>
    <xf numFmtId="199" fontId="17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3" fillId="0" borderId="0"/>
    <xf numFmtId="42" fontId="18" fillId="0" borderId="0" applyFont="0" applyFill="0" applyBorder="0" applyAlignment="0" applyProtection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203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17" fillId="0" borderId="0"/>
    <xf numFmtId="206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20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8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209" fontId="21" fillId="0" borderId="0" applyFont="0" applyFill="0" applyBorder="0" applyAlignment="0" applyProtection="0"/>
    <xf numFmtId="0" fontId="25" fillId="0" borderId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192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212" fontId="38" fillId="0" borderId="0"/>
    <xf numFmtId="213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187" fontId="44" fillId="0" borderId="7" applyAlignment="0" applyProtection="0"/>
    <xf numFmtId="214" fontId="17" fillId="0" borderId="0" applyFill="0" applyBorder="0" applyAlignment="0"/>
    <xf numFmtId="215" fontId="45" fillId="0" borderId="0" applyFill="0" applyBorder="0" applyAlignment="0"/>
    <xf numFmtId="216" fontId="45" fillId="0" borderId="0" applyFill="0" applyBorder="0" applyAlignment="0"/>
    <xf numFmtId="217" fontId="46" fillId="0" borderId="0" applyFill="0" applyBorder="0" applyAlignment="0"/>
    <xf numFmtId="218" fontId="46" fillId="0" borderId="0" applyFill="0" applyBorder="0" applyAlignment="0"/>
    <xf numFmtId="219" fontId="45" fillId="0" borderId="0" applyFill="0" applyBorder="0" applyAlignment="0"/>
    <xf numFmtId="220" fontId="46" fillId="0" borderId="0" applyFill="0" applyBorder="0" applyAlignment="0"/>
    <xf numFmtId="215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192" fontId="1" fillId="0" borderId="0" applyFont="0" applyFill="0" applyBorder="0" applyAlignment="0" applyProtection="0"/>
    <xf numFmtId="0" fontId="49" fillId="0" borderId="0"/>
    <xf numFmtId="221" fontId="50" fillId="0" borderId="0"/>
    <xf numFmtId="221" fontId="50" fillId="0" borderId="0"/>
    <xf numFmtId="221" fontId="50" fillId="0" borderId="0"/>
    <xf numFmtId="221" fontId="50" fillId="0" borderId="0"/>
    <xf numFmtId="221" fontId="50" fillId="0" borderId="0"/>
    <xf numFmtId="221" fontId="50" fillId="0" borderId="0"/>
    <xf numFmtId="221" fontId="50" fillId="0" borderId="0"/>
    <xf numFmtId="219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6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222" fontId="55" fillId="0" borderId="0" applyFill="0" applyBorder="0" applyProtection="0"/>
    <xf numFmtId="8" fontId="56" fillId="0" borderId="0" applyFont="0" applyFill="0" applyBorder="0" applyAlignment="0" applyProtection="0"/>
    <xf numFmtId="0" fontId="49" fillId="0" borderId="0"/>
    <xf numFmtId="0" fontId="49" fillId="0" borderId="0"/>
    <xf numFmtId="215" fontId="45" fillId="0" borderId="0" applyFont="0" applyFill="0" applyBorder="0" applyAlignment="0" applyProtection="0"/>
    <xf numFmtId="223" fontId="57" fillId="0" borderId="0" applyFont="0" applyFill="0" applyBorder="0" applyAlignment="0" applyProtection="0"/>
    <xf numFmtId="0" fontId="21" fillId="0" borderId="0"/>
    <xf numFmtId="224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25" fontId="17" fillId="0" borderId="0" applyFont="0" applyFill="0" applyBorder="0" applyAlignment="0" applyProtection="0"/>
    <xf numFmtId="226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27" fontId="21" fillId="0" borderId="0"/>
    <xf numFmtId="0" fontId="61" fillId="0" borderId="0">
      <protection locked="0"/>
    </xf>
    <xf numFmtId="0" fontId="61" fillId="0" borderId="0">
      <protection locked="0"/>
    </xf>
    <xf numFmtId="219" fontId="45" fillId="0" borderId="0" applyFill="0" applyBorder="0" applyAlignment="0"/>
    <xf numFmtId="215" fontId="45" fillId="0" borderId="0" applyFill="0" applyBorder="0" applyAlignment="0"/>
    <xf numFmtId="219" fontId="45" fillId="0" borderId="0" applyFill="0" applyBorder="0" applyAlignment="0"/>
    <xf numFmtId="220" fontId="46" fillId="0" borderId="0" applyFill="0" applyBorder="0" applyAlignment="0"/>
    <xf numFmtId="215" fontId="45" fillId="0" borderId="0" applyFill="0" applyBorder="0" applyAlignment="0"/>
    <xf numFmtId="0" fontId="62" fillId="0" borderId="0" applyNumberFormat="0" applyAlignment="0">
      <alignment horizontal="left"/>
    </xf>
    <xf numFmtId="228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29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30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31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32" fontId="17" fillId="0" borderId="0"/>
    <xf numFmtId="227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219" fontId="45" fillId="0" borderId="0" applyFill="0" applyBorder="0" applyAlignment="0"/>
    <xf numFmtId="215" fontId="45" fillId="0" borderId="0" applyFill="0" applyBorder="0" applyAlignment="0"/>
    <xf numFmtId="219" fontId="45" fillId="0" borderId="0" applyFill="0" applyBorder="0" applyAlignment="0"/>
    <xf numFmtId="220" fontId="46" fillId="0" borderId="0" applyFill="0" applyBorder="0" applyAlignment="0"/>
    <xf numFmtId="215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33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4" fontId="56" fillId="0" borderId="0" applyFont="0" applyFill="0" applyBorder="0" applyAlignment="0" applyProtection="0"/>
    <xf numFmtId="235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36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50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7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237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209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42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218" fontId="46" fillId="0" borderId="0" applyFont="0" applyFill="0" applyBorder="0" applyAlignment="0" applyProtection="0"/>
    <xf numFmtId="238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219" fontId="45" fillId="0" borderId="0" applyFill="0" applyBorder="0" applyAlignment="0"/>
    <xf numFmtId="215" fontId="45" fillId="0" borderId="0" applyFill="0" applyBorder="0" applyAlignment="0"/>
    <xf numFmtId="219" fontId="45" fillId="0" borderId="0" applyFill="0" applyBorder="0" applyAlignment="0"/>
    <xf numFmtId="220" fontId="46" fillId="0" borderId="0" applyFill="0" applyBorder="0" applyAlignment="0"/>
    <xf numFmtId="215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39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40" fontId="46" fillId="0" borderId="0" applyFill="0" applyBorder="0" applyAlignment="0"/>
    <xf numFmtId="241" fontId="46" fillId="0" borderId="0" applyFill="0" applyBorder="0" applyAlignment="0"/>
    <xf numFmtId="0" fontId="15" fillId="0" borderId="0" applyNumberFormat="0" applyFill="0" applyBorder="0" applyAlignment="0" applyProtection="0"/>
    <xf numFmtId="242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59" fillId="0" borderId="0" applyFont="0" applyFill="0" applyBorder="0" applyAlignment="0" applyProtection="0"/>
    <xf numFmtId="243" fontId="111" fillId="0" borderId="0" applyFont="0" applyFill="0" applyBorder="0" applyAlignment="0" applyProtection="0"/>
    <xf numFmtId="0" fontId="17" fillId="0" borderId="0">
      <alignment horizontal="centerContinuous" vertical="center"/>
    </xf>
    <xf numFmtId="191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4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45" fontId="131" fillId="0" borderId="0" applyFont="0" applyFill="0" applyBorder="0" applyAlignment="0" applyProtection="0"/>
    <xf numFmtId="246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47" fontId="137" fillId="0" borderId="0" applyFont="0" applyFill="0" applyBorder="0" applyAlignment="0" applyProtection="0"/>
    <xf numFmtId="248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215" fontId="138" fillId="0" borderId="0"/>
    <xf numFmtId="249" fontId="139" fillId="0" borderId="0" applyFont="0" applyFill="0" applyBorder="0" applyAlignment="0" applyProtection="0"/>
    <xf numFmtId="41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50" fontId="17" fillId="0" borderId="0" applyNumberFormat="0" applyFill="0" applyBorder="0" applyAlignment="0" applyProtection="0"/>
    <xf numFmtId="250" fontId="32" fillId="0" borderId="0" applyFont="0" applyFill="0" applyBorder="0" applyAlignment="0" applyProtection="0"/>
    <xf numFmtId="244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1" fontId="145" fillId="0" borderId="0" applyFont="0" applyFill="0" applyBorder="0" applyAlignment="0" applyProtection="0"/>
    <xf numFmtId="210" fontId="145" fillId="0" borderId="0" applyFont="0" applyFill="0" applyBorder="0" applyAlignment="0" applyProtection="0"/>
  </cellStyleXfs>
  <cellXfs count="384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90" fontId="6" fillId="0" borderId="0" xfId="159" applyNumberFormat="1" applyFont="1" applyBorder="1" applyAlignment="1">
      <alignment horizontal="right"/>
    </xf>
    <xf numFmtId="190" fontId="6" fillId="0" borderId="12" xfId="159" applyNumberFormat="1" applyFont="1" applyBorder="1" applyAlignment="1">
      <alignment horizontal="right"/>
    </xf>
    <xf numFmtId="190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190" fontId="8" fillId="0" borderId="0" xfId="0" applyNumberFormat="1" applyFont="1"/>
    <xf numFmtId="190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8" fillId="0" borderId="0" xfId="0" applyNumberFormat="1" applyFont="1" applyBorder="1"/>
    <xf numFmtId="190" fontId="8" fillId="0" borderId="0" xfId="0" applyNumberFormat="1" applyFont="1" applyBorder="1" applyAlignment="1">
      <alignment horizontal="right"/>
    </xf>
    <xf numFmtId="190" fontId="8" fillId="0" borderId="0" xfId="159" applyNumberFormat="1" applyFont="1" applyBorder="1" applyAlignment="1">
      <alignment horizontal="center"/>
    </xf>
    <xf numFmtId="190" fontId="6" fillId="0" borderId="0" xfId="0" applyNumberFormat="1" applyFont="1"/>
    <xf numFmtId="190" fontId="8" fillId="0" borderId="0" xfId="0" quotePrefix="1" applyNumberFormat="1" applyFont="1" applyBorder="1" applyAlignment="1">
      <alignment horizontal="right"/>
    </xf>
    <xf numFmtId="190" fontId="8" fillId="0" borderId="0" xfId="0" applyNumberFormat="1" applyFont="1" applyAlignment="1"/>
    <xf numFmtId="190" fontId="8" fillId="0" borderId="0" xfId="0" applyNumberFormat="1" applyFont="1" applyAlignment="1">
      <alignment horizontal="center"/>
    </xf>
    <xf numFmtId="190" fontId="8" fillId="0" borderId="0" xfId="0" applyNumberFormat="1" applyFont="1" applyFill="1"/>
    <xf numFmtId="190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190" fontId="8" fillId="0" borderId="0" xfId="0" applyNumberFormat="1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93" fontId="8" fillId="0" borderId="0" xfId="0" applyNumberFormat="1" applyFont="1" applyFill="1" applyBorder="1"/>
    <xf numFmtId="190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90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90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90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190" fontId="8" fillId="0" borderId="0" xfId="159" applyNumberFormat="1" applyFont="1" applyFill="1" applyAlignment="1">
      <alignment horizontal="right"/>
    </xf>
    <xf numFmtId="190" fontId="8" fillId="0" borderId="0" xfId="0" applyNumberFormat="1" applyFont="1" applyFill="1" applyAlignment="1">
      <alignment horizontal="right"/>
    </xf>
    <xf numFmtId="190" fontId="8" fillId="0" borderId="0" xfId="159" applyNumberFormat="1" applyFont="1" applyFill="1" applyAlignment="1">
      <alignment horizontal="center"/>
    </xf>
    <xf numFmtId="192" fontId="6" fillId="0" borderId="12" xfId="159" applyNumberFormat="1" applyFont="1" applyFill="1" applyBorder="1" applyAlignment="1">
      <alignment horizontal="center"/>
    </xf>
    <xf numFmtId="190" fontId="8" fillId="0" borderId="0" xfId="159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8" fillId="0" borderId="25" xfId="0" applyNumberFormat="1" applyFont="1" applyFill="1" applyBorder="1" applyAlignment="1">
      <alignment horizontal="right"/>
    </xf>
    <xf numFmtId="190" fontId="6" fillId="0" borderId="0" xfId="159" applyNumberFormat="1" applyFont="1" applyFill="1" applyBorder="1" applyAlignment="1">
      <alignment horizontal="right"/>
    </xf>
    <xf numFmtId="192" fontId="8" fillId="0" borderId="0" xfId="159" applyNumberFormat="1" applyFont="1" applyFill="1" applyAlignment="1">
      <alignment horizontal="center"/>
    </xf>
    <xf numFmtId="192" fontId="6" fillId="0" borderId="0" xfId="0" applyNumberFormat="1" applyFont="1" applyFill="1" applyBorder="1" applyAlignment="1">
      <alignment horizontal="right"/>
    </xf>
    <xf numFmtId="190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190" fontId="8" fillId="0" borderId="0" xfId="159" applyNumberFormat="1" applyFont="1" applyFill="1" applyBorder="1" applyAlignment="1">
      <alignment horizontal="center"/>
    </xf>
    <xf numFmtId="190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93" fontId="8" fillId="28" borderId="0" xfId="0" applyNumberFormat="1" applyFont="1" applyFill="1" applyBorder="1"/>
    <xf numFmtId="190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192" fontId="6" fillId="0" borderId="0" xfId="159" applyNumberFormat="1" applyFont="1" applyFill="1" applyAlignment="1">
      <alignment horizontal="center"/>
    </xf>
    <xf numFmtId="190" fontId="11" fillId="0" borderId="25" xfId="0" applyNumberFormat="1" applyFont="1" applyFill="1" applyBorder="1" applyAlignment="1">
      <alignment horizontal="center" vertical="top" wrapText="1"/>
    </xf>
    <xf numFmtId="190" fontId="6" fillId="0" borderId="0" xfId="0" applyNumberFormat="1" applyFont="1" applyFill="1" applyBorder="1" applyAlignment="1">
      <alignment horizontal="center" vertical="top" wrapText="1"/>
    </xf>
    <xf numFmtId="192" fontId="6" fillId="0" borderId="0" xfId="159" applyFont="1" applyFill="1" applyAlignment="1">
      <alignment horizontal="center"/>
    </xf>
    <xf numFmtId="190" fontId="6" fillId="0" borderId="0" xfId="0" applyNumberFormat="1" applyFont="1" applyFill="1"/>
    <xf numFmtId="190" fontId="8" fillId="34" borderId="0" xfId="159" applyNumberFormat="1" applyFont="1" applyFill="1" applyBorder="1" applyAlignment="1">
      <alignment horizontal="right"/>
    </xf>
    <xf numFmtId="190" fontId="11" fillId="34" borderId="25" xfId="0" applyNumberFormat="1" applyFont="1" applyFill="1" applyBorder="1" applyAlignment="1">
      <alignment horizontal="center" vertical="top" wrapText="1"/>
    </xf>
    <xf numFmtId="190" fontId="8" fillId="34" borderId="0" xfId="159" applyNumberFormat="1" applyFont="1" applyFill="1" applyAlignment="1">
      <alignment horizontal="center"/>
    </xf>
    <xf numFmtId="190" fontId="6" fillId="0" borderId="12" xfId="159" applyNumberFormat="1" applyFont="1" applyFill="1" applyBorder="1" applyAlignment="1">
      <alignment horizontal="center"/>
    </xf>
    <xf numFmtId="190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190" fontId="6" fillId="0" borderId="0" xfId="159" applyNumberFormat="1" applyFont="1" applyFill="1" applyBorder="1" applyAlignment="1">
      <alignment horizontal="center"/>
    </xf>
    <xf numFmtId="190" fontId="8" fillId="0" borderId="26" xfId="159" applyNumberFormat="1" applyFont="1" applyFill="1" applyBorder="1" applyAlignment="1">
      <alignment horizontal="center"/>
    </xf>
    <xf numFmtId="190" fontId="12" fillId="0" borderId="0" xfId="0" applyNumberFormat="1" applyFont="1" applyBorder="1" applyAlignment="1">
      <alignment horizontal="center" vertical="top" wrapText="1"/>
    </xf>
    <xf numFmtId="190" fontId="8" fillId="0" borderId="25" xfId="159" applyNumberFormat="1" applyFont="1" applyFill="1" applyBorder="1" applyAlignment="1">
      <alignment horizontal="center"/>
    </xf>
    <xf numFmtId="190" fontId="12" fillId="0" borderId="0" xfId="0" applyNumberFormat="1" applyFont="1" applyFill="1" applyBorder="1" applyAlignment="1">
      <alignment horizontal="center" vertical="top" wrapText="1"/>
    </xf>
    <xf numFmtId="190" fontId="8" fillId="34" borderId="25" xfId="159" applyNumberFormat="1" applyFont="1" applyFill="1" applyBorder="1" applyAlignment="1">
      <alignment horizontal="center"/>
    </xf>
    <xf numFmtId="190" fontId="10" fillId="0" borderId="0" xfId="0" applyNumberFormat="1" applyFont="1" applyFill="1" applyBorder="1" applyAlignment="1">
      <alignment horizontal="center" vertical="top" wrapText="1"/>
    </xf>
    <xf numFmtId="190" fontId="10" fillId="0" borderId="0" xfId="0" applyNumberFormat="1" applyFont="1" applyBorder="1" applyAlignment="1">
      <alignment horizontal="center" vertical="top" wrapText="1"/>
    </xf>
    <xf numFmtId="194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193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94" fontId="8" fillId="0" borderId="0" xfId="159" applyNumberFormat="1" applyFont="1" applyFill="1" applyBorder="1" applyAlignment="1"/>
    <xf numFmtId="192" fontId="8" fillId="0" borderId="0" xfId="159" applyFont="1" applyFill="1" applyAlignment="1"/>
    <xf numFmtId="193" fontId="8" fillId="0" borderId="0" xfId="0" applyNumberFormat="1" applyFont="1" applyFill="1" applyBorder="1" applyAlignment="1">
      <alignment horizontal="right"/>
    </xf>
    <xf numFmtId="193" fontId="8" fillId="0" borderId="0" xfId="0" applyNumberFormat="1" applyFont="1" applyFill="1" applyAlignment="1"/>
    <xf numFmtId="193" fontId="6" fillId="0" borderId="0" xfId="0" applyNumberFormat="1" applyFont="1" applyFill="1" applyAlignment="1"/>
    <xf numFmtId="192" fontId="6" fillId="0" borderId="0" xfId="159" applyFont="1" applyFill="1" applyAlignment="1"/>
    <xf numFmtId="190" fontId="8" fillId="0" borderId="0" xfId="0" applyNumberFormat="1" applyFont="1" applyFill="1" applyAlignment="1"/>
    <xf numFmtId="190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4" fontId="6" fillId="0" borderId="12" xfId="159" applyNumberFormat="1" applyFont="1" applyFill="1" applyBorder="1" applyAlignment="1"/>
    <xf numFmtId="194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90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90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94" fontId="8" fillId="0" borderId="0" xfId="181" applyNumberFormat="1" applyFont="1" applyFill="1" applyBorder="1"/>
    <xf numFmtId="190" fontId="147" fillId="0" borderId="0" xfId="193" applyNumberFormat="1" applyFont="1" applyFill="1" applyBorder="1"/>
    <xf numFmtId="194" fontId="8" fillId="0" borderId="25" xfId="181" applyNumberFormat="1" applyFont="1" applyFill="1" applyBorder="1"/>
    <xf numFmtId="190" fontId="8" fillId="0" borderId="0" xfId="181" applyNumberFormat="1" applyFont="1" applyFill="1" applyAlignment="1">
      <alignment horizontal="right"/>
    </xf>
    <xf numFmtId="194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90" fontId="6" fillId="0" borderId="25" xfId="159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90" fontId="8" fillId="0" borderId="0" xfId="159" applyNumberFormat="1" applyFont="1" applyFill="1" applyAlignment="1"/>
    <xf numFmtId="190" fontId="8" fillId="0" borderId="25" xfId="159" applyNumberFormat="1" applyFont="1" applyFill="1" applyBorder="1" applyAlignment="1"/>
    <xf numFmtId="192" fontId="6" fillId="0" borderId="0" xfId="159" applyFont="1" applyFill="1" applyAlignment="1">
      <alignment horizontal="right"/>
    </xf>
    <xf numFmtId="190" fontId="6" fillId="0" borderId="12" xfId="159" applyNumberFormat="1" applyFont="1" applyFill="1" applyBorder="1" applyAlignment="1"/>
    <xf numFmtId="190" fontId="6" fillId="0" borderId="0" xfId="159" applyNumberFormat="1" applyFont="1" applyFill="1" applyAlignment="1"/>
    <xf numFmtId="190" fontId="6" fillId="0" borderId="26" xfId="0" applyNumberFormat="1" applyFont="1" applyFill="1" applyBorder="1" applyAlignment="1"/>
    <xf numFmtId="192" fontId="8" fillId="0" borderId="0" xfId="159" applyFont="1" applyFill="1" applyAlignment="1">
      <alignment horizontal="right"/>
    </xf>
    <xf numFmtId="190" fontId="6" fillId="0" borderId="27" xfId="159" applyNumberFormat="1" applyFont="1" applyFill="1" applyBorder="1" applyAlignment="1">
      <alignment horizontal="right"/>
    </xf>
    <xf numFmtId="190" fontId="6" fillId="0" borderId="0" xfId="159" applyNumberFormat="1" applyFont="1" applyFill="1" applyBorder="1" applyAlignment="1"/>
    <xf numFmtId="193" fontId="8" fillId="0" borderId="0" xfId="0" applyNumberFormat="1" applyFont="1" applyFill="1" applyAlignment="1">
      <alignment horizontal="right"/>
    </xf>
    <xf numFmtId="193" fontId="6" fillId="0" borderId="27" xfId="0" applyNumberFormat="1" applyFont="1" applyFill="1" applyBorder="1" applyAlignment="1">
      <alignment horizontal="right"/>
    </xf>
    <xf numFmtId="192" fontId="8" fillId="0" borderId="0" xfId="159" applyFont="1" applyFill="1" applyBorder="1" applyAlignment="1">
      <alignment horizontal="right"/>
    </xf>
    <xf numFmtId="253" fontId="8" fillId="0" borderId="0" xfId="0" applyNumberFormat="1" applyFont="1" applyFill="1" applyAlignment="1"/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194" fontId="13" fillId="0" borderId="0" xfId="159" applyNumberFormat="1" applyFont="1" applyFill="1" applyBorder="1" applyAlignment="1">
      <alignment vertical="top" wrapText="1"/>
    </xf>
    <xf numFmtId="194" fontId="11" fillId="0" borderId="0" xfId="159" applyNumberFormat="1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/>
    <xf numFmtId="49" fontId="7" fillId="0" borderId="0" xfId="0" quotePrefix="1" applyNumberFormat="1" applyFont="1" applyFill="1" applyAlignment="1">
      <alignment horizontal="center"/>
    </xf>
    <xf numFmtId="194" fontId="8" fillId="0" borderId="0" xfId="0" applyNumberFormat="1" applyFont="1" applyFill="1"/>
    <xf numFmtId="0" fontId="149" fillId="0" borderId="0" xfId="0" applyFont="1" applyFill="1"/>
    <xf numFmtId="190" fontId="149" fillId="0" borderId="0" xfId="0" applyNumberFormat="1" applyFont="1" applyFill="1"/>
    <xf numFmtId="0" fontId="9" fillId="0" borderId="0" xfId="0" applyFont="1" applyFill="1"/>
    <xf numFmtId="0" fontId="148" fillId="0" borderId="0" xfId="0" applyFont="1" applyFill="1" applyAlignment="1"/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94" fontId="6" fillId="0" borderId="25" xfId="159" applyNumberFormat="1" applyFont="1" applyFill="1" applyBorder="1" applyAlignment="1">
      <alignment horizontal="center"/>
    </xf>
    <xf numFmtId="193" fontId="6" fillId="0" borderId="26" xfId="0" applyNumberFormat="1" applyFont="1" applyFill="1" applyBorder="1" applyAlignment="1">
      <alignment horizontal="right"/>
    </xf>
    <xf numFmtId="194" fontId="6" fillId="0" borderId="26" xfId="159" applyNumberFormat="1" applyFont="1" applyFill="1" applyBorder="1" applyAlignment="1">
      <alignment horizontal="center"/>
    </xf>
    <xf numFmtId="194" fontId="8" fillId="0" borderId="0" xfId="159" applyNumberFormat="1" applyFont="1" applyFill="1" applyBorder="1" applyAlignment="1">
      <alignment horizontal="left"/>
    </xf>
    <xf numFmtId="194" fontId="6" fillId="0" borderId="0" xfId="159" applyNumberFormat="1" applyFont="1" applyFill="1" applyBorder="1" applyAlignment="1">
      <alignment horizontal="left"/>
    </xf>
    <xf numFmtId="194" fontId="8" fillId="0" borderId="0" xfId="159" quotePrefix="1" applyNumberFormat="1" applyFont="1" applyFill="1" applyBorder="1" applyAlignment="1">
      <alignment horizontal="left"/>
    </xf>
    <xf numFmtId="194" fontId="8" fillId="0" borderId="0" xfId="181" applyNumberFormat="1" applyFont="1" applyFill="1" applyAlignment="1">
      <alignment horizontal="right"/>
    </xf>
    <xf numFmtId="0" fontId="6" fillId="0" borderId="0" xfId="0" applyFont="1" applyFill="1" applyAlignment="1">
      <alignment wrapText="1"/>
    </xf>
    <xf numFmtId="192" fontId="6" fillId="0" borderId="0" xfId="159" applyFont="1" applyFill="1" applyBorder="1" applyAlignment="1">
      <alignment horizontal="right"/>
    </xf>
    <xf numFmtId="192" fontId="8" fillId="0" borderId="0" xfId="159" applyFont="1" applyFill="1" applyBorder="1" applyAlignment="1">
      <alignment horizontal="center"/>
    </xf>
    <xf numFmtId="194" fontId="6" fillId="0" borderId="12" xfId="159" quotePrefix="1" applyNumberFormat="1" applyFont="1" applyFill="1" applyBorder="1" applyAlignment="1">
      <alignment horizontal="center"/>
    </xf>
    <xf numFmtId="39" fontId="6" fillId="0" borderId="0" xfId="159" applyNumberFormat="1" applyFont="1" applyFill="1" applyAlignment="1">
      <alignment horizontal="right"/>
    </xf>
    <xf numFmtId="190" fontId="6" fillId="0" borderId="0" xfId="0" applyNumberFormat="1" applyFont="1" applyFill="1" applyAlignment="1">
      <alignment horizontal="center"/>
    </xf>
    <xf numFmtId="0" fontId="8" fillId="0" borderId="0" xfId="181" quotePrefix="1" applyNumberFormat="1" applyFont="1" applyFill="1" applyBorder="1" applyAlignment="1">
      <alignment horizontal="center"/>
    </xf>
    <xf numFmtId="192" fontId="8" fillId="0" borderId="0" xfId="181" applyFont="1" applyFill="1" applyAlignment="1">
      <alignment horizontal="right"/>
    </xf>
    <xf numFmtId="194" fontId="6" fillId="0" borderId="12" xfId="181" applyNumberFormat="1" applyFont="1" applyFill="1" applyBorder="1" applyAlignment="1">
      <alignment horizontal="right"/>
    </xf>
    <xf numFmtId="194" fontId="6" fillId="0" borderId="0" xfId="181" applyNumberFormat="1" applyFont="1" applyFill="1" applyBorder="1" applyAlignment="1">
      <alignment horizontal="right"/>
    </xf>
    <xf numFmtId="190" fontId="8" fillId="0" borderId="0" xfId="181" quotePrefix="1" applyNumberFormat="1" applyFont="1" applyFill="1" applyBorder="1" applyAlignment="1">
      <alignment horizontal="center"/>
    </xf>
    <xf numFmtId="194" fontId="6" fillId="0" borderId="0" xfId="181" applyNumberFormat="1" applyFont="1" applyFill="1" applyAlignment="1">
      <alignment horizontal="right"/>
    </xf>
    <xf numFmtId="194" fontId="6" fillId="0" borderId="26" xfId="181" applyNumberFormat="1" applyFont="1" applyFill="1" applyBorder="1" applyAlignment="1">
      <alignment horizontal="right"/>
    </xf>
    <xf numFmtId="194" fontId="8" fillId="0" borderId="0" xfId="181" quotePrefix="1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10" fontId="8" fillId="0" borderId="0" xfId="511" applyNumberFormat="1" applyFont="1" applyFill="1" applyAlignment="1"/>
    <xf numFmtId="190" fontId="6" fillId="0" borderId="0" xfId="0" applyNumberFormat="1" applyFont="1" applyFill="1" applyBorder="1" applyAlignment="1"/>
    <xf numFmtId="194" fontId="6" fillId="0" borderId="0" xfId="159" applyNumberFormat="1" applyFont="1" applyFill="1" applyBorder="1" applyAlignment="1">
      <alignment horizontal="center"/>
    </xf>
    <xf numFmtId="194" fontId="6" fillId="0" borderId="0" xfId="159" applyNumberFormat="1" applyFont="1" applyFill="1" applyBorder="1" applyAlignment="1">
      <alignment vertical="top"/>
    </xf>
    <xf numFmtId="194" fontId="8" fillId="0" borderId="0" xfId="159" applyNumberFormat="1" applyFont="1" applyFill="1" applyAlignment="1">
      <alignment vertical="top"/>
    </xf>
    <xf numFmtId="194" fontId="8" fillId="0" borderId="0" xfId="159" applyNumberFormat="1" applyFont="1" applyFill="1" applyBorder="1" applyAlignment="1">
      <alignment vertical="top"/>
    </xf>
    <xf numFmtId="194" fontId="6" fillId="0" borderId="12" xfId="159" applyNumberFormat="1" applyFont="1" applyFill="1" applyBorder="1" applyAlignment="1">
      <alignment vertical="top"/>
    </xf>
    <xf numFmtId="194" fontId="6" fillId="0" borderId="26" xfId="159" applyNumberFormat="1" applyFont="1" applyFill="1" applyBorder="1" applyAlignment="1">
      <alignment vertical="top"/>
    </xf>
    <xf numFmtId="194" fontId="11" fillId="0" borderId="0" xfId="159" applyNumberFormat="1" applyFont="1" applyFill="1" applyBorder="1" applyAlignment="1">
      <alignment horizontal="center" vertical="top" wrapText="1"/>
    </xf>
    <xf numFmtId="194" fontId="6" fillId="0" borderId="25" xfId="159" quotePrefix="1" applyNumberFormat="1" applyFont="1" applyFill="1" applyBorder="1" applyAlignment="1">
      <alignment horizontal="center" vertical="top"/>
    </xf>
    <xf numFmtId="194" fontId="8" fillId="0" borderId="0" xfId="159" quotePrefix="1" applyNumberFormat="1" applyFont="1" applyFill="1" applyBorder="1" applyAlignment="1">
      <alignment vertical="top"/>
    </xf>
    <xf numFmtId="194" fontId="6" fillId="0" borderId="0" xfId="159" applyNumberFormat="1" applyFont="1" applyFill="1" applyBorder="1" applyAlignment="1">
      <alignment horizontal="left" indent="1"/>
    </xf>
    <xf numFmtId="194" fontId="8" fillId="0" borderId="0" xfId="159" applyNumberFormat="1" applyFont="1" applyFill="1" applyBorder="1" applyAlignment="1">
      <alignment horizontal="left" indent="1"/>
    </xf>
    <xf numFmtId="252" fontId="8" fillId="0" borderId="0" xfId="159" applyNumberFormat="1" applyFont="1" applyFill="1" applyAlignment="1">
      <alignment horizontal="left" vertical="top" indent="2"/>
    </xf>
    <xf numFmtId="252" fontId="6" fillId="0" borderId="25" xfId="159" applyNumberFormat="1" applyFont="1" applyFill="1" applyBorder="1" applyAlignment="1">
      <alignment horizontal="left" vertical="top" indent="2"/>
    </xf>
    <xf numFmtId="252" fontId="8" fillId="0" borderId="0" xfId="159" applyNumberFormat="1" applyFont="1" applyFill="1" applyAlignment="1">
      <alignment horizontal="center" vertical="top"/>
    </xf>
    <xf numFmtId="252" fontId="8" fillId="0" borderId="0" xfId="159" applyNumberFormat="1" applyFont="1" applyFill="1" applyAlignment="1">
      <alignment horizontal="left" vertical="top" indent="1"/>
    </xf>
    <xf numFmtId="252" fontId="6" fillId="0" borderId="0" xfId="159" applyNumberFormat="1" applyFont="1" applyFill="1" applyAlignment="1">
      <alignment horizontal="center" vertical="top"/>
    </xf>
    <xf numFmtId="252" fontId="6" fillId="0" borderId="25" xfId="159" applyNumberFormat="1" applyFont="1" applyFill="1" applyBorder="1" applyAlignment="1">
      <alignment horizontal="center" vertical="top"/>
    </xf>
    <xf numFmtId="252" fontId="6" fillId="0" borderId="12" xfId="159" applyNumberFormat="1" applyFont="1" applyFill="1" applyBorder="1" applyAlignment="1">
      <alignment horizontal="left" vertical="top" indent="1"/>
    </xf>
    <xf numFmtId="252" fontId="6" fillId="0" borderId="12" xfId="159" applyNumberFormat="1" applyFont="1" applyFill="1" applyBorder="1" applyAlignment="1">
      <alignment horizontal="center" vertical="top"/>
    </xf>
    <xf numFmtId="252" fontId="8" fillId="0" borderId="25" xfId="159" applyNumberFormat="1" applyFont="1" applyFill="1" applyBorder="1" applyAlignment="1">
      <alignment horizontal="center" vertical="top"/>
    </xf>
    <xf numFmtId="252" fontId="8" fillId="0" borderId="0" xfId="159" applyNumberFormat="1" applyFont="1" applyFill="1" applyBorder="1" applyAlignment="1">
      <alignment horizontal="center" vertical="top"/>
    </xf>
    <xf numFmtId="252" fontId="8" fillId="0" borderId="0" xfId="159" applyNumberFormat="1" applyFont="1" applyFill="1" applyAlignment="1">
      <alignment horizontal="center"/>
    </xf>
    <xf numFmtId="252" fontId="8" fillId="0" borderId="25" xfId="159" applyNumberFormat="1" applyFont="1" applyFill="1" applyBorder="1" applyAlignment="1">
      <alignment horizontal="center"/>
    </xf>
    <xf numFmtId="190" fontId="6" fillId="0" borderId="0" xfId="159" applyNumberFormat="1" applyFont="1" applyFill="1" applyBorder="1" applyAlignment="1">
      <alignment horizontal="right" vertical="top"/>
    </xf>
    <xf numFmtId="252" fontId="8" fillId="0" borderId="0" xfId="159" applyNumberFormat="1" applyFont="1" applyFill="1" applyAlignment="1">
      <alignment horizontal="left" vertical="top"/>
    </xf>
    <xf numFmtId="252" fontId="8" fillId="0" borderId="25" xfId="159" applyNumberFormat="1" applyFont="1" applyFill="1" applyBorder="1" applyAlignment="1">
      <alignment horizontal="left" vertical="top"/>
    </xf>
    <xf numFmtId="252" fontId="6" fillId="0" borderId="25" xfId="159" applyNumberFormat="1" applyFont="1" applyFill="1" applyBorder="1" applyAlignment="1">
      <alignment horizontal="left" vertical="top"/>
    </xf>
    <xf numFmtId="0" fontId="8" fillId="0" borderId="0" xfId="181" quotePrefix="1" applyNumberFormat="1" applyFont="1" applyFill="1" applyBorder="1" applyAlignment="1">
      <alignment horizontal="center" vertical="top"/>
    </xf>
    <xf numFmtId="194" fontId="8" fillId="0" borderId="0" xfId="159" quotePrefix="1" applyNumberFormat="1" applyFont="1" applyFill="1" applyBorder="1" applyAlignment="1">
      <alignment horizontal="center"/>
    </xf>
    <xf numFmtId="192" fontId="149" fillId="0" borderId="0" xfId="159" applyFont="1" applyFill="1"/>
    <xf numFmtId="194" fontId="13" fillId="0" borderId="0" xfId="159" applyNumberFormat="1" applyFont="1" applyFill="1" applyBorder="1" applyAlignment="1">
      <alignment horizontal="left" vertical="top" wrapText="1"/>
    </xf>
    <xf numFmtId="194" fontId="13" fillId="0" borderId="0" xfId="159" applyNumberFormat="1" applyFont="1" applyFill="1" applyBorder="1" applyAlignment="1">
      <alignment horizontal="center" vertical="top" wrapText="1"/>
    </xf>
    <xf numFmtId="252" fontId="6" fillId="0" borderId="0" xfId="159" applyNumberFormat="1" applyFont="1" applyFill="1" applyBorder="1" applyAlignment="1">
      <alignment horizontal="left" vertical="top"/>
    </xf>
    <xf numFmtId="194" fontId="6" fillId="0" borderId="0" xfId="159" quotePrefix="1" applyNumberFormat="1" applyFont="1" applyFill="1" applyBorder="1" applyAlignment="1">
      <alignment horizontal="center" vertical="top"/>
    </xf>
    <xf numFmtId="194" fontId="149" fillId="0" borderId="0" xfId="159" applyNumberFormat="1" applyFont="1" applyFill="1"/>
    <xf numFmtId="194" fontId="8" fillId="0" borderId="0" xfId="159" applyNumberFormat="1" applyFont="1" applyFill="1"/>
    <xf numFmtId="194" fontId="8" fillId="0" borderId="0" xfId="159" applyNumberFormat="1" applyFont="1" applyFill="1" applyBorder="1"/>
    <xf numFmtId="251" fontId="8" fillId="0" borderId="0" xfId="0" applyNumberFormat="1" applyFont="1" applyFill="1" applyBorder="1" applyAlignment="1">
      <alignment horizontal="center"/>
    </xf>
    <xf numFmtId="190" fontId="8" fillId="0" borderId="25" xfId="0" applyNumberFormat="1" applyFont="1" applyFill="1" applyBorder="1" applyAlignment="1"/>
    <xf numFmtId="192" fontId="8" fillId="0" borderId="0" xfId="159" applyFont="1" applyFill="1"/>
    <xf numFmtId="194" fontId="8" fillId="0" borderId="0" xfId="181" quotePrefix="1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/>
    <xf numFmtId="0" fontId="7" fillId="0" borderId="0" xfId="0" applyFont="1" applyAlignment="1">
      <alignment horizontal="center"/>
    </xf>
    <xf numFmtId="193" fontId="8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wrapText="1"/>
    </xf>
    <xf numFmtId="252" fontId="8" fillId="0" borderId="0" xfId="0" applyNumberFormat="1" applyFont="1" applyAlignment="1">
      <alignment horizontal="right"/>
    </xf>
    <xf numFmtId="251" fontId="8" fillId="0" borderId="0" xfId="0" applyNumberFormat="1" applyFont="1" applyAlignment="1">
      <alignment horizontal="right"/>
    </xf>
    <xf numFmtId="193" fontId="6" fillId="0" borderId="12" xfId="0" applyNumberFormat="1" applyFont="1" applyBorder="1" applyAlignment="1">
      <alignment horizontal="right"/>
    </xf>
    <xf numFmtId="193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148" fillId="0" borderId="0" xfId="0" applyFont="1"/>
    <xf numFmtId="193" fontId="6" fillId="0" borderId="26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93" fontId="8" fillId="0" borderId="26" xfId="0" applyNumberFormat="1" applyFont="1" applyBorder="1" applyAlignment="1">
      <alignment horizontal="right"/>
    </xf>
    <xf numFmtId="49" fontId="8" fillId="0" borderId="0" xfId="0" applyNumberFormat="1" applyFont="1"/>
    <xf numFmtId="0" fontId="152" fillId="0" borderId="0" xfId="0" applyFont="1"/>
    <xf numFmtId="0" fontId="153" fillId="0" borderId="0" xfId="0" applyFont="1" applyAlignment="1">
      <alignment horizontal="center"/>
    </xf>
    <xf numFmtId="0" fontId="154" fillId="0" borderId="0" xfId="0" applyFont="1"/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252" fontId="8" fillId="0" borderId="0" xfId="159" applyNumberFormat="1" applyFont="1" applyFill="1" applyBorder="1" applyAlignment="1">
      <alignment horizontal="center"/>
    </xf>
    <xf numFmtId="252" fontId="8" fillId="0" borderId="25" xfId="159" applyNumberFormat="1" applyFont="1" applyBorder="1" applyAlignment="1">
      <alignment horizontal="left" vertical="top"/>
    </xf>
    <xf numFmtId="252" fontId="8" fillId="0" borderId="0" xfId="159" applyNumberFormat="1" applyFont="1" applyAlignment="1">
      <alignment horizontal="left" vertical="top"/>
    </xf>
    <xf numFmtId="194" fontId="11" fillId="0" borderId="0" xfId="159" applyNumberFormat="1" applyFont="1" applyAlignment="1">
      <alignment horizontal="center" vertical="top" wrapText="1"/>
    </xf>
    <xf numFmtId="194" fontId="6" fillId="0" borderId="0" xfId="159" applyNumberFormat="1" applyFont="1" applyAlignment="1">
      <alignment vertical="top"/>
    </xf>
    <xf numFmtId="194" fontId="8" fillId="0" borderId="25" xfId="159" applyNumberFormat="1" applyFont="1" applyBorder="1" applyAlignment="1">
      <alignment horizontal="center" vertical="top" wrapText="1"/>
    </xf>
    <xf numFmtId="194" fontId="6" fillId="0" borderId="0" xfId="179" applyNumberFormat="1" applyFont="1"/>
    <xf numFmtId="37" fontId="6" fillId="0" borderId="0" xfId="0" applyNumberFormat="1" applyFont="1"/>
    <xf numFmtId="194" fontId="6" fillId="0" borderId="0" xfId="159" applyNumberFormat="1" applyFont="1" applyAlignment="1">
      <alignment horizontal="center" vertical="top" wrapText="1"/>
    </xf>
    <xf numFmtId="194" fontId="8" fillId="0" borderId="0" xfId="0" applyNumberFormat="1" applyFont="1" applyAlignment="1"/>
    <xf numFmtId="0" fontId="8" fillId="0" borderId="0" xfId="0" applyFont="1" applyFill="1" applyAlignment="1">
      <alignment horizontal="center"/>
    </xf>
    <xf numFmtId="252" fontId="6" fillId="0" borderId="12" xfId="159" applyNumberFormat="1" applyFont="1" applyFill="1" applyBorder="1" applyAlignment="1">
      <alignment horizontal="left" vertical="top"/>
    </xf>
    <xf numFmtId="194" fontId="6" fillId="0" borderId="12" xfId="159" applyNumberFormat="1" applyFont="1" applyFill="1" applyBorder="1" applyAlignment="1">
      <alignment horizontal="left" vertical="top"/>
    </xf>
    <xf numFmtId="252" fontId="8" fillId="0" borderId="0" xfId="159" applyNumberFormat="1" applyFont="1" applyFill="1" applyBorder="1" applyAlignment="1">
      <alignment horizontal="left" vertical="top"/>
    </xf>
    <xf numFmtId="252" fontId="6" fillId="0" borderId="26" xfId="159" applyNumberFormat="1" applyFont="1" applyFill="1" applyBorder="1" applyAlignment="1">
      <alignment horizontal="center" vertical="top"/>
    </xf>
    <xf numFmtId="252" fontId="6" fillId="0" borderId="12" xfId="159" applyNumberFormat="1" applyFont="1" applyBorder="1" applyAlignment="1">
      <alignment horizontal="center" vertical="top"/>
    </xf>
    <xf numFmtId="0" fontId="6" fillId="0" borderId="0" xfId="0" applyFont="1" applyAlignment="1">
      <alignment vertical="center"/>
    </xf>
    <xf numFmtId="192" fontId="8" fillId="0" borderId="0" xfId="159" applyFont="1" applyAlignment="1">
      <alignment horizontal="center"/>
    </xf>
    <xf numFmtId="252" fontId="6" fillId="0" borderId="0" xfId="159" applyNumberFormat="1" applyFont="1" applyAlignment="1">
      <alignment horizontal="left" vertical="top" indent="1"/>
    </xf>
    <xf numFmtId="194" fontId="8" fillId="0" borderId="0" xfId="0" applyNumberFormat="1" applyFont="1" applyFill="1" applyAlignment="1"/>
    <xf numFmtId="252" fontId="8" fillId="0" borderId="0" xfId="159" applyNumberFormat="1" applyFont="1" applyFill="1" applyBorder="1" applyAlignment="1">
      <alignment horizontal="left" vertical="top" indent="1"/>
    </xf>
    <xf numFmtId="0" fontId="8" fillId="0" borderId="0" xfId="0" applyFont="1" applyFill="1" applyAlignment="1">
      <alignment horizontal="center"/>
    </xf>
    <xf numFmtId="252" fontId="6" fillId="0" borderId="27" xfId="159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252" fontId="6" fillId="0" borderId="0" xfId="159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252" fontId="6" fillId="0" borderId="25" xfId="159" applyNumberFormat="1" applyFont="1" applyFill="1" applyBorder="1" applyAlignment="1">
      <alignment horizontal="center"/>
    </xf>
    <xf numFmtId="252" fontId="8" fillId="0" borderId="0" xfId="0" applyNumberFormat="1" applyFont="1" applyFill="1" applyAlignment="1"/>
    <xf numFmtId="255" fontId="6" fillId="0" borderId="26" xfId="159" applyNumberFormat="1" applyFont="1" applyFill="1" applyBorder="1" applyAlignment="1">
      <alignment horizontal="right"/>
    </xf>
    <xf numFmtId="255" fontId="6" fillId="0" borderId="0" xfId="159" applyNumberFormat="1" applyFont="1" applyFill="1" applyBorder="1" applyAlignment="1">
      <alignment horizontal="right"/>
    </xf>
    <xf numFmtId="256" fontId="6" fillId="0" borderId="26" xfId="0" applyNumberFormat="1" applyFont="1" applyFill="1" applyBorder="1" applyAlignment="1">
      <alignment horizontal="right"/>
    </xf>
    <xf numFmtId="256" fontId="6" fillId="0" borderId="0" xfId="0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vertical="center"/>
    </xf>
    <xf numFmtId="194" fontId="8" fillId="0" borderId="7" xfId="18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90" fontId="8" fillId="0" borderId="0" xfId="181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center" vertical="top" wrapText="1"/>
    </xf>
    <xf numFmtId="0" fontId="3" fillId="0" borderId="0" xfId="0" applyFont="1"/>
    <xf numFmtId="0" fontId="155" fillId="0" borderId="0" xfId="0" applyFont="1"/>
    <xf numFmtId="0" fontId="156" fillId="0" borderId="0" xfId="0" applyFont="1"/>
    <xf numFmtId="192" fontId="156" fillId="0" borderId="0" xfId="159" applyFont="1" applyFill="1" applyAlignment="1"/>
    <xf numFmtId="0" fontId="148" fillId="0" borderId="0" xfId="0" applyFont="1" applyAlignment="1">
      <alignment horizontal="center"/>
    </xf>
    <xf numFmtId="0" fontId="0" fillId="0" borderId="0" xfId="0" applyAlignment="1">
      <alignment horizontal="center"/>
    </xf>
    <xf numFmtId="192" fontId="0" fillId="0" borderId="0" xfId="159" applyFont="1" applyFill="1" applyAlignment="1"/>
    <xf numFmtId="192" fontId="0" fillId="0" borderId="0" xfId="159" applyFont="1" applyFill="1" applyBorder="1" applyAlignment="1"/>
    <xf numFmtId="0" fontId="8" fillId="0" borderId="0" xfId="0" applyFont="1" applyAlignment="1">
      <alignment horizontal="center"/>
    </xf>
    <xf numFmtId="194" fontId="8" fillId="0" borderId="0" xfId="159" applyNumberFormat="1" applyFont="1" applyFill="1" applyAlignment="1"/>
    <xf numFmtId="192" fontId="0" fillId="0" borderId="0" xfId="0" applyNumberFormat="1"/>
    <xf numFmtId="194" fontId="0" fillId="0" borderId="0" xfId="0" applyNumberFormat="1"/>
    <xf numFmtId="194" fontId="8" fillId="0" borderId="0" xfId="159" applyNumberFormat="1" applyFont="1" applyFill="1" applyAlignment="1">
      <alignment horizontal="center"/>
    </xf>
    <xf numFmtId="194" fontId="8" fillId="0" borderId="0" xfId="159" applyNumberFormat="1" applyFont="1" applyFill="1" applyBorder="1" applyAlignment="1">
      <alignment horizontal="center"/>
    </xf>
    <xf numFmtId="192" fontId="157" fillId="0" borderId="0" xfId="0" applyNumberFormat="1" applyFont="1"/>
    <xf numFmtId="194" fontId="8" fillId="0" borderId="0" xfId="159" applyNumberFormat="1" applyFont="1" applyFill="1" applyAlignment="1">
      <alignment horizontal="right"/>
    </xf>
    <xf numFmtId="194" fontId="8" fillId="0" borderId="0" xfId="159" applyNumberFormat="1" applyFont="1" applyFill="1" applyBorder="1" applyAlignment="1">
      <alignment horizontal="right"/>
    </xf>
    <xf numFmtId="190" fontId="0" fillId="0" borderId="0" xfId="0" applyNumberFormat="1"/>
    <xf numFmtId="190" fontId="6" fillId="0" borderId="0" xfId="159" applyNumberFormat="1" applyFont="1" applyFill="1" applyAlignment="1">
      <alignment horizontal="right"/>
    </xf>
    <xf numFmtId="192" fontId="3" fillId="0" borderId="0" xfId="159" applyFont="1" applyFill="1" applyAlignment="1"/>
    <xf numFmtId="193" fontId="0" fillId="0" borderId="0" xfId="0" applyNumberFormat="1"/>
    <xf numFmtId="193" fontId="6" fillId="0" borderId="28" xfId="0" applyNumberFormat="1" applyFont="1" applyBorder="1" applyAlignment="1">
      <alignment horizontal="right"/>
    </xf>
    <xf numFmtId="254" fontId="0" fillId="0" borderId="0" xfId="159" applyNumberFormat="1" applyFont="1" applyFill="1" applyAlignment="1"/>
    <xf numFmtId="193" fontId="0" fillId="0" borderId="0" xfId="0" applyNumberFormat="1" applyAlignment="1">
      <alignment horizontal="right"/>
    </xf>
    <xf numFmtId="254" fontId="0" fillId="0" borderId="0" xfId="159" applyNumberFormat="1" applyFont="1" applyFill="1" applyBorder="1" applyAlignment="1"/>
    <xf numFmtId="192" fontId="154" fillId="0" borderId="0" xfId="159" applyFont="1" applyFill="1" applyAlignment="1"/>
    <xf numFmtId="49" fontId="8" fillId="0" borderId="0" xfId="0" applyNumberFormat="1" applyFont="1" applyAlignment="1">
      <alignment horizontal="center"/>
    </xf>
    <xf numFmtId="0" fontId="8" fillId="0" borderId="0" xfId="511" applyNumberFormat="1" applyFont="1" applyFill="1" applyAlignment="1"/>
    <xf numFmtId="37" fontId="8" fillId="0" borderId="0" xfId="0" applyNumberFormat="1" applyFont="1"/>
    <xf numFmtId="194" fontId="6" fillId="0" borderId="0" xfId="159" applyNumberFormat="1" applyFont="1" applyFill="1" applyBorder="1" applyAlignment="1">
      <alignment horizontal="center" vertical="top" wrapText="1"/>
    </xf>
    <xf numFmtId="257" fontId="8" fillId="0" borderId="0" xfId="0" applyNumberFormat="1" applyFont="1" applyFill="1"/>
    <xf numFmtId="252" fontId="8" fillId="0" borderId="0" xfId="181" applyNumberFormat="1" applyFont="1" applyFill="1"/>
    <xf numFmtId="190" fontId="8" fillId="0" borderId="25" xfId="159" applyNumberFormat="1" applyFont="1" applyFill="1" applyBorder="1" applyAlignment="1">
      <alignment horizontal="right"/>
    </xf>
    <xf numFmtId="252" fontId="8" fillId="0" borderId="0" xfId="159" applyNumberFormat="1" applyFont="1" applyFill="1" applyBorder="1" applyAlignment="1">
      <alignment horizontal="center" vertical="center"/>
    </xf>
    <xf numFmtId="194" fontId="8" fillId="0" borderId="0" xfId="159" applyNumberFormat="1" applyFont="1" applyAlignment="1"/>
    <xf numFmtId="194" fontId="6" fillId="0" borderId="0" xfId="159" applyNumberFormat="1" applyFont="1" applyAlignment="1"/>
    <xf numFmtId="37" fontId="6" fillId="0" borderId="0" xfId="0" applyNumberFormat="1" applyFont="1" applyAlignment="1"/>
    <xf numFmtId="252" fontId="6" fillId="0" borderId="0" xfId="159" applyNumberFormat="1" applyFont="1" applyFill="1" applyAlignment="1">
      <alignment horizontal="left"/>
    </xf>
    <xf numFmtId="194" fontId="8" fillId="0" borderId="0" xfId="159" quotePrefix="1" applyNumberFormat="1" applyFont="1" applyFill="1" applyBorder="1" applyAlignment="1">
      <alignment horizontal="center" vertical="top"/>
    </xf>
    <xf numFmtId="252" fontId="6" fillId="0" borderId="12" xfId="159" applyNumberFormat="1" applyFont="1" applyFill="1" applyBorder="1" applyAlignment="1">
      <alignment horizontal="left"/>
    </xf>
    <xf numFmtId="194" fontId="6" fillId="0" borderId="12" xfId="159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2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</cellXfs>
  <cellStyles count="71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3" xfId="181" xr:uid="{00000000-0005-0000-0000-0000B4000000}"/>
    <cellStyle name="Comma 20" xfId="182" xr:uid="{00000000-0005-0000-0000-0000B5000000}"/>
    <cellStyle name="Comma 21" xfId="183" xr:uid="{00000000-0005-0000-0000-0000B6000000}"/>
    <cellStyle name="Comma 22" xfId="184" xr:uid="{00000000-0005-0000-0000-0000B7000000}"/>
    <cellStyle name="Comma 23" xfId="185" xr:uid="{00000000-0005-0000-0000-0000B8000000}"/>
    <cellStyle name="Comma 23 2" xfId="186" xr:uid="{00000000-0005-0000-0000-0000B9000000}"/>
    <cellStyle name="Comma 23 2 2" xfId="187" xr:uid="{00000000-0005-0000-0000-0000BA000000}"/>
    <cellStyle name="Comma 24" xfId="188" xr:uid="{00000000-0005-0000-0000-0000BB000000}"/>
    <cellStyle name="Comma 24 2" xfId="189" xr:uid="{00000000-0005-0000-0000-0000BC000000}"/>
    <cellStyle name="Comma 25" xfId="190" xr:uid="{00000000-0005-0000-0000-0000BD000000}"/>
    <cellStyle name="Comma 25 2" xfId="191" xr:uid="{00000000-0005-0000-0000-0000BE000000}"/>
    <cellStyle name="Comma 26" xfId="192" xr:uid="{00000000-0005-0000-0000-0000BF000000}"/>
    <cellStyle name="Comma 27" xfId="193" xr:uid="{00000000-0005-0000-0000-0000C0000000}"/>
    <cellStyle name="Comma 28" xfId="194" xr:uid="{00000000-0005-0000-0000-0000C1000000}"/>
    <cellStyle name="Comma 29" xfId="195" xr:uid="{00000000-0005-0000-0000-0000C2000000}"/>
    <cellStyle name="Comma 3" xfId="196" xr:uid="{00000000-0005-0000-0000-0000C3000000}"/>
    <cellStyle name="Comma 30" xfId="197" xr:uid="{00000000-0005-0000-0000-0000C4000000}"/>
    <cellStyle name="Comma 31" xfId="198" xr:uid="{00000000-0005-0000-0000-0000C5000000}"/>
    <cellStyle name="Comma 32" xfId="199" xr:uid="{00000000-0005-0000-0000-0000C6000000}"/>
    <cellStyle name="Comma 33" xfId="200" xr:uid="{00000000-0005-0000-0000-0000C7000000}"/>
    <cellStyle name="Comma 34" xfId="201" xr:uid="{00000000-0005-0000-0000-0000C8000000}"/>
    <cellStyle name="Comma 35" xfId="202" xr:uid="{00000000-0005-0000-0000-0000C9000000}"/>
    <cellStyle name="Comma 36" xfId="203" xr:uid="{00000000-0005-0000-0000-0000CA000000}"/>
    <cellStyle name="Comma 37" xfId="204" xr:uid="{00000000-0005-0000-0000-0000CB000000}"/>
    <cellStyle name="Comma 38" xfId="205" xr:uid="{00000000-0005-0000-0000-0000CC000000}"/>
    <cellStyle name="Comma 39" xfId="206" xr:uid="{00000000-0005-0000-0000-0000CD000000}"/>
    <cellStyle name="Comma 4" xfId="207" xr:uid="{00000000-0005-0000-0000-0000CE000000}"/>
    <cellStyle name="Comma 40" xfId="208" xr:uid="{00000000-0005-0000-0000-0000CF000000}"/>
    <cellStyle name="Comma 41" xfId="209" xr:uid="{00000000-0005-0000-0000-0000D0000000}"/>
    <cellStyle name="Comma 42" xfId="210" xr:uid="{00000000-0005-0000-0000-0000D1000000}"/>
    <cellStyle name="Comma 43" xfId="211" xr:uid="{00000000-0005-0000-0000-0000D2000000}"/>
    <cellStyle name="Comma 44" xfId="212" xr:uid="{00000000-0005-0000-0000-0000D3000000}"/>
    <cellStyle name="Comma 45" xfId="213" xr:uid="{00000000-0005-0000-0000-0000D4000000}"/>
    <cellStyle name="Comma 46" xfId="214" xr:uid="{00000000-0005-0000-0000-0000D5000000}"/>
    <cellStyle name="Comma 47" xfId="215" xr:uid="{00000000-0005-0000-0000-0000D6000000}"/>
    <cellStyle name="Comma 48" xfId="216" xr:uid="{00000000-0005-0000-0000-0000D7000000}"/>
    <cellStyle name="Comma 49" xfId="217" xr:uid="{00000000-0005-0000-0000-0000D8000000}"/>
    <cellStyle name="Comma 5" xfId="218" xr:uid="{00000000-0005-0000-0000-0000D9000000}"/>
    <cellStyle name="Comma 50" xfId="219" xr:uid="{00000000-0005-0000-0000-0000DA000000}"/>
    <cellStyle name="Comma 51" xfId="220" xr:uid="{00000000-0005-0000-0000-0000DB000000}"/>
    <cellStyle name="Comma 52" xfId="221" xr:uid="{00000000-0005-0000-0000-0000DC000000}"/>
    <cellStyle name="Comma 53" xfId="222" xr:uid="{00000000-0005-0000-0000-0000DD000000}"/>
    <cellStyle name="Comma 54" xfId="223" xr:uid="{00000000-0005-0000-0000-0000DE000000}"/>
    <cellStyle name="Comma 55" xfId="224" xr:uid="{00000000-0005-0000-0000-0000DF000000}"/>
    <cellStyle name="Comma 56" xfId="225" xr:uid="{00000000-0005-0000-0000-0000E0000000}"/>
    <cellStyle name="Comma 57" xfId="226" xr:uid="{00000000-0005-0000-0000-0000E1000000}"/>
    <cellStyle name="Comma 58" xfId="227" xr:uid="{00000000-0005-0000-0000-0000E2000000}"/>
    <cellStyle name="Comma 59" xfId="228" xr:uid="{00000000-0005-0000-0000-0000E3000000}"/>
    <cellStyle name="Comma 6" xfId="229" xr:uid="{00000000-0005-0000-0000-0000E4000000}"/>
    <cellStyle name="Comma 60" xfId="230" xr:uid="{00000000-0005-0000-0000-0000E5000000}"/>
    <cellStyle name="Comma 61" xfId="231" xr:uid="{00000000-0005-0000-0000-0000E6000000}"/>
    <cellStyle name="Comma 62" xfId="232" xr:uid="{00000000-0005-0000-0000-0000E7000000}"/>
    <cellStyle name="Comma 63" xfId="233" xr:uid="{00000000-0005-0000-0000-0000E8000000}"/>
    <cellStyle name="Comma 64" xfId="234" xr:uid="{00000000-0005-0000-0000-0000E9000000}"/>
    <cellStyle name="Comma 65" xfId="235" xr:uid="{00000000-0005-0000-0000-0000EA000000}"/>
    <cellStyle name="Comma 66" xfId="236" xr:uid="{00000000-0005-0000-0000-0000EB000000}"/>
    <cellStyle name="Comma 67" xfId="237" xr:uid="{00000000-0005-0000-0000-0000EC000000}"/>
    <cellStyle name="Comma 68" xfId="238" xr:uid="{00000000-0005-0000-0000-0000ED000000}"/>
    <cellStyle name="Comma 7" xfId="239" xr:uid="{00000000-0005-0000-0000-0000EE000000}"/>
    <cellStyle name="Comma 8" xfId="240" xr:uid="{00000000-0005-0000-0000-0000EF000000}"/>
    <cellStyle name="Comma 9" xfId="241" xr:uid="{00000000-0005-0000-0000-0000F0000000}"/>
    <cellStyle name="comma zerodec" xfId="242" xr:uid="{00000000-0005-0000-0000-0000F1000000}"/>
    <cellStyle name="Comma0" xfId="243" xr:uid="{00000000-0005-0000-0000-0000F2000000}"/>
    <cellStyle name="Comma0 - Modelo1" xfId="244" xr:uid="{00000000-0005-0000-0000-0000F3000000}"/>
    <cellStyle name="Comma0 - Style1" xfId="245" xr:uid="{00000000-0005-0000-0000-0000F4000000}"/>
    <cellStyle name="Comma0_31.10.09-Leadsheet_FMC Update" xfId="246" xr:uid="{00000000-0005-0000-0000-0000F5000000}"/>
    <cellStyle name="Comma1 - Modelo2" xfId="247" xr:uid="{00000000-0005-0000-0000-0000F6000000}"/>
    <cellStyle name="Comma1 - Style2" xfId="248" xr:uid="{00000000-0005-0000-0000-0000F7000000}"/>
    <cellStyle name="company_title" xfId="249" xr:uid="{00000000-0005-0000-0000-0000F8000000}"/>
    <cellStyle name="Copied" xfId="250" xr:uid="{00000000-0005-0000-0000-0000F9000000}"/>
    <cellStyle name="Credit" xfId="251" xr:uid="{00000000-0005-0000-0000-0000FA000000}"/>
    <cellStyle name="Curpency_FGCOST-1_TCC-LCASH" xfId="252" xr:uid="{00000000-0005-0000-0000-0000FB000000}"/>
    <cellStyle name="Curren - Style3" xfId="253" xr:uid="{00000000-0005-0000-0000-0000FC000000}"/>
    <cellStyle name="Curren - Style4" xfId="254" xr:uid="{00000000-0005-0000-0000-0000FD000000}"/>
    <cellStyle name="Currency [00]" xfId="255" xr:uid="{00000000-0005-0000-0000-0000FE000000}"/>
    <cellStyle name="Currency0" xfId="256" xr:uid="{00000000-0005-0000-0000-0000FF000000}"/>
    <cellStyle name="Currency1" xfId="257" xr:uid="{00000000-0005-0000-0000-000000010000}"/>
    <cellStyle name="Currency2" xfId="258" xr:uid="{00000000-0005-0000-0000-000001010000}"/>
    <cellStyle name="Dan" xfId="259" xr:uid="{00000000-0005-0000-0000-000002010000}"/>
    <cellStyle name="Date" xfId="260" xr:uid="{00000000-0005-0000-0000-000003010000}"/>
    <cellStyle name="Date Short" xfId="261" xr:uid="{00000000-0005-0000-0000-000004010000}"/>
    <cellStyle name="Date_HMM'09 ZD-410 to 460" xfId="262" xr:uid="{00000000-0005-0000-0000-000005010000}"/>
    <cellStyle name="Debit" xfId="263" xr:uid="{00000000-0005-0000-0000-000006010000}"/>
    <cellStyle name="DELTA" xfId="264" xr:uid="{00000000-0005-0000-0000-000007010000}"/>
    <cellStyle name="Dezimal [0]_35ERI8T2gbIEMixb4v26icuOo" xfId="265" xr:uid="{00000000-0005-0000-0000-000008010000}"/>
    <cellStyle name="Dezimal_35ERI8T2gbIEMixb4v26icuOo" xfId="266" xr:uid="{00000000-0005-0000-0000-000009010000}"/>
    <cellStyle name="Dia" xfId="267" xr:uid="{00000000-0005-0000-0000-00000A010000}"/>
    <cellStyle name="Dollar (zero dec)" xfId="268" xr:uid="{00000000-0005-0000-0000-00000B010000}"/>
    <cellStyle name="Encabez1" xfId="269" xr:uid="{00000000-0005-0000-0000-00000C010000}"/>
    <cellStyle name="Encabez2" xfId="270" xr:uid="{00000000-0005-0000-0000-00000D010000}"/>
    <cellStyle name="Enter Currency (0)" xfId="271" xr:uid="{00000000-0005-0000-0000-00000E010000}"/>
    <cellStyle name="Enter Currency (2)" xfId="272" xr:uid="{00000000-0005-0000-0000-00000F010000}"/>
    <cellStyle name="Enter Units (0)" xfId="273" xr:uid="{00000000-0005-0000-0000-000010010000}"/>
    <cellStyle name="Enter Units (1)" xfId="274" xr:uid="{00000000-0005-0000-0000-000011010000}"/>
    <cellStyle name="Enter Units (2)" xfId="275" xr:uid="{00000000-0005-0000-0000-000012010000}"/>
    <cellStyle name="Entered" xfId="276" xr:uid="{00000000-0005-0000-0000-000013010000}"/>
    <cellStyle name="Euro" xfId="277" xr:uid="{00000000-0005-0000-0000-000014010000}"/>
    <cellStyle name="Explanatory Text 2" xfId="278" xr:uid="{00000000-0005-0000-0000-000015010000}"/>
    <cellStyle name="F2" xfId="279" xr:uid="{00000000-0005-0000-0000-000016010000}"/>
    <cellStyle name="F3" xfId="280" xr:uid="{00000000-0005-0000-0000-000017010000}"/>
    <cellStyle name="F4" xfId="281" xr:uid="{00000000-0005-0000-0000-000018010000}"/>
    <cellStyle name="F5" xfId="282" xr:uid="{00000000-0005-0000-0000-000019010000}"/>
    <cellStyle name="F6" xfId="283" xr:uid="{00000000-0005-0000-0000-00001A010000}"/>
    <cellStyle name="F7" xfId="284" xr:uid="{00000000-0005-0000-0000-00001B010000}"/>
    <cellStyle name="F8" xfId="285" xr:uid="{00000000-0005-0000-0000-00001C010000}"/>
    <cellStyle name="Fijo" xfId="286" xr:uid="{00000000-0005-0000-0000-00001D010000}"/>
    <cellStyle name="Financiero" xfId="287" xr:uid="{00000000-0005-0000-0000-00001E010000}"/>
    <cellStyle name="Fixed" xfId="288" xr:uid="{00000000-0005-0000-0000-00001F010000}"/>
    <cellStyle name="Format Number Column" xfId="289" xr:uid="{00000000-0005-0000-0000-000020010000}"/>
    <cellStyle name="gar" xfId="290" xr:uid="{00000000-0005-0000-0000-000021010000}"/>
    <cellStyle name="Good 2" xfId="291" xr:uid="{00000000-0005-0000-0000-000022010000}"/>
    <cellStyle name="Grey" xfId="292" xr:uid="{00000000-0005-0000-0000-000023010000}"/>
    <cellStyle name="gs]_x000d__x000a_Window=23,56,584,348, , ,1_x000d__x000a_dir1=0,0,491,191,-1,-1,1,30,201,1905,245,H:\WINDOWS\*.*_x000d__x000a_dir10=44,44,544,323," xfId="293" xr:uid="{00000000-0005-0000-0000-000024010000}"/>
    <cellStyle name="Header1" xfId="294" xr:uid="{00000000-0005-0000-0000-000025010000}"/>
    <cellStyle name="Header2" xfId="295" xr:uid="{00000000-0005-0000-0000-000026010000}"/>
    <cellStyle name="Heading" xfId="296" xr:uid="{00000000-0005-0000-0000-000027010000}"/>
    <cellStyle name="Heading 1 10" xfId="297" xr:uid="{00000000-0005-0000-0000-000028010000}"/>
    <cellStyle name="Heading 1 11" xfId="298" xr:uid="{00000000-0005-0000-0000-000029010000}"/>
    <cellStyle name="Heading 1 12" xfId="299" xr:uid="{00000000-0005-0000-0000-00002A010000}"/>
    <cellStyle name="Heading 1 13" xfId="300" xr:uid="{00000000-0005-0000-0000-00002B010000}"/>
    <cellStyle name="Heading 1 14" xfId="301" xr:uid="{00000000-0005-0000-0000-00002C010000}"/>
    <cellStyle name="Heading 1 15" xfId="302" xr:uid="{00000000-0005-0000-0000-00002D010000}"/>
    <cellStyle name="Heading 1 16" xfId="303" xr:uid="{00000000-0005-0000-0000-00002E010000}"/>
    <cellStyle name="Heading 1 2" xfId="304" xr:uid="{00000000-0005-0000-0000-00002F010000}"/>
    <cellStyle name="Heading 1 3" xfId="305" xr:uid="{00000000-0005-0000-0000-000030010000}"/>
    <cellStyle name="Heading 1 4" xfId="306" xr:uid="{00000000-0005-0000-0000-000031010000}"/>
    <cellStyle name="Heading 1 5" xfId="307" xr:uid="{00000000-0005-0000-0000-000032010000}"/>
    <cellStyle name="Heading 1 6" xfId="308" xr:uid="{00000000-0005-0000-0000-000033010000}"/>
    <cellStyle name="Heading 1 7" xfId="309" xr:uid="{00000000-0005-0000-0000-000034010000}"/>
    <cellStyle name="Heading 1 8" xfId="310" xr:uid="{00000000-0005-0000-0000-000035010000}"/>
    <cellStyle name="Heading 1 9" xfId="311" xr:uid="{00000000-0005-0000-0000-000036010000}"/>
    <cellStyle name="Heading 2 10" xfId="312" xr:uid="{00000000-0005-0000-0000-000037010000}"/>
    <cellStyle name="Heading 2 11" xfId="313" xr:uid="{00000000-0005-0000-0000-000038010000}"/>
    <cellStyle name="Heading 2 12" xfId="314" xr:uid="{00000000-0005-0000-0000-000039010000}"/>
    <cellStyle name="Heading 2 13" xfId="315" xr:uid="{00000000-0005-0000-0000-00003A010000}"/>
    <cellStyle name="Heading 2 14" xfId="316" xr:uid="{00000000-0005-0000-0000-00003B010000}"/>
    <cellStyle name="Heading 2 15" xfId="317" xr:uid="{00000000-0005-0000-0000-00003C010000}"/>
    <cellStyle name="Heading 2 16" xfId="318" xr:uid="{00000000-0005-0000-0000-00003D010000}"/>
    <cellStyle name="Heading 2 2" xfId="319" xr:uid="{00000000-0005-0000-0000-00003E010000}"/>
    <cellStyle name="Heading 2 3" xfId="320" xr:uid="{00000000-0005-0000-0000-00003F010000}"/>
    <cellStyle name="Heading 2 4" xfId="321" xr:uid="{00000000-0005-0000-0000-000040010000}"/>
    <cellStyle name="Heading 2 5" xfId="322" xr:uid="{00000000-0005-0000-0000-000041010000}"/>
    <cellStyle name="Heading 2 6" xfId="323" xr:uid="{00000000-0005-0000-0000-000042010000}"/>
    <cellStyle name="Heading 2 7" xfId="324" xr:uid="{00000000-0005-0000-0000-000043010000}"/>
    <cellStyle name="Heading 2 8" xfId="325" xr:uid="{00000000-0005-0000-0000-000044010000}"/>
    <cellStyle name="Heading 2 9" xfId="326" xr:uid="{00000000-0005-0000-0000-000045010000}"/>
    <cellStyle name="Heading 3 2" xfId="327" xr:uid="{00000000-0005-0000-0000-000046010000}"/>
    <cellStyle name="Heading 4 2" xfId="328" xr:uid="{00000000-0005-0000-0000-000047010000}"/>
    <cellStyle name="HEADING1" xfId="329" xr:uid="{00000000-0005-0000-0000-000048010000}"/>
    <cellStyle name="HEADING2" xfId="330" xr:uid="{00000000-0005-0000-0000-000049010000}"/>
    <cellStyle name="Indent" xfId="331" xr:uid="{00000000-0005-0000-0000-00004A010000}"/>
    <cellStyle name="Info_Main" xfId="332" xr:uid="{00000000-0005-0000-0000-00004B010000}"/>
    <cellStyle name="Input [yellow]" xfId="333" xr:uid="{00000000-0005-0000-0000-00004C010000}"/>
    <cellStyle name="Input 2" xfId="334" xr:uid="{00000000-0005-0000-0000-00004D010000}"/>
    <cellStyle name="Input 3" xfId="335" xr:uid="{00000000-0005-0000-0000-00004E010000}"/>
    <cellStyle name="Input 4" xfId="336" xr:uid="{00000000-0005-0000-0000-00004F010000}"/>
    <cellStyle name="InputCurrency" xfId="337" xr:uid="{00000000-0005-0000-0000-000050010000}"/>
    <cellStyle name="InputPercent1" xfId="338" xr:uid="{00000000-0005-0000-0000-000051010000}"/>
    <cellStyle name="KPMG Heading 1" xfId="339" xr:uid="{00000000-0005-0000-0000-000052010000}"/>
    <cellStyle name="KPMG Heading 2" xfId="340" xr:uid="{00000000-0005-0000-0000-000053010000}"/>
    <cellStyle name="KPMG Heading 3" xfId="341" xr:uid="{00000000-0005-0000-0000-000054010000}"/>
    <cellStyle name="KPMG Heading 4" xfId="342" xr:uid="{00000000-0005-0000-0000-000055010000}"/>
    <cellStyle name="KPMG Normal" xfId="343" xr:uid="{00000000-0005-0000-0000-000056010000}"/>
    <cellStyle name="KPMG Normal Text" xfId="344" xr:uid="{00000000-0005-0000-0000-000057010000}"/>
    <cellStyle name="KPMG Normal_10" xfId="345" xr:uid="{00000000-0005-0000-0000-000058010000}"/>
    <cellStyle name="left" xfId="346" xr:uid="{00000000-0005-0000-0000-000059010000}"/>
    <cellStyle name="Link Currency (0)" xfId="347" xr:uid="{00000000-0005-0000-0000-00005A010000}"/>
    <cellStyle name="Link Currency (2)" xfId="348" xr:uid="{00000000-0005-0000-0000-00005B010000}"/>
    <cellStyle name="Link Units (0)" xfId="349" xr:uid="{00000000-0005-0000-0000-00005C010000}"/>
    <cellStyle name="Link Units (1)" xfId="350" xr:uid="{00000000-0005-0000-0000-00005D010000}"/>
    <cellStyle name="Link Units (2)" xfId="351" xr:uid="{00000000-0005-0000-0000-00005E010000}"/>
    <cellStyle name="Linked Cell 2" xfId="352" xr:uid="{00000000-0005-0000-0000-00005F010000}"/>
    <cellStyle name="Miglia - Stile1" xfId="353" xr:uid="{00000000-0005-0000-0000-000060010000}"/>
    <cellStyle name="Miglia - Stile2" xfId="354" xr:uid="{00000000-0005-0000-0000-000061010000}"/>
    <cellStyle name="Miglia - Stile3" xfId="355" xr:uid="{00000000-0005-0000-0000-000062010000}"/>
    <cellStyle name="Miglia - Stile4" xfId="356" xr:uid="{00000000-0005-0000-0000-000063010000}"/>
    <cellStyle name="Miglia - Stile5" xfId="357" xr:uid="{00000000-0005-0000-0000-000064010000}"/>
    <cellStyle name="Migliaia (0)" xfId="358" xr:uid="{00000000-0005-0000-0000-000065010000}"/>
    <cellStyle name="Millares [0]_10 AVERIAS MASIVAS + ANT" xfId="359" xr:uid="{00000000-0005-0000-0000-000066010000}"/>
    <cellStyle name="Millares_10 AVERIAS MASIVAS + ANT" xfId="360" xr:uid="{00000000-0005-0000-0000-000067010000}"/>
    <cellStyle name="Milliers [0]_AR1194" xfId="361" xr:uid="{00000000-0005-0000-0000-000068010000}"/>
    <cellStyle name="Milliers_AR1194" xfId="362" xr:uid="{00000000-0005-0000-0000-000069010000}"/>
    <cellStyle name="Mon?taire [0]_AR1194" xfId="363" xr:uid="{00000000-0005-0000-0000-00006A010000}"/>
    <cellStyle name="Mon?taire_AR1194" xfId="364" xr:uid="{00000000-0005-0000-0000-00006B010000}"/>
    <cellStyle name="Moneda [0]_10 AVERIAS MASIVAS + ANT" xfId="365" xr:uid="{00000000-0005-0000-0000-00006C010000}"/>
    <cellStyle name="Moneda_10 AVERIAS MASIVAS + ANT" xfId="366" xr:uid="{00000000-0005-0000-0000-00006D010000}"/>
    <cellStyle name="Monétaire [0]_Capex2001" xfId="367" xr:uid="{00000000-0005-0000-0000-00006E010000}"/>
    <cellStyle name="Monétaire_Capex2001" xfId="368" xr:uid="{00000000-0005-0000-0000-00006F010000}"/>
    <cellStyle name="Monetario" xfId="369" xr:uid="{00000000-0005-0000-0000-000070010000}"/>
    <cellStyle name="NEC  TAIWAN" xfId="370" xr:uid="{00000000-0005-0000-0000-000071010000}"/>
    <cellStyle name="NEE" xfId="371" xr:uid="{00000000-0005-0000-0000-000072010000}"/>
    <cellStyle name="Neutral 2" xfId="372" xr:uid="{00000000-0005-0000-0000-000073010000}"/>
    <cellStyle name="no dec" xfId="373" xr:uid="{00000000-0005-0000-0000-000074010000}"/>
    <cellStyle name="Normal" xfId="0" builtinId="0"/>
    <cellStyle name="Normal - Stile6" xfId="374" xr:uid="{00000000-0005-0000-0000-000076010000}"/>
    <cellStyle name="Normal - Stile7" xfId="375" xr:uid="{00000000-0005-0000-0000-000077010000}"/>
    <cellStyle name="Normal - Stile8" xfId="376" xr:uid="{00000000-0005-0000-0000-000078010000}"/>
    <cellStyle name="Normal - Style1" xfId="377" xr:uid="{00000000-0005-0000-0000-000079010000}"/>
    <cellStyle name="Normal - Style2" xfId="378" xr:uid="{00000000-0005-0000-0000-00007A010000}"/>
    <cellStyle name="Normal - Style3" xfId="379" xr:uid="{00000000-0005-0000-0000-00007B010000}"/>
    <cellStyle name="Normal - Style4" xfId="380" xr:uid="{00000000-0005-0000-0000-00007C010000}"/>
    <cellStyle name="Normal - Style5" xfId="381" xr:uid="{00000000-0005-0000-0000-00007D010000}"/>
    <cellStyle name="Normal - Style6" xfId="382" xr:uid="{00000000-0005-0000-0000-00007E010000}"/>
    <cellStyle name="Normal - Style7" xfId="383" xr:uid="{00000000-0005-0000-0000-00007F010000}"/>
    <cellStyle name="Normal - Style8" xfId="384" xr:uid="{00000000-0005-0000-0000-000080010000}"/>
    <cellStyle name="Normal 10" xfId="385" xr:uid="{00000000-0005-0000-0000-000081010000}"/>
    <cellStyle name="Normal 11" xfId="386" xr:uid="{00000000-0005-0000-0000-000082010000}"/>
    <cellStyle name="Normal 12" xfId="387" xr:uid="{00000000-0005-0000-0000-000083010000}"/>
    <cellStyle name="Normal 13" xfId="388" xr:uid="{00000000-0005-0000-0000-000084010000}"/>
    <cellStyle name="Normal 14" xfId="389" xr:uid="{00000000-0005-0000-0000-000085010000}"/>
    <cellStyle name="Normal 15" xfId="390" xr:uid="{00000000-0005-0000-0000-000086010000}"/>
    <cellStyle name="Normal 16" xfId="391" xr:uid="{00000000-0005-0000-0000-000087010000}"/>
    <cellStyle name="Normal 17" xfId="392" xr:uid="{00000000-0005-0000-0000-000088010000}"/>
    <cellStyle name="Normal 18" xfId="393" xr:uid="{00000000-0005-0000-0000-000089010000}"/>
    <cellStyle name="Normal 19" xfId="394" xr:uid="{00000000-0005-0000-0000-00008A010000}"/>
    <cellStyle name="Normal 2" xfId="395" xr:uid="{00000000-0005-0000-0000-00008B010000}"/>
    <cellStyle name="Normal 2 2" xfId="396" xr:uid="{00000000-0005-0000-0000-00008C010000}"/>
    <cellStyle name="Normal 2 2 2" xfId="397" xr:uid="{00000000-0005-0000-0000-00008D010000}"/>
    <cellStyle name="Normal 2 3" xfId="398" xr:uid="{00000000-0005-0000-0000-00008E010000}"/>
    <cellStyle name="Normal 2 4" xfId="399" xr:uid="{00000000-0005-0000-0000-00008F010000}"/>
    <cellStyle name="Normal 2 5" xfId="400" xr:uid="{00000000-0005-0000-0000-000090010000}"/>
    <cellStyle name="Normal 20" xfId="401" xr:uid="{00000000-0005-0000-0000-000091010000}"/>
    <cellStyle name="Normal 21" xfId="402" xr:uid="{00000000-0005-0000-0000-000092010000}"/>
    <cellStyle name="Normal 22" xfId="403" xr:uid="{00000000-0005-0000-0000-000093010000}"/>
    <cellStyle name="Normal 23" xfId="404" xr:uid="{00000000-0005-0000-0000-000094010000}"/>
    <cellStyle name="Normal 24" xfId="405" xr:uid="{00000000-0005-0000-0000-000095010000}"/>
    <cellStyle name="Normal 25" xfId="406" xr:uid="{00000000-0005-0000-0000-000096010000}"/>
    <cellStyle name="Normal 26" xfId="407" xr:uid="{00000000-0005-0000-0000-000097010000}"/>
    <cellStyle name="Normal 26 2" xfId="408" xr:uid="{00000000-0005-0000-0000-000098010000}"/>
    <cellStyle name="Normal 26 2 2" xfId="409" xr:uid="{00000000-0005-0000-0000-000099010000}"/>
    <cellStyle name="Normal 27" xfId="410" xr:uid="{00000000-0005-0000-0000-00009A010000}"/>
    <cellStyle name="Normal 27 2" xfId="411" xr:uid="{00000000-0005-0000-0000-00009B010000}"/>
    <cellStyle name="Normal 27 3" xfId="412" xr:uid="{00000000-0005-0000-0000-00009C010000}"/>
    <cellStyle name="Normal 27 3 2" xfId="413" xr:uid="{00000000-0005-0000-0000-00009D010000}"/>
    <cellStyle name="Normal 28" xfId="414" xr:uid="{00000000-0005-0000-0000-00009E010000}"/>
    <cellStyle name="Normal 28 2" xfId="415" xr:uid="{00000000-0005-0000-0000-00009F010000}"/>
    <cellStyle name="Normal 29" xfId="416" xr:uid="{00000000-0005-0000-0000-0000A0010000}"/>
    <cellStyle name="Normal 3" xfId="417" xr:uid="{00000000-0005-0000-0000-0000A1010000}"/>
    <cellStyle name="Normal 3 2" xfId="418" xr:uid="{00000000-0005-0000-0000-0000A2010000}"/>
    <cellStyle name="Normal 30" xfId="419" xr:uid="{00000000-0005-0000-0000-0000A3010000}"/>
    <cellStyle name="Normal 31" xfId="420" xr:uid="{00000000-0005-0000-0000-0000A4010000}"/>
    <cellStyle name="Normal 32" xfId="421" xr:uid="{00000000-0005-0000-0000-0000A5010000}"/>
    <cellStyle name="Normal 33" xfId="422" xr:uid="{00000000-0005-0000-0000-0000A6010000}"/>
    <cellStyle name="Normal 34" xfId="423" xr:uid="{00000000-0005-0000-0000-0000A7010000}"/>
    <cellStyle name="Normal 35" xfId="424" xr:uid="{00000000-0005-0000-0000-0000A8010000}"/>
    <cellStyle name="Normal 36" xfId="425" xr:uid="{00000000-0005-0000-0000-0000A9010000}"/>
    <cellStyle name="Normal 37" xfId="426" xr:uid="{00000000-0005-0000-0000-0000AA010000}"/>
    <cellStyle name="Normal 38" xfId="427" xr:uid="{00000000-0005-0000-0000-0000AB010000}"/>
    <cellStyle name="Normal 39" xfId="428" xr:uid="{00000000-0005-0000-0000-0000AC010000}"/>
    <cellStyle name="Normal 4" xfId="429" xr:uid="{00000000-0005-0000-0000-0000AD010000}"/>
    <cellStyle name="Normal 40" xfId="430" xr:uid="{00000000-0005-0000-0000-0000AE010000}"/>
    <cellStyle name="Normal 41" xfId="431" xr:uid="{00000000-0005-0000-0000-0000AF010000}"/>
    <cellStyle name="Normal 42" xfId="432" xr:uid="{00000000-0005-0000-0000-0000B0010000}"/>
    <cellStyle name="Normal 43" xfId="433" xr:uid="{00000000-0005-0000-0000-0000B1010000}"/>
    <cellStyle name="Normal 44" xfId="434" xr:uid="{00000000-0005-0000-0000-0000B2010000}"/>
    <cellStyle name="Normal 45" xfId="435" xr:uid="{00000000-0005-0000-0000-0000B3010000}"/>
    <cellStyle name="Normal 46" xfId="436" xr:uid="{00000000-0005-0000-0000-0000B4010000}"/>
    <cellStyle name="Normal 47" xfId="437" xr:uid="{00000000-0005-0000-0000-0000B5010000}"/>
    <cellStyle name="Normal 48" xfId="438" xr:uid="{00000000-0005-0000-0000-0000B6010000}"/>
    <cellStyle name="Normal 49" xfId="439" xr:uid="{00000000-0005-0000-0000-0000B7010000}"/>
    <cellStyle name="Normal 5" xfId="440" xr:uid="{00000000-0005-0000-0000-0000B8010000}"/>
    <cellStyle name="Normal 50" xfId="441" xr:uid="{00000000-0005-0000-0000-0000B9010000}"/>
    <cellStyle name="Normal 51" xfId="442" xr:uid="{00000000-0005-0000-0000-0000BA010000}"/>
    <cellStyle name="Normal 52" xfId="443" xr:uid="{00000000-0005-0000-0000-0000BB010000}"/>
    <cellStyle name="Normal 53" xfId="444" xr:uid="{00000000-0005-0000-0000-0000BC010000}"/>
    <cellStyle name="Normal 54" xfId="445" xr:uid="{00000000-0005-0000-0000-0000BD010000}"/>
    <cellStyle name="Normal 55" xfId="446" xr:uid="{00000000-0005-0000-0000-0000BE010000}"/>
    <cellStyle name="Normal 56" xfId="447" xr:uid="{00000000-0005-0000-0000-0000BF010000}"/>
    <cellStyle name="Normal 57" xfId="448" xr:uid="{00000000-0005-0000-0000-0000C0010000}"/>
    <cellStyle name="Normal 58" xfId="449" xr:uid="{00000000-0005-0000-0000-0000C1010000}"/>
    <cellStyle name="Normal 59" xfId="450" xr:uid="{00000000-0005-0000-0000-0000C2010000}"/>
    <cellStyle name="Normal 6" xfId="451" xr:uid="{00000000-0005-0000-0000-0000C3010000}"/>
    <cellStyle name="Normal 60" xfId="452" xr:uid="{00000000-0005-0000-0000-0000C4010000}"/>
    <cellStyle name="Normal 61" xfId="453" xr:uid="{00000000-0005-0000-0000-0000C5010000}"/>
    <cellStyle name="Normal 62" xfId="454" xr:uid="{00000000-0005-0000-0000-0000C6010000}"/>
    <cellStyle name="Normal 63" xfId="455" xr:uid="{00000000-0005-0000-0000-0000C7010000}"/>
    <cellStyle name="Normal 64" xfId="456" xr:uid="{00000000-0005-0000-0000-0000C8010000}"/>
    <cellStyle name="Normal 65" xfId="457" xr:uid="{00000000-0005-0000-0000-0000C9010000}"/>
    <cellStyle name="Normal 66" xfId="458" xr:uid="{00000000-0005-0000-0000-0000CA010000}"/>
    <cellStyle name="Normal 67" xfId="459" xr:uid="{00000000-0005-0000-0000-0000CB010000}"/>
    <cellStyle name="Normal 68" xfId="460" xr:uid="{00000000-0005-0000-0000-0000CC010000}"/>
    <cellStyle name="Normal 69" xfId="461" xr:uid="{00000000-0005-0000-0000-0000CD010000}"/>
    <cellStyle name="Normal 7" xfId="462" xr:uid="{00000000-0005-0000-0000-0000CE010000}"/>
    <cellStyle name="Normal 70" xfId="463" xr:uid="{00000000-0005-0000-0000-0000CF010000}"/>
    <cellStyle name="Normal 71" xfId="464" xr:uid="{00000000-0005-0000-0000-0000D0010000}"/>
    <cellStyle name="Normal 72" xfId="465" xr:uid="{00000000-0005-0000-0000-0000D1010000}"/>
    <cellStyle name="Normal 73" xfId="466" xr:uid="{00000000-0005-0000-0000-0000D2010000}"/>
    <cellStyle name="Normal 74" xfId="467" xr:uid="{00000000-0005-0000-0000-0000D3010000}"/>
    <cellStyle name="Normal 75" xfId="468" xr:uid="{00000000-0005-0000-0000-0000D4010000}"/>
    <cellStyle name="Normal 76" xfId="469" xr:uid="{00000000-0005-0000-0000-0000D5010000}"/>
    <cellStyle name="Normal 77" xfId="470" xr:uid="{00000000-0005-0000-0000-0000D6010000}"/>
    <cellStyle name="Normal 78" xfId="471" xr:uid="{00000000-0005-0000-0000-0000D7010000}"/>
    <cellStyle name="Normal 79" xfId="472" xr:uid="{00000000-0005-0000-0000-0000D8010000}"/>
    <cellStyle name="Normal 8" xfId="473" xr:uid="{00000000-0005-0000-0000-0000D9010000}"/>
    <cellStyle name="Normal 80" xfId="474" xr:uid="{00000000-0005-0000-0000-0000DA010000}"/>
    <cellStyle name="Normal 81" xfId="475" xr:uid="{00000000-0005-0000-0000-0000DB010000}"/>
    <cellStyle name="Normal 82" xfId="476" xr:uid="{00000000-0005-0000-0000-0000DC010000}"/>
    <cellStyle name="Normal 83" xfId="477" xr:uid="{00000000-0005-0000-0000-0000DD010000}"/>
    <cellStyle name="Normal 84" xfId="478" xr:uid="{00000000-0005-0000-0000-0000DE010000}"/>
    <cellStyle name="Normal 85" xfId="479" xr:uid="{00000000-0005-0000-0000-0000DF010000}"/>
    <cellStyle name="Normal 86" xfId="480" xr:uid="{00000000-0005-0000-0000-0000E0010000}"/>
    <cellStyle name="Normal 87" xfId="481" xr:uid="{00000000-0005-0000-0000-0000E1010000}"/>
    <cellStyle name="Normal 88" xfId="482" xr:uid="{00000000-0005-0000-0000-0000E2010000}"/>
    <cellStyle name="Normal 89" xfId="483" xr:uid="{00000000-0005-0000-0000-0000E3010000}"/>
    <cellStyle name="Normal 9" xfId="484" xr:uid="{00000000-0005-0000-0000-0000E4010000}"/>
    <cellStyle name="Normal 90" xfId="485" xr:uid="{00000000-0005-0000-0000-0000E5010000}"/>
    <cellStyle name="Normal 91" xfId="486" xr:uid="{00000000-0005-0000-0000-0000E6010000}"/>
    <cellStyle name="Normal 92" xfId="487" xr:uid="{00000000-0005-0000-0000-0000E7010000}"/>
    <cellStyle name="Normal 93" xfId="488" xr:uid="{00000000-0005-0000-0000-0000E8010000}"/>
    <cellStyle name="Normal 94" xfId="489" xr:uid="{00000000-0005-0000-0000-0000E9010000}"/>
    <cellStyle name="Normal 95" xfId="490" xr:uid="{00000000-0005-0000-0000-0000EA010000}"/>
    <cellStyle name="Normal 96" xfId="491" xr:uid="{00000000-0005-0000-0000-0000EB010000}"/>
    <cellStyle name="Normal 97" xfId="492" xr:uid="{00000000-0005-0000-0000-0000EC010000}"/>
    <cellStyle name="Normal0" xfId="493" xr:uid="{00000000-0005-0000-0000-0000ED010000}"/>
    <cellStyle name="Normale_sc_azione" xfId="494" xr:uid="{00000000-0005-0000-0000-0000EE010000}"/>
    <cellStyle name="normální_Site#13-Bangkok" xfId="495" xr:uid="{00000000-0005-0000-0000-0000EF010000}"/>
    <cellStyle name="Note 2" xfId="496" xr:uid="{00000000-0005-0000-0000-0000F0010000}"/>
    <cellStyle name="Note 2 2" xfId="497" xr:uid="{00000000-0005-0000-0000-0000F1010000}"/>
    <cellStyle name="oft Excel]_x000d__x000a_Comment=The open=/f lines load custom functions into the Paste Function list._x000d__x000a_Maximized=3_x000d__x000a_Basics=1_x000d__x000a_A" xfId="498" xr:uid="{00000000-0005-0000-0000-0000F2010000}"/>
    <cellStyle name="Output 2" xfId="499" xr:uid="{00000000-0005-0000-0000-0000F3010000}"/>
    <cellStyle name="Output Amounts" xfId="500" xr:uid="{00000000-0005-0000-0000-0000F4010000}"/>
    <cellStyle name="Output Amounts 2" xfId="501" xr:uid="{00000000-0005-0000-0000-0000F5010000}"/>
    <cellStyle name="Output Column Headings" xfId="502" xr:uid="{00000000-0005-0000-0000-0000F6010000}"/>
    <cellStyle name="Output Line Items" xfId="503" xr:uid="{00000000-0005-0000-0000-0000F7010000}"/>
    <cellStyle name="Output Report Heading" xfId="504" xr:uid="{00000000-0005-0000-0000-0000F8010000}"/>
    <cellStyle name="Output Report Title" xfId="505" xr:uid="{00000000-0005-0000-0000-0000F9010000}"/>
    <cellStyle name="OUTPUTERROR" xfId="506" xr:uid="{00000000-0005-0000-0000-0000FA010000}"/>
    <cellStyle name="OUTPUTNORMAL" xfId="507" xr:uid="{00000000-0005-0000-0000-0000FB010000}"/>
    <cellStyle name="PageSubTitle" xfId="508" xr:uid="{00000000-0005-0000-0000-0000FC010000}"/>
    <cellStyle name="PageTitle" xfId="509" xr:uid="{00000000-0005-0000-0000-0000FD010000}"/>
    <cellStyle name="Pattern" xfId="510" xr:uid="{00000000-0005-0000-0000-0000FE010000}"/>
    <cellStyle name="Percent" xfId="511" builtinId="5"/>
    <cellStyle name="Percent [0]" xfId="512" xr:uid="{00000000-0005-0000-0000-000000020000}"/>
    <cellStyle name="Percent [00]" xfId="513" xr:uid="{00000000-0005-0000-0000-000001020000}"/>
    <cellStyle name="Percent [2]" xfId="514" xr:uid="{00000000-0005-0000-0000-000002020000}"/>
    <cellStyle name="Percent 10" xfId="515" xr:uid="{00000000-0005-0000-0000-000003020000}"/>
    <cellStyle name="Percent 11" xfId="516" xr:uid="{00000000-0005-0000-0000-000004020000}"/>
    <cellStyle name="Percent 12" xfId="517" xr:uid="{00000000-0005-0000-0000-000005020000}"/>
    <cellStyle name="Percent 13" xfId="518" xr:uid="{00000000-0005-0000-0000-000006020000}"/>
    <cellStyle name="Percent 14" xfId="519" xr:uid="{00000000-0005-0000-0000-000007020000}"/>
    <cellStyle name="Percent 15" xfId="520" xr:uid="{00000000-0005-0000-0000-000008020000}"/>
    <cellStyle name="Percent 16" xfId="521" xr:uid="{00000000-0005-0000-0000-000009020000}"/>
    <cellStyle name="Percent 17" xfId="522" xr:uid="{00000000-0005-0000-0000-00000A020000}"/>
    <cellStyle name="Percent 17 2" xfId="523" xr:uid="{00000000-0005-0000-0000-00000B020000}"/>
    <cellStyle name="Percent 17 2 2" xfId="524" xr:uid="{00000000-0005-0000-0000-00000C020000}"/>
    <cellStyle name="Percent 18" xfId="525" xr:uid="{00000000-0005-0000-0000-00000D020000}"/>
    <cellStyle name="Percent 18 2" xfId="526" xr:uid="{00000000-0005-0000-0000-00000E020000}"/>
    <cellStyle name="Percent 19" xfId="527" xr:uid="{00000000-0005-0000-0000-00000F020000}"/>
    <cellStyle name="Percent 19 2" xfId="528" xr:uid="{00000000-0005-0000-0000-000010020000}"/>
    <cellStyle name="Percent 2" xfId="529" xr:uid="{00000000-0005-0000-0000-000011020000}"/>
    <cellStyle name="Percent 20" xfId="530" xr:uid="{00000000-0005-0000-0000-000012020000}"/>
    <cellStyle name="Percent 21" xfId="531" xr:uid="{00000000-0005-0000-0000-000013020000}"/>
    <cellStyle name="Percent 22" xfId="532" xr:uid="{00000000-0005-0000-0000-000014020000}"/>
    <cellStyle name="Percent 23" xfId="533" xr:uid="{00000000-0005-0000-0000-000015020000}"/>
    <cellStyle name="Percent 24" xfId="534" xr:uid="{00000000-0005-0000-0000-000016020000}"/>
    <cellStyle name="Percent 25" xfId="535" xr:uid="{00000000-0005-0000-0000-000017020000}"/>
    <cellStyle name="Percent 26" xfId="536" xr:uid="{00000000-0005-0000-0000-000018020000}"/>
    <cellStyle name="Percent 27" xfId="537" xr:uid="{00000000-0005-0000-0000-000019020000}"/>
    <cellStyle name="Percent 28" xfId="538" xr:uid="{00000000-0005-0000-0000-00001A020000}"/>
    <cellStyle name="Percent 29" xfId="539" xr:uid="{00000000-0005-0000-0000-00001B020000}"/>
    <cellStyle name="Percent 3" xfId="540" xr:uid="{00000000-0005-0000-0000-00001C020000}"/>
    <cellStyle name="Percent 30" xfId="541" xr:uid="{00000000-0005-0000-0000-00001D020000}"/>
    <cellStyle name="Percent 31" xfId="542" xr:uid="{00000000-0005-0000-0000-00001E020000}"/>
    <cellStyle name="Percent 32" xfId="543" xr:uid="{00000000-0005-0000-0000-00001F020000}"/>
    <cellStyle name="Percent 33" xfId="544" xr:uid="{00000000-0005-0000-0000-000020020000}"/>
    <cellStyle name="Percent 34" xfId="545" xr:uid="{00000000-0005-0000-0000-000021020000}"/>
    <cellStyle name="Percent 35" xfId="546" xr:uid="{00000000-0005-0000-0000-000022020000}"/>
    <cellStyle name="Percent 36" xfId="547" xr:uid="{00000000-0005-0000-0000-000023020000}"/>
    <cellStyle name="Percent 37" xfId="548" xr:uid="{00000000-0005-0000-0000-000024020000}"/>
    <cellStyle name="Percent 38" xfId="549" xr:uid="{00000000-0005-0000-0000-000025020000}"/>
    <cellStyle name="Percent 39" xfId="550" xr:uid="{00000000-0005-0000-0000-000026020000}"/>
    <cellStyle name="Percent 4" xfId="551" xr:uid="{00000000-0005-0000-0000-000027020000}"/>
    <cellStyle name="Percent 40" xfId="552" xr:uid="{00000000-0005-0000-0000-000028020000}"/>
    <cellStyle name="Percent 41" xfId="553" xr:uid="{00000000-0005-0000-0000-000029020000}"/>
    <cellStyle name="Percent 42" xfId="554" xr:uid="{00000000-0005-0000-0000-00002A020000}"/>
    <cellStyle name="Percent 43" xfId="555" xr:uid="{00000000-0005-0000-0000-00002B020000}"/>
    <cellStyle name="Percent 44" xfId="556" xr:uid="{00000000-0005-0000-0000-00002C020000}"/>
    <cellStyle name="Percent 45" xfId="557" xr:uid="{00000000-0005-0000-0000-00002D020000}"/>
    <cellStyle name="Percent 46" xfId="558" xr:uid="{00000000-0005-0000-0000-00002E020000}"/>
    <cellStyle name="Percent 47" xfId="559" xr:uid="{00000000-0005-0000-0000-00002F020000}"/>
    <cellStyle name="Percent 48" xfId="560" xr:uid="{00000000-0005-0000-0000-000030020000}"/>
    <cellStyle name="Percent 49" xfId="561" xr:uid="{00000000-0005-0000-0000-000031020000}"/>
    <cellStyle name="Percent 5" xfId="562" xr:uid="{00000000-0005-0000-0000-000032020000}"/>
    <cellStyle name="Percent 50" xfId="563" xr:uid="{00000000-0005-0000-0000-000033020000}"/>
    <cellStyle name="Percent 51" xfId="564" xr:uid="{00000000-0005-0000-0000-000034020000}"/>
    <cellStyle name="Percent 6" xfId="565" xr:uid="{00000000-0005-0000-0000-000035020000}"/>
    <cellStyle name="Percent 7" xfId="566" xr:uid="{00000000-0005-0000-0000-000036020000}"/>
    <cellStyle name="Percent 8" xfId="567" xr:uid="{00000000-0005-0000-0000-000037020000}"/>
    <cellStyle name="Percent 9" xfId="568" xr:uid="{00000000-0005-0000-0000-000038020000}"/>
    <cellStyle name="PERCENTAGE" xfId="569" xr:uid="{00000000-0005-0000-0000-000039020000}"/>
    <cellStyle name="PLAN" xfId="570" xr:uid="{00000000-0005-0000-0000-00003A020000}"/>
    <cellStyle name="Porcentaje" xfId="571" xr:uid="{00000000-0005-0000-0000-00003B020000}"/>
    <cellStyle name="Porcentual_ret_conso_statu_2000" xfId="572" xr:uid="{00000000-0005-0000-0000-00003C020000}"/>
    <cellStyle name="PrePop Currency (0)" xfId="573" xr:uid="{00000000-0005-0000-0000-00003D020000}"/>
    <cellStyle name="PrePop Currency (2)" xfId="574" xr:uid="{00000000-0005-0000-0000-00003E020000}"/>
    <cellStyle name="PrePop Units (0)" xfId="575" xr:uid="{00000000-0005-0000-0000-00003F020000}"/>
    <cellStyle name="PrePop Units (1)" xfId="576" xr:uid="{00000000-0005-0000-0000-000040020000}"/>
    <cellStyle name="PrePop Units (2)" xfId="577" xr:uid="{00000000-0005-0000-0000-000041020000}"/>
    <cellStyle name="PSChar" xfId="578" xr:uid="{00000000-0005-0000-0000-000042020000}"/>
    <cellStyle name="PSDate" xfId="579" xr:uid="{00000000-0005-0000-0000-000043020000}"/>
    <cellStyle name="PSDec" xfId="580" xr:uid="{00000000-0005-0000-0000-000044020000}"/>
    <cellStyle name="PSHeading" xfId="581" xr:uid="{00000000-0005-0000-0000-000045020000}"/>
    <cellStyle name="PSInt" xfId="582" xr:uid="{00000000-0005-0000-0000-000046020000}"/>
    <cellStyle name="PSSpacer" xfId="583" xr:uid="{00000000-0005-0000-0000-000047020000}"/>
    <cellStyle name="pwstyle" xfId="584" xr:uid="{00000000-0005-0000-0000-000048020000}"/>
    <cellStyle name="Q" xfId="585" xr:uid="{00000000-0005-0000-0000-000049020000}"/>
    <cellStyle name="QTR94_95_INCOME CTMP#1 98" xfId="586" xr:uid="{00000000-0005-0000-0000-00004A020000}"/>
    <cellStyle name="Quantity" xfId="587" xr:uid="{00000000-0005-0000-0000-00004B020000}"/>
    <cellStyle name="report_title" xfId="588" xr:uid="{00000000-0005-0000-0000-00004C020000}"/>
    <cellStyle name="RevList" xfId="589" xr:uid="{00000000-0005-0000-0000-00004D020000}"/>
    <cellStyle name="RM" xfId="590" xr:uid="{00000000-0005-0000-0000-00004E020000}"/>
    <cellStyle name="SCH1" xfId="591" xr:uid="{00000000-0005-0000-0000-00004F020000}"/>
    <cellStyle name="small border line" xfId="592" xr:uid="{00000000-0005-0000-0000-000050020000}"/>
    <cellStyle name="Standard" xfId="593" xr:uid="{00000000-0005-0000-0000-000051020000}"/>
    <cellStyle name="Style 1" xfId="594" xr:uid="{00000000-0005-0000-0000-000052020000}"/>
    <cellStyle name="Style 2" xfId="595" xr:uid="{00000000-0005-0000-0000-000053020000}"/>
    <cellStyle name="style1" xfId="596" xr:uid="{00000000-0005-0000-0000-000054020000}"/>
    <cellStyle name="SubHeading" xfId="597" xr:uid="{00000000-0005-0000-0000-000055020000}"/>
    <cellStyle name="Subtotal" xfId="598" xr:uid="{00000000-0005-0000-0000-000056020000}"/>
    <cellStyle name="TB" xfId="599" xr:uid="{00000000-0005-0000-0000-000057020000}"/>
    <cellStyle name="Text" xfId="600" xr:uid="{00000000-0005-0000-0000-000058020000}"/>
    <cellStyle name="Text Indent A" xfId="601" xr:uid="{00000000-0005-0000-0000-000059020000}"/>
    <cellStyle name="Text Indent B" xfId="602" xr:uid="{00000000-0005-0000-0000-00005A020000}"/>
    <cellStyle name="Text Indent C" xfId="603" xr:uid="{00000000-0005-0000-0000-00005B020000}"/>
    <cellStyle name="Title 2" xfId="604" xr:uid="{00000000-0005-0000-0000-00005C020000}"/>
    <cellStyle name="TMS RMMN" xfId="605" xr:uid="{00000000-0005-0000-0000-00005D020000}"/>
    <cellStyle name="Total 10" xfId="606" xr:uid="{00000000-0005-0000-0000-00005E020000}"/>
    <cellStyle name="Total 11" xfId="607" xr:uid="{00000000-0005-0000-0000-00005F020000}"/>
    <cellStyle name="Total 12" xfId="608" xr:uid="{00000000-0005-0000-0000-000060020000}"/>
    <cellStyle name="Total 13" xfId="609" xr:uid="{00000000-0005-0000-0000-000061020000}"/>
    <cellStyle name="Total 14" xfId="610" xr:uid="{00000000-0005-0000-0000-000062020000}"/>
    <cellStyle name="Total 15" xfId="611" xr:uid="{00000000-0005-0000-0000-000063020000}"/>
    <cellStyle name="Total 16" xfId="612" xr:uid="{00000000-0005-0000-0000-000064020000}"/>
    <cellStyle name="Total 2" xfId="613" xr:uid="{00000000-0005-0000-0000-000065020000}"/>
    <cellStyle name="Total 3" xfId="614" xr:uid="{00000000-0005-0000-0000-000066020000}"/>
    <cellStyle name="Total 4" xfId="615" xr:uid="{00000000-0005-0000-0000-000067020000}"/>
    <cellStyle name="Total 5" xfId="616" xr:uid="{00000000-0005-0000-0000-000068020000}"/>
    <cellStyle name="Total 6" xfId="617" xr:uid="{00000000-0005-0000-0000-000069020000}"/>
    <cellStyle name="Total 7" xfId="618" xr:uid="{00000000-0005-0000-0000-00006A020000}"/>
    <cellStyle name="Total 8" xfId="619" xr:uid="{00000000-0005-0000-0000-00006B020000}"/>
    <cellStyle name="Total 9" xfId="620" xr:uid="{00000000-0005-0000-0000-00006C020000}"/>
    <cellStyle name="Tusental (0)_pldt" xfId="621" xr:uid="{00000000-0005-0000-0000-00006D020000}"/>
    <cellStyle name="Tusental_pldt" xfId="622" xr:uid="{00000000-0005-0000-0000-00006E020000}"/>
    <cellStyle name="Valuta (0)" xfId="623" xr:uid="{00000000-0005-0000-0000-00006F020000}"/>
    <cellStyle name="Valuta_Page 12" xfId="624" xr:uid="{00000000-0005-0000-0000-000070020000}"/>
    <cellStyle name="W" xfId="625" xr:uid="{00000000-0005-0000-0000-000071020000}"/>
    <cellStyle name="W?hrung_PACKART" xfId="626" xr:uid="{00000000-0005-0000-0000-000072020000}"/>
    <cellStyle name="Währung [0]_Tabelle1" xfId="627" xr:uid="{00000000-0005-0000-0000-000073020000}"/>
    <cellStyle name="Währung_Tabelle1" xfId="628" xr:uid="{00000000-0005-0000-0000-000074020000}"/>
    <cellStyle name="Warning Text 2" xfId="629" xr:uid="{00000000-0005-0000-0000-000075020000}"/>
    <cellStyle name="wrap" xfId="630" xr:uid="{00000000-0005-0000-0000-000076020000}"/>
    <cellStyle name="Wไhrung [0]_35ERI8T2gbIEMixb4v26icuOo" xfId="631" xr:uid="{00000000-0005-0000-0000-000077020000}"/>
    <cellStyle name="Wไhrung_35ERI8T2gbIEMixb4v26icuOo" xfId="632" xr:uid="{00000000-0005-0000-0000-000078020000}"/>
    <cellStyle name="ｵﾒﾁ｡ﾒﾃ爼ﾗ靉ﾁ篦ｧﾋﾅﾒﾂﾁﾔｵﾔ" xfId="633" xr:uid="{00000000-0005-0000-0000-000079020000}"/>
    <cellStyle name="การคำนวณ" xfId="646" xr:uid="{00000000-0005-0000-0000-000086020000}"/>
    <cellStyle name="ข้อความเตือน" xfId="647" xr:uid="{00000000-0005-0000-0000-000087020000}"/>
    <cellStyle name="ข้อความอธิบาย" xfId="648" xr:uid="{00000000-0005-0000-0000-000088020000}"/>
    <cellStyle name="เครื่องหมายจุลภาค" xfId="635" xr:uid="{00000000-0005-0000-0000-00007B020000}"/>
    <cellStyle name="เครื่องหมายจุลภาค [0]" xfId="636" xr:uid="{00000000-0005-0000-0000-00007C020000}"/>
    <cellStyle name="เครื่องหมายจุลภาค_~0391937" xfId="637" xr:uid="{00000000-0005-0000-0000-00007D020000}"/>
    <cellStyle name="เครื่องหมายเปอร์เซ็นต์" xfId="634" xr:uid="{00000000-0005-0000-0000-00007A020000}"/>
    <cellStyle name="เครื่องหมายสกุลเงิน" xfId="638" xr:uid="{00000000-0005-0000-0000-00007E020000}"/>
    <cellStyle name="เครื่องหมายสกุลเงิน [0]" xfId="639" xr:uid="{00000000-0005-0000-0000-00007F020000}"/>
    <cellStyle name="เครื่องหมายสกุลเงิน_~0391937" xfId="640" xr:uid="{00000000-0005-0000-0000-000080020000}"/>
    <cellStyle name="ชื่อเรื่อง" xfId="649" xr:uid="{00000000-0005-0000-0000-000089020000}"/>
    <cellStyle name="เชื่อมโยงหลายมิติ" xfId="641" xr:uid="{00000000-0005-0000-0000-000081020000}"/>
    <cellStyle name="เซลล์ตรวจสอบ" xfId="642" xr:uid="{00000000-0005-0000-0000-000082020000}"/>
    <cellStyle name="เซลล์ที่มีการเชื่อมโยง" xfId="643" xr:uid="{00000000-0005-0000-0000-000083020000}"/>
    <cellStyle name="ณfน๔_NTCณ๘ป๙ (2)" xfId="650" xr:uid="{00000000-0005-0000-0000-00008A020000}"/>
    <cellStyle name="ดี" xfId="651" xr:uid="{00000000-0005-0000-0000-00008B020000}"/>
    <cellStyle name="ตามการเชื่อมโยงหลายมิติ" xfId="652" xr:uid="{00000000-0005-0000-0000-00008C020000}"/>
    <cellStyle name="น้บะภฒ_95" xfId="653" xr:uid="{00000000-0005-0000-0000-00008D020000}"/>
    <cellStyle name="ปกติ 2" xfId="654" xr:uid="{00000000-0005-0000-0000-00008E020000}"/>
    <cellStyle name="ปกติ_~0391937" xfId="655" xr:uid="{00000000-0005-0000-0000-00008F020000}"/>
    <cellStyle name="ป้อนค่า" xfId="656" xr:uid="{00000000-0005-0000-0000-000090020000}"/>
    <cellStyle name="ปานกลาง" xfId="657" xr:uid="{00000000-0005-0000-0000-000091020000}"/>
    <cellStyle name="ผลรวม" xfId="658" xr:uid="{00000000-0005-0000-0000-000092020000}"/>
    <cellStyle name="แย่" xfId="644" xr:uid="{00000000-0005-0000-0000-000084020000}"/>
    <cellStyle name="ฤ?ธถ [0]_95" xfId="659" xr:uid="{00000000-0005-0000-0000-000093020000}"/>
    <cellStyle name="ฤ?ธถ_95" xfId="660" xr:uid="{00000000-0005-0000-0000-000094020000}"/>
    <cellStyle name="ฤธถ [0]_95" xfId="661" xr:uid="{00000000-0005-0000-0000-000095020000}"/>
    <cellStyle name="ฤธถ_95" xfId="662" xr:uid="{00000000-0005-0000-0000-000096020000}"/>
    <cellStyle name="ลEญ [0]_laroux" xfId="663" xr:uid="{00000000-0005-0000-0000-000097020000}"/>
    <cellStyle name="ลEญ_laroux" xfId="664" xr:uid="{00000000-0005-0000-0000-000098020000}"/>
    <cellStyle name="ลวดลาย" xfId="665" xr:uid="{00000000-0005-0000-0000-000099020000}"/>
    <cellStyle name="ล๋ศญ [0]_95" xfId="666" xr:uid="{00000000-0005-0000-0000-00009A020000}"/>
    <cellStyle name="ล๋ศญ_95" xfId="667" xr:uid="{00000000-0005-0000-0000-00009B020000}"/>
    <cellStyle name="ลักษณะ 1" xfId="668" xr:uid="{00000000-0005-0000-0000-00009C020000}"/>
    <cellStyle name="วฅมุ_4ฟ๙ฝวภ๛" xfId="669" xr:uid="{00000000-0005-0000-0000-00009D020000}"/>
    <cellStyle name="ส่วนที่ถูกเน้น1" xfId="670" xr:uid="{00000000-0005-0000-0000-00009E020000}"/>
    <cellStyle name="ส่วนที่ถูกเน้น2" xfId="671" xr:uid="{00000000-0005-0000-0000-00009F020000}"/>
    <cellStyle name="ส่วนที่ถูกเน้น3" xfId="672" xr:uid="{00000000-0005-0000-0000-0000A0020000}"/>
    <cellStyle name="ส่วนที่ถูกเน้น4" xfId="673" xr:uid="{00000000-0005-0000-0000-0000A1020000}"/>
    <cellStyle name="ส่วนที่ถูกเน้น5" xfId="674" xr:uid="{00000000-0005-0000-0000-0000A2020000}"/>
    <cellStyle name="ส่วนที่ถูกเน้น6" xfId="675" xr:uid="{00000000-0005-0000-0000-0000A3020000}"/>
    <cellStyle name="แสดงผล" xfId="645" xr:uid="{00000000-0005-0000-0000-000085020000}"/>
    <cellStyle name="หมายเหตุ" xfId="676" xr:uid="{00000000-0005-0000-0000-0000A4020000}"/>
    <cellStyle name="หัวเรื่อง 1" xfId="677" xr:uid="{00000000-0005-0000-0000-0000A5020000}"/>
    <cellStyle name="หัวเรื่อง 2" xfId="678" xr:uid="{00000000-0005-0000-0000-0000A6020000}"/>
    <cellStyle name="หัวเรื่อง 3" xfId="679" xr:uid="{00000000-0005-0000-0000-0000A7020000}"/>
    <cellStyle name="หัวเรื่อง 4" xfId="680" xr:uid="{00000000-0005-0000-0000-0000A8020000}"/>
    <cellStyle name="ơ᪒＀＀＀＀＀＀＀＀＀＀＀＀＀＀＀＀＀＀＀＀＀＀＀＀＀＀＀＀ma_QTR94_95_1ฟ๙ศธบ๑ณปฟช (2)" xfId="681" xr:uid="{00000000-0005-0000-0000-0000A9020000}"/>
    <cellStyle name="…_x000e__x000a_ธ๎_x000c_U_x0001_ฅ_x0005_ด_x000a__x0007__x0001__x0001_" xfId="682" xr:uid="{00000000-0005-0000-0000-0000AA020000}"/>
    <cellStyle name="_x001d_๐7_x000c_๎_x0017__x000d_เU_x0001_า_x0006_|!_x0007__x0001__x0001_" xfId="683" xr:uid="{00000000-0005-0000-0000-0000AB020000}"/>
    <cellStyle name="_x001d_๐7_x000c_๎_x0017__x000d_เU_x0001_า_x0006_!_x0007__x0001__x0001_" xfId="684" xr:uid="{00000000-0005-0000-0000-0000AC020000}"/>
    <cellStyle name="_xddb0_̟ᩒb_xdddc_̟ᩢb_xde1c_̟ᩲbơ᪂bơ᪒＀＀＀＀＀＀＀＀＀＀＀＀＀＀＀＀＀＀＀＀＀＀＀＀＀＀＀＀ma_QTR94_95_1ฟ๙ศธบ๑ณปฟช (2)" xfId="685" xr:uid="{00000000-0005-0000-0000-0000AD020000}"/>
    <cellStyle name="백분율_95" xfId="686" xr:uid="{00000000-0005-0000-0000-0000AE020000}"/>
    <cellStyle name="콤마 [0]_12월" xfId="687" xr:uid="{00000000-0005-0000-0000-0000AF020000}"/>
    <cellStyle name="콤마_12월" xfId="688" xr:uid="{00000000-0005-0000-0000-0000B0020000}"/>
    <cellStyle name="통화 [0]_12월" xfId="689" xr:uid="{00000000-0005-0000-0000-0000B1020000}"/>
    <cellStyle name="통화_12월" xfId="690" xr:uid="{00000000-0005-0000-0000-0000B2020000}"/>
    <cellStyle name="표준_1.6GB" xfId="691" xr:uid="{00000000-0005-0000-0000-0000B3020000}"/>
    <cellStyle name="一般_0006(1)" xfId="692" xr:uid="{00000000-0005-0000-0000-0000B4020000}"/>
    <cellStyle name="千位分隔_10原料汇总" xfId="693" xr:uid="{00000000-0005-0000-0000-0000B5020000}"/>
    <cellStyle name="千分位[0]_0227" xfId="694" xr:uid="{00000000-0005-0000-0000-0000B6020000}"/>
    <cellStyle name="千分位_0227" xfId="695" xr:uid="{00000000-0005-0000-0000-0000B7020000}"/>
    <cellStyle name="后继超级链接" xfId="696" xr:uid="{00000000-0005-0000-0000-0000B8020000}"/>
    <cellStyle name="常规_03-三表 (1)" xfId="697" xr:uid="{00000000-0005-0000-0000-0000B9020000}"/>
    <cellStyle name="未定義" xfId="698" xr:uid="{00000000-0005-0000-0000-0000BA020000}"/>
    <cellStyle name="桁区切り [0.00]_4550" xfId="699" xr:uid="{00000000-0005-0000-0000-0000BB020000}"/>
    <cellStyle name="桁区切り_4550" xfId="700" xr:uid="{00000000-0005-0000-0000-0000BC020000}"/>
    <cellStyle name="標準_4550" xfId="701" xr:uid="{00000000-0005-0000-0000-0000BD020000}"/>
    <cellStyle name="爼ﾗ靉ﾁ篦ｧﾋﾅﾒﾂﾁﾔｵﾔ" xfId="702" xr:uid="{00000000-0005-0000-0000-0000BE020000}"/>
    <cellStyle name="百分比_0227" xfId="703" xr:uid="{00000000-0005-0000-0000-0000BF020000}"/>
    <cellStyle name="貨幣 [0]_0227" xfId="704" xr:uid="{00000000-0005-0000-0000-0000C0020000}"/>
    <cellStyle name="貨幣[0]_LC (2)" xfId="705" xr:uid="{00000000-0005-0000-0000-0000C1020000}"/>
    <cellStyle name="貨幣_0227" xfId="706" xr:uid="{00000000-0005-0000-0000-0000C2020000}"/>
    <cellStyle name="超级链接" xfId="707" xr:uid="{00000000-0005-0000-0000-0000C3020000}"/>
    <cellStyle name="超連結_FOB-WIP" xfId="708" xr:uid="{00000000-0005-0000-0000-0000C4020000}"/>
    <cellStyle name="通貨 [0.00]_laroux" xfId="709" xr:uid="{00000000-0005-0000-0000-0000C5020000}"/>
    <cellStyle name="通貨_laroux" xfId="710" xr:uid="{00000000-0005-0000-0000-0000C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nchan\AppData\Local\Microsoft\Windows\INetCache\Content.Outlook\AQB7T18H\C%20%20MK%20Group_Notes%20to%20FS%20Sep'21%202111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1|Cash"/>
      <sheetName val="2|OtherInvestment"/>
      <sheetName val="3|AR"/>
      <sheetName val="3.1|LoanToRPT"/>
      <sheetName val="4|RealEstate"/>
      <sheetName val="4.1|Inventory"/>
      <sheetName val="5|LandUnderDev."/>
      <sheetName val="6|OCA"/>
      <sheetName val="7|Inv.Sub."/>
      <sheetName val="8|Inv.Asso."/>
      <sheetName val="9|IP"/>
      <sheetName val="9.1|IP"/>
      <sheetName val="9.2|IP"/>
      <sheetName val="10|PPE1"/>
      <sheetName val="10.1|PPE1"/>
      <sheetName val="11|PPE2"/>
      <sheetName val="11A|PPE3"/>
      <sheetName val="10a|PPE"/>
      <sheetName val="12|Leasehold"/>
      <sheetName val="11.1|PPE2"/>
      <sheetName val="13|Software"/>
      <sheetName val="14|DeferredTax"/>
      <sheetName val="15|AP"/>
      <sheetName val="16|OCL"/>
      <sheetName val="17|OD&amp;ST-loan"/>
      <sheetName val="17.1|NCL"/>
      <sheetName val="18|LT-loan"/>
      <sheetName val="18.5lST-Bond"/>
      <sheetName val="19|Bond"/>
      <sheetName val="20|Fin.Lease"/>
      <sheetName val="21|EBO"/>
      <sheetName val="22|Provision"/>
      <sheetName val="23|Inv.Income"/>
      <sheetName val="24|Selling"/>
      <sheetName val="25|Admin"/>
      <sheetName val="26|FinCost"/>
      <sheetName val="27|CIT"/>
      <sheetName val="28|BOI"/>
      <sheetName val="29|Dividend"/>
      <sheetName val="30|Commitment"/>
      <sheetName val="31|Sub.Event"/>
      <sheetName val="32lSegment"/>
      <sheetName val="32alSegment"/>
      <sheetName val="33lRelated Parties"/>
      <sheetName val="33alRelated Parties"/>
      <sheetName val="Disclaimer"/>
      <sheetName val="Compan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8">
          <cell r="S18">
            <v>51404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33203125" defaultRowHeight="22.5" customHeight="1"/>
  <cols>
    <col min="1" max="1" width="53.6640625" style="4" bestFit="1" customWidth="1"/>
    <col min="2" max="2" width="8.6640625" style="3" customWidth="1"/>
    <col min="3" max="3" width="1.33203125" style="4" customWidth="1"/>
    <col min="4" max="4" width="13.5546875" style="4" customWidth="1"/>
    <col min="5" max="5" width="1.33203125" style="4" customWidth="1"/>
    <col min="6" max="6" width="15.33203125" style="4" customWidth="1"/>
    <col min="7" max="7" width="1.33203125" style="4" customWidth="1"/>
    <col min="8" max="8" width="13" style="4" customWidth="1"/>
    <col min="9" max="9" width="1.33203125" style="4" customWidth="1"/>
    <col min="10" max="10" width="13.5546875" style="4" customWidth="1"/>
    <col min="11" max="11" width="1.33203125" style="4" customWidth="1"/>
    <col min="12" max="12" width="13.5546875" style="4" customWidth="1"/>
    <col min="13" max="13" width="1.33203125" style="4" customWidth="1"/>
    <col min="14" max="14" width="14.5546875" style="4" customWidth="1"/>
    <col min="15" max="15" width="1.33203125" style="4" customWidth="1"/>
    <col min="16" max="16" width="13.6640625" style="4" hidden="1" customWidth="1"/>
    <col min="17" max="17" width="1.33203125" style="4" hidden="1" customWidth="1"/>
    <col min="18" max="18" width="13.5546875" style="4" hidden="1" customWidth="1"/>
    <col min="19" max="19" width="1.33203125" style="4" hidden="1" customWidth="1"/>
    <col min="20" max="20" width="14.5546875" style="4" customWidth="1"/>
    <col min="21" max="21" width="1.33203125" style="4" customWidth="1"/>
    <col min="22" max="22" width="13.5546875" style="4" customWidth="1"/>
    <col min="23" max="23" width="1.33203125" style="4" customWidth="1"/>
    <col min="24" max="24" width="15.6640625" style="4" customWidth="1"/>
    <col min="25" max="25" width="9.33203125" style="4"/>
    <col min="26" max="26" width="10" style="4" bestFit="1" customWidth="1"/>
    <col min="27" max="16384" width="9.33203125" style="4"/>
  </cols>
  <sheetData>
    <row r="1" spans="1:24" ht="23.25" customHeight="1">
      <c r="A1" s="1" t="s">
        <v>56</v>
      </c>
      <c r="E1" s="2"/>
      <c r="J1" s="8"/>
      <c r="K1" s="2" t="s">
        <v>40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69" t="s">
        <v>32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70" t="s">
        <v>48</v>
      </c>
      <c r="K6" s="370"/>
      <c r="L6" s="370"/>
      <c r="M6" s="14"/>
      <c r="N6" s="12"/>
      <c r="O6" s="14"/>
      <c r="P6" s="7"/>
      <c r="Q6" s="11"/>
      <c r="R6" s="7" t="s">
        <v>73</v>
      </c>
      <c r="S6" s="11"/>
      <c r="U6" s="11"/>
      <c r="V6" s="49" t="s">
        <v>38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52</v>
      </c>
      <c r="Q7" s="51"/>
      <c r="R7" s="50" t="s">
        <v>74</v>
      </c>
      <c r="S7" s="51"/>
      <c r="T7" s="50" t="s">
        <v>39</v>
      </c>
      <c r="U7" s="51"/>
      <c r="V7" s="50" t="s">
        <v>77</v>
      </c>
      <c r="W7" s="51"/>
      <c r="X7" s="50" t="s">
        <v>34</v>
      </c>
    </row>
    <row r="8" spans="1:24" s="49" customFormat="1" ht="21" customHeight="1">
      <c r="A8" s="53"/>
      <c r="B8" s="54"/>
      <c r="C8" s="51"/>
      <c r="D8" s="55" t="s">
        <v>90</v>
      </c>
      <c r="E8" s="51"/>
      <c r="F8" s="50" t="s">
        <v>36</v>
      </c>
      <c r="G8" s="51"/>
      <c r="H8" s="50"/>
      <c r="I8" s="50"/>
      <c r="J8" s="50" t="s">
        <v>80</v>
      </c>
      <c r="K8" s="51"/>
      <c r="L8" s="51" t="s">
        <v>59</v>
      </c>
      <c r="M8" s="51"/>
      <c r="N8" s="51"/>
      <c r="O8" s="51"/>
      <c r="P8" s="50" t="s">
        <v>53</v>
      </c>
      <c r="Q8" s="51"/>
      <c r="R8" s="50" t="s">
        <v>75</v>
      </c>
      <c r="S8" s="51"/>
      <c r="T8" s="50" t="s">
        <v>37</v>
      </c>
      <c r="U8" s="51"/>
      <c r="V8" s="50" t="s">
        <v>78</v>
      </c>
      <c r="W8" s="51"/>
      <c r="X8" s="50" t="s">
        <v>38</v>
      </c>
    </row>
    <row r="9" spans="1:24" s="49" customFormat="1" ht="21" customHeight="1">
      <c r="A9" s="53"/>
      <c r="B9" s="75" t="s">
        <v>2</v>
      </c>
      <c r="C9" s="51"/>
      <c r="D9" s="50" t="s">
        <v>33</v>
      </c>
      <c r="E9" s="51"/>
      <c r="F9" s="50" t="s">
        <v>35</v>
      </c>
      <c r="G9" s="51"/>
      <c r="H9" s="49" t="s">
        <v>60</v>
      </c>
      <c r="I9" s="50"/>
      <c r="J9" s="50" t="s">
        <v>81</v>
      </c>
      <c r="K9" s="51"/>
      <c r="L9" s="50" t="s">
        <v>60</v>
      </c>
      <c r="M9" s="51"/>
      <c r="N9" s="12" t="s">
        <v>44</v>
      </c>
      <c r="O9" s="51"/>
      <c r="P9" s="50" t="s">
        <v>54</v>
      </c>
      <c r="Q9" s="51"/>
      <c r="R9" s="50" t="s">
        <v>76</v>
      </c>
      <c r="S9" s="51"/>
      <c r="T9" s="50" t="s">
        <v>64</v>
      </c>
      <c r="U9" s="51"/>
      <c r="V9" s="50" t="s">
        <v>79</v>
      </c>
      <c r="W9" s="51"/>
      <c r="X9" s="49" t="s">
        <v>37</v>
      </c>
    </row>
    <row r="10" spans="1:24" s="5" customFormat="1" ht="21" customHeight="1">
      <c r="A10" s="9"/>
      <c r="B10" s="10"/>
      <c r="C10" s="11"/>
      <c r="D10" s="371" t="s">
        <v>99</v>
      </c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</row>
    <row r="11" spans="1:24" s="5" customFormat="1" ht="21" customHeight="1">
      <c r="A11" s="94" t="s">
        <v>107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108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84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109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110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111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93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94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112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101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100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102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62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72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103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104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84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95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84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85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96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61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70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66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68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71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51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91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93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94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92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101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100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89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102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62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72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105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58"/>
  <sheetViews>
    <sheetView showGridLines="0" tabSelected="1" zoomScale="90" zoomScaleNormal="90" zoomScaleSheetLayoutView="90" workbookViewId="0">
      <selection activeCell="A3" sqref="A3"/>
    </sheetView>
  </sheetViews>
  <sheetFormatPr defaultColWidth="9.33203125" defaultRowHeight="21" customHeight="1"/>
  <cols>
    <col min="1" max="1" width="46.5546875" customWidth="1"/>
    <col min="2" max="2" width="9.5546875" style="269" customWidth="1"/>
    <col min="3" max="3" width="1" customWidth="1"/>
    <col min="4" max="4" width="13.88671875" customWidth="1"/>
    <col min="5" max="5" width="1" customWidth="1"/>
    <col min="6" max="6" width="13.6640625" customWidth="1"/>
    <col min="7" max="7" width="1" customWidth="1"/>
    <col min="8" max="8" width="13" customWidth="1"/>
    <col min="9" max="9" width="1" customWidth="1"/>
    <col min="10" max="10" width="13" customWidth="1"/>
    <col min="11" max="11" width="17.33203125" customWidth="1"/>
    <col min="12" max="12" width="18.44140625" customWidth="1"/>
    <col min="13" max="13" width="17" customWidth="1"/>
    <col min="14" max="14" width="1.6640625" customWidth="1"/>
    <col min="15" max="15" width="16" bestFit="1" customWidth="1"/>
    <col min="16" max="17" width="17.44140625" style="333" bestFit="1" customWidth="1"/>
  </cols>
  <sheetData>
    <row r="1" spans="1:17" s="329" customFormat="1" ht="25.5" customHeight="1">
      <c r="A1" s="327" t="s">
        <v>56</v>
      </c>
      <c r="B1" s="328"/>
      <c r="P1" s="330"/>
      <c r="Q1" s="330"/>
    </row>
    <row r="2" spans="1:17" s="329" customFormat="1" ht="25.5" customHeight="1">
      <c r="A2" s="327" t="s">
        <v>57</v>
      </c>
      <c r="B2" s="328"/>
      <c r="P2" s="330"/>
      <c r="Q2" s="330"/>
    </row>
    <row r="3" spans="1:17" ht="23.25" customHeight="1">
      <c r="B3" s="331"/>
      <c r="C3" s="332"/>
      <c r="E3" s="332"/>
      <c r="F3" s="332"/>
      <c r="G3" s="332"/>
      <c r="H3" s="332"/>
      <c r="I3" s="332"/>
      <c r="J3" s="332"/>
    </row>
    <row r="4" spans="1:17" ht="24" customHeight="1">
      <c r="A4" s="5"/>
      <c r="B4" s="260"/>
      <c r="C4" s="5"/>
      <c r="D4" s="373" t="s">
        <v>32</v>
      </c>
      <c r="E4" s="373"/>
      <c r="F4" s="373"/>
      <c r="G4" s="373"/>
      <c r="H4" s="373" t="s">
        <v>45</v>
      </c>
      <c r="I4" s="373"/>
      <c r="J4" s="373"/>
      <c r="L4" s="334"/>
    </row>
    <row r="5" spans="1:17" ht="24" customHeight="1">
      <c r="A5" s="5"/>
      <c r="B5" s="5"/>
      <c r="C5" s="5"/>
      <c r="D5" s="353" t="s">
        <v>195</v>
      </c>
      <c r="E5" s="335"/>
      <c r="F5" s="335" t="s">
        <v>98</v>
      </c>
      <c r="G5" s="335"/>
      <c r="H5" s="353" t="s">
        <v>195</v>
      </c>
      <c r="I5" s="335"/>
      <c r="J5" s="335" t="s">
        <v>98</v>
      </c>
      <c r="L5" s="334"/>
    </row>
    <row r="6" spans="1:17" ht="24" customHeight="1">
      <c r="A6" s="17" t="s">
        <v>3</v>
      </c>
      <c r="B6" s="260" t="s">
        <v>2</v>
      </c>
      <c r="C6" s="5"/>
      <c r="D6" s="335">
        <v>2564</v>
      </c>
      <c r="E6" s="335"/>
      <c r="F6" s="335">
        <v>2563</v>
      </c>
      <c r="G6" s="335"/>
      <c r="H6" s="335">
        <v>2564</v>
      </c>
      <c r="I6" s="335"/>
      <c r="J6" s="335">
        <v>2563</v>
      </c>
      <c r="L6" s="335"/>
    </row>
    <row r="7" spans="1:17" ht="24" customHeight="1">
      <c r="A7" s="17"/>
      <c r="B7" s="260"/>
      <c r="C7" s="5"/>
      <c r="D7" s="335" t="s">
        <v>123</v>
      </c>
      <c r="E7" s="335"/>
      <c r="F7" s="335"/>
      <c r="G7" s="335"/>
      <c r="H7" s="335" t="s">
        <v>123</v>
      </c>
      <c r="I7" s="335"/>
      <c r="J7" s="335"/>
      <c r="L7" s="335"/>
    </row>
    <row r="8" spans="1:17" ht="24" customHeight="1">
      <c r="A8" s="17"/>
      <c r="B8" s="260"/>
      <c r="C8" s="5"/>
      <c r="D8" s="372" t="s">
        <v>99</v>
      </c>
      <c r="E8" s="372"/>
      <c r="F8" s="372"/>
      <c r="G8" s="372"/>
      <c r="H8" s="372"/>
      <c r="I8" s="372"/>
      <c r="J8" s="372"/>
      <c r="L8" s="334"/>
    </row>
    <row r="9" spans="1:17" ht="24" customHeight="1">
      <c r="A9" s="259" t="s">
        <v>4</v>
      </c>
      <c r="B9" s="260"/>
      <c r="C9" s="5"/>
      <c r="D9" s="8"/>
      <c r="E9" s="8"/>
      <c r="F9" s="8"/>
      <c r="G9" s="8"/>
      <c r="H9" s="8"/>
      <c r="I9" s="8"/>
      <c r="J9" s="8"/>
      <c r="L9" s="8"/>
    </row>
    <row r="10" spans="1:17" ht="24" customHeight="1">
      <c r="A10" s="5" t="s">
        <v>31</v>
      </c>
      <c r="B10" s="260"/>
      <c r="C10" s="5"/>
      <c r="D10" s="336">
        <v>133063</v>
      </c>
      <c r="E10" s="261"/>
      <c r="F10" s="336">
        <v>164020</v>
      </c>
      <c r="G10" s="336"/>
      <c r="H10" s="261">
        <v>31978</v>
      </c>
      <c r="I10" s="261"/>
      <c r="J10" s="261">
        <v>61034</v>
      </c>
      <c r="K10" s="337"/>
      <c r="L10" s="117"/>
      <c r="M10" s="337"/>
      <c r="O10" s="338"/>
    </row>
    <row r="11" spans="1:17" ht="24" customHeight="1">
      <c r="A11" s="5" t="s">
        <v>255</v>
      </c>
      <c r="B11" s="260">
        <v>12</v>
      </c>
      <c r="C11" s="5"/>
      <c r="D11" s="264">
        <v>0</v>
      </c>
      <c r="E11" s="261"/>
      <c r="F11" s="264">
        <v>191063</v>
      </c>
      <c r="G11" s="265"/>
      <c r="H11" s="264">
        <v>0</v>
      </c>
      <c r="I11" s="261"/>
      <c r="J11" s="264">
        <v>170053</v>
      </c>
      <c r="K11" s="337"/>
      <c r="L11" s="264"/>
      <c r="M11" s="337"/>
      <c r="O11" s="338"/>
    </row>
    <row r="12" spans="1:17" ht="24" customHeight="1">
      <c r="A12" s="5" t="s">
        <v>247</v>
      </c>
      <c r="B12" s="260">
        <v>4</v>
      </c>
      <c r="C12" s="5"/>
      <c r="D12" s="336">
        <v>66868</v>
      </c>
      <c r="E12" s="261"/>
      <c r="F12" s="336">
        <v>78391</v>
      </c>
      <c r="G12" s="265"/>
      <c r="H12" s="264">
        <v>35</v>
      </c>
      <c r="I12" s="5"/>
      <c r="J12" s="264">
        <v>0</v>
      </c>
      <c r="K12" s="337"/>
      <c r="L12" s="117"/>
      <c r="M12" s="337"/>
      <c r="N12" s="337"/>
      <c r="O12" s="338"/>
    </row>
    <row r="13" spans="1:17" ht="24" customHeight="1">
      <c r="A13" s="5" t="s">
        <v>163</v>
      </c>
      <c r="B13" s="260">
        <v>3</v>
      </c>
      <c r="C13" s="5"/>
      <c r="D13" s="264">
        <v>567000</v>
      </c>
      <c r="E13" s="261"/>
      <c r="F13" s="264">
        <v>0</v>
      </c>
      <c r="G13" s="265"/>
      <c r="H13" s="261">
        <v>3340500</v>
      </c>
      <c r="I13" s="261"/>
      <c r="J13" s="261">
        <v>2603518</v>
      </c>
      <c r="K13" s="337"/>
      <c r="L13" s="264"/>
      <c r="M13" s="337"/>
      <c r="N13" s="337"/>
      <c r="O13" s="338"/>
    </row>
    <row r="14" spans="1:17" ht="24" customHeight="1">
      <c r="A14" s="5" t="s">
        <v>162</v>
      </c>
      <c r="B14" s="260"/>
      <c r="C14" s="5"/>
      <c r="D14" s="336">
        <v>110000</v>
      </c>
      <c r="E14" s="261"/>
      <c r="F14" s="336">
        <v>105000</v>
      </c>
      <c r="G14" s="265"/>
      <c r="H14" s="261">
        <v>85000</v>
      </c>
      <c r="I14" s="261"/>
      <c r="J14" s="261">
        <v>85000</v>
      </c>
      <c r="K14" s="337"/>
      <c r="L14" s="117"/>
      <c r="M14" s="337"/>
      <c r="N14" s="337"/>
      <c r="O14" s="338"/>
    </row>
    <row r="15" spans="1:17" ht="24" customHeight="1">
      <c r="A15" s="5" t="s">
        <v>256</v>
      </c>
      <c r="B15" s="263">
        <v>5</v>
      </c>
      <c r="C15" s="5"/>
      <c r="D15" s="336">
        <v>5180089</v>
      </c>
      <c r="E15" s="261"/>
      <c r="F15" s="336">
        <v>5665618</v>
      </c>
      <c r="G15" s="336"/>
      <c r="H15" s="261">
        <v>4256760</v>
      </c>
      <c r="I15" s="261"/>
      <c r="J15" s="261">
        <v>4615660</v>
      </c>
      <c r="K15" s="337"/>
      <c r="L15" s="117"/>
      <c r="M15" s="337"/>
      <c r="O15" s="338"/>
    </row>
    <row r="16" spans="1:17" ht="24" customHeight="1">
      <c r="A16" s="5" t="s">
        <v>229</v>
      </c>
      <c r="B16" s="263"/>
      <c r="C16" s="5"/>
      <c r="D16" s="336">
        <v>4810</v>
      </c>
      <c r="E16" s="261"/>
      <c r="F16" s="336">
        <v>3505</v>
      </c>
      <c r="G16" s="336"/>
      <c r="H16" s="264">
        <v>802</v>
      </c>
      <c r="I16" s="261"/>
      <c r="J16" s="264">
        <v>0</v>
      </c>
      <c r="K16" s="337"/>
      <c r="L16" s="117"/>
      <c r="M16" s="337"/>
      <c r="O16" s="338"/>
    </row>
    <row r="17" spans="1:15" ht="24" customHeight="1">
      <c r="A17" s="5" t="s">
        <v>5</v>
      </c>
      <c r="B17" s="260"/>
      <c r="C17" s="5"/>
      <c r="D17" s="336">
        <v>124361</v>
      </c>
      <c r="E17" s="261"/>
      <c r="F17" s="336">
        <v>113575</v>
      </c>
      <c r="G17" s="336"/>
      <c r="H17" s="261">
        <v>197006</v>
      </c>
      <c r="I17" s="261"/>
      <c r="J17" s="261">
        <v>179231</v>
      </c>
      <c r="K17" s="337"/>
      <c r="L17" s="117"/>
      <c r="M17" s="337"/>
      <c r="O17" s="338"/>
    </row>
    <row r="18" spans="1:15" ht="24" customHeight="1">
      <c r="A18" s="17" t="s">
        <v>6</v>
      </c>
      <c r="B18" s="260"/>
      <c r="C18" s="5"/>
      <c r="D18" s="266">
        <f>SUM(D10:D17)</f>
        <v>6186191</v>
      </c>
      <c r="E18" s="267"/>
      <c r="F18" s="266">
        <f>SUM(F10:F17)</f>
        <v>6321172</v>
      </c>
      <c r="G18" s="267"/>
      <c r="H18" s="266">
        <f>SUM(H10:H17)</f>
        <v>7912081</v>
      </c>
      <c r="I18" s="267"/>
      <c r="J18" s="266">
        <f>SUM(J10:J17)</f>
        <v>7714496</v>
      </c>
      <c r="K18" s="337"/>
      <c r="L18" s="267"/>
      <c r="M18" s="337"/>
      <c r="O18" s="338"/>
    </row>
    <row r="19" spans="1:15" ht="24" customHeight="1">
      <c r="A19" s="5"/>
      <c r="B19" s="260"/>
      <c r="C19" s="5"/>
      <c r="D19" s="261"/>
      <c r="E19" s="261"/>
      <c r="F19" s="261"/>
      <c r="G19" s="261"/>
      <c r="H19" s="261"/>
      <c r="I19" s="261"/>
      <c r="J19" s="261"/>
      <c r="K19" s="337"/>
      <c r="L19" s="261"/>
      <c r="M19" s="337"/>
      <c r="O19" s="338"/>
    </row>
    <row r="20" spans="1:15" ht="24" customHeight="1">
      <c r="A20" s="259" t="s">
        <v>7</v>
      </c>
      <c r="B20" s="260"/>
      <c r="C20" s="5"/>
      <c r="D20" s="261"/>
      <c r="E20" s="261"/>
      <c r="F20" s="261"/>
      <c r="G20" s="261"/>
      <c r="H20" s="261"/>
      <c r="I20" s="261"/>
      <c r="J20" s="261"/>
      <c r="K20" s="337"/>
      <c r="L20" s="261"/>
      <c r="M20" s="337"/>
      <c r="O20" s="338"/>
    </row>
    <row r="21" spans="1:15" ht="24" customHeight="1">
      <c r="A21" s="5" t="s">
        <v>164</v>
      </c>
      <c r="B21" s="263">
        <v>9</v>
      </c>
      <c r="C21" s="268"/>
      <c r="D21" s="339">
        <v>4650</v>
      </c>
      <c r="E21" s="261"/>
      <c r="F21" s="339">
        <v>4650</v>
      </c>
      <c r="G21" s="339"/>
      <c r="H21" s="261">
        <v>4070</v>
      </c>
      <c r="I21" s="261"/>
      <c r="J21" s="261">
        <v>4070</v>
      </c>
      <c r="K21" s="337"/>
      <c r="L21" s="340"/>
      <c r="M21" s="337"/>
      <c r="O21" s="338"/>
    </row>
    <row r="22" spans="1:15" ht="24" customHeight="1">
      <c r="A22" s="5" t="s">
        <v>139</v>
      </c>
      <c r="B22" s="263">
        <v>6</v>
      </c>
      <c r="C22" s="268"/>
      <c r="D22" s="339">
        <v>207977</v>
      </c>
      <c r="E22" s="261"/>
      <c r="F22" s="339">
        <v>218461</v>
      </c>
      <c r="G22" s="261"/>
      <c r="H22" s="264">
        <v>210847</v>
      </c>
      <c r="I22" s="261"/>
      <c r="J22" s="264">
        <v>218117</v>
      </c>
      <c r="K22" s="337"/>
      <c r="L22" s="340"/>
      <c r="M22" s="337"/>
      <c r="O22" s="338"/>
    </row>
    <row r="23" spans="1:15" ht="24" customHeight="1">
      <c r="A23" s="5" t="s">
        <v>46</v>
      </c>
      <c r="B23" s="263">
        <v>6</v>
      </c>
      <c r="C23" s="268"/>
      <c r="D23" s="265">
        <v>0</v>
      </c>
      <c r="E23" s="261"/>
      <c r="F23" s="265">
        <v>0</v>
      </c>
      <c r="G23" s="265"/>
      <c r="H23" s="261">
        <v>4954068</v>
      </c>
      <c r="I23" s="261"/>
      <c r="J23" s="261">
        <v>4903818</v>
      </c>
      <c r="K23" s="337"/>
      <c r="L23" s="265"/>
      <c r="M23" s="337"/>
      <c r="O23" s="338"/>
    </row>
    <row r="24" spans="1:15" ht="24" customHeight="1">
      <c r="A24" s="5" t="s">
        <v>140</v>
      </c>
      <c r="B24" s="263">
        <v>6</v>
      </c>
      <c r="C24" s="268"/>
      <c r="D24" s="339">
        <f>814613-D22</f>
        <v>606636</v>
      </c>
      <c r="E24" s="261"/>
      <c r="F24" s="339">
        <v>326479</v>
      </c>
      <c r="G24" s="265"/>
      <c r="H24" s="265">
        <v>0</v>
      </c>
      <c r="I24" s="261"/>
      <c r="J24" s="265">
        <v>0</v>
      </c>
      <c r="K24" s="337"/>
      <c r="L24" s="340"/>
      <c r="M24" s="337"/>
      <c r="O24" s="338"/>
    </row>
    <row r="25" spans="1:15" ht="24" customHeight="1">
      <c r="A25" s="5" t="s">
        <v>257</v>
      </c>
      <c r="B25" s="263">
        <v>12</v>
      </c>
      <c r="C25" s="268"/>
      <c r="D25" s="339">
        <v>10126</v>
      </c>
      <c r="E25" s="261"/>
      <c r="F25" s="339">
        <v>10126</v>
      </c>
      <c r="G25" s="261"/>
      <c r="H25" s="261">
        <v>9186</v>
      </c>
      <c r="I25" s="261"/>
      <c r="J25" s="261">
        <v>9186</v>
      </c>
      <c r="K25" s="337"/>
      <c r="L25" s="340"/>
      <c r="M25" s="337"/>
      <c r="O25" s="338"/>
    </row>
    <row r="26" spans="1:15" ht="24" customHeight="1">
      <c r="A26" s="5" t="s">
        <v>137</v>
      </c>
      <c r="B26" s="263"/>
      <c r="C26" s="268"/>
      <c r="D26" s="339">
        <v>467837</v>
      </c>
      <c r="E26" s="261"/>
      <c r="F26" s="339">
        <v>477054</v>
      </c>
      <c r="G26" s="261"/>
      <c r="H26" s="261">
        <v>455717</v>
      </c>
      <c r="I26" s="261"/>
      <c r="J26" s="261">
        <v>464934</v>
      </c>
      <c r="K26" s="337"/>
      <c r="L26" s="340"/>
      <c r="M26" s="337"/>
      <c r="O26" s="338"/>
    </row>
    <row r="27" spans="1:15" ht="24" customHeight="1">
      <c r="A27" s="5" t="s">
        <v>126</v>
      </c>
      <c r="B27" s="263">
        <v>7</v>
      </c>
      <c r="C27" s="268"/>
      <c r="D27" s="339">
        <v>5250420</v>
      </c>
      <c r="E27" s="261"/>
      <c r="F27" s="339">
        <v>5403932</v>
      </c>
      <c r="G27" s="264"/>
      <c r="H27" s="261">
        <v>61091</v>
      </c>
      <c r="I27" s="264"/>
      <c r="J27" s="261">
        <v>35999</v>
      </c>
      <c r="K27" s="341"/>
      <c r="L27" s="340"/>
      <c r="M27" s="337"/>
      <c r="O27" s="338"/>
    </row>
    <row r="28" spans="1:15" ht="24" customHeight="1">
      <c r="A28" s="5" t="s">
        <v>41</v>
      </c>
      <c r="B28" s="263">
        <v>8</v>
      </c>
      <c r="C28" s="263"/>
      <c r="D28" s="339">
        <v>5441265</v>
      </c>
      <c r="E28" s="261"/>
      <c r="F28" s="339">
        <v>4994165</v>
      </c>
      <c r="G28" s="261"/>
      <c r="H28" s="261">
        <v>1268096</v>
      </c>
      <c r="I28" s="261"/>
      <c r="J28" s="261">
        <v>1331797</v>
      </c>
      <c r="K28" s="341"/>
      <c r="L28" s="340"/>
      <c r="M28" s="337"/>
      <c r="O28" s="338"/>
    </row>
    <row r="29" spans="1:15" ht="24" customHeight="1">
      <c r="A29" s="5" t="s">
        <v>86</v>
      </c>
      <c r="B29" s="263"/>
      <c r="C29" s="268"/>
      <c r="D29" s="339">
        <v>20478</v>
      </c>
      <c r="E29" s="261"/>
      <c r="F29" s="339">
        <v>18122</v>
      </c>
      <c r="G29" s="261"/>
      <c r="H29" s="261">
        <v>12566</v>
      </c>
      <c r="I29" s="261"/>
      <c r="J29" s="261">
        <v>12417</v>
      </c>
      <c r="K29" s="337"/>
      <c r="L29" s="340"/>
      <c r="M29" s="337"/>
      <c r="O29" s="338"/>
    </row>
    <row r="30" spans="1:15" ht="24" customHeight="1">
      <c r="A30" s="5" t="s">
        <v>286</v>
      </c>
      <c r="B30" s="263">
        <v>13</v>
      </c>
      <c r="C30" s="5"/>
      <c r="D30" s="336">
        <v>90000</v>
      </c>
      <c r="E30" s="261"/>
      <c r="F30" s="264">
        <v>0</v>
      </c>
      <c r="G30" s="336"/>
      <c r="H30" s="264">
        <v>90000</v>
      </c>
      <c r="I30" s="261"/>
      <c r="J30" s="264">
        <v>0</v>
      </c>
      <c r="K30" s="337"/>
      <c r="L30" s="117"/>
      <c r="M30" s="337"/>
      <c r="O30" s="338"/>
    </row>
    <row r="31" spans="1:15" ht="24" customHeight="1">
      <c r="A31" s="5" t="s">
        <v>115</v>
      </c>
      <c r="B31" s="260"/>
      <c r="C31" s="268"/>
      <c r="D31" s="339">
        <v>145711</v>
      </c>
      <c r="E31" s="261"/>
      <c r="F31" s="339">
        <v>75631</v>
      </c>
      <c r="G31" s="261"/>
      <c r="H31" s="261">
        <v>55699</v>
      </c>
      <c r="I31" s="261"/>
      <c r="J31" s="261">
        <v>37021</v>
      </c>
      <c r="K31" s="337"/>
      <c r="L31" s="340"/>
      <c r="M31" s="337"/>
      <c r="O31" s="338"/>
    </row>
    <row r="32" spans="1:15" ht="24" customHeight="1">
      <c r="A32" s="5" t="s">
        <v>42</v>
      </c>
      <c r="B32" s="260"/>
      <c r="C32" s="5"/>
      <c r="D32" s="339">
        <v>230045</v>
      </c>
      <c r="E32" s="261"/>
      <c r="F32" s="339">
        <v>135455</v>
      </c>
      <c r="G32" s="261"/>
      <c r="H32" s="261">
        <v>29164</v>
      </c>
      <c r="I32" s="261"/>
      <c r="J32" s="261">
        <v>4097</v>
      </c>
      <c r="K32" s="337"/>
      <c r="L32" s="340"/>
      <c r="M32" s="337"/>
      <c r="O32" s="338"/>
    </row>
    <row r="33" spans="1:17" ht="24" customHeight="1">
      <c r="A33" s="17" t="s">
        <v>8</v>
      </c>
      <c r="B33" s="260"/>
      <c r="C33" s="5"/>
      <c r="D33" s="266">
        <f>SUM(D21:D32)</f>
        <v>12475145</v>
      </c>
      <c r="E33" s="267"/>
      <c r="F33" s="266">
        <f>SUM(F21:F32)</f>
        <v>11664075</v>
      </c>
      <c r="G33" s="267"/>
      <c r="H33" s="266">
        <f>SUM(H21:H32)</f>
        <v>7150504</v>
      </c>
      <c r="I33" s="267"/>
      <c r="J33" s="266">
        <f>SUM(J21:J32)</f>
        <v>7021456</v>
      </c>
      <c r="K33" s="337"/>
      <c r="L33" s="267"/>
      <c r="M33" s="337"/>
      <c r="O33" s="338"/>
    </row>
    <row r="34" spans="1:17" ht="12" customHeight="1">
      <c r="A34" s="17"/>
      <c r="B34" s="260"/>
      <c r="C34" s="5"/>
      <c r="D34" s="267"/>
      <c r="E34" s="267"/>
      <c r="F34" s="267"/>
      <c r="G34" s="267"/>
      <c r="H34" s="267"/>
      <c r="I34" s="267"/>
      <c r="J34" s="267"/>
      <c r="K34" s="337"/>
      <c r="L34" s="267"/>
      <c r="M34" s="337"/>
      <c r="O34" s="338"/>
    </row>
    <row r="35" spans="1:17" ht="24" customHeight="1" thickBot="1">
      <c r="A35" s="17" t="s">
        <v>9</v>
      </c>
      <c r="B35" s="260"/>
      <c r="C35" s="5"/>
      <c r="D35" s="270">
        <f>SUM(D18+D33)</f>
        <v>18661336</v>
      </c>
      <c r="E35" s="267"/>
      <c r="F35" s="270">
        <f>SUM(F18+F33)</f>
        <v>17985247</v>
      </c>
      <c r="G35" s="267"/>
      <c r="H35" s="270">
        <f>SUM(H18+H33)</f>
        <v>15062585</v>
      </c>
      <c r="I35" s="267"/>
      <c r="J35" s="270">
        <f>SUM(J18+J33)</f>
        <v>14735952</v>
      </c>
      <c r="K35" s="337"/>
      <c r="L35" s="267"/>
      <c r="M35" s="337"/>
      <c r="O35" s="338"/>
    </row>
    <row r="36" spans="1:17" ht="23.25" customHeight="1" thickTop="1">
      <c r="A36" s="17"/>
      <c r="B36" s="260"/>
      <c r="C36" s="5"/>
      <c r="D36" s="267"/>
      <c r="E36" s="267"/>
      <c r="F36" s="267"/>
      <c r="G36" s="267"/>
      <c r="H36" s="267"/>
      <c r="I36" s="267"/>
      <c r="J36" s="267"/>
      <c r="K36" s="337"/>
      <c r="L36" s="267"/>
      <c r="M36" s="337"/>
      <c r="O36" s="338"/>
    </row>
    <row r="37" spans="1:17" s="329" customFormat="1" ht="24" customHeight="1">
      <c r="A37" s="327" t="s">
        <v>56</v>
      </c>
      <c r="B37" s="328"/>
      <c r="K37" s="337"/>
      <c r="M37" s="337"/>
      <c r="O37" s="338"/>
      <c r="P37" s="333"/>
      <c r="Q37" s="330"/>
    </row>
    <row r="38" spans="1:17" s="329" customFormat="1" ht="24" customHeight="1">
      <c r="A38" s="327" t="s">
        <v>57</v>
      </c>
      <c r="B38" s="328"/>
      <c r="K38" s="337"/>
      <c r="M38" s="337"/>
      <c r="O38" s="338"/>
      <c r="P38" s="333"/>
      <c r="Q38" s="330"/>
    </row>
    <row r="39" spans="1:17" ht="24" customHeight="1">
      <c r="B39" s="331"/>
      <c r="C39" s="332"/>
      <c r="E39" s="332"/>
      <c r="F39" s="332"/>
      <c r="G39" s="332"/>
      <c r="H39" s="332"/>
      <c r="I39" s="332"/>
      <c r="J39" s="332"/>
      <c r="K39" s="337"/>
      <c r="M39" s="337"/>
      <c r="O39" s="338"/>
    </row>
    <row r="40" spans="1:17" ht="24" customHeight="1">
      <c r="A40" s="5"/>
      <c r="B40" s="260"/>
      <c r="C40" s="5"/>
      <c r="D40" s="373" t="s">
        <v>32</v>
      </c>
      <c r="E40" s="373"/>
      <c r="F40" s="373"/>
      <c r="G40" s="373"/>
      <c r="H40" s="373" t="s">
        <v>45</v>
      </c>
      <c r="I40" s="373"/>
      <c r="J40" s="373"/>
      <c r="K40" s="337"/>
      <c r="L40" s="334"/>
      <c r="M40" s="337"/>
      <c r="O40" s="338"/>
    </row>
    <row r="41" spans="1:17" ht="24" customHeight="1">
      <c r="A41" s="5"/>
      <c r="B41" s="5"/>
      <c r="C41" s="5"/>
      <c r="D41" s="353" t="s">
        <v>195</v>
      </c>
      <c r="E41" s="335"/>
      <c r="F41" s="335" t="s">
        <v>98</v>
      </c>
      <c r="G41" s="335"/>
      <c r="H41" s="353" t="s">
        <v>195</v>
      </c>
      <c r="I41" s="335"/>
      <c r="J41" s="335" t="s">
        <v>98</v>
      </c>
      <c r="K41" s="337"/>
      <c r="L41" s="334"/>
      <c r="M41" s="337"/>
      <c r="O41" s="338"/>
    </row>
    <row r="42" spans="1:17" ht="24" customHeight="1">
      <c r="A42" s="17" t="s">
        <v>10</v>
      </c>
      <c r="B42" s="260" t="s">
        <v>2</v>
      </c>
      <c r="C42" s="5"/>
      <c r="D42" s="335">
        <v>2564</v>
      </c>
      <c r="E42" s="335"/>
      <c r="F42" s="335">
        <v>2563</v>
      </c>
      <c r="G42" s="335"/>
      <c r="H42" s="335">
        <v>2564</v>
      </c>
      <c r="I42" s="335"/>
      <c r="J42" s="335">
        <v>2563</v>
      </c>
      <c r="K42" s="337"/>
      <c r="L42" s="335"/>
      <c r="M42" s="337"/>
      <c r="O42" s="338"/>
    </row>
    <row r="43" spans="1:17" ht="24" customHeight="1">
      <c r="A43" s="17"/>
      <c r="B43" s="260"/>
      <c r="C43" s="5"/>
      <c r="D43" s="335" t="s">
        <v>123</v>
      </c>
      <c r="E43" s="335"/>
      <c r="F43" s="335"/>
      <c r="G43" s="335"/>
      <c r="H43" s="335" t="s">
        <v>123</v>
      </c>
      <c r="I43" s="335"/>
      <c r="J43" s="335"/>
      <c r="K43" s="337"/>
      <c r="L43" s="335"/>
      <c r="M43" s="337"/>
      <c r="O43" s="338"/>
    </row>
    <row r="44" spans="1:17" ht="24" customHeight="1">
      <c r="A44" s="17"/>
      <c r="B44" s="260"/>
      <c r="C44" s="5"/>
      <c r="D44" s="372" t="s">
        <v>99</v>
      </c>
      <c r="E44" s="372"/>
      <c r="F44" s="372"/>
      <c r="G44" s="372"/>
      <c r="H44" s="372"/>
      <c r="I44" s="372"/>
      <c r="J44" s="372"/>
      <c r="K44" s="337"/>
      <c r="L44" s="334"/>
      <c r="M44" s="337"/>
      <c r="O44" s="338"/>
    </row>
    <row r="45" spans="1:17" ht="23.25" customHeight="1">
      <c r="A45" s="259" t="s">
        <v>11</v>
      </c>
      <c r="B45" s="260"/>
      <c r="C45" s="5"/>
      <c r="D45" s="342"/>
      <c r="E45" s="8"/>
      <c r="F45" s="8"/>
      <c r="G45" s="8"/>
      <c r="H45" s="8"/>
      <c r="I45" s="8"/>
      <c r="J45" s="8"/>
      <c r="K45" s="337"/>
      <c r="L45" s="343"/>
      <c r="M45" s="337"/>
      <c r="O45" s="338"/>
    </row>
    <row r="46" spans="1:17" ht="23.25" customHeight="1">
      <c r="A46" s="5" t="s">
        <v>279</v>
      </c>
      <c r="B46" s="260"/>
      <c r="C46" s="5"/>
      <c r="D46" s="342">
        <v>1018340</v>
      </c>
      <c r="E46" s="64"/>
      <c r="F46" s="342">
        <v>873196</v>
      </c>
      <c r="G46" s="64"/>
      <c r="H46" s="64">
        <v>1018340</v>
      </c>
      <c r="I46" s="64"/>
      <c r="J46" s="64">
        <v>873196</v>
      </c>
      <c r="K46" s="337"/>
      <c r="L46" s="343"/>
      <c r="M46" s="337"/>
      <c r="O46" s="338"/>
    </row>
    <row r="47" spans="1:17" ht="23.25" customHeight="1">
      <c r="A47" s="5" t="s">
        <v>209</v>
      </c>
      <c r="B47" s="260"/>
      <c r="C47" s="5"/>
      <c r="D47" s="342">
        <v>258760</v>
      </c>
      <c r="E47" s="64"/>
      <c r="F47" s="342">
        <v>427062</v>
      </c>
      <c r="G47" s="64"/>
      <c r="H47" s="64">
        <v>72389</v>
      </c>
      <c r="I47" s="64"/>
      <c r="J47" s="64">
        <v>184043</v>
      </c>
      <c r="K47" s="337"/>
      <c r="L47" s="343"/>
      <c r="M47" s="337"/>
      <c r="O47" s="338"/>
    </row>
    <row r="48" spans="1:17" ht="23.25" customHeight="1">
      <c r="A48" s="5" t="s">
        <v>258</v>
      </c>
      <c r="B48" s="260"/>
      <c r="C48" s="5"/>
      <c r="D48" s="342">
        <v>329485</v>
      </c>
      <c r="E48" s="64"/>
      <c r="F48" s="264">
        <v>0</v>
      </c>
      <c r="G48" s="64"/>
      <c r="H48" s="264">
        <v>0</v>
      </c>
      <c r="I48" s="64"/>
      <c r="J48" s="264">
        <v>0</v>
      </c>
      <c r="K48" s="337"/>
      <c r="L48" s="343"/>
      <c r="M48" s="337"/>
      <c r="O48" s="338"/>
    </row>
    <row r="49" spans="1:15" ht="23.25" customHeight="1">
      <c r="A49" s="5" t="s">
        <v>259</v>
      </c>
      <c r="B49" s="260">
        <v>3</v>
      </c>
      <c r="C49" s="5"/>
      <c r="D49" s="264">
        <v>0</v>
      </c>
      <c r="E49" s="64"/>
      <c r="F49" s="264">
        <v>0</v>
      </c>
      <c r="G49" s="64"/>
      <c r="H49" s="64">
        <v>26000</v>
      </c>
      <c r="I49" s="64"/>
      <c r="J49" s="265">
        <v>0</v>
      </c>
      <c r="K49" s="337"/>
      <c r="L49" s="343"/>
      <c r="M49" s="337"/>
      <c r="O49" s="338"/>
    </row>
    <row r="50" spans="1:15" ht="23.25" customHeight="1">
      <c r="A50" s="5" t="s">
        <v>260</v>
      </c>
      <c r="B50" s="260">
        <v>12</v>
      </c>
      <c r="C50" s="5"/>
      <c r="D50" s="336">
        <v>254297</v>
      </c>
      <c r="E50" s="64"/>
      <c r="F50" s="343">
        <v>290343</v>
      </c>
      <c r="G50" s="265"/>
      <c r="H50" s="64">
        <v>65921</v>
      </c>
      <c r="I50" s="64"/>
      <c r="J50" s="64">
        <v>191843</v>
      </c>
      <c r="K50" s="337"/>
      <c r="L50" s="117"/>
      <c r="M50" s="337"/>
      <c r="O50" s="338"/>
    </row>
    <row r="51" spans="1:15" ht="23.25" customHeight="1">
      <c r="A51" s="5" t="s">
        <v>170</v>
      </c>
      <c r="B51" s="260">
        <v>9</v>
      </c>
      <c r="C51" s="5"/>
      <c r="D51" s="343">
        <v>629084</v>
      </c>
      <c r="E51" s="64"/>
      <c r="F51" s="343">
        <v>647628</v>
      </c>
      <c r="G51" s="265"/>
      <c r="H51" s="64">
        <v>629084</v>
      </c>
      <c r="I51" s="64"/>
      <c r="J51" s="64">
        <v>647628</v>
      </c>
      <c r="K51" s="344"/>
      <c r="L51" s="343"/>
      <c r="M51" s="337"/>
      <c r="O51" s="338"/>
    </row>
    <row r="52" spans="1:15" ht="23.25" customHeight="1">
      <c r="A52" s="5" t="s">
        <v>261</v>
      </c>
      <c r="B52" s="260" t="s">
        <v>262</v>
      </c>
      <c r="C52" s="5"/>
      <c r="D52" s="336">
        <v>1770522</v>
      </c>
      <c r="E52" s="64"/>
      <c r="F52" s="343">
        <v>1720307</v>
      </c>
      <c r="G52" s="265"/>
      <c r="H52" s="64">
        <v>1416396</v>
      </c>
      <c r="I52" s="64"/>
      <c r="J52" s="64">
        <v>1583373</v>
      </c>
      <c r="L52" s="117"/>
      <c r="M52" s="337"/>
      <c r="O52" s="338"/>
    </row>
    <row r="53" spans="1:15" ht="23.25" customHeight="1">
      <c r="A53" s="5" t="s">
        <v>161</v>
      </c>
      <c r="B53" s="260">
        <v>3</v>
      </c>
      <c r="C53" s="5"/>
      <c r="D53" s="265">
        <v>0</v>
      </c>
      <c r="E53" s="64"/>
      <c r="F53" s="265">
        <v>0</v>
      </c>
      <c r="G53" s="265"/>
      <c r="H53" s="64">
        <v>20000</v>
      </c>
      <c r="I53" s="64"/>
      <c r="J53" s="64">
        <v>21000</v>
      </c>
      <c r="K53" s="344"/>
      <c r="L53" s="265"/>
      <c r="M53" s="337"/>
      <c r="O53" s="338"/>
    </row>
    <row r="54" spans="1:15" ht="23.25" customHeight="1">
      <c r="A54" s="5" t="s">
        <v>138</v>
      </c>
      <c r="B54" s="260"/>
      <c r="C54" s="5"/>
      <c r="D54" s="343">
        <v>540484</v>
      </c>
      <c r="E54" s="64"/>
      <c r="F54" s="343">
        <v>667775</v>
      </c>
      <c r="G54" s="265"/>
      <c r="H54" s="264">
        <v>188033</v>
      </c>
      <c r="I54" s="64"/>
      <c r="J54" s="264">
        <v>139359</v>
      </c>
      <c r="K54" s="344"/>
      <c r="L54" s="343"/>
      <c r="M54" s="337"/>
      <c r="O54" s="338"/>
    </row>
    <row r="55" spans="1:15" ht="23.25" customHeight="1">
      <c r="A55" s="5" t="s">
        <v>210</v>
      </c>
      <c r="B55" s="260"/>
      <c r="C55" s="5"/>
      <c r="D55" s="64">
        <v>2940</v>
      </c>
      <c r="E55" s="64"/>
      <c r="F55" s="64">
        <v>2996</v>
      </c>
      <c r="G55" s="156"/>
      <c r="H55" s="64">
        <v>1056</v>
      </c>
      <c r="I55" s="64"/>
      <c r="J55" s="64">
        <v>1159</v>
      </c>
      <c r="K55" s="333"/>
      <c r="L55" s="68"/>
      <c r="M55" s="337"/>
      <c r="O55" s="338"/>
    </row>
    <row r="56" spans="1:15" ht="23.25" customHeight="1">
      <c r="A56" s="5" t="s">
        <v>211</v>
      </c>
      <c r="B56" s="260"/>
      <c r="C56" s="5"/>
      <c r="D56" s="156">
        <v>25</v>
      </c>
      <c r="E56" s="64"/>
      <c r="F56" s="156">
        <v>18646</v>
      </c>
      <c r="G56" s="156"/>
      <c r="H56" s="265">
        <v>0</v>
      </c>
      <c r="I56" s="64"/>
      <c r="J56" s="265">
        <v>0</v>
      </c>
      <c r="K56" s="333"/>
      <c r="L56" s="131"/>
      <c r="M56" s="337"/>
      <c r="O56" s="338"/>
    </row>
    <row r="57" spans="1:15" ht="23.25" customHeight="1">
      <c r="A57" s="5" t="s">
        <v>127</v>
      </c>
      <c r="B57" s="260"/>
      <c r="C57" s="5"/>
      <c r="D57" s="156">
        <v>390227</v>
      </c>
      <c r="E57" s="64"/>
      <c r="F57" s="156">
        <v>19244</v>
      </c>
      <c r="G57" s="156"/>
      <c r="H57" s="64">
        <v>362636</v>
      </c>
      <c r="I57" s="64"/>
      <c r="J57" s="64">
        <v>4292</v>
      </c>
      <c r="K57" s="333"/>
      <c r="L57" s="131"/>
      <c r="M57" s="337"/>
      <c r="O57" s="338"/>
    </row>
    <row r="58" spans="1:15" ht="23.25" customHeight="1">
      <c r="A58" s="5" t="s">
        <v>12</v>
      </c>
      <c r="B58" s="260"/>
      <c r="C58" s="5"/>
      <c r="D58" s="156">
        <v>281566</v>
      </c>
      <c r="E58" s="64"/>
      <c r="F58" s="156">
        <v>363051</v>
      </c>
      <c r="G58" s="64"/>
      <c r="H58" s="64">
        <v>138840</v>
      </c>
      <c r="I58" s="64"/>
      <c r="J58" s="64">
        <v>177182</v>
      </c>
      <c r="K58" s="333"/>
      <c r="L58" s="131"/>
      <c r="M58" s="337"/>
      <c r="O58" s="338"/>
    </row>
    <row r="59" spans="1:15" ht="23.25" customHeight="1">
      <c r="A59" s="17" t="s">
        <v>13</v>
      </c>
      <c r="B59" s="260"/>
      <c r="C59" s="5"/>
      <c r="D59" s="82">
        <f>SUM(D46:D58)</f>
        <v>5475730</v>
      </c>
      <c r="E59" s="71"/>
      <c r="F59" s="82">
        <f>SUM(F46:F58)</f>
        <v>5030248</v>
      </c>
      <c r="G59" s="71"/>
      <c r="H59" s="82">
        <f>SUM(H46:H58)</f>
        <v>3938695</v>
      </c>
      <c r="I59" s="71"/>
      <c r="J59" s="82">
        <f>SUM(J46:J58)</f>
        <v>3823075</v>
      </c>
      <c r="K59" s="337"/>
      <c r="L59" s="71"/>
      <c r="M59" s="337"/>
      <c r="O59" s="338"/>
    </row>
    <row r="60" spans="1:15" ht="23.25" customHeight="1">
      <c r="A60" s="17"/>
      <c r="B60" s="260"/>
      <c r="C60" s="5"/>
      <c r="D60" s="64"/>
      <c r="E60" s="64"/>
      <c r="F60" s="64"/>
      <c r="G60" s="64"/>
      <c r="H60" s="64"/>
      <c r="I60" s="64"/>
      <c r="J60" s="64"/>
      <c r="L60" s="68"/>
      <c r="M60" s="337"/>
      <c r="O60" s="338"/>
    </row>
    <row r="61" spans="1:15" ht="23.25" customHeight="1">
      <c r="A61" s="259" t="s">
        <v>14</v>
      </c>
      <c r="B61" s="260"/>
      <c r="C61" s="5"/>
      <c r="D61" s="64"/>
      <c r="E61" s="64"/>
      <c r="F61" s="64"/>
      <c r="G61" s="64"/>
      <c r="H61" s="64"/>
      <c r="I61" s="64"/>
      <c r="J61" s="64"/>
      <c r="L61" s="68"/>
      <c r="M61" s="337"/>
      <c r="O61" s="338"/>
    </row>
    <row r="62" spans="1:15" ht="23.25" customHeight="1">
      <c r="A62" s="5" t="s">
        <v>212</v>
      </c>
      <c r="B62" s="260">
        <v>12</v>
      </c>
      <c r="C62" s="5"/>
      <c r="D62" s="64">
        <v>317515</v>
      </c>
      <c r="E62" s="64"/>
      <c r="F62" s="64">
        <v>647000</v>
      </c>
      <c r="G62" s="64"/>
      <c r="H62" s="265">
        <v>0</v>
      </c>
      <c r="I62" s="64"/>
      <c r="J62" s="265">
        <v>0</v>
      </c>
      <c r="L62" s="68"/>
      <c r="M62" s="337"/>
      <c r="O62" s="338"/>
    </row>
    <row r="63" spans="1:15" ht="23.25" customHeight="1">
      <c r="A63" s="5" t="s">
        <v>65</v>
      </c>
      <c r="B63" s="260">
        <v>12</v>
      </c>
      <c r="C63" s="5"/>
      <c r="D63" s="68">
        <v>2288848</v>
      </c>
      <c r="E63" s="64"/>
      <c r="F63" s="68">
        <v>1680983</v>
      </c>
      <c r="G63" s="68"/>
      <c r="H63" s="64">
        <v>1027542</v>
      </c>
      <c r="I63" s="64"/>
      <c r="J63" s="64">
        <v>965103</v>
      </c>
      <c r="L63" s="68"/>
      <c r="M63" s="337"/>
      <c r="O63" s="338"/>
    </row>
    <row r="64" spans="1:15" ht="23.25" customHeight="1">
      <c r="A64" s="5" t="s">
        <v>124</v>
      </c>
      <c r="B64" s="260" t="s">
        <v>262</v>
      </c>
      <c r="C64" s="5"/>
      <c r="D64" s="68">
        <v>3599144</v>
      </c>
      <c r="E64" s="64"/>
      <c r="F64" s="68">
        <v>3435233</v>
      </c>
      <c r="G64" s="265"/>
      <c r="H64" s="64">
        <v>3137677</v>
      </c>
      <c r="I64" s="64"/>
      <c r="J64" s="64">
        <v>2918770</v>
      </c>
      <c r="K64" s="344"/>
      <c r="L64" s="68"/>
      <c r="M64" s="337"/>
      <c r="O64" s="338"/>
    </row>
    <row r="65" spans="1:17" ht="23.25" customHeight="1">
      <c r="A65" s="5" t="s">
        <v>263</v>
      </c>
      <c r="B65" s="260"/>
      <c r="C65" s="5"/>
      <c r="D65" s="68">
        <v>304331</v>
      </c>
      <c r="E65" s="64"/>
      <c r="F65" s="68">
        <v>301533</v>
      </c>
      <c r="G65" s="265"/>
      <c r="H65" s="64">
        <v>163244</v>
      </c>
      <c r="I65" s="64"/>
      <c r="J65" s="64">
        <v>157721</v>
      </c>
      <c r="L65" s="68"/>
      <c r="M65" s="337"/>
      <c r="O65" s="338"/>
    </row>
    <row r="66" spans="1:17" ht="23.25" customHeight="1">
      <c r="A66" s="5" t="s">
        <v>141</v>
      </c>
      <c r="B66" s="260"/>
      <c r="C66" s="5"/>
      <c r="D66" s="5"/>
      <c r="E66" s="68"/>
      <c r="F66" s="5"/>
      <c r="G66" s="68"/>
      <c r="H66" s="64"/>
      <c r="I66" s="68"/>
      <c r="J66" s="64"/>
      <c r="L66" s="5"/>
      <c r="M66" s="337"/>
      <c r="O66" s="338"/>
    </row>
    <row r="67" spans="1:17" ht="23.25" customHeight="1">
      <c r="A67" s="5" t="s">
        <v>142</v>
      </c>
      <c r="B67" s="260"/>
      <c r="C67" s="5"/>
      <c r="D67" s="68">
        <v>91859</v>
      </c>
      <c r="E67" s="68"/>
      <c r="F67" s="68">
        <v>92496</v>
      </c>
      <c r="G67" s="68"/>
      <c r="H67" s="64">
        <v>81140</v>
      </c>
      <c r="I67" s="68"/>
      <c r="J67" s="64">
        <v>84579</v>
      </c>
      <c r="L67" s="68"/>
      <c r="M67" s="337"/>
      <c r="O67" s="338"/>
    </row>
    <row r="68" spans="1:17" ht="23.25" customHeight="1">
      <c r="A68" s="5" t="s">
        <v>58</v>
      </c>
      <c r="B68" s="260"/>
      <c r="C68" s="5"/>
      <c r="D68" s="68">
        <v>175796</v>
      </c>
      <c r="E68" s="64"/>
      <c r="F68" s="68">
        <v>156777</v>
      </c>
      <c r="G68" s="68"/>
      <c r="H68" s="64">
        <v>69126</v>
      </c>
      <c r="I68" s="64"/>
      <c r="J68" s="64">
        <v>70620</v>
      </c>
      <c r="K68" s="344"/>
      <c r="L68" s="68"/>
      <c r="M68" s="337"/>
      <c r="O68" s="338"/>
    </row>
    <row r="69" spans="1:17" s="327" customFormat="1" ht="23.25" customHeight="1">
      <c r="A69" s="17" t="s">
        <v>47</v>
      </c>
      <c r="B69" s="271"/>
      <c r="C69" s="17"/>
      <c r="D69" s="82">
        <f>SUM(D62:D68)</f>
        <v>6777493</v>
      </c>
      <c r="E69" s="345"/>
      <c r="F69" s="82">
        <f>SUM(F62:F68)</f>
        <v>6314022</v>
      </c>
      <c r="G69" s="71"/>
      <c r="H69" s="82">
        <f>SUM(H62:H68)</f>
        <v>4478729</v>
      </c>
      <c r="I69" s="345"/>
      <c r="J69" s="82">
        <f>SUM(J62:J68)</f>
        <v>4196793</v>
      </c>
      <c r="L69" s="71"/>
      <c r="M69" s="337"/>
      <c r="O69" s="338"/>
      <c r="P69" s="333"/>
      <c r="Q69" s="346"/>
    </row>
    <row r="70" spans="1:17" ht="12" customHeight="1">
      <c r="A70" s="5"/>
      <c r="B70" s="260"/>
      <c r="C70" s="5"/>
      <c r="D70" s="68"/>
      <c r="E70" s="64"/>
      <c r="F70" s="68"/>
      <c r="G70" s="68"/>
      <c r="H70" s="68"/>
      <c r="I70" s="64"/>
      <c r="J70" s="68"/>
      <c r="L70" s="68"/>
      <c r="M70" s="337"/>
      <c r="O70" s="338"/>
    </row>
    <row r="71" spans="1:17" ht="23.25" customHeight="1">
      <c r="A71" s="17" t="s">
        <v>15</v>
      </c>
      <c r="B71" s="260"/>
      <c r="C71" s="5"/>
      <c r="D71" s="154">
        <f>D59+D69</f>
        <v>12253223</v>
      </c>
      <c r="E71" s="345"/>
      <c r="F71" s="154">
        <f>F59+F69</f>
        <v>11344270</v>
      </c>
      <c r="G71" s="71"/>
      <c r="H71" s="154">
        <f>H59+H69</f>
        <v>8417424</v>
      </c>
      <c r="I71" s="345"/>
      <c r="J71" s="154">
        <f>J59+J69</f>
        <v>8019868</v>
      </c>
      <c r="L71" s="71"/>
      <c r="M71" s="337"/>
      <c r="O71" s="338"/>
    </row>
    <row r="72" spans="1:17" ht="23.25" customHeight="1">
      <c r="A72" s="17"/>
      <c r="B72" s="260"/>
      <c r="C72" s="5"/>
      <c r="D72" s="261"/>
      <c r="E72" s="261"/>
      <c r="F72" s="261"/>
      <c r="G72" s="261"/>
      <c r="H72" s="261"/>
      <c r="I72" s="261"/>
      <c r="J72" s="261"/>
      <c r="L72" s="261"/>
      <c r="M72" s="337"/>
      <c r="O72" s="338"/>
    </row>
    <row r="73" spans="1:17" s="329" customFormat="1" ht="24" customHeight="1">
      <c r="A73" s="327" t="s">
        <v>56</v>
      </c>
      <c r="B73" s="328"/>
      <c r="M73" s="337"/>
      <c r="O73" s="338"/>
      <c r="P73" s="333"/>
      <c r="Q73" s="330"/>
    </row>
    <row r="74" spans="1:17" s="329" customFormat="1" ht="24" customHeight="1">
      <c r="A74" s="327" t="s">
        <v>57</v>
      </c>
      <c r="B74" s="328"/>
      <c r="M74" s="337"/>
      <c r="O74" s="338"/>
      <c r="P74" s="333"/>
      <c r="Q74" s="330"/>
    </row>
    <row r="75" spans="1:17" ht="24" customHeight="1">
      <c r="A75" s="327"/>
      <c r="M75" s="337"/>
      <c r="O75" s="338"/>
    </row>
    <row r="76" spans="1:17" ht="24" customHeight="1">
      <c r="A76" s="5"/>
      <c r="B76" s="260"/>
      <c r="C76" s="5"/>
      <c r="D76" s="373" t="s">
        <v>32</v>
      </c>
      <c r="E76" s="373"/>
      <c r="F76" s="373"/>
      <c r="G76" s="373"/>
      <c r="H76" s="373" t="s">
        <v>45</v>
      </c>
      <c r="I76" s="373"/>
      <c r="J76" s="373"/>
      <c r="L76" s="334"/>
      <c r="M76" s="337"/>
      <c r="O76" s="338"/>
    </row>
    <row r="77" spans="1:17" ht="24" customHeight="1">
      <c r="A77" s="5"/>
      <c r="B77" s="5"/>
      <c r="C77" s="5"/>
      <c r="D77" s="353" t="s">
        <v>195</v>
      </c>
      <c r="E77" s="335"/>
      <c r="F77" s="335" t="s">
        <v>98</v>
      </c>
      <c r="G77" s="335"/>
      <c r="H77" s="353" t="s">
        <v>195</v>
      </c>
      <c r="I77" s="335"/>
      <c r="J77" s="335" t="s">
        <v>98</v>
      </c>
      <c r="L77" s="334"/>
      <c r="M77" s="337"/>
      <c r="O77" s="338"/>
    </row>
    <row r="78" spans="1:17" ht="24" customHeight="1">
      <c r="A78" s="17" t="s">
        <v>10</v>
      </c>
      <c r="B78" s="260" t="s">
        <v>2</v>
      </c>
      <c r="C78" s="5"/>
      <c r="D78" s="335">
        <v>2564</v>
      </c>
      <c r="E78" s="335"/>
      <c r="F78" s="335">
        <v>2563</v>
      </c>
      <c r="G78" s="335"/>
      <c r="H78" s="335">
        <v>2564</v>
      </c>
      <c r="I78" s="335"/>
      <c r="J78" s="335">
        <v>2563</v>
      </c>
      <c r="L78" s="335"/>
      <c r="M78" s="337"/>
      <c r="O78" s="338"/>
    </row>
    <row r="79" spans="1:17" ht="24" customHeight="1">
      <c r="A79" s="17"/>
      <c r="B79" s="260"/>
      <c r="C79" s="5"/>
      <c r="D79" s="335" t="s">
        <v>123</v>
      </c>
      <c r="E79" s="335"/>
      <c r="F79" s="335"/>
      <c r="G79" s="335"/>
      <c r="H79" s="335" t="s">
        <v>123</v>
      </c>
      <c r="I79" s="335"/>
      <c r="J79" s="335"/>
      <c r="L79" s="335"/>
      <c r="M79" s="337"/>
      <c r="O79" s="338"/>
    </row>
    <row r="80" spans="1:17" ht="24" customHeight="1">
      <c r="A80" s="17"/>
      <c r="B80" s="260"/>
      <c r="C80" s="5"/>
      <c r="D80" s="372" t="s">
        <v>99</v>
      </c>
      <c r="E80" s="372"/>
      <c r="F80" s="372"/>
      <c r="G80" s="372"/>
      <c r="H80" s="372"/>
      <c r="I80" s="372"/>
      <c r="J80" s="372"/>
      <c r="L80" s="334"/>
      <c r="M80" s="337"/>
      <c r="O80" s="338"/>
    </row>
    <row r="81" spans="1:15" ht="23.25" customHeight="1">
      <c r="A81" s="259" t="s">
        <v>16</v>
      </c>
      <c r="B81" s="260"/>
      <c r="C81" s="5"/>
      <c r="D81" s="8"/>
      <c r="E81" s="8"/>
      <c r="F81" s="8"/>
      <c r="G81" s="8"/>
      <c r="H81" s="8"/>
      <c r="I81" s="8"/>
      <c r="J81" s="8"/>
      <c r="L81" s="8"/>
      <c r="M81" s="337"/>
      <c r="O81" s="338"/>
    </row>
    <row r="82" spans="1:15" ht="23.25" customHeight="1">
      <c r="A82" s="5" t="s">
        <v>1</v>
      </c>
      <c r="B82" s="260"/>
      <c r="C82" s="5"/>
      <c r="D82" s="261"/>
      <c r="E82" s="261"/>
      <c r="F82" s="261"/>
      <c r="G82" s="261"/>
      <c r="H82" s="261"/>
      <c r="I82" s="261"/>
      <c r="J82" s="261"/>
      <c r="L82" s="261"/>
      <c r="M82" s="337"/>
      <c r="O82" s="338"/>
    </row>
    <row r="83" spans="1:15" ht="23.25" customHeight="1">
      <c r="A83" s="5" t="s">
        <v>117</v>
      </c>
      <c r="B83" s="260"/>
      <c r="C83" s="5"/>
      <c r="D83" s="261"/>
      <c r="E83" s="261"/>
      <c r="F83" s="261"/>
      <c r="G83" s="261"/>
      <c r="H83" s="261"/>
      <c r="I83" s="261"/>
      <c r="J83" s="261"/>
      <c r="L83" s="261"/>
      <c r="M83" s="337"/>
      <c r="O83" s="338"/>
    </row>
    <row r="84" spans="1:15" ht="23.25" customHeight="1" thickBot="1">
      <c r="A84" s="262" t="s">
        <v>264</v>
      </c>
      <c r="B84" s="260"/>
      <c r="C84" s="5"/>
      <c r="D84" s="272">
        <v>1117211</v>
      </c>
      <c r="E84" s="261"/>
      <c r="F84" s="272">
        <v>1117211</v>
      </c>
      <c r="G84" s="261"/>
      <c r="H84" s="272">
        <v>1117211</v>
      </c>
      <c r="I84" s="261"/>
      <c r="J84" s="272">
        <v>1117211</v>
      </c>
      <c r="L84" s="261"/>
      <c r="M84" s="337"/>
      <c r="O84" s="338"/>
    </row>
    <row r="85" spans="1:15" ht="23.25" customHeight="1" thickTop="1">
      <c r="A85" s="5" t="s">
        <v>118</v>
      </c>
      <c r="B85" s="260"/>
      <c r="C85" s="5"/>
      <c r="D85" s="261"/>
      <c r="E85" s="261"/>
      <c r="F85" s="261"/>
      <c r="G85" s="261"/>
      <c r="H85" s="261"/>
      <c r="I85" s="261"/>
      <c r="J85" s="261"/>
      <c r="L85" s="261"/>
      <c r="M85" s="337"/>
      <c r="O85" s="338"/>
    </row>
    <row r="86" spans="1:15" ht="23.25" customHeight="1">
      <c r="A86" s="262" t="s">
        <v>265</v>
      </c>
      <c r="B86" s="260"/>
      <c r="C86" s="5"/>
      <c r="D86" s="261">
        <v>1091205</v>
      </c>
      <c r="E86" s="261"/>
      <c r="F86" s="261">
        <v>1091205</v>
      </c>
      <c r="G86" s="261"/>
      <c r="H86" s="261">
        <v>1091205</v>
      </c>
      <c r="I86" s="261"/>
      <c r="J86" s="261">
        <v>1091205</v>
      </c>
      <c r="L86" s="261"/>
      <c r="M86" s="337"/>
      <c r="O86" s="338"/>
    </row>
    <row r="87" spans="1:15" ht="23.25" customHeight="1">
      <c r="A87" s="5" t="s">
        <v>67</v>
      </c>
      <c r="B87" s="260"/>
      <c r="C87" s="5"/>
      <c r="D87" s="261">
        <v>1484160</v>
      </c>
      <c r="E87" s="261"/>
      <c r="F87" s="261">
        <v>1484160</v>
      </c>
      <c r="G87" s="261"/>
      <c r="H87" s="261">
        <v>1484160</v>
      </c>
      <c r="I87" s="261"/>
      <c r="J87" s="261">
        <v>1484160</v>
      </c>
      <c r="L87" s="261"/>
      <c r="M87" s="337"/>
      <c r="O87" s="338"/>
    </row>
    <row r="88" spans="1:15" ht="23.25" customHeight="1">
      <c r="A88" s="5" t="s">
        <v>184</v>
      </c>
      <c r="B88" s="260"/>
      <c r="C88" s="5"/>
      <c r="D88" s="261">
        <v>4038</v>
      </c>
      <c r="E88" s="261"/>
      <c r="F88" s="261">
        <v>3280</v>
      </c>
      <c r="G88" s="261"/>
      <c r="H88" s="261">
        <v>4038</v>
      </c>
      <c r="I88" s="261"/>
      <c r="J88" s="261">
        <v>3280</v>
      </c>
      <c r="K88" s="347"/>
      <c r="L88" s="261"/>
      <c r="M88" s="337"/>
      <c r="O88" s="338"/>
    </row>
    <row r="89" spans="1:15" ht="23.25" customHeight="1">
      <c r="A89" s="5" t="s">
        <v>17</v>
      </c>
      <c r="B89" s="260"/>
      <c r="C89" s="5"/>
      <c r="D89" s="261"/>
      <c r="E89" s="261"/>
      <c r="F89" s="261"/>
      <c r="G89" s="261"/>
      <c r="H89" s="261"/>
      <c r="I89" s="261"/>
      <c r="J89" s="261"/>
      <c r="L89" s="261"/>
      <c r="M89" s="337"/>
      <c r="O89" s="338"/>
    </row>
    <row r="90" spans="1:15" ht="23.25" customHeight="1">
      <c r="A90" s="5" t="s">
        <v>119</v>
      </c>
      <c r="B90" s="260"/>
      <c r="C90" s="5"/>
      <c r="D90" s="261"/>
      <c r="E90" s="261"/>
      <c r="F90" s="261"/>
      <c r="G90" s="261"/>
      <c r="H90" s="261"/>
      <c r="I90" s="261"/>
      <c r="J90" s="261"/>
      <c r="L90" s="261"/>
      <c r="M90" s="337"/>
      <c r="O90" s="338"/>
    </row>
    <row r="91" spans="1:15" ht="23.25" customHeight="1">
      <c r="A91" s="273" t="s">
        <v>122</v>
      </c>
      <c r="B91" s="260"/>
      <c r="C91" s="5"/>
      <c r="D91" s="261">
        <v>111721</v>
      </c>
      <c r="E91" s="261"/>
      <c r="F91" s="261">
        <v>111721</v>
      </c>
      <c r="G91" s="261"/>
      <c r="H91" s="261">
        <v>111721</v>
      </c>
      <c r="I91" s="261"/>
      <c r="J91" s="261">
        <v>111721</v>
      </c>
      <c r="L91" s="261"/>
      <c r="M91" s="337"/>
      <c r="O91" s="338"/>
    </row>
    <row r="92" spans="1:15" ht="23.25" customHeight="1">
      <c r="A92" s="273" t="s">
        <v>120</v>
      </c>
      <c r="B92" s="260"/>
      <c r="C92" s="5"/>
      <c r="D92" s="261">
        <v>3742603</v>
      </c>
      <c r="E92" s="261"/>
      <c r="F92" s="261">
        <v>3976225</v>
      </c>
      <c r="G92" s="261"/>
      <c r="H92" s="261">
        <v>3954037</v>
      </c>
      <c r="I92" s="261"/>
      <c r="J92" s="261">
        <v>4025718</v>
      </c>
      <c r="K92" s="347"/>
      <c r="L92" s="261"/>
      <c r="M92" s="337"/>
      <c r="O92" s="338"/>
    </row>
    <row r="93" spans="1:15" ht="23.25" customHeight="1">
      <c r="A93" s="273" t="s">
        <v>245</v>
      </c>
      <c r="B93" s="260"/>
      <c r="C93" s="5"/>
      <c r="D93" s="261">
        <v>-25614</v>
      </c>
      <c r="E93" s="261"/>
      <c r="F93" s="261">
        <v>-25614</v>
      </c>
      <c r="G93" s="261"/>
      <c r="H93" s="265">
        <v>0</v>
      </c>
      <c r="I93" s="261"/>
      <c r="J93" s="265">
        <v>0</v>
      </c>
      <c r="K93" s="347"/>
      <c r="L93" s="261"/>
      <c r="M93" s="337"/>
      <c r="O93" s="338"/>
    </row>
    <row r="94" spans="1:15" ht="23.25" customHeight="1">
      <c r="A94" s="17" t="s">
        <v>179</v>
      </c>
      <c r="B94" s="260"/>
      <c r="C94" s="5"/>
      <c r="D94" s="348">
        <f>SUM(D86:D93)</f>
        <v>6408113</v>
      </c>
      <c r="E94" s="261"/>
      <c r="F94" s="348">
        <f>SUM(F86:F93)</f>
        <v>6640977</v>
      </c>
      <c r="G94" s="267"/>
      <c r="H94" s="348">
        <f>SUM(H86:H93)</f>
        <v>6645161</v>
      </c>
      <c r="I94" s="261"/>
      <c r="J94" s="348">
        <f>SUM(J86:J93)</f>
        <v>6716084</v>
      </c>
      <c r="L94" s="267"/>
      <c r="M94" s="337"/>
      <c r="O94" s="338"/>
    </row>
    <row r="95" spans="1:15" ht="23.25" customHeight="1">
      <c r="A95" s="5" t="s">
        <v>69</v>
      </c>
      <c r="B95" s="260"/>
      <c r="C95" s="5"/>
      <c r="D95" s="265">
        <v>0</v>
      </c>
      <c r="E95" s="261"/>
      <c r="F95" s="265">
        <v>0</v>
      </c>
      <c r="G95" s="261"/>
      <c r="H95" s="265">
        <v>0</v>
      </c>
      <c r="I95" s="261"/>
      <c r="J95" s="265">
        <v>0</v>
      </c>
      <c r="K95" s="347"/>
      <c r="L95" s="265"/>
      <c r="M95" s="337"/>
      <c r="O95" s="338"/>
    </row>
    <row r="96" spans="1:15" ht="23.25" customHeight="1">
      <c r="A96" s="17" t="s">
        <v>18</v>
      </c>
      <c r="B96" s="260"/>
      <c r="C96" s="5"/>
      <c r="D96" s="266">
        <f>SUM(D94:D95)</f>
        <v>6408113</v>
      </c>
      <c r="E96" s="261"/>
      <c r="F96" s="266">
        <v>6640977</v>
      </c>
      <c r="G96" s="267"/>
      <c r="H96" s="266">
        <f>SUM(H94:H95)</f>
        <v>6645161</v>
      </c>
      <c r="I96" s="261"/>
      <c r="J96" s="266">
        <f>SUM(J94:J95)</f>
        <v>6716084</v>
      </c>
      <c r="L96" s="267"/>
      <c r="M96" s="337"/>
      <c r="O96" s="338"/>
    </row>
    <row r="97" spans="1:17" ht="23.25" customHeight="1">
      <c r="A97" s="17"/>
      <c r="B97" s="260"/>
      <c r="C97" s="5"/>
      <c r="D97" s="261"/>
      <c r="E97" s="261"/>
      <c r="F97" s="261"/>
      <c r="G97" s="261"/>
      <c r="H97" s="261"/>
      <c r="I97" s="261"/>
      <c r="J97" s="261"/>
      <c r="L97" s="261"/>
      <c r="M97" s="337"/>
      <c r="O97" s="338"/>
    </row>
    <row r="98" spans="1:17" ht="23.25" customHeight="1" thickBot="1">
      <c r="A98" s="17" t="s">
        <v>19</v>
      </c>
      <c r="B98" s="260"/>
      <c r="C98" s="5"/>
      <c r="D98" s="270">
        <f>SUM(D71+D96)</f>
        <v>18661336</v>
      </c>
      <c r="E98" s="267"/>
      <c r="F98" s="270">
        <f>SUM(F71+F96)</f>
        <v>17985247</v>
      </c>
      <c r="G98" s="267"/>
      <c r="H98" s="270">
        <f>SUM(H96+H71)</f>
        <v>15062585</v>
      </c>
      <c r="I98" s="267"/>
      <c r="J98" s="270">
        <f>SUM(J96+J71)</f>
        <v>14735952</v>
      </c>
      <c r="L98" s="267"/>
      <c r="M98" s="337"/>
      <c r="O98" s="338"/>
    </row>
    <row r="99" spans="1:17" s="276" customFormat="1" ht="23.25" customHeight="1" thickTop="1">
      <c r="A99" s="274"/>
      <c r="B99" s="275"/>
      <c r="D99" s="349">
        <f>D98-D35</f>
        <v>0</v>
      </c>
      <c r="E99" s="349"/>
      <c r="F99" s="349">
        <f>F98-F35</f>
        <v>0</v>
      </c>
      <c r="G99" s="349"/>
      <c r="H99" s="333">
        <f>H98-H35</f>
        <v>0</v>
      </c>
      <c r="I99" s="333"/>
      <c r="J99" s="349">
        <f>J98-J35</f>
        <v>0</v>
      </c>
      <c r="K99" s="350"/>
      <c r="L99" s="351"/>
      <c r="M99" s="337"/>
      <c r="N99" s="350"/>
      <c r="O99" s="338"/>
      <c r="P99" s="333"/>
      <c r="Q99" s="352"/>
    </row>
    <row r="100" spans="1:17" ht="23.25" customHeight="1">
      <c r="D100" s="349"/>
      <c r="E100" s="349"/>
      <c r="F100" s="349"/>
      <c r="G100" s="349"/>
      <c r="H100" s="349"/>
      <c r="L100" s="351"/>
      <c r="O100" s="338"/>
    </row>
    <row r="101" spans="1:17" ht="25.5" customHeight="1">
      <c r="B101"/>
      <c r="O101" s="338"/>
      <c r="P101"/>
      <c r="Q101"/>
    </row>
    <row r="102" spans="1:17" ht="25.5" customHeight="1">
      <c r="B102"/>
      <c r="O102" s="338"/>
      <c r="P102"/>
      <c r="Q102"/>
    </row>
    <row r="103" spans="1:17" ht="23.25" customHeight="1">
      <c r="B103"/>
      <c r="O103" s="338"/>
      <c r="P103"/>
      <c r="Q103"/>
    </row>
    <row r="104" spans="1:17" ht="23.25" customHeight="1">
      <c r="B104"/>
      <c r="O104" s="338"/>
      <c r="P104"/>
      <c r="Q104"/>
    </row>
    <row r="105" spans="1:17" ht="23.25" customHeight="1">
      <c r="B105"/>
      <c r="O105" s="338"/>
      <c r="P105"/>
      <c r="Q105"/>
    </row>
    <row r="106" spans="1:17" ht="23.25" customHeight="1">
      <c r="B106"/>
      <c r="O106" s="338"/>
      <c r="P106"/>
      <c r="Q106"/>
    </row>
    <row r="107" spans="1:17" ht="23.25" customHeight="1">
      <c r="B107"/>
      <c r="O107" s="338"/>
      <c r="P107"/>
      <c r="Q107"/>
    </row>
    <row r="108" spans="1:17" ht="23.25" customHeight="1">
      <c r="B108"/>
      <c r="O108" s="338"/>
      <c r="P108"/>
      <c r="Q108"/>
    </row>
    <row r="109" spans="1:17" ht="23.25" customHeight="1">
      <c r="B109"/>
      <c r="O109" s="338"/>
      <c r="P109"/>
      <c r="Q109"/>
    </row>
    <row r="110" spans="1:17" ht="23.25" customHeight="1">
      <c r="B110"/>
      <c r="O110" s="338"/>
      <c r="P110"/>
      <c r="Q110"/>
    </row>
    <row r="111" spans="1:17" ht="23.25" customHeight="1">
      <c r="B111"/>
      <c r="O111" s="338"/>
      <c r="P111"/>
      <c r="Q111"/>
    </row>
    <row r="112" spans="1:17" ht="23.25" customHeight="1">
      <c r="B112"/>
      <c r="O112" s="338"/>
      <c r="P112"/>
      <c r="Q112"/>
    </row>
    <row r="113" spans="2:17" ht="23.25" customHeight="1">
      <c r="B113"/>
      <c r="O113" s="338"/>
      <c r="P113"/>
      <c r="Q113"/>
    </row>
    <row r="114" spans="2:17" ht="23.25" customHeight="1">
      <c r="B114"/>
      <c r="O114" s="338"/>
      <c r="P114"/>
      <c r="Q114"/>
    </row>
    <row r="115" spans="2:17" ht="23.25" customHeight="1">
      <c r="B115"/>
      <c r="O115" s="338"/>
      <c r="P115"/>
      <c r="Q115"/>
    </row>
    <row r="116" spans="2:17" ht="23.25" customHeight="1">
      <c r="B116"/>
      <c r="O116" s="338"/>
      <c r="P116"/>
      <c r="Q116"/>
    </row>
    <row r="117" spans="2:17" ht="23.25" customHeight="1">
      <c r="B117"/>
      <c r="O117" s="338"/>
    </row>
    <row r="118" spans="2:17" ht="23.25" customHeight="1">
      <c r="B118"/>
      <c r="O118" s="338"/>
    </row>
    <row r="119" spans="2:17" ht="23.25" customHeight="1">
      <c r="B119"/>
      <c r="O119" s="338"/>
    </row>
    <row r="120" spans="2:17" ht="23.25" customHeight="1">
      <c r="B120"/>
      <c r="O120" s="338"/>
    </row>
    <row r="121" spans="2:17" ht="23.25" customHeight="1">
      <c r="B121"/>
      <c r="O121" s="338"/>
    </row>
    <row r="122" spans="2:17" ht="23.25" customHeight="1">
      <c r="B122"/>
      <c r="O122" s="338"/>
    </row>
    <row r="123" spans="2:17" ht="23.25" customHeight="1">
      <c r="B123"/>
      <c r="O123" s="338"/>
    </row>
    <row r="124" spans="2:17" s="327" customFormat="1" ht="23.25" customHeight="1">
      <c r="O124" s="338"/>
      <c r="P124" s="346"/>
      <c r="Q124" s="346"/>
    </row>
    <row r="125" spans="2:17" ht="23.25" customHeight="1">
      <c r="B125"/>
      <c r="O125" s="338"/>
    </row>
    <row r="126" spans="2:17" s="327" customFormat="1" ht="23.25" customHeight="1">
      <c r="O126" s="338"/>
      <c r="P126" s="346"/>
      <c r="Q126" s="346"/>
    </row>
    <row r="127" spans="2:17" ht="23.25" customHeight="1">
      <c r="B127"/>
      <c r="O127" s="338"/>
    </row>
    <row r="128" spans="2:17" s="327" customFormat="1" ht="23.25" customHeight="1">
      <c r="O128" s="338"/>
      <c r="P128" s="346"/>
      <c r="Q128" s="346"/>
    </row>
    <row r="129" spans="2:17" ht="23.25" customHeight="1">
      <c r="B129"/>
      <c r="O129" s="338"/>
    </row>
    <row r="130" spans="2:17" ht="23.25" customHeight="1">
      <c r="B130"/>
      <c r="O130" s="338"/>
    </row>
    <row r="131" spans="2:17" ht="23.25" customHeight="1">
      <c r="B131"/>
      <c r="O131" s="338"/>
    </row>
    <row r="132" spans="2:17" ht="23.25" customHeight="1">
      <c r="B132"/>
      <c r="K132" s="347"/>
      <c r="M132" s="347"/>
      <c r="N132" s="347"/>
      <c r="O132" s="338"/>
    </row>
    <row r="133" spans="2:17" ht="23.25" customHeight="1">
      <c r="B133"/>
      <c r="O133" s="338"/>
      <c r="P133"/>
      <c r="Q133"/>
    </row>
    <row r="134" spans="2:17" ht="25.5" customHeight="1">
      <c r="B134"/>
      <c r="O134" s="338"/>
      <c r="P134"/>
      <c r="Q134"/>
    </row>
    <row r="135" spans="2:17" ht="25.5" customHeight="1">
      <c r="B135"/>
      <c r="O135" s="338"/>
      <c r="P135"/>
      <c r="Q135"/>
    </row>
    <row r="136" spans="2:17" ht="23.25" customHeight="1">
      <c r="B136"/>
      <c r="O136" s="338"/>
      <c r="P136"/>
      <c r="Q136"/>
    </row>
    <row r="137" spans="2:17" ht="23.25" customHeight="1">
      <c r="B137"/>
      <c r="O137" s="338"/>
      <c r="P137"/>
      <c r="Q137"/>
    </row>
    <row r="138" spans="2:17" ht="23.25" customHeight="1">
      <c r="B138"/>
      <c r="O138" s="338"/>
      <c r="P138"/>
      <c r="Q138"/>
    </row>
    <row r="139" spans="2:17" ht="23.25" customHeight="1">
      <c r="B139"/>
      <c r="O139" s="338"/>
      <c r="P139"/>
      <c r="Q139"/>
    </row>
    <row r="140" spans="2:17" ht="23.25" customHeight="1">
      <c r="B140"/>
      <c r="O140" s="338"/>
      <c r="P140"/>
      <c r="Q140"/>
    </row>
    <row r="141" spans="2:17" ht="23.25" customHeight="1">
      <c r="B141"/>
      <c r="O141" s="338"/>
      <c r="P141"/>
      <c r="Q141"/>
    </row>
    <row r="142" spans="2:17" ht="23.25" customHeight="1">
      <c r="B142"/>
      <c r="O142" s="338"/>
      <c r="P142"/>
      <c r="Q142"/>
    </row>
    <row r="143" spans="2:17" ht="23.25" customHeight="1">
      <c r="B143"/>
      <c r="O143" s="338"/>
      <c r="P143"/>
      <c r="Q143"/>
    </row>
    <row r="144" spans="2:17" ht="23.25" customHeight="1">
      <c r="B144"/>
      <c r="O144" s="338"/>
      <c r="P144"/>
      <c r="Q144"/>
    </row>
    <row r="145" spans="2:17" ht="23.25" customHeight="1">
      <c r="B145"/>
      <c r="O145" s="338"/>
      <c r="P145"/>
      <c r="Q145"/>
    </row>
    <row r="146" spans="2:17" ht="23.25" customHeight="1">
      <c r="B146"/>
      <c r="P146"/>
      <c r="Q146"/>
    </row>
    <row r="147" spans="2:17" ht="23.25" customHeight="1">
      <c r="B147"/>
      <c r="P147"/>
      <c r="Q147"/>
    </row>
    <row r="148" spans="2:17" ht="23.25" customHeight="1">
      <c r="B148"/>
      <c r="P148"/>
      <c r="Q148"/>
    </row>
    <row r="149" spans="2:17" ht="23.25" customHeight="1">
      <c r="B149"/>
      <c r="P149"/>
      <c r="Q149"/>
    </row>
    <row r="150" spans="2:17" ht="23.25" customHeight="1">
      <c r="B150"/>
      <c r="P150"/>
      <c r="Q150"/>
    </row>
    <row r="151" spans="2:17" ht="23.25" customHeight="1">
      <c r="B151"/>
      <c r="P151"/>
      <c r="Q151"/>
    </row>
    <row r="152" spans="2:17" ht="23.25" customHeight="1">
      <c r="B152"/>
      <c r="P152"/>
      <c r="Q152"/>
    </row>
    <row r="153" spans="2:17" ht="23.25" customHeight="1">
      <c r="B153"/>
      <c r="P153"/>
      <c r="Q153"/>
    </row>
    <row r="154" spans="2:17" ht="23.25" customHeight="1">
      <c r="B154"/>
      <c r="P154"/>
      <c r="Q154"/>
    </row>
    <row r="155" spans="2:17" ht="23.25" customHeight="1">
      <c r="B155"/>
      <c r="P155"/>
      <c r="Q155"/>
    </row>
    <row r="156" spans="2:17" ht="23.25" customHeight="1">
      <c r="B156"/>
      <c r="P156"/>
      <c r="Q156"/>
    </row>
    <row r="158" spans="2:17" ht="20.25" customHeight="1"/>
  </sheetData>
  <mergeCells count="9">
    <mergeCell ref="D44:J44"/>
    <mergeCell ref="D76:G76"/>
    <mergeCell ref="H76:J76"/>
    <mergeCell ref="D80:J80"/>
    <mergeCell ref="H4:J4"/>
    <mergeCell ref="D8:J8"/>
    <mergeCell ref="D4:G4"/>
    <mergeCell ref="D40:G40"/>
    <mergeCell ref="H40:J40"/>
  </mergeCells>
  <phoneticPr fontId="4" type="noConversion"/>
  <pageMargins left="0.7" right="0.5" top="0.48" bottom="0.5" header="0.5" footer="0.5"/>
  <pageSetup paperSize="9" scale="84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6" max="16383" man="1"/>
    <brk id="72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132"/>
  <sheetViews>
    <sheetView showGridLines="0" zoomScale="90" zoomScaleNormal="90" zoomScaleSheetLayoutView="90" workbookViewId="0">
      <selection activeCell="A3" sqref="A3"/>
    </sheetView>
  </sheetViews>
  <sheetFormatPr defaultColWidth="9.33203125" defaultRowHeight="22.5" customHeight="1"/>
  <cols>
    <col min="1" max="1" width="51.44140625" style="20" customWidth="1"/>
    <col min="2" max="2" width="8" style="112" customWidth="1"/>
    <col min="3" max="3" width="1.44140625" style="20" customWidth="1"/>
    <col min="4" max="4" width="11.6640625" style="20" customWidth="1"/>
    <col min="5" max="5" width="1.44140625" style="20" customWidth="1"/>
    <col min="6" max="6" width="11.6640625" style="20" customWidth="1"/>
    <col min="7" max="7" width="1.44140625" style="20" customWidth="1"/>
    <col min="8" max="8" width="12.5546875" style="20" bestFit="1" customWidth="1"/>
    <col min="9" max="9" width="1.44140625" style="20" customWidth="1"/>
    <col min="10" max="10" width="12.33203125" style="20" bestFit="1" customWidth="1"/>
    <col min="11" max="11" width="14" style="20" bestFit="1" customWidth="1"/>
    <col min="12" max="12" width="2.5546875" style="118" customWidth="1"/>
    <col min="13" max="13" width="2.5546875" style="20" customWidth="1"/>
    <col min="14" max="14" width="9.6640625" style="20" customWidth="1"/>
    <col min="15" max="15" width="11.44140625" style="20" customWidth="1"/>
    <col min="16" max="16384" width="9.33203125" style="20"/>
  </cols>
  <sheetData>
    <row r="1" spans="1:13" ht="22.5" customHeight="1">
      <c r="A1" s="107" t="s">
        <v>56</v>
      </c>
      <c r="M1" s="110"/>
    </row>
    <row r="2" spans="1:13" ht="22.5" customHeight="1">
      <c r="A2" s="107" t="s">
        <v>106</v>
      </c>
    </row>
    <row r="3" spans="1:13" ht="16.5" customHeight="1"/>
    <row r="4" spans="1:13" ht="20.25" customHeight="1">
      <c r="A4" s="22"/>
      <c r="B4" s="113"/>
      <c r="D4" s="376" t="s">
        <v>32</v>
      </c>
      <c r="E4" s="376"/>
      <c r="F4" s="376"/>
      <c r="G4" s="114"/>
      <c r="H4" s="376" t="s">
        <v>45</v>
      </c>
      <c r="I4" s="376"/>
      <c r="J4" s="376"/>
    </row>
    <row r="5" spans="1:13" ht="22.5" customHeight="1">
      <c r="A5" s="22"/>
      <c r="B5" s="113"/>
      <c r="D5" s="377" t="s">
        <v>116</v>
      </c>
      <c r="E5" s="377"/>
      <c r="F5" s="377"/>
      <c r="G5" s="114"/>
      <c r="H5" s="377" t="s">
        <v>116</v>
      </c>
      <c r="I5" s="377"/>
      <c r="J5" s="377"/>
    </row>
    <row r="6" spans="1:13" ht="22.5" customHeight="1">
      <c r="A6" s="22"/>
      <c r="B6" s="113"/>
      <c r="D6" s="377" t="s">
        <v>196</v>
      </c>
      <c r="E6" s="377"/>
      <c r="F6" s="377"/>
      <c r="G6" s="114"/>
      <c r="H6" s="377" t="s">
        <v>196</v>
      </c>
      <c r="I6" s="377"/>
      <c r="J6" s="377"/>
    </row>
    <row r="7" spans="1:13" ht="21" customHeight="1">
      <c r="A7" s="19"/>
      <c r="B7" s="109" t="s">
        <v>2</v>
      </c>
      <c r="C7" s="110"/>
      <c r="D7" s="116">
        <v>2564</v>
      </c>
      <c r="E7" s="116"/>
      <c r="F7" s="116">
        <v>2563</v>
      </c>
      <c r="G7" s="116"/>
      <c r="H7" s="116">
        <v>2564</v>
      </c>
      <c r="I7" s="116"/>
      <c r="J7" s="116">
        <v>2563</v>
      </c>
    </row>
    <row r="8" spans="1:13" ht="20.25" customHeight="1">
      <c r="A8" s="19"/>
      <c r="B8" s="109"/>
      <c r="C8" s="110"/>
      <c r="D8" s="375" t="s">
        <v>99</v>
      </c>
      <c r="E8" s="375"/>
      <c r="F8" s="375"/>
      <c r="G8" s="375"/>
      <c r="H8" s="375"/>
      <c r="I8" s="375"/>
      <c r="J8" s="375"/>
    </row>
    <row r="9" spans="1:13" ht="21" customHeight="1">
      <c r="A9" s="125" t="s">
        <v>26</v>
      </c>
      <c r="B9" s="113"/>
      <c r="C9" s="115"/>
      <c r="D9" s="132"/>
      <c r="E9" s="132"/>
      <c r="F9" s="132"/>
      <c r="G9" s="132"/>
      <c r="H9" s="132"/>
      <c r="I9" s="132"/>
      <c r="J9" s="132"/>
    </row>
    <row r="10" spans="1:13" ht="22.5" customHeight="1">
      <c r="A10" s="20" t="s">
        <v>128</v>
      </c>
      <c r="B10" s="113"/>
      <c r="C10" s="115"/>
      <c r="D10" s="123">
        <v>663995</v>
      </c>
      <c r="E10" s="65"/>
      <c r="F10" s="123">
        <v>611478</v>
      </c>
      <c r="G10" s="56"/>
      <c r="H10" s="56">
        <v>599589</v>
      </c>
      <c r="I10" s="56"/>
      <c r="J10" s="56">
        <v>579478</v>
      </c>
      <c r="K10" s="120"/>
    </row>
    <row r="11" spans="1:13" ht="22.5" customHeight="1">
      <c r="A11" s="20" t="s">
        <v>129</v>
      </c>
      <c r="B11" s="113"/>
      <c r="C11" s="115"/>
      <c r="D11" s="123">
        <v>88284</v>
      </c>
      <c r="E11" s="65"/>
      <c r="F11" s="123">
        <v>89989</v>
      </c>
      <c r="G11" s="56"/>
      <c r="H11" s="56">
        <v>2082</v>
      </c>
      <c r="I11" s="56"/>
      <c r="J11" s="56">
        <v>1782</v>
      </c>
      <c r="K11" s="120"/>
    </row>
    <row r="12" spans="1:13" ht="22.5" customHeight="1">
      <c r="A12" s="20" t="s">
        <v>277</v>
      </c>
      <c r="B12" s="113"/>
      <c r="C12" s="115"/>
      <c r="D12" s="123">
        <v>11709</v>
      </c>
      <c r="E12" s="65"/>
      <c r="F12" s="123">
        <v>28017</v>
      </c>
      <c r="G12" s="56"/>
      <c r="H12" s="56">
        <v>11709</v>
      </c>
      <c r="I12" s="56"/>
      <c r="J12" s="56">
        <v>28017</v>
      </c>
      <c r="K12" s="120"/>
    </row>
    <row r="13" spans="1:13" ht="22.5" customHeight="1">
      <c r="A13" s="20" t="s">
        <v>148</v>
      </c>
      <c r="B13" s="113"/>
      <c r="C13" s="115"/>
      <c r="D13" s="123">
        <v>19252</v>
      </c>
      <c r="E13" s="65"/>
      <c r="F13" s="123">
        <v>11400</v>
      </c>
      <c r="G13" s="56"/>
      <c r="H13" s="236">
        <v>0</v>
      </c>
      <c r="I13" s="56"/>
      <c r="J13" s="236">
        <v>0</v>
      </c>
      <c r="K13" s="120"/>
    </row>
    <row r="14" spans="1:13" ht="22.5" customHeight="1">
      <c r="A14" s="20" t="s">
        <v>213</v>
      </c>
      <c r="B14" s="113"/>
      <c r="C14" s="291"/>
      <c r="D14" s="123">
        <v>3021</v>
      </c>
      <c r="E14" s="65"/>
      <c r="F14" s="123">
        <v>1</v>
      </c>
      <c r="G14" s="56"/>
      <c r="H14" s="236">
        <v>0</v>
      </c>
      <c r="I14" s="253"/>
      <c r="J14" s="236">
        <v>0</v>
      </c>
      <c r="L14" s="20"/>
    </row>
    <row r="15" spans="1:13" ht="22.5" customHeight="1">
      <c r="A15" s="20" t="s">
        <v>226</v>
      </c>
      <c r="B15" s="113"/>
      <c r="C15" s="115"/>
      <c r="D15" s="123">
        <v>5886</v>
      </c>
      <c r="E15" s="65"/>
      <c r="F15" s="123">
        <v>3265</v>
      </c>
      <c r="G15" s="56"/>
      <c r="H15" s="56">
        <v>44960</v>
      </c>
      <c r="I15" s="56"/>
      <c r="J15" s="56">
        <v>31329</v>
      </c>
      <c r="K15" s="120"/>
    </row>
    <row r="16" spans="1:13" ht="22.5" customHeight="1">
      <c r="A16" s="20" t="s">
        <v>186</v>
      </c>
      <c r="B16" s="113"/>
      <c r="C16" s="304"/>
      <c r="D16" s="236">
        <v>0</v>
      </c>
      <c r="E16" s="65"/>
      <c r="F16" s="123">
        <v>263294</v>
      </c>
      <c r="G16" s="56"/>
      <c r="H16" s="236">
        <v>0</v>
      </c>
      <c r="I16" s="56"/>
      <c r="J16" s="236">
        <v>0</v>
      </c>
      <c r="K16" s="120"/>
    </row>
    <row r="17" spans="1:12" ht="22.5" customHeight="1">
      <c r="A17" s="20" t="s">
        <v>27</v>
      </c>
      <c r="B17" s="126"/>
      <c r="C17" s="115"/>
      <c r="D17" s="70">
        <v>23024</v>
      </c>
      <c r="E17" s="65"/>
      <c r="F17" s="254">
        <v>16826</v>
      </c>
      <c r="G17" s="65"/>
      <c r="H17" s="70">
        <v>20724</v>
      </c>
      <c r="I17" s="65"/>
      <c r="J17" s="70">
        <v>15939</v>
      </c>
      <c r="K17" s="120"/>
    </row>
    <row r="18" spans="1:12" ht="22.5" customHeight="1">
      <c r="A18" s="19" t="s">
        <v>28</v>
      </c>
      <c r="B18" s="113"/>
      <c r="C18" s="115"/>
      <c r="D18" s="154">
        <f>SUM(D10:D17)</f>
        <v>815171</v>
      </c>
      <c r="E18" s="69"/>
      <c r="F18" s="154">
        <f>SUM(F10:F17)</f>
        <v>1024270</v>
      </c>
      <c r="G18" s="69"/>
      <c r="H18" s="154">
        <f>SUM(H10:H17)</f>
        <v>679064</v>
      </c>
      <c r="I18" s="69"/>
      <c r="J18" s="154">
        <f>SUM(J10:J17)</f>
        <v>656545</v>
      </c>
      <c r="K18" s="120"/>
    </row>
    <row r="19" spans="1:12" ht="9" customHeight="1">
      <c r="B19" s="113"/>
      <c r="C19" s="115"/>
      <c r="D19" s="65"/>
      <c r="E19" s="65"/>
      <c r="F19" s="65"/>
      <c r="G19" s="65"/>
      <c r="H19" s="65"/>
      <c r="I19" s="65"/>
      <c r="J19" s="65"/>
      <c r="K19" s="120"/>
    </row>
    <row r="20" spans="1:12" ht="22.5" customHeight="1">
      <c r="A20" s="125" t="s">
        <v>29</v>
      </c>
      <c r="B20" s="113"/>
      <c r="C20" s="115"/>
      <c r="D20" s="65"/>
      <c r="E20" s="65"/>
      <c r="F20" s="65"/>
      <c r="G20" s="65"/>
      <c r="H20" s="65"/>
      <c r="I20" s="65"/>
      <c r="J20" s="65"/>
      <c r="K20" s="120"/>
    </row>
    <row r="21" spans="1:12" ht="22.5" customHeight="1">
      <c r="A21" s="20" t="s">
        <v>130</v>
      </c>
      <c r="B21" s="126"/>
      <c r="C21" s="115"/>
      <c r="D21" s="123">
        <v>488560</v>
      </c>
      <c r="E21" s="65"/>
      <c r="F21" s="123">
        <v>474593</v>
      </c>
      <c r="G21" s="65"/>
      <c r="H21" s="56">
        <v>437319</v>
      </c>
      <c r="I21" s="65"/>
      <c r="J21" s="56">
        <v>449398</v>
      </c>
      <c r="K21" s="120"/>
    </row>
    <row r="22" spans="1:12" ht="22.5" customHeight="1">
      <c r="A22" s="20" t="s">
        <v>131</v>
      </c>
      <c r="B22" s="126"/>
      <c r="C22" s="115"/>
      <c r="D22" s="123">
        <v>43550</v>
      </c>
      <c r="E22" s="65"/>
      <c r="F22" s="123">
        <v>45918</v>
      </c>
      <c r="G22" s="65"/>
      <c r="H22" s="56">
        <v>603</v>
      </c>
      <c r="I22" s="65"/>
      <c r="J22" s="56">
        <v>222</v>
      </c>
      <c r="K22" s="120"/>
    </row>
    <row r="23" spans="1:12" ht="22.5" customHeight="1">
      <c r="A23" s="20" t="s">
        <v>278</v>
      </c>
      <c r="B23" s="126"/>
      <c r="C23" s="115"/>
      <c r="D23" s="123">
        <v>12046</v>
      </c>
      <c r="E23" s="65"/>
      <c r="F23" s="123">
        <v>15984</v>
      </c>
      <c r="G23" s="65"/>
      <c r="H23" s="56">
        <v>12046</v>
      </c>
      <c r="I23" s="65"/>
      <c r="J23" s="56">
        <v>15984</v>
      </c>
      <c r="K23" s="120"/>
    </row>
    <row r="24" spans="1:12" ht="22.5" customHeight="1">
      <c r="A24" s="20" t="s">
        <v>149</v>
      </c>
      <c r="B24" s="126"/>
      <c r="C24" s="115"/>
      <c r="D24" s="123">
        <v>9464</v>
      </c>
      <c r="E24" s="65"/>
      <c r="F24" s="123">
        <v>5070</v>
      </c>
      <c r="G24" s="162"/>
      <c r="H24" s="236">
        <v>0</v>
      </c>
      <c r="I24" s="162"/>
      <c r="J24" s="237">
        <v>0</v>
      </c>
      <c r="K24" s="120"/>
    </row>
    <row r="25" spans="1:12" ht="22.5" customHeight="1">
      <c r="A25" s="20" t="s">
        <v>214</v>
      </c>
      <c r="B25" s="126"/>
      <c r="C25" s="291"/>
      <c r="D25" s="123">
        <v>33293</v>
      </c>
      <c r="E25" s="65"/>
      <c r="F25" s="123">
        <v>1</v>
      </c>
      <c r="G25" s="162"/>
      <c r="H25" s="236">
        <v>0</v>
      </c>
      <c r="I25" s="162"/>
      <c r="J25" s="237">
        <v>0</v>
      </c>
      <c r="K25" s="123"/>
      <c r="L25" s="20"/>
    </row>
    <row r="26" spans="1:12" ht="22.5" customHeight="1">
      <c r="A26" s="20" t="s">
        <v>150</v>
      </c>
      <c r="B26" s="113"/>
      <c r="C26" s="115"/>
      <c r="D26" s="123">
        <v>46618</v>
      </c>
      <c r="E26" s="56"/>
      <c r="F26" s="123">
        <v>58334</v>
      </c>
      <c r="G26" s="56"/>
      <c r="H26" s="56">
        <v>37547</v>
      </c>
      <c r="I26" s="56"/>
      <c r="J26" s="56">
        <v>47915</v>
      </c>
      <c r="K26" s="120"/>
    </row>
    <row r="27" spans="1:12" ht="22.5" customHeight="1">
      <c r="A27" s="20" t="s">
        <v>49</v>
      </c>
      <c r="B27" s="113"/>
      <c r="C27" s="115"/>
      <c r="D27" s="254">
        <v>143817</v>
      </c>
      <c r="E27" s="56"/>
      <c r="F27" s="254">
        <v>165712</v>
      </c>
      <c r="G27" s="56"/>
      <c r="H27" s="70">
        <v>103481</v>
      </c>
      <c r="I27" s="56"/>
      <c r="J27" s="70">
        <v>106927</v>
      </c>
      <c r="K27" s="120"/>
    </row>
    <row r="28" spans="1:12" ht="22.5" customHeight="1">
      <c r="A28" s="19" t="s">
        <v>30</v>
      </c>
      <c r="B28" s="113"/>
      <c r="C28" s="115"/>
      <c r="D28" s="154">
        <f>SUM(D21:D27)</f>
        <v>777348</v>
      </c>
      <c r="E28" s="69"/>
      <c r="F28" s="154">
        <f>SUM(F21:F27)</f>
        <v>765612</v>
      </c>
      <c r="G28" s="69"/>
      <c r="H28" s="154">
        <f>SUM(H21:H27)</f>
        <v>590996</v>
      </c>
      <c r="I28" s="69"/>
      <c r="J28" s="154">
        <f>SUM(J21:J27)</f>
        <v>620446</v>
      </c>
      <c r="K28" s="120"/>
    </row>
    <row r="29" spans="1:12" ht="13.95" customHeight="1">
      <c r="B29" s="113"/>
      <c r="C29" s="115"/>
      <c r="D29" s="156"/>
      <c r="E29" s="65"/>
      <c r="F29" s="156"/>
      <c r="G29" s="65"/>
      <c r="H29" s="64"/>
      <c r="I29" s="65"/>
      <c r="J29" s="64"/>
      <c r="K29" s="120"/>
    </row>
    <row r="30" spans="1:12" ht="22.5" customHeight="1">
      <c r="A30" s="20" t="s">
        <v>50</v>
      </c>
      <c r="B30" s="113"/>
      <c r="C30" s="115"/>
      <c r="D30" s="124">
        <v>-123898</v>
      </c>
      <c r="E30" s="56"/>
      <c r="F30" s="124">
        <v>-96110</v>
      </c>
      <c r="G30" s="56"/>
      <c r="H30" s="56">
        <v>-93028</v>
      </c>
      <c r="I30" s="56"/>
      <c r="J30" s="56">
        <v>-77623</v>
      </c>
      <c r="K30" s="120"/>
    </row>
    <row r="31" spans="1:12" ht="22.5" customHeight="1">
      <c r="A31" s="20" t="s">
        <v>280</v>
      </c>
      <c r="B31" s="113"/>
      <c r="C31" s="280"/>
      <c r="D31" s="124"/>
      <c r="E31" s="56"/>
      <c r="F31" s="124"/>
      <c r="G31" s="56"/>
      <c r="H31" s="56"/>
      <c r="I31" s="56"/>
      <c r="J31" s="56"/>
      <c r="K31" s="120"/>
    </row>
    <row r="32" spans="1:12" ht="22.5" customHeight="1">
      <c r="A32" s="20" t="s">
        <v>215</v>
      </c>
      <c r="B32" s="113"/>
      <c r="C32" s="115"/>
      <c r="D32" s="157">
        <v>5014</v>
      </c>
      <c r="E32" s="65"/>
      <c r="F32" s="157">
        <v>5105</v>
      </c>
      <c r="G32" s="65"/>
      <c r="H32" s="235">
        <v>0</v>
      </c>
      <c r="I32" s="158"/>
      <c r="J32" s="235">
        <v>0</v>
      </c>
      <c r="K32" s="120"/>
    </row>
    <row r="33" spans="1:17" ht="9" customHeight="1">
      <c r="A33" s="19"/>
      <c r="B33" s="113"/>
      <c r="C33" s="115"/>
      <c r="D33" s="124"/>
      <c r="E33" s="65"/>
      <c r="F33" s="124"/>
      <c r="G33" s="65"/>
      <c r="H33" s="68"/>
      <c r="I33" s="65"/>
      <c r="J33" s="68"/>
      <c r="K33" s="120"/>
    </row>
    <row r="34" spans="1:17" s="19" customFormat="1" ht="22.5" customHeight="1">
      <c r="A34" s="19" t="s">
        <v>201</v>
      </c>
      <c r="B34" s="127"/>
      <c r="C34" s="114"/>
      <c r="D34" s="160">
        <f>D18-D28+D30+D32</f>
        <v>-81061</v>
      </c>
      <c r="E34" s="160"/>
      <c r="F34" s="160">
        <f>F18-F28+F30+F32</f>
        <v>167653</v>
      </c>
      <c r="G34" s="160"/>
      <c r="H34" s="160">
        <f>H18-H28+H30+H32</f>
        <v>-4960</v>
      </c>
      <c r="I34" s="69"/>
      <c r="J34" s="160">
        <f>J18-J28+J30+J32</f>
        <v>-41524</v>
      </c>
      <c r="K34" s="121"/>
      <c r="L34" s="122"/>
      <c r="M34" s="20"/>
    </row>
    <row r="35" spans="1:17" ht="22.5" customHeight="1">
      <c r="A35" s="20" t="s">
        <v>223</v>
      </c>
      <c r="B35" s="113"/>
      <c r="C35" s="115"/>
      <c r="D35" s="157">
        <v>18750</v>
      </c>
      <c r="E35" s="65"/>
      <c r="F35" s="157">
        <v>-42612</v>
      </c>
      <c r="G35" s="65"/>
      <c r="H35" s="56">
        <v>1753</v>
      </c>
      <c r="I35" s="65"/>
      <c r="J35" s="56">
        <v>8401</v>
      </c>
      <c r="K35" s="120"/>
      <c r="M35" s="214"/>
      <c r="O35" s="354"/>
      <c r="P35" s="214"/>
      <c r="Q35" s="214"/>
    </row>
    <row r="36" spans="1:17" s="19" customFormat="1" ht="21" customHeight="1">
      <c r="A36" s="19" t="s">
        <v>202</v>
      </c>
      <c r="B36" s="127"/>
      <c r="C36" s="114"/>
      <c r="D36" s="159">
        <f>SUM(D34:D35)</f>
        <v>-62311</v>
      </c>
      <c r="E36" s="69"/>
      <c r="F36" s="159">
        <f>SUM(F34:F35)</f>
        <v>125041</v>
      </c>
      <c r="G36" s="69"/>
      <c r="H36" s="159">
        <f>SUM(H34:H35)</f>
        <v>-3207</v>
      </c>
      <c r="I36" s="69"/>
      <c r="J36" s="159">
        <f>SUM(J34:J35)</f>
        <v>-33123</v>
      </c>
      <c r="K36" s="121"/>
      <c r="L36" s="122"/>
      <c r="M36" s="20"/>
    </row>
    <row r="37" spans="1:17" s="19" customFormat="1" ht="19.2" customHeight="1">
      <c r="B37" s="127"/>
      <c r="C37" s="114"/>
      <c r="D37" s="164"/>
      <c r="E37" s="69"/>
      <c r="F37" s="164"/>
      <c r="G37" s="69"/>
      <c r="H37" s="164"/>
      <c r="I37" s="69"/>
      <c r="J37" s="164"/>
      <c r="K37" s="121"/>
      <c r="L37" s="122"/>
      <c r="M37" s="20"/>
    </row>
    <row r="38" spans="1:17" ht="22.5" customHeight="1">
      <c r="A38" s="107" t="s">
        <v>56</v>
      </c>
      <c r="M38" s="110"/>
    </row>
    <row r="39" spans="1:17" ht="22.5" customHeight="1">
      <c r="A39" s="107" t="s">
        <v>106</v>
      </c>
    </row>
    <row r="40" spans="1:17" ht="16.5" customHeight="1"/>
    <row r="41" spans="1:17" ht="20.25" customHeight="1">
      <c r="A41" s="22"/>
      <c r="B41" s="113"/>
      <c r="D41" s="376" t="s">
        <v>32</v>
      </c>
      <c r="E41" s="376"/>
      <c r="F41" s="376"/>
      <c r="G41" s="279"/>
      <c r="H41" s="376" t="s">
        <v>45</v>
      </c>
      <c r="I41" s="376"/>
      <c r="J41" s="376"/>
    </row>
    <row r="42" spans="1:17" ht="22.5" customHeight="1">
      <c r="A42" s="22"/>
      <c r="B42" s="113"/>
      <c r="D42" s="377" t="s">
        <v>116</v>
      </c>
      <c r="E42" s="377"/>
      <c r="F42" s="377"/>
      <c r="G42" s="279"/>
      <c r="H42" s="377" t="s">
        <v>116</v>
      </c>
      <c r="I42" s="377"/>
      <c r="J42" s="377"/>
    </row>
    <row r="43" spans="1:17" ht="22.5" customHeight="1">
      <c r="A43" s="22"/>
      <c r="B43" s="113"/>
      <c r="D43" s="377" t="s">
        <v>196</v>
      </c>
      <c r="E43" s="377"/>
      <c r="F43" s="377"/>
      <c r="G43" s="279"/>
      <c r="H43" s="377" t="s">
        <v>196</v>
      </c>
      <c r="I43" s="377"/>
      <c r="J43" s="377"/>
    </row>
    <row r="44" spans="1:17" ht="21" customHeight="1">
      <c r="A44" s="19"/>
      <c r="B44" s="278" t="s">
        <v>2</v>
      </c>
      <c r="C44" s="110"/>
      <c r="D44" s="116">
        <v>2564</v>
      </c>
      <c r="E44" s="116"/>
      <c r="F44" s="116">
        <v>2563</v>
      </c>
      <c r="G44" s="116"/>
      <c r="H44" s="116">
        <v>2564</v>
      </c>
      <c r="I44" s="116"/>
      <c r="J44" s="116">
        <v>2563</v>
      </c>
    </row>
    <row r="45" spans="1:17" ht="20.25" customHeight="1">
      <c r="A45" s="19"/>
      <c r="B45" s="278"/>
      <c r="C45" s="110"/>
      <c r="D45" s="375" t="s">
        <v>99</v>
      </c>
      <c r="E45" s="375"/>
      <c r="F45" s="375"/>
      <c r="G45" s="375"/>
      <c r="H45" s="375"/>
      <c r="I45" s="375"/>
      <c r="J45" s="375"/>
    </row>
    <row r="46" spans="1:17" ht="22.5" customHeight="1">
      <c r="A46" s="19" t="s">
        <v>97</v>
      </c>
      <c r="B46" s="127"/>
      <c r="C46" s="114"/>
      <c r="D46" s="71"/>
      <c r="E46" s="71"/>
      <c r="F46" s="71"/>
      <c r="G46" s="71"/>
      <c r="H46" s="71"/>
      <c r="I46" s="71"/>
      <c r="J46" s="71"/>
      <c r="L46" s="20"/>
    </row>
    <row r="47" spans="1:17" ht="22.5" customHeight="1">
      <c r="A47" s="125" t="s">
        <v>224</v>
      </c>
      <c r="B47" s="127"/>
      <c r="C47" s="114"/>
      <c r="D47" s="71"/>
      <c r="E47" s="71"/>
      <c r="F47" s="71"/>
      <c r="G47" s="71"/>
      <c r="H47" s="71"/>
      <c r="I47" s="71"/>
      <c r="J47" s="71"/>
      <c r="L47" s="20"/>
    </row>
    <row r="48" spans="1:17" ht="21" customHeight="1">
      <c r="A48" s="125" t="s">
        <v>225</v>
      </c>
      <c r="B48" s="127"/>
      <c r="C48" s="114"/>
      <c r="D48" s="71"/>
      <c r="E48" s="71"/>
      <c r="F48" s="71"/>
      <c r="G48" s="71"/>
      <c r="H48" s="71"/>
      <c r="I48" s="71"/>
      <c r="J48" s="71"/>
      <c r="L48" s="20"/>
    </row>
    <row r="49" spans="1:12" ht="21" customHeight="1">
      <c r="A49" s="20" t="s">
        <v>241</v>
      </c>
      <c r="B49" s="127"/>
      <c r="C49" s="306"/>
      <c r="D49" s="71"/>
      <c r="E49" s="71"/>
      <c r="F49" s="71"/>
      <c r="G49" s="71"/>
      <c r="H49" s="71"/>
      <c r="I49" s="71"/>
      <c r="J49" s="71"/>
      <c r="L49" s="20"/>
    </row>
    <row r="50" spans="1:12" ht="21.75" customHeight="1">
      <c r="A50" s="21" t="s">
        <v>242</v>
      </c>
      <c r="B50" s="113"/>
      <c r="C50" s="114"/>
      <c r="D50" s="235">
        <v>0</v>
      </c>
      <c r="E50" s="71"/>
      <c r="F50" s="235">
        <v>-32017</v>
      </c>
      <c r="G50" s="71"/>
      <c r="H50" s="235">
        <v>0</v>
      </c>
      <c r="I50" s="71"/>
      <c r="J50" s="235">
        <v>0</v>
      </c>
      <c r="L50" s="20"/>
    </row>
    <row r="51" spans="1:12" ht="22.5" customHeight="1">
      <c r="A51" s="19" t="s">
        <v>194</v>
      </c>
      <c r="B51" s="113"/>
      <c r="C51" s="115"/>
      <c r="D51" s="232">
        <f>D50</f>
        <v>0</v>
      </c>
      <c r="E51" s="158"/>
      <c r="F51" s="232">
        <f>F50</f>
        <v>-32017</v>
      </c>
      <c r="G51" s="158"/>
      <c r="H51" s="232">
        <f>H50</f>
        <v>0</v>
      </c>
      <c r="I51" s="158"/>
      <c r="J51" s="232">
        <f>J50</f>
        <v>0</v>
      </c>
      <c r="K51" s="120"/>
    </row>
    <row r="52" spans="1:12" ht="22.5" customHeight="1" thickBot="1">
      <c r="A52" s="18" t="s">
        <v>132</v>
      </c>
      <c r="B52" s="113"/>
      <c r="C52" s="115"/>
      <c r="D52" s="161">
        <f>D36+D51</f>
        <v>-62311</v>
      </c>
      <c r="E52" s="69"/>
      <c r="F52" s="161">
        <f>F36+F51</f>
        <v>93024</v>
      </c>
      <c r="G52" s="69"/>
      <c r="H52" s="161">
        <f>H36+H50</f>
        <v>-3207</v>
      </c>
      <c r="I52" s="69"/>
      <c r="J52" s="161">
        <f>J36+J50</f>
        <v>-33123</v>
      </c>
      <c r="K52" s="120"/>
    </row>
    <row r="53" spans="1:12" ht="22.5" customHeight="1" thickTop="1">
      <c r="A53" s="18"/>
      <c r="B53" s="113"/>
      <c r="C53" s="115"/>
      <c r="D53" s="215"/>
      <c r="E53" s="69"/>
      <c r="F53" s="215"/>
      <c r="G53" s="69"/>
      <c r="H53" s="215"/>
      <c r="I53" s="69"/>
      <c r="J53" s="215"/>
      <c r="K53" s="120"/>
    </row>
    <row r="54" spans="1:12" ht="22.5" customHeight="1">
      <c r="A54" s="108" t="s">
        <v>144</v>
      </c>
      <c r="B54" s="113"/>
      <c r="C54" s="113"/>
      <c r="D54" s="130"/>
      <c r="E54" s="108"/>
      <c r="F54" s="130"/>
      <c r="G54" s="108"/>
      <c r="H54" s="130"/>
      <c r="I54" s="108"/>
      <c r="J54" s="130"/>
      <c r="L54" s="20"/>
    </row>
    <row r="55" spans="1:12" ht="22.5" customHeight="1">
      <c r="A55" s="20" t="s">
        <v>188</v>
      </c>
      <c r="B55" s="113"/>
      <c r="C55" s="113"/>
      <c r="D55" s="56">
        <f>D36</f>
        <v>-62311</v>
      </c>
      <c r="E55" s="65"/>
      <c r="F55" s="56">
        <f>F36</f>
        <v>125041</v>
      </c>
      <c r="G55" s="65"/>
      <c r="H55" s="56">
        <f>H36</f>
        <v>-3207</v>
      </c>
      <c r="I55" s="65"/>
      <c r="J55" s="56">
        <f>J36</f>
        <v>-33123</v>
      </c>
    </row>
    <row r="56" spans="1:12" ht="22.5" customHeight="1">
      <c r="A56" s="20" t="s">
        <v>88</v>
      </c>
      <c r="B56" s="113"/>
      <c r="C56" s="113"/>
      <c r="D56" s="229">
        <v>0</v>
      </c>
      <c r="E56" s="65"/>
      <c r="F56" s="229">
        <v>0</v>
      </c>
      <c r="G56" s="65"/>
      <c r="H56" s="229">
        <v>0</v>
      </c>
      <c r="I56" s="162"/>
      <c r="J56" s="229">
        <v>0</v>
      </c>
      <c r="L56" s="20"/>
    </row>
    <row r="57" spans="1:12" ht="22.5" customHeight="1" thickBot="1">
      <c r="A57" s="18" t="s">
        <v>202</v>
      </c>
      <c r="B57" s="113"/>
      <c r="C57" s="113"/>
      <c r="D57" s="163">
        <f>SUM(D55:D56)</f>
        <v>-62311</v>
      </c>
      <c r="E57" s="45"/>
      <c r="F57" s="163">
        <f>SUM(F55:F56)</f>
        <v>125041</v>
      </c>
      <c r="G57" s="45"/>
      <c r="H57" s="163">
        <f>SUM(H55:H56)</f>
        <v>-3207</v>
      </c>
      <c r="I57" s="45"/>
      <c r="J57" s="163">
        <f>SUM(J55:J56)</f>
        <v>-33123</v>
      </c>
      <c r="L57" s="20"/>
    </row>
    <row r="58" spans="1:12" ht="22.5" customHeight="1" thickTop="1">
      <c r="A58" s="18"/>
      <c r="B58" s="113"/>
      <c r="C58" s="113"/>
      <c r="D58" s="71"/>
      <c r="E58" s="45"/>
      <c r="F58" s="71"/>
      <c r="G58" s="45"/>
      <c r="H58" s="71"/>
      <c r="I58" s="45"/>
      <c r="J58" s="71"/>
      <c r="L58" s="20"/>
    </row>
    <row r="59" spans="1:12" ht="22.5" customHeight="1">
      <c r="A59" s="19" t="s">
        <v>133</v>
      </c>
      <c r="B59" s="113"/>
      <c r="C59" s="113"/>
      <c r="D59" s="164"/>
      <c r="E59" s="139"/>
      <c r="F59" s="164"/>
      <c r="G59" s="139"/>
      <c r="H59" s="164"/>
      <c r="I59" s="139"/>
      <c r="J59" s="164"/>
      <c r="L59" s="20"/>
    </row>
    <row r="60" spans="1:12" ht="22.5" customHeight="1">
      <c r="A60" s="20" t="s">
        <v>188</v>
      </c>
      <c r="B60" s="113"/>
      <c r="C60" s="113"/>
      <c r="D60" s="56">
        <f>D52</f>
        <v>-62311</v>
      </c>
      <c r="E60" s="65"/>
      <c r="F60" s="56">
        <f>F52</f>
        <v>93024</v>
      </c>
      <c r="G60" s="65"/>
      <c r="H60" s="56">
        <f>H52</f>
        <v>-3207</v>
      </c>
      <c r="I60" s="65"/>
      <c r="J60" s="56">
        <f>J52</f>
        <v>-33123</v>
      </c>
      <c r="L60" s="20"/>
    </row>
    <row r="61" spans="1:12" ht="22.5" customHeight="1">
      <c r="A61" s="20" t="s">
        <v>88</v>
      </c>
      <c r="B61" s="113"/>
      <c r="C61" s="113"/>
      <c r="D61" s="229">
        <v>0</v>
      </c>
      <c r="E61" s="65"/>
      <c r="F61" s="229">
        <v>0</v>
      </c>
      <c r="G61" s="65"/>
      <c r="H61" s="229">
        <v>0</v>
      </c>
      <c r="I61" s="162"/>
      <c r="J61" s="229">
        <v>0</v>
      </c>
      <c r="L61" s="20"/>
    </row>
    <row r="62" spans="1:12" ht="22.5" customHeight="1" thickBot="1">
      <c r="A62" s="18" t="s">
        <v>132</v>
      </c>
      <c r="B62" s="113"/>
      <c r="C62" s="113"/>
      <c r="D62" s="163">
        <f>SUM(D60:D61)</f>
        <v>-62311</v>
      </c>
      <c r="E62" s="45"/>
      <c r="F62" s="163">
        <f>SUM(F60:F61)</f>
        <v>93024</v>
      </c>
      <c r="G62" s="45"/>
      <c r="H62" s="163">
        <f>SUM(H60:H61)</f>
        <v>-3207</v>
      </c>
      <c r="I62" s="45"/>
      <c r="J62" s="163">
        <f>SUM(J60:J61)</f>
        <v>-33123</v>
      </c>
    </row>
    <row r="63" spans="1:12" ht="22.5" customHeight="1" thickTop="1">
      <c r="A63" s="19"/>
      <c r="B63" s="113"/>
      <c r="C63" s="115"/>
      <c r="D63" s="131"/>
      <c r="E63" s="65"/>
      <c r="F63" s="131"/>
      <c r="G63" s="65"/>
      <c r="H63" s="64"/>
      <c r="I63" s="65"/>
      <c r="J63" s="64"/>
    </row>
    <row r="64" spans="1:12" ht="24.75" customHeight="1" thickBot="1">
      <c r="A64" s="19" t="s">
        <v>200</v>
      </c>
      <c r="B64" s="113">
        <v>11</v>
      </c>
      <c r="C64" s="115"/>
      <c r="D64" s="310">
        <f>D55/'SFP-3-5'!D86</f>
        <v>-5.7102927497582945E-2</v>
      </c>
      <c r="E64" s="311"/>
      <c r="F64" s="310">
        <f>F55/'SFP-3-5'!F86</f>
        <v>0.11458983417414693</v>
      </c>
      <c r="G64" s="311"/>
      <c r="H64" s="310">
        <f>H55/'SFP-3-5'!H86</f>
        <v>-2.9389528090505452E-3</v>
      </c>
      <c r="I64" s="311"/>
      <c r="J64" s="310">
        <f>J55/'SFP-3-5'!J86</f>
        <v>-3.0354516337443467E-2</v>
      </c>
      <c r="K64" s="155"/>
    </row>
    <row r="65" spans="1:17" ht="22.5" customHeight="1" thickTop="1">
      <c r="B65" s="113"/>
      <c r="C65" s="115"/>
      <c r="D65" s="68"/>
      <c r="E65" s="123"/>
      <c r="F65" s="68"/>
      <c r="G65" s="123"/>
      <c r="H65" s="68"/>
      <c r="I65" s="123"/>
      <c r="J65" s="68"/>
    </row>
    <row r="66" spans="1:17" ht="22.5" customHeight="1">
      <c r="A66" s="107" t="s">
        <v>56</v>
      </c>
    </row>
    <row r="67" spans="1:17" ht="22.5" customHeight="1">
      <c r="A67" s="107" t="s">
        <v>106</v>
      </c>
    </row>
    <row r="68" spans="1:17" ht="16.5" customHeight="1"/>
    <row r="69" spans="1:17" ht="19.5" customHeight="1">
      <c r="A69" s="22"/>
      <c r="B69" s="113"/>
      <c r="D69" s="376" t="s">
        <v>32</v>
      </c>
      <c r="E69" s="376"/>
      <c r="F69" s="376"/>
      <c r="G69" s="114"/>
      <c r="H69" s="376" t="s">
        <v>45</v>
      </c>
      <c r="I69" s="376"/>
      <c r="J69" s="376"/>
    </row>
    <row r="70" spans="1:17" ht="22.5" customHeight="1">
      <c r="A70" s="22"/>
      <c r="B70" s="113"/>
      <c r="D70" s="374" t="s">
        <v>198</v>
      </c>
      <c r="E70" s="374"/>
      <c r="F70" s="374"/>
      <c r="G70" s="114"/>
      <c r="H70" s="374" t="s">
        <v>198</v>
      </c>
      <c r="I70" s="374"/>
      <c r="J70" s="374"/>
    </row>
    <row r="71" spans="1:17" ht="22.5" customHeight="1">
      <c r="A71" s="22"/>
      <c r="B71" s="113"/>
      <c r="D71" s="374" t="s">
        <v>197</v>
      </c>
      <c r="E71" s="374"/>
      <c r="F71" s="374"/>
      <c r="G71" s="114"/>
      <c r="H71" s="374" t="s">
        <v>197</v>
      </c>
      <c r="I71" s="374"/>
      <c r="J71" s="374"/>
    </row>
    <row r="72" spans="1:17" ht="22.5" customHeight="1">
      <c r="A72" s="22"/>
      <c r="B72" s="109" t="s">
        <v>2</v>
      </c>
      <c r="D72" s="116">
        <v>2564</v>
      </c>
      <c r="E72" s="116"/>
      <c r="F72" s="116">
        <v>2563</v>
      </c>
      <c r="G72" s="116"/>
      <c r="H72" s="116">
        <v>2564</v>
      </c>
      <c r="I72" s="116"/>
      <c r="J72" s="116">
        <v>2563</v>
      </c>
    </row>
    <row r="73" spans="1:17" ht="19.5" customHeight="1">
      <c r="A73" s="19"/>
      <c r="B73" s="109"/>
      <c r="C73" s="110"/>
      <c r="D73" s="375" t="s">
        <v>99</v>
      </c>
      <c r="E73" s="375"/>
      <c r="F73" s="375"/>
      <c r="G73" s="375"/>
      <c r="H73" s="375"/>
      <c r="I73" s="375"/>
      <c r="J73" s="375"/>
    </row>
    <row r="74" spans="1:17" ht="22.5" customHeight="1">
      <c r="A74" s="125" t="s">
        <v>26</v>
      </c>
      <c r="B74" s="126"/>
      <c r="C74" s="115"/>
      <c r="D74" s="132"/>
      <c r="E74" s="132"/>
      <c r="F74" s="132"/>
      <c r="G74" s="132"/>
      <c r="H74" s="132"/>
      <c r="I74" s="132"/>
      <c r="J74" s="132"/>
      <c r="L74" s="20"/>
    </row>
    <row r="75" spans="1:17" ht="22.5" customHeight="1">
      <c r="A75" s="20" t="s">
        <v>128</v>
      </c>
      <c r="B75" s="113"/>
      <c r="C75" s="115"/>
      <c r="D75" s="65">
        <v>1512273</v>
      </c>
      <c r="E75" s="65"/>
      <c r="F75" s="65">
        <v>1819994</v>
      </c>
      <c r="G75" s="56"/>
      <c r="H75" s="56">
        <v>1415067</v>
      </c>
      <c r="I75" s="56"/>
      <c r="J75" s="56">
        <v>1740992</v>
      </c>
      <c r="L75" s="20"/>
      <c r="O75" s="123"/>
      <c r="Q75" s="123"/>
    </row>
    <row r="76" spans="1:17" ht="22.5" customHeight="1">
      <c r="A76" s="20" t="s">
        <v>129</v>
      </c>
      <c r="B76" s="113"/>
      <c r="C76" s="115"/>
      <c r="D76" s="65">
        <v>245761</v>
      </c>
      <c r="E76" s="65"/>
      <c r="F76" s="65">
        <v>308361</v>
      </c>
      <c r="G76" s="56"/>
      <c r="H76" s="56">
        <v>7122</v>
      </c>
      <c r="I76" s="56"/>
      <c r="J76" s="56">
        <v>5165</v>
      </c>
      <c r="L76" s="20"/>
      <c r="O76" s="123"/>
    </row>
    <row r="77" spans="1:17" ht="22.5" customHeight="1">
      <c r="A77" s="20" t="s">
        <v>277</v>
      </c>
      <c r="B77" s="113"/>
      <c r="C77" s="115"/>
      <c r="D77" s="65">
        <v>60259</v>
      </c>
      <c r="E77" s="65"/>
      <c r="F77" s="65">
        <v>70253</v>
      </c>
      <c r="G77" s="56"/>
      <c r="H77" s="56">
        <v>60259</v>
      </c>
      <c r="I77" s="56"/>
      <c r="J77" s="56">
        <v>70253</v>
      </c>
      <c r="L77" s="20"/>
      <c r="O77" s="123"/>
    </row>
    <row r="78" spans="1:17" ht="22.5" customHeight="1">
      <c r="A78" s="20" t="s">
        <v>148</v>
      </c>
      <c r="B78" s="113"/>
      <c r="C78" s="115"/>
      <c r="D78" s="65">
        <v>61819</v>
      </c>
      <c r="E78" s="65"/>
      <c r="F78" s="65">
        <v>29245</v>
      </c>
      <c r="G78" s="56"/>
      <c r="H78" s="237">
        <v>0</v>
      </c>
      <c r="I78" s="253"/>
      <c r="J78" s="237">
        <v>0</v>
      </c>
      <c r="L78" s="20"/>
      <c r="O78" s="123"/>
    </row>
    <row r="79" spans="1:17" ht="22.5" customHeight="1">
      <c r="A79" s="20" t="s">
        <v>213</v>
      </c>
      <c r="B79" s="113"/>
      <c r="C79" s="277"/>
      <c r="D79" s="65">
        <v>13471</v>
      </c>
      <c r="E79" s="65"/>
      <c r="F79" s="65">
        <v>145</v>
      </c>
      <c r="G79" s="56"/>
      <c r="H79" s="237">
        <v>0</v>
      </c>
      <c r="I79" s="253"/>
      <c r="J79" s="237">
        <v>0</v>
      </c>
      <c r="L79" s="20"/>
      <c r="O79" s="123"/>
    </row>
    <row r="80" spans="1:17" ht="22.5" customHeight="1">
      <c r="A80" s="20" t="s">
        <v>226</v>
      </c>
      <c r="B80" s="113"/>
      <c r="C80" s="115"/>
      <c r="D80" s="65">
        <v>12611</v>
      </c>
      <c r="E80" s="65"/>
      <c r="F80" s="65">
        <v>8253</v>
      </c>
      <c r="G80" s="56"/>
      <c r="H80" s="237">
        <v>120280</v>
      </c>
      <c r="I80" s="56"/>
      <c r="J80" s="237">
        <v>92905</v>
      </c>
      <c r="L80" s="20"/>
    </row>
    <row r="81" spans="1:12" ht="22.2" customHeight="1">
      <c r="A81" s="20" t="s">
        <v>186</v>
      </c>
      <c r="B81" s="113"/>
      <c r="C81" s="115"/>
      <c r="D81" s="237">
        <v>0</v>
      </c>
      <c r="E81" s="65"/>
      <c r="F81" s="237">
        <v>263294</v>
      </c>
      <c r="G81" s="56"/>
      <c r="H81" s="237">
        <v>0</v>
      </c>
      <c r="I81" s="56"/>
      <c r="J81" s="237">
        <v>0</v>
      </c>
      <c r="L81" s="20"/>
    </row>
    <row r="82" spans="1:12" ht="22.5" customHeight="1">
      <c r="A82" s="20" t="s">
        <v>27</v>
      </c>
      <c r="B82" s="126"/>
      <c r="C82" s="115"/>
      <c r="D82" s="70">
        <v>57753</v>
      </c>
      <c r="E82" s="65"/>
      <c r="F82" s="70">
        <f>333251-F81</f>
        <v>69957</v>
      </c>
      <c r="G82" s="65"/>
      <c r="H82" s="70">
        <v>56041</v>
      </c>
      <c r="I82" s="65"/>
      <c r="J82" s="70">
        <v>49324</v>
      </c>
      <c r="L82" s="20"/>
    </row>
    <row r="83" spans="1:12" ht="22.5" customHeight="1">
      <c r="A83" s="19" t="s">
        <v>28</v>
      </c>
      <c r="B83" s="113"/>
      <c r="C83" s="115"/>
      <c r="D83" s="192">
        <f>SUM(D75:D82)</f>
        <v>1963947</v>
      </c>
      <c r="E83" s="69"/>
      <c r="F83" s="192">
        <f>SUM(F75:F82)</f>
        <v>2569502</v>
      </c>
      <c r="G83" s="69"/>
      <c r="H83" s="192">
        <f>SUM(H75:H82)</f>
        <v>1658769</v>
      </c>
      <c r="I83" s="69"/>
      <c r="J83" s="192">
        <f>SUM(J75:J82)</f>
        <v>1958639</v>
      </c>
      <c r="L83" s="20"/>
    </row>
    <row r="84" spans="1:12" ht="19.95" customHeight="1">
      <c r="B84" s="113"/>
      <c r="C84" s="302"/>
      <c r="D84" s="237"/>
      <c r="E84" s="65"/>
      <c r="F84" s="237"/>
      <c r="G84" s="56"/>
      <c r="H84" s="237"/>
      <c r="I84" s="56"/>
      <c r="J84" s="237"/>
      <c r="L84" s="20"/>
    </row>
    <row r="85" spans="1:12" ht="20.399999999999999" customHeight="1">
      <c r="A85" s="125" t="s">
        <v>29</v>
      </c>
      <c r="B85" s="113"/>
      <c r="C85" s="115"/>
      <c r="D85" s="165"/>
      <c r="E85" s="165"/>
      <c r="F85" s="165"/>
      <c r="G85" s="165"/>
      <c r="H85" s="165"/>
      <c r="I85" s="165"/>
      <c r="J85" s="165"/>
      <c r="L85" s="20"/>
    </row>
    <row r="86" spans="1:12" ht="22.5" customHeight="1">
      <c r="A86" s="20" t="s">
        <v>130</v>
      </c>
      <c r="B86" s="126"/>
      <c r="C86" s="115"/>
      <c r="D86" s="65">
        <v>1105683</v>
      </c>
      <c r="E86" s="65"/>
      <c r="F86" s="65">
        <v>1371019</v>
      </c>
      <c r="G86" s="65"/>
      <c r="H86" s="65">
        <v>1029142</v>
      </c>
      <c r="I86" s="65"/>
      <c r="J86" s="65">
        <v>1313923</v>
      </c>
      <c r="K86" s="123"/>
      <c r="L86" s="20"/>
    </row>
    <row r="87" spans="1:12" ht="22.5" customHeight="1">
      <c r="A87" s="20" t="s">
        <v>131</v>
      </c>
      <c r="B87" s="126"/>
      <c r="C87" s="115"/>
      <c r="D87" s="65">
        <v>122749</v>
      </c>
      <c r="E87" s="65"/>
      <c r="F87" s="65">
        <v>146636</v>
      </c>
      <c r="G87" s="65"/>
      <c r="H87" s="65">
        <v>1738</v>
      </c>
      <c r="I87" s="65"/>
      <c r="J87" s="65">
        <v>662</v>
      </c>
      <c r="K87" s="123"/>
      <c r="L87" s="20"/>
    </row>
    <row r="88" spans="1:12" ht="22.5" customHeight="1">
      <c r="A88" s="20" t="s">
        <v>278</v>
      </c>
      <c r="B88" s="126"/>
      <c r="C88" s="115"/>
      <c r="D88" s="65">
        <v>41348</v>
      </c>
      <c r="E88" s="65"/>
      <c r="F88" s="65">
        <v>46264</v>
      </c>
      <c r="G88" s="65"/>
      <c r="H88" s="65">
        <v>41348</v>
      </c>
      <c r="I88" s="65"/>
      <c r="J88" s="65">
        <v>46264</v>
      </c>
      <c r="K88" s="123"/>
      <c r="L88" s="20"/>
    </row>
    <row r="89" spans="1:12" ht="22.5" customHeight="1">
      <c r="A89" s="20" t="s">
        <v>149</v>
      </c>
      <c r="B89" s="126"/>
      <c r="C89" s="115"/>
      <c r="D89" s="65">
        <v>26640</v>
      </c>
      <c r="E89" s="65"/>
      <c r="F89" s="65">
        <v>16483</v>
      </c>
      <c r="G89" s="162"/>
      <c r="H89" s="237">
        <v>0</v>
      </c>
      <c r="I89" s="162"/>
      <c r="J89" s="237">
        <v>0</v>
      </c>
      <c r="K89" s="123"/>
      <c r="L89" s="20"/>
    </row>
    <row r="90" spans="1:12" ht="22.5" customHeight="1">
      <c r="A90" s="20" t="s">
        <v>214</v>
      </c>
      <c r="B90" s="126"/>
      <c r="C90" s="277"/>
      <c r="D90" s="65">
        <v>97496</v>
      </c>
      <c r="E90" s="65"/>
      <c r="F90" s="65">
        <v>95</v>
      </c>
      <c r="G90" s="162"/>
      <c r="H90" s="237">
        <v>0</v>
      </c>
      <c r="I90" s="162"/>
      <c r="J90" s="237">
        <v>0</v>
      </c>
      <c r="K90" s="123"/>
      <c r="L90" s="20"/>
    </row>
    <row r="91" spans="1:12" ht="22.5" customHeight="1">
      <c r="A91" s="20" t="s">
        <v>150</v>
      </c>
      <c r="B91" s="113"/>
      <c r="C91" s="115"/>
      <c r="D91" s="65">
        <v>140000</v>
      </c>
      <c r="E91" s="56"/>
      <c r="F91" s="65">
        <v>165155</v>
      </c>
      <c r="G91" s="56"/>
      <c r="H91" s="65">
        <v>104232</v>
      </c>
      <c r="I91" s="56"/>
      <c r="J91" s="65">
        <v>136098</v>
      </c>
      <c r="L91" s="20"/>
    </row>
    <row r="92" spans="1:12" ht="22.5" customHeight="1">
      <c r="A92" s="20" t="s">
        <v>49</v>
      </c>
      <c r="B92" s="113"/>
      <c r="C92" s="115"/>
      <c r="D92" s="70">
        <v>447700</v>
      </c>
      <c r="E92" s="56"/>
      <c r="F92" s="70">
        <f>501602-32017</f>
        <v>469585</v>
      </c>
      <c r="G92" s="56"/>
      <c r="H92" s="70">
        <v>309818</v>
      </c>
      <c r="I92" s="56"/>
      <c r="J92" s="70">
        <v>315677</v>
      </c>
      <c r="L92" s="20"/>
    </row>
    <row r="93" spans="1:12" ht="22.5" customHeight="1">
      <c r="A93" s="19" t="s">
        <v>30</v>
      </c>
      <c r="B93" s="113"/>
      <c r="C93" s="115"/>
      <c r="D93" s="192">
        <f>SUM(D86:D92)</f>
        <v>1981616</v>
      </c>
      <c r="E93" s="69"/>
      <c r="F93" s="192">
        <f>SUM(F86:F92)</f>
        <v>2215237</v>
      </c>
      <c r="G93" s="69"/>
      <c r="H93" s="192">
        <f>SUM(H86:H92)</f>
        <v>1486278</v>
      </c>
      <c r="I93" s="69"/>
      <c r="J93" s="192">
        <f>SUM(J86:J92)</f>
        <v>1812624</v>
      </c>
      <c r="L93" s="20"/>
    </row>
    <row r="94" spans="1:12" ht="17.399999999999999" customHeight="1">
      <c r="B94" s="113"/>
      <c r="C94" s="115"/>
      <c r="D94" s="300"/>
      <c r="E94" s="142"/>
      <c r="G94" s="142"/>
      <c r="H94" s="142"/>
      <c r="I94" s="142"/>
      <c r="J94" s="142"/>
      <c r="L94" s="20"/>
    </row>
    <row r="95" spans="1:12" ht="22.5" customHeight="1">
      <c r="A95" s="20" t="s">
        <v>50</v>
      </c>
      <c r="B95" s="113"/>
      <c r="C95" s="115"/>
      <c r="D95" s="56">
        <v>-346884</v>
      </c>
      <c r="E95" s="56"/>
      <c r="F95" s="56">
        <v>-283640</v>
      </c>
      <c r="G95" s="56"/>
      <c r="H95" s="56">
        <v>-262850</v>
      </c>
      <c r="I95" s="56"/>
      <c r="J95" s="56">
        <v>-221136</v>
      </c>
      <c r="L95" s="20"/>
    </row>
    <row r="96" spans="1:12" ht="22.2" customHeight="1">
      <c r="A96" s="20" t="s">
        <v>230</v>
      </c>
      <c r="B96" s="113"/>
      <c r="C96" s="280"/>
      <c r="D96" s="56"/>
      <c r="E96" s="56"/>
      <c r="F96" s="56"/>
      <c r="G96" s="56"/>
      <c r="H96" s="56"/>
      <c r="I96" s="56"/>
      <c r="J96" s="56"/>
      <c r="L96" s="20"/>
    </row>
    <row r="97" spans="1:16" ht="22.2" customHeight="1">
      <c r="A97" s="20" t="s">
        <v>215</v>
      </c>
      <c r="B97" s="113"/>
      <c r="C97" s="280"/>
      <c r="D97" s="70">
        <v>59316</v>
      </c>
      <c r="E97" s="56"/>
      <c r="F97" s="70">
        <v>-1847</v>
      </c>
      <c r="G97" s="56"/>
      <c r="H97" s="238">
        <v>0</v>
      </c>
      <c r="I97" s="56"/>
      <c r="J97" s="238">
        <v>0</v>
      </c>
      <c r="L97" s="20"/>
    </row>
    <row r="98" spans="1:16" ht="12.45" customHeight="1">
      <c r="B98" s="113"/>
      <c r="C98" s="280"/>
      <c r="D98" s="56"/>
      <c r="E98" s="56"/>
      <c r="F98" s="56"/>
      <c r="G98" s="56"/>
      <c r="H98" s="56"/>
      <c r="I98" s="56"/>
      <c r="J98" s="56"/>
      <c r="L98" s="20"/>
    </row>
    <row r="99" spans="1:16" ht="22.5" customHeight="1">
      <c r="A99" s="19" t="s">
        <v>201</v>
      </c>
      <c r="B99" s="127"/>
      <c r="C99" s="114"/>
      <c r="D99" s="305">
        <f>SUM(D83-D93)+D95+D97</f>
        <v>-305237</v>
      </c>
      <c r="E99" s="69"/>
      <c r="F99" s="305">
        <f>F83-F93+F95+F97</f>
        <v>68778</v>
      </c>
      <c r="G99" s="69"/>
      <c r="H99" s="69">
        <f>H83-H93+H95+H97</f>
        <v>-90359</v>
      </c>
      <c r="I99" s="45"/>
      <c r="J99" s="69">
        <f>J83-J93+J95+J97</f>
        <v>-75121</v>
      </c>
      <c r="K99" s="309"/>
      <c r="L99" s="20"/>
    </row>
    <row r="100" spans="1:16" ht="22.5" customHeight="1">
      <c r="A100" s="20" t="s">
        <v>223</v>
      </c>
      <c r="B100" s="113"/>
      <c r="C100" s="115"/>
      <c r="D100" s="56">
        <v>71615</v>
      </c>
      <c r="E100" s="65"/>
      <c r="F100" s="56">
        <v>-38707</v>
      </c>
      <c r="G100" s="65"/>
      <c r="H100" s="343">
        <v>18678</v>
      </c>
      <c r="I100" s="65"/>
      <c r="J100" s="343">
        <v>15834</v>
      </c>
      <c r="M100" s="214"/>
      <c r="N100" s="214"/>
      <c r="O100" s="214"/>
      <c r="P100" s="214"/>
    </row>
    <row r="101" spans="1:16" ht="21.6" customHeight="1">
      <c r="A101" s="19" t="s">
        <v>202</v>
      </c>
      <c r="B101" s="127"/>
      <c r="C101" s="114"/>
      <c r="D101" s="159">
        <f>SUM(D99:D100)</f>
        <v>-233622</v>
      </c>
      <c r="E101" s="45"/>
      <c r="F101" s="159">
        <f>SUM(F99:F100)</f>
        <v>30071</v>
      </c>
      <c r="G101" s="45"/>
      <c r="H101" s="159">
        <f>SUM(H99:H100)</f>
        <v>-71681</v>
      </c>
      <c r="I101" s="45"/>
      <c r="J101" s="159">
        <f>SUM(J99:J100)</f>
        <v>-59287</v>
      </c>
      <c r="L101" s="20"/>
    </row>
    <row r="102" spans="1:16" ht="22.5" customHeight="1">
      <c r="A102" s="18"/>
      <c r="B102" s="113"/>
      <c r="C102" s="277"/>
      <c r="D102" s="216"/>
      <c r="E102" s="69"/>
      <c r="F102" s="216"/>
      <c r="G102" s="69"/>
      <c r="H102" s="216"/>
      <c r="I102" s="69"/>
      <c r="J102" s="216"/>
      <c r="L102" s="20"/>
    </row>
    <row r="103" spans="1:16" ht="22.5" customHeight="1">
      <c r="A103" s="107" t="s">
        <v>56</v>
      </c>
      <c r="L103" s="20"/>
    </row>
    <row r="104" spans="1:16" ht="22.5" customHeight="1">
      <c r="A104" s="107" t="s">
        <v>106</v>
      </c>
      <c r="L104" s="20"/>
    </row>
    <row r="105" spans="1:16" ht="18.600000000000001" customHeight="1"/>
    <row r="106" spans="1:16" ht="22.5" customHeight="1">
      <c r="A106" s="22"/>
      <c r="B106" s="113"/>
      <c r="D106" s="376" t="s">
        <v>32</v>
      </c>
      <c r="E106" s="376"/>
      <c r="F106" s="376"/>
      <c r="G106" s="114"/>
      <c r="H106" s="376" t="s">
        <v>45</v>
      </c>
      <c r="I106" s="376"/>
      <c r="J106" s="376"/>
      <c r="L106" s="20"/>
    </row>
    <row r="107" spans="1:16" ht="22.5" customHeight="1">
      <c r="A107" s="22"/>
      <c r="B107" s="113"/>
      <c r="D107" s="374" t="s">
        <v>198</v>
      </c>
      <c r="E107" s="374"/>
      <c r="F107" s="374"/>
      <c r="G107" s="114"/>
      <c r="H107" s="374" t="s">
        <v>198</v>
      </c>
      <c r="I107" s="374"/>
      <c r="J107" s="374"/>
      <c r="L107" s="20"/>
    </row>
    <row r="108" spans="1:16" ht="22.5" customHeight="1">
      <c r="A108" s="22"/>
      <c r="B108" s="113"/>
      <c r="D108" s="374" t="s">
        <v>197</v>
      </c>
      <c r="E108" s="374"/>
      <c r="F108" s="374"/>
      <c r="G108" s="114"/>
      <c r="H108" s="374" t="s">
        <v>197</v>
      </c>
      <c r="I108" s="374"/>
      <c r="J108" s="374"/>
      <c r="L108" s="20"/>
    </row>
    <row r="109" spans="1:16" ht="22.5" customHeight="1">
      <c r="A109" s="22"/>
      <c r="B109" s="109" t="s">
        <v>2</v>
      </c>
      <c r="D109" s="116">
        <v>2564</v>
      </c>
      <c r="E109" s="116"/>
      <c r="F109" s="116">
        <v>2563</v>
      </c>
      <c r="G109" s="116"/>
      <c r="H109" s="116">
        <v>2564</v>
      </c>
      <c r="I109" s="116"/>
      <c r="J109" s="116">
        <v>2563</v>
      </c>
      <c r="L109" s="20"/>
    </row>
    <row r="110" spans="1:16" ht="22.5" customHeight="1">
      <c r="A110" s="19"/>
      <c r="B110" s="109"/>
      <c r="C110" s="110"/>
      <c r="D110" s="375" t="s">
        <v>99</v>
      </c>
      <c r="E110" s="375"/>
      <c r="F110" s="375"/>
      <c r="G110" s="375"/>
      <c r="H110" s="375"/>
      <c r="I110" s="375"/>
      <c r="J110" s="375"/>
      <c r="L110" s="20"/>
    </row>
    <row r="111" spans="1:16" ht="21.75" customHeight="1">
      <c r="A111" s="19" t="s">
        <v>97</v>
      </c>
      <c r="B111" s="127"/>
      <c r="C111" s="114"/>
      <c r="D111" s="71"/>
      <c r="E111" s="71"/>
      <c r="F111" s="71"/>
      <c r="G111" s="71"/>
      <c r="H111" s="71"/>
      <c r="I111" s="71"/>
      <c r="J111" s="71"/>
      <c r="L111" s="20"/>
    </row>
    <row r="112" spans="1:16" ht="22.5" customHeight="1">
      <c r="A112" s="125" t="s">
        <v>224</v>
      </c>
      <c r="B112" s="127"/>
      <c r="C112" s="114"/>
      <c r="D112" s="71"/>
      <c r="E112" s="71"/>
      <c r="F112" s="71"/>
      <c r="G112" s="71"/>
      <c r="H112" s="71"/>
      <c r="I112" s="71"/>
      <c r="J112" s="71"/>
      <c r="L112" s="20"/>
    </row>
    <row r="113" spans="1:12" ht="22.5" customHeight="1">
      <c r="A113" s="125" t="s">
        <v>225</v>
      </c>
      <c r="B113" s="127"/>
      <c r="C113" s="114"/>
      <c r="D113" s="71"/>
      <c r="E113" s="71"/>
      <c r="F113" s="71"/>
      <c r="G113" s="71"/>
      <c r="H113" s="71"/>
      <c r="I113" s="71"/>
      <c r="J113" s="71"/>
      <c r="L113" s="20"/>
    </row>
    <row r="114" spans="1:12" ht="22.5" customHeight="1">
      <c r="A114" s="20" t="s">
        <v>241</v>
      </c>
      <c r="B114" s="127"/>
      <c r="C114" s="306"/>
      <c r="D114" s="71"/>
      <c r="E114" s="71"/>
      <c r="F114" s="71"/>
      <c r="G114" s="71"/>
      <c r="H114" s="71"/>
      <c r="I114" s="71"/>
      <c r="J114" s="71"/>
      <c r="L114" s="20"/>
    </row>
    <row r="115" spans="1:12" ht="22.5" customHeight="1">
      <c r="A115" s="20" t="s">
        <v>242</v>
      </c>
      <c r="B115" s="113"/>
      <c r="C115" s="306"/>
      <c r="D115" s="238">
        <v>0</v>
      </c>
      <c r="E115" s="71"/>
      <c r="F115" s="359">
        <v>-32017</v>
      </c>
      <c r="G115" s="239"/>
      <c r="H115" s="238">
        <v>0</v>
      </c>
      <c r="I115" s="239"/>
      <c r="J115" s="238">
        <v>0</v>
      </c>
      <c r="L115" s="20"/>
    </row>
    <row r="116" spans="1:12" ht="22.5" hidden="1" customHeight="1">
      <c r="A116" s="21" t="s">
        <v>191</v>
      </c>
      <c r="B116" s="127"/>
      <c r="C116" s="114"/>
      <c r="D116" s="71"/>
      <c r="E116" s="71"/>
      <c r="F116" s="71"/>
      <c r="G116" s="71"/>
      <c r="H116" s="71"/>
      <c r="I116" s="71"/>
      <c r="J116" s="71"/>
      <c r="L116" s="20"/>
    </row>
    <row r="117" spans="1:12" ht="20.25" hidden="1" customHeight="1">
      <c r="A117" s="21" t="s">
        <v>192</v>
      </c>
      <c r="B117" s="127"/>
      <c r="C117" s="114"/>
      <c r="D117" s="238"/>
      <c r="E117" s="71"/>
      <c r="F117" s="238">
        <v>0</v>
      </c>
      <c r="G117" s="239"/>
      <c r="H117" s="238"/>
      <c r="I117" s="239"/>
      <c r="J117" s="238">
        <v>0</v>
      </c>
      <c r="L117" s="20"/>
    </row>
    <row r="118" spans="1:12" ht="22.5" customHeight="1">
      <c r="A118" s="19" t="s">
        <v>194</v>
      </c>
      <c r="B118" s="113"/>
      <c r="C118" s="115"/>
      <c r="D118" s="308">
        <f>SUM(D115:D117)</f>
        <v>0</v>
      </c>
      <c r="E118" s="213"/>
      <c r="F118" s="308">
        <f>SUM(F115:F117)</f>
        <v>-32017</v>
      </c>
      <c r="G118" s="213"/>
      <c r="H118" s="308">
        <f>SUM(H115:H117)</f>
        <v>0</v>
      </c>
      <c r="I118" s="203"/>
      <c r="J118" s="308">
        <f>SUM(J115:J117)</f>
        <v>0</v>
      </c>
      <c r="L118" s="20"/>
    </row>
    <row r="119" spans="1:12" ht="22.5" customHeight="1" thickBot="1">
      <c r="A119" s="18" t="s">
        <v>132</v>
      </c>
      <c r="B119" s="113"/>
      <c r="C119" s="115"/>
      <c r="D119" s="303">
        <f>D101+D118</f>
        <v>-233622</v>
      </c>
      <c r="E119" s="69"/>
      <c r="F119" s="303">
        <f>F101+F118</f>
        <v>-1946</v>
      </c>
      <c r="G119" s="69"/>
      <c r="H119" s="194">
        <f>H101+H118</f>
        <v>-71681</v>
      </c>
      <c r="I119" s="69"/>
      <c r="J119" s="194">
        <f>J101+J118</f>
        <v>-59287</v>
      </c>
      <c r="L119" s="20"/>
    </row>
    <row r="120" spans="1:12" ht="12.45" customHeight="1" thickTop="1">
      <c r="A120" s="18"/>
      <c r="B120" s="113"/>
      <c r="C120" s="280"/>
      <c r="D120" s="281"/>
      <c r="E120" s="69"/>
      <c r="F120" s="281"/>
      <c r="G120" s="69"/>
      <c r="H120" s="216"/>
      <c r="I120" s="69"/>
      <c r="J120" s="216"/>
      <c r="L120" s="20"/>
    </row>
    <row r="121" spans="1:12" ht="22.5" customHeight="1">
      <c r="A121" s="19" t="s">
        <v>144</v>
      </c>
      <c r="B121" s="113"/>
      <c r="C121" s="113"/>
      <c r="D121" s="130"/>
      <c r="E121" s="108"/>
      <c r="F121" s="130"/>
      <c r="G121" s="108"/>
      <c r="H121" s="130"/>
      <c r="I121" s="108"/>
      <c r="J121" s="130"/>
      <c r="L121" s="20"/>
    </row>
    <row r="122" spans="1:12" ht="22.5" customHeight="1">
      <c r="A122" s="20" t="s">
        <v>188</v>
      </c>
      <c r="B122" s="113"/>
      <c r="C122" s="113"/>
      <c r="D122" s="119">
        <f>D101</f>
        <v>-233622</v>
      </c>
      <c r="E122" s="165"/>
      <c r="F122" s="119">
        <f>F101</f>
        <v>30071</v>
      </c>
      <c r="G122" s="165"/>
      <c r="H122" s="165">
        <f>H101</f>
        <v>-71681</v>
      </c>
      <c r="I122" s="165"/>
      <c r="J122" s="165">
        <f>J101</f>
        <v>-59287</v>
      </c>
    </row>
    <row r="123" spans="1:12" ht="22.5" customHeight="1">
      <c r="A123" s="20" t="s">
        <v>88</v>
      </c>
      <c r="B123" s="113"/>
      <c r="C123" s="113"/>
      <c r="D123" s="235">
        <v>0</v>
      </c>
      <c r="E123" s="142"/>
      <c r="F123" s="235">
        <v>0</v>
      </c>
      <c r="G123" s="142"/>
      <c r="H123" s="235">
        <v>0</v>
      </c>
      <c r="I123" s="235"/>
      <c r="J123" s="235">
        <v>0</v>
      </c>
      <c r="L123" s="20"/>
    </row>
    <row r="124" spans="1:12" ht="22.5" customHeight="1" thickBot="1">
      <c r="A124" s="18" t="s">
        <v>202</v>
      </c>
      <c r="B124" s="113"/>
      <c r="C124" s="113"/>
      <c r="D124" s="166">
        <f>SUM(D122:D123)</f>
        <v>-233622</v>
      </c>
      <c r="E124" s="111"/>
      <c r="F124" s="166">
        <f>SUM(F122:F123)</f>
        <v>30071</v>
      </c>
      <c r="G124" s="111"/>
      <c r="H124" s="193">
        <f>SUM(H122:H123)</f>
        <v>-71681</v>
      </c>
      <c r="I124" s="111"/>
      <c r="J124" s="193">
        <f>SUM(J122:J123)</f>
        <v>-59287</v>
      </c>
      <c r="L124" s="20"/>
    </row>
    <row r="125" spans="1:12" ht="22.5" customHeight="1" thickTop="1">
      <c r="A125" s="18"/>
      <c r="B125" s="113"/>
      <c r="C125" s="113"/>
      <c r="D125" s="111"/>
      <c r="E125" s="111"/>
      <c r="F125" s="111"/>
      <c r="G125" s="111"/>
      <c r="H125" s="111"/>
      <c r="I125" s="111"/>
      <c r="J125" s="111"/>
      <c r="L125" s="20"/>
    </row>
    <row r="126" spans="1:12" ht="22.5" customHeight="1">
      <c r="A126" s="19" t="s">
        <v>133</v>
      </c>
      <c r="B126" s="113"/>
      <c r="C126" s="113"/>
      <c r="D126" s="130"/>
      <c r="E126" s="19"/>
      <c r="F126" s="130"/>
      <c r="G126" s="19"/>
      <c r="H126" s="130"/>
      <c r="I126" s="19"/>
      <c r="J126" s="130"/>
      <c r="L126" s="20"/>
    </row>
    <row r="127" spans="1:12" ht="22.5" customHeight="1">
      <c r="A127" s="20" t="s">
        <v>188</v>
      </c>
      <c r="B127" s="113"/>
      <c r="C127" s="113"/>
      <c r="D127" s="119">
        <f>D119</f>
        <v>-233622</v>
      </c>
      <c r="E127" s="165"/>
      <c r="F127" s="119">
        <f>F119</f>
        <v>-1946</v>
      </c>
      <c r="G127" s="165"/>
      <c r="H127" s="165">
        <f>H119</f>
        <v>-71681</v>
      </c>
      <c r="I127" s="165"/>
      <c r="J127" s="165">
        <f>J119</f>
        <v>-59287</v>
      </c>
    </row>
    <row r="128" spans="1:12" ht="22.5" customHeight="1">
      <c r="A128" s="20" t="s">
        <v>88</v>
      </c>
      <c r="B128" s="113"/>
      <c r="C128" s="113"/>
      <c r="D128" s="238">
        <v>0</v>
      </c>
      <c r="E128" s="142"/>
      <c r="F128" s="238">
        <v>0</v>
      </c>
      <c r="G128" s="142"/>
      <c r="H128" s="238">
        <v>0</v>
      </c>
      <c r="I128" s="162"/>
      <c r="J128" s="238">
        <v>0</v>
      </c>
      <c r="L128" s="20"/>
    </row>
    <row r="129" spans="1:12" ht="22.5" customHeight="1" thickBot="1">
      <c r="A129" s="18" t="s">
        <v>132</v>
      </c>
      <c r="B129" s="113"/>
      <c r="C129" s="113"/>
      <c r="D129" s="166">
        <f>SUM(D127:D128)</f>
        <v>-233622</v>
      </c>
      <c r="E129" s="111"/>
      <c r="F129" s="166">
        <f>SUM(F127:F128)</f>
        <v>-1946</v>
      </c>
      <c r="G129" s="111"/>
      <c r="H129" s="166">
        <f>SUM(H127:H128)</f>
        <v>-71681</v>
      </c>
      <c r="I129" s="111"/>
      <c r="J129" s="166">
        <f>SUM(J127:J128)</f>
        <v>-59287</v>
      </c>
      <c r="L129" s="20"/>
    </row>
    <row r="130" spans="1:12" ht="22.5" customHeight="1" thickTop="1">
      <c r="A130" s="19"/>
      <c r="B130" s="113"/>
      <c r="C130" s="115"/>
      <c r="D130" s="110"/>
      <c r="E130" s="142"/>
      <c r="F130" s="110"/>
      <c r="G130" s="142"/>
      <c r="H130" s="142"/>
      <c r="I130" s="142"/>
      <c r="J130" s="142"/>
      <c r="L130" s="20"/>
    </row>
    <row r="131" spans="1:12" ht="24.75" customHeight="1" thickBot="1">
      <c r="A131" s="19" t="s">
        <v>239</v>
      </c>
      <c r="B131" s="113">
        <v>11</v>
      </c>
      <c r="C131" s="115"/>
      <c r="D131" s="312">
        <f>D122/'SFP-3-5'!D86</f>
        <v>-0.21409542661553055</v>
      </c>
      <c r="E131" s="313"/>
      <c r="F131" s="312">
        <f>F122/'SFP-3-5'!F86</f>
        <v>2.7557608332073259E-2</v>
      </c>
      <c r="G131" s="313"/>
      <c r="H131" s="312">
        <f>H122/'SFP-3-5'!H86</f>
        <v>-6.5689764984581261E-2</v>
      </c>
      <c r="I131" s="313"/>
      <c r="J131" s="312">
        <f>J122/'SFP-3-5'!J86</f>
        <v>-5.4331679198684021E-2</v>
      </c>
      <c r="L131" s="20"/>
    </row>
    <row r="132" spans="1:12" ht="22.5" customHeight="1" thickTop="1">
      <c r="B132" s="113"/>
      <c r="C132" s="115"/>
      <c r="D132" s="167"/>
      <c r="E132" s="168"/>
      <c r="F132" s="167"/>
      <c r="G132" s="168"/>
      <c r="H132" s="167"/>
      <c r="I132" s="168"/>
      <c r="J132" s="167"/>
      <c r="L132" s="20"/>
    </row>
  </sheetData>
  <mergeCells count="28">
    <mergeCell ref="D8:J8"/>
    <mergeCell ref="D4:F4"/>
    <mergeCell ref="H4:J4"/>
    <mergeCell ref="D5:F5"/>
    <mergeCell ref="H5:J5"/>
    <mergeCell ref="D6:F6"/>
    <mergeCell ref="H6:J6"/>
    <mergeCell ref="D41:F41"/>
    <mergeCell ref="H41:J41"/>
    <mergeCell ref="D42:F42"/>
    <mergeCell ref="H42:J42"/>
    <mergeCell ref="D43:F43"/>
    <mergeCell ref="H43:J43"/>
    <mergeCell ref="D45:J45"/>
    <mergeCell ref="D106:F106"/>
    <mergeCell ref="H106:J106"/>
    <mergeCell ref="D69:F69"/>
    <mergeCell ref="H69:J69"/>
    <mergeCell ref="D70:F70"/>
    <mergeCell ref="H70:J70"/>
    <mergeCell ref="D71:F71"/>
    <mergeCell ref="H71:J71"/>
    <mergeCell ref="D73:J73"/>
    <mergeCell ref="D107:F107"/>
    <mergeCell ref="H107:J107"/>
    <mergeCell ref="D108:F108"/>
    <mergeCell ref="H108:J108"/>
    <mergeCell ref="D110:J110"/>
  </mergeCells>
  <pageMargins left="0.7" right="0.7" top="0.48" bottom="0.5" header="0.5" footer="0.5"/>
  <pageSetup paperSize="9" scale="82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7" max="9" man="1"/>
    <brk id="65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7"/>
  <sheetViews>
    <sheetView showGridLines="0" topLeftCell="A6" zoomScale="80" zoomScaleNormal="80" zoomScaleSheetLayoutView="84" workbookViewId="0">
      <selection activeCell="X27" sqref="X27"/>
    </sheetView>
  </sheetViews>
  <sheetFormatPr defaultColWidth="9.33203125" defaultRowHeight="24" customHeight="1"/>
  <cols>
    <col min="1" max="1" width="48" style="20" customWidth="1"/>
    <col min="2" max="2" width="3.21875" style="112" customWidth="1"/>
    <col min="3" max="3" width="1" style="20" customWidth="1"/>
    <col min="4" max="4" width="10.5546875" style="20" customWidth="1"/>
    <col min="5" max="5" width="1.44140625" style="20" customWidth="1"/>
    <col min="6" max="6" width="12.109375" style="20" customWidth="1"/>
    <col min="7" max="7" width="1.44140625" style="20" customWidth="1"/>
    <col min="8" max="8" width="12.44140625" style="20" customWidth="1"/>
    <col min="9" max="9" width="1.44140625" style="20" customWidth="1"/>
    <col min="10" max="10" width="10.21875" style="20" customWidth="1"/>
    <col min="11" max="11" width="1.44140625" style="20" customWidth="1"/>
    <col min="12" max="12" width="11.5546875" style="20" customWidth="1"/>
    <col min="13" max="13" width="1.44140625" style="20" customWidth="1"/>
    <col min="14" max="14" width="13.6640625" style="20" hidden="1" customWidth="1"/>
    <col min="15" max="15" width="1.33203125" style="20" hidden="1" customWidth="1"/>
    <col min="16" max="16" width="13.5546875" style="20" hidden="1" customWidth="1"/>
    <col min="17" max="17" width="1.6640625" style="20" hidden="1" customWidth="1"/>
    <col min="18" max="18" width="18.109375" style="20" customWidth="1"/>
    <col min="19" max="19" width="1.33203125" style="20" customWidth="1"/>
    <col min="20" max="20" width="11.5546875" style="20" customWidth="1"/>
    <col min="21" max="21" width="1.44140625" style="20" customWidth="1"/>
    <col min="22" max="22" width="11.21875" style="20" customWidth="1"/>
    <col min="23" max="23" width="1" style="20" customWidth="1"/>
    <col min="24" max="24" width="10" style="20" customWidth="1"/>
    <col min="25" max="26" width="10" style="20" bestFit="1" customWidth="1"/>
    <col min="27" max="16384" width="9.33203125" style="20"/>
  </cols>
  <sheetData>
    <row r="1" spans="1:24" ht="24" customHeight="1">
      <c r="A1" s="107" t="s">
        <v>56</v>
      </c>
      <c r="B1" s="181"/>
      <c r="C1" s="105"/>
      <c r="D1" s="105"/>
      <c r="E1" s="107"/>
      <c r="F1" s="105"/>
      <c r="G1" s="105"/>
      <c r="H1" s="105"/>
      <c r="I1" s="105"/>
      <c r="J1" s="106"/>
      <c r="K1" s="107" t="s">
        <v>165</v>
      </c>
      <c r="L1" s="107"/>
      <c r="M1" s="107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</row>
    <row r="2" spans="1:24" ht="24" customHeight="1">
      <c r="A2" s="107" t="s">
        <v>121</v>
      </c>
      <c r="B2" s="181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</row>
    <row r="3" spans="1:24" ht="24" customHeight="1">
      <c r="A3" s="321"/>
      <c r="B3" s="322"/>
      <c r="C3" s="322"/>
      <c r="D3" s="379" t="s">
        <v>32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  <c r="W3" s="379"/>
      <c r="X3" s="379"/>
    </row>
    <row r="4" spans="1:24" ht="24" customHeight="1">
      <c r="A4" s="321"/>
      <c r="B4" s="323"/>
      <c r="C4" s="324"/>
      <c r="E4" s="325"/>
      <c r="F4" s="110"/>
      <c r="G4" s="324"/>
      <c r="H4" s="324"/>
      <c r="I4" s="324"/>
      <c r="M4" s="325"/>
      <c r="N4" s="116"/>
      <c r="O4" s="324"/>
      <c r="P4" s="116" t="s">
        <v>73</v>
      </c>
      <c r="Q4" s="324"/>
      <c r="R4" s="324" t="s">
        <v>246</v>
      </c>
      <c r="S4" s="324"/>
      <c r="U4" s="324"/>
      <c r="V4" s="135"/>
      <c r="W4" s="324"/>
    </row>
    <row r="5" spans="1:24" ht="24" customHeight="1">
      <c r="A5" s="135"/>
      <c r="B5" s="169"/>
      <c r="C5" s="137"/>
      <c r="D5" s="318"/>
      <c r="E5" s="169"/>
      <c r="F5" s="137"/>
      <c r="G5" s="137"/>
      <c r="H5" s="137"/>
      <c r="I5" s="137"/>
      <c r="J5" s="378" t="s">
        <v>17</v>
      </c>
      <c r="K5" s="378"/>
      <c r="L5" s="378"/>
      <c r="M5" s="169"/>
      <c r="N5" s="318" t="s">
        <v>52</v>
      </c>
      <c r="O5" s="137"/>
      <c r="P5" s="318" t="s">
        <v>74</v>
      </c>
      <c r="Q5" s="137"/>
      <c r="R5" s="319" t="s">
        <v>16</v>
      </c>
      <c r="S5" s="137"/>
      <c r="T5" s="318"/>
      <c r="U5" s="137"/>
      <c r="V5" s="318"/>
      <c r="W5" s="137"/>
      <c r="X5" s="318"/>
    </row>
    <row r="6" spans="1:24" ht="24" customHeight="1">
      <c r="A6" s="135"/>
      <c r="B6" s="169"/>
      <c r="C6" s="137"/>
      <c r="D6" s="137"/>
      <c r="E6" s="137"/>
      <c r="F6" s="318"/>
      <c r="G6" s="137"/>
      <c r="H6" s="137"/>
      <c r="I6" s="137"/>
      <c r="J6" s="318"/>
      <c r="K6" s="137"/>
      <c r="L6" s="137"/>
      <c r="M6" s="137"/>
      <c r="N6" s="318" t="s">
        <v>53</v>
      </c>
      <c r="O6" s="137"/>
      <c r="P6" s="318" t="s">
        <v>75</v>
      </c>
      <c r="Q6" s="137"/>
      <c r="R6" s="137" t="s">
        <v>252</v>
      </c>
      <c r="S6" s="137"/>
    </row>
    <row r="7" spans="1:24" ht="24" customHeight="1">
      <c r="A7" s="135"/>
      <c r="B7" s="169"/>
      <c r="C7" s="137"/>
      <c r="M7" s="137"/>
      <c r="N7" s="318" t="s">
        <v>54</v>
      </c>
      <c r="O7" s="137"/>
      <c r="P7" s="318" t="s">
        <v>76</v>
      </c>
      <c r="Q7" s="137"/>
      <c r="R7" s="137" t="s">
        <v>253</v>
      </c>
      <c r="S7" s="137"/>
    </row>
    <row r="8" spans="1:24" ht="24" customHeight="1">
      <c r="A8" s="135"/>
      <c r="B8" s="169"/>
      <c r="C8" s="137"/>
      <c r="K8" s="137"/>
      <c r="L8" s="320"/>
      <c r="M8" s="137"/>
      <c r="N8" s="318"/>
      <c r="O8" s="137"/>
      <c r="P8" s="318"/>
      <c r="Q8" s="137"/>
      <c r="R8" s="137" t="s">
        <v>251</v>
      </c>
      <c r="S8" s="137"/>
    </row>
    <row r="9" spans="1:24" ht="24" customHeight="1">
      <c r="A9" s="135"/>
      <c r="B9" s="169"/>
      <c r="C9" s="137"/>
      <c r="D9" s="318" t="s">
        <v>1</v>
      </c>
      <c r="E9" s="137"/>
      <c r="F9" s="318"/>
      <c r="G9" s="137"/>
      <c r="H9" s="137" t="s">
        <v>180</v>
      </c>
      <c r="I9" s="137"/>
      <c r="J9" s="318"/>
      <c r="K9" s="137"/>
      <c r="L9" s="137"/>
      <c r="M9" s="137"/>
      <c r="N9" s="318"/>
      <c r="O9" s="137"/>
      <c r="P9" s="318"/>
      <c r="Q9" s="137"/>
      <c r="R9" s="137" t="s">
        <v>249</v>
      </c>
      <c r="S9" s="137"/>
      <c r="T9" s="318"/>
      <c r="U9" s="137"/>
      <c r="V9" s="318" t="s">
        <v>77</v>
      </c>
      <c r="W9" s="137"/>
      <c r="X9" s="318"/>
    </row>
    <row r="10" spans="1:24" ht="24" customHeight="1">
      <c r="A10" s="135"/>
      <c r="B10" s="169"/>
      <c r="C10" s="137"/>
      <c r="D10" s="137" t="s">
        <v>90</v>
      </c>
      <c r="E10" s="137"/>
      <c r="F10" s="318" t="s">
        <v>36</v>
      </c>
      <c r="G10" s="137"/>
      <c r="H10" s="137" t="s">
        <v>181</v>
      </c>
      <c r="I10" s="137"/>
      <c r="J10" s="318" t="s">
        <v>80</v>
      </c>
      <c r="K10" s="137"/>
      <c r="L10" s="137"/>
      <c r="M10" s="137"/>
      <c r="N10" s="318"/>
      <c r="O10" s="137"/>
      <c r="P10" s="318"/>
      <c r="Q10" s="137"/>
      <c r="R10" s="137" t="s">
        <v>250</v>
      </c>
      <c r="S10" s="137"/>
      <c r="T10" s="318" t="s">
        <v>39</v>
      </c>
      <c r="U10" s="137"/>
      <c r="V10" s="318" t="s">
        <v>78</v>
      </c>
      <c r="W10" s="137"/>
      <c r="X10" s="318" t="s">
        <v>152</v>
      </c>
    </row>
    <row r="11" spans="1:24" ht="24" customHeight="1">
      <c r="A11" s="135"/>
      <c r="B11" s="169"/>
      <c r="C11" s="137"/>
      <c r="D11" s="318" t="s">
        <v>33</v>
      </c>
      <c r="E11" s="137"/>
      <c r="F11" s="318" t="s">
        <v>134</v>
      </c>
      <c r="G11" s="137"/>
      <c r="H11" s="137" t="s">
        <v>182</v>
      </c>
      <c r="I11" s="137"/>
      <c r="J11" s="318" t="s">
        <v>81</v>
      </c>
      <c r="K11" s="137"/>
      <c r="L11" s="320" t="s">
        <v>44</v>
      </c>
      <c r="M11" s="137"/>
      <c r="N11" s="318"/>
      <c r="O11" s="137"/>
      <c r="P11" s="318"/>
      <c r="Q11" s="137"/>
      <c r="R11" s="137" t="s">
        <v>248</v>
      </c>
      <c r="S11" s="137"/>
      <c r="T11" s="318" t="s">
        <v>189</v>
      </c>
      <c r="U11" s="137"/>
      <c r="V11" s="318" t="s">
        <v>79</v>
      </c>
      <c r="W11" s="137"/>
      <c r="X11" s="135" t="s">
        <v>151</v>
      </c>
    </row>
    <row r="12" spans="1:24" ht="24" customHeight="1">
      <c r="A12" s="133"/>
      <c r="B12" s="326"/>
      <c r="C12" s="134"/>
      <c r="D12" s="380" t="s">
        <v>99</v>
      </c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  <c r="U12" s="380"/>
      <c r="V12" s="380"/>
      <c r="W12" s="380"/>
      <c r="X12" s="380"/>
    </row>
    <row r="13" spans="1:24" ht="24" customHeight="1">
      <c r="A13" s="199" t="s">
        <v>206</v>
      </c>
      <c r="B13" s="44"/>
      <c r="C13" s="200"/>
      <c r="D13" s="167"/>
      <c r="E13" s="200"/>
      <c r="F13" s="167"/>
      <c r="G13" s="200"/>
      <c r="H13" s="200"/>
      <c r="I13" s="200"/>
      <c r="J13" s="167"/>
      <c r="K13" s="200"/>
      <c r="L13" s="167"/>
      <c r="M13" s="200"/>
      <c r="N13" s="167"/>
      <c r="O13" s="200"/>
      <c r="P13" s="167"/>
      <c r="Q13" s="200"/>
      <c r="R13" s="200"/>
      <c r="S13" s="200"/>
      <c r="T13" s="201"/>
      <c r="U13" s="200"/>
      <c r="V13" s="201"/>
      <c r="W13" s="200"/>
      <c r="X13" s="167"/>
    </row>
    <row r="14" spans="1:24" ht="24" customHeight="1">
      <c r="A14" s="18" t="s">
        <v>207</v>
      </c>
      <c r="B14" s="170"/>
      <c r="C14" s="285"/>
      <c r="D14" s="288">
        <v>1091205</v>
      </c>
      <c r="E14" s="297"/>
      <c r="F14" s="288">
        <v>1484160</v>
      </c>
      <c r="G14" s="297"/>
      <c r="H14" s="288">
        <v>1376</v>
      </c>
      <c r="I14" s="297"/>
      <c r="J14" s="288">
        <v>111721</v>
      </c>
      <c r="K14" s="297"/>
      <c r="L14" s="288">
        <v>4106463</v>
      </c>
      <c r="M14" s="297"/>
      <c r="N14" s="288">
        <f>SUM(D14:L14)</f>
        <v>6794925</v>
      </c>
      <c r="O14" s="297"/>
      <c r="P14" s="298">
        <v>0</v>
      </c>
      <c r="Q14" s="297"/>
      <c r="R14" s="230">
        <v>0</v>
      </c>
      <c r="S14" s="297"/>
      <c r="T14" s="288">
        <f>SUM(N14:P14)</f>
        <v>6794925</v>
      </c>
      <c r="U14" s="285"/>
      <c r="V14" s="299">
        <v>0</v>
      </c>
      <c r="W14" s="285"/>
      <c r="X14" s="285">
        <f>SUM(T14:V14)</f>
        <v>6794925</v>
      </c>
    </row>
    <row r="15" spans="1:24" ht="8.25" customHeight="1">
      <c r="A15" s="18"/>
      <c r="B15" s="44"/>
      <c r="C15" s="129"/>
      <c r="D15" s="196"/>
      <c r="E15" s="196"/>
      <c r="F15" s="196"/>
      <c r="G15" s="196"/>
      <c r="H15" s="196"/>
      <c r="I15" s="196"/>
      <c r="J15" s="225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</row>
    <row r="16" spans="1:24" ht="24" customHeight="1">
      <c r="A16" s="18" t="s">
        <v>110</v>
      </c>
      <c r="B16" s="44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</row>
    <row r="17" spans="1:26" ht="24" customHeight="1">
      <c r="A17" s="138" t="s">
        <v>145</v>
      </c>
      <c r="B17" s="170"/>
      <c r="C17" s="172"/>
      <c r="D17" s="171"/>
      <c r="E17" s="172"/>
      <c r="F17" s="171"/>
      <c r="G17" s="172"/>
      <c r="H17" s="171"/>
      <c r="I17" s="172"/>
      <c r="J17" s="171"/>
      <c r="K17" s="172"/>
      <c r="L17" s="171"/>
      <c r="M17" s="172"/>
      <c r="N17" s="171"/>
      <c r="O17" s="172"/>
      <c r="P17" s="171"/>
      <c r="Q17" s="172"/>
      <c r="R17" s="171"/>
      <c r="S17" s="172"/>
      <c r="T17" s="171"/>
      <c r="U17" s="172"/>
      <c r="V17" s="171"/>
      <c r="W17" s="172"/>
      <c r="X17" s="171"/>
    </row>
    <row r="18" spans="1:26" ht="24" customHeight="1">
      <c r="A18" s="21" t="s">
        <v>243</v>
      </c>
      <c r="B18" s="170"/>
      <c r="C18" s="172"/>
      <c r="D18" s="230">
        <v>0</v>
      </c>
      <c r="E18" s="229"/>
      <c r="F18" s="230">
        <v>0</v>
      </c>
      <c r="G18" s="229"/>
      <c r="H18" s="237">
        <v>1425</v>
      </c>
      <c r="I18" s="229"/>
      <c r="J18" s="230">
        <v>0</v>
      </c>
      <c r="K18" s="229"/>
      <c r="L18" s="230">
        <v>0</v>
      </c>
      <c r="M18" s="172"/>
      <c r="N18" s="171"/>
      <c r="O18" s="172"/>
      <c r="P18" s="171"/>
      <c r="Q18" s="172"/>
      <c r="R18" s="230">
        <v>0</v>
      </c>
      <c r="S18" s="172"/>
      <c r="T18" s="117">
        <f>SUM(D18:L18)</f>
        <v>1425</v>
      </c>
      <c r="U18" s="172"/>
      <c r="V18" s="230">
        <v>0</v>
      </c>
      <c r="W18" s="172"/>
      <c r="X18" s="219">
        <f>SUM(T18:V18)</f>
        <v>1425</v>
      </c>
    </row>
    <row r="19" spans="1:26" ht="24" customHeight="1">
      <c r="A19" s="138" t="s">
        <v>146</v>
      </c>
      <c r="B19" s="170"/>
      <c r="C19" s="129"/>
      <c r="D19" s="296">
        <f>SUM(D18:D18)</f>
        <v>0</v>
      </c>
      <c r="E19" s="196"/>
      <c r="F19" s="234">
        <f>SUM(F18:F18)</f>
        <v>0</v>
      </c>
      <c r="G19" s="196"/>
      <c r="H19" s="234">
        <f>SUM(H18:H18)</f>
        <v>1425</v>
      </c>
      <c r="I19" s="196"/>
      <c r="J19" s="234">
        <f>SUM(J18:J18)</f>
        <v>0</v>
      </c>
      <c r="K19" s="129"/>
      <c r="L19" s="234">
        <f>SUM(L18:L18)</f>
        <v>0</v>
      </c>
      <c r="M19" s="129"/>
      <c r="N19" s="128"/>
      <c r="O19" s="129"/>
      <c r="P19" s="128"/>
      <c r="Q19" s="129"/>
      <c r="R19" s="234">
        <f>SUM(R18:R18)</f>
        <v>0</v>
      </c>
      <c r="S19" s="129"/>
      <c r="T19" s="202">
        <f>SUM(T18:T18)</f>
        <v>1425</v>
      </c>
      <c r="U19" s="129"/>
      <c r="V19" s="233">
        <f>SUM(V18:V18)</f>
        <v>0</v>
      </c>
      <c r="W19" s="129"/>
      <c r="X19" s="202">
        <f>SUM(X18:X18)</f>
        <v>1425</v>
      </c>
    </row>
    <row r="20" spans="1:26" ht="8.25" customHeight="1">
      <c r="A20" s="18"/>
      <c r="B20" s="44"/>
      <c r="C20" s="129"/>
      <c r="D20" s="196"/>
      <c r="E20" s="196"/>
      <c r="F20" s="196"/>
      <c r="G20" s="196"/>
      <c r="H20" s="196"/>
      <c r="I20" s="196"/>
      <c r="J20" s="225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</row>
    <row r="21" spans="1:26" ht="24" customHeight="1">
      <c r="A21" s="19" t="s">
        <v>101</v>
      </c>
      <c r="B21" s="44"/>
      <c r="C21" s="117"/>
      <c r="D21" s="197"/>
      <c r="E21" s="196"/>
      <c r="F21" s="195"/>
      <c r="G21" s="195"/>
      <c r="H21" s="195"/>
      <c r="I21" s="195"/>
      <c r="J21" s="226"/>
      <c r="K21" s="129"/>
      <c r="L21" s="117"/>
      <c r="M21" s="129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</row>
    <row r="22" spans="1:26" ht="22.2">
      <c r="A22" s="63" t="s">
        <v>288</v>
      </c>
      <c r="B22" s="44"/>
      <c r="C22" s="172"/>
      <c r="D22" s="236">
        <v>0</v>
      </c>
      <c r="E22" s="236"/>
      <c r="F22" s="236">
        <v>0</v>
      </c>
      <c r="G22" s="236"/>
      <c r="H22" s="236">
        <v>0</v>
      </c>
      <c r="I22" s="236"/>
      <c r="J22" s="236">
        <v>0</v>
      </c>
      <c r="K22" s="236"/>
      <c r="L22" s="236">
        <f>'PL-6-9'!F124</f>
        <v>30071</v>
      </c>
      <c r="M22" s="172"/>
      <c r="N22" s="171"/>
      <c r="O22" s="172"/>
      <c r="P22" s="171"/>
      <c r="Q22" s="172"/>
      <c r="R22" s="230">
        <v>0</v>
      </c>
      <c r="S22" s="172"/>
      <c r="T22" s="219">
        <f>SUM(D22:R22)</f>
        <v>30071</v>
      </c>
      <c r="U22" s="172"/>
      <c r="V22" s="301">
        <v>0</v>
      </c>
      <c r="W22" s="172"/>
      <c r="X22" s="219">
        <f>SUM(T22:V22)</f>
        <v>30071</v>
      </c>
    </row>
    <row r="23" spans="1:26" ht="24" customHeight="1">
      <c r="A23" s="63" t="s">
        <v>236</v>
      </c>
      <c r="B23" s="44"/>
      <c r="C23" s="172"/>
      <c r="D23" s="235">
        <v>0</v>
      </c>
      <c r="E23" s="229"/>
      <c r="F23" s="235">
        <v>0</v>
      </c>
      <c r="G23" s="229"/>
      <c r="H23" s="235">
        <v>0</v>
      </c>
      <c r="I23" s="229"/>
      <c r="J23" s="235">
        <v>0</v>
      </c>
      <c r="K23" s="229"/>
      <c r="L23" s="235">
        <v>0</v>
      </c>
      <c r="M23" s="172"/>
      <c r="N23" s="171"/>
      <c r="O23" s="172"/>
      <c r="P23" s="171"/>
      <c r="Q23" s="172"/>
      <c r="R23" s="238">
        <f>'PL-6-9'!F115</f>
        <v>-32017</v>
      </c>
      <c r="S23" s="172"/>
      <c r="T23" s="117">
        <f>SUM(D23:R23)</f>
        <v>-32017</v>
      </c>
      <c r="U23" s="172"/>
      <c r="V23" s="301">
        <v>0</v>
      </c>
      <c r="W23" s="172"/>
      <c r="X23" s="219">
        <f>SUM(T23:V23)</f>
        <v>-32017</v>
      </c>
    </row>
    <row r="24" spans="1:26" ht="24" customHeight="1">
      <c r="A24" s="18" t="s">
        <v>102</v>
      </c>
      <c r="B24" s="44"/>
      <c r="C24" s="171"/>
      <c r="D24" s="234">
        <f>SUM(D22)</f>
        <v>0</v>
      </c>
      <c r="E24" s="231"/>
      <c r="F24" s="234">
        <f>SUM(F22)</f>
        <v>0</v>
      </c>
      <c r="G24" s="231"/>
      <c r="H24" s="234">
        <f>SUM(H22)</f>
        <v>0</v>
      </c>
      <c r="I24" s="231"/>
      <c r="J24" s="234">
        <f>SUM(J22)</f>
        <v>0</v>
      </c>
      <c r="K24" s="231"/>
      <c r="L24" s="366">
        <f>SUM(L22:L23)</f>
        <v>30071</v>
      </c>
      <c r="M24" s="246"/>
      <c r="N24" s="246"/>
      <c r="O24" s="246"/>
      <c r="P24" s="246"/>
      <c r="Q24" s="246"/>
      <c r="R24" s="366">
        <f>SUM(R22:R23)</f>
        <v>-32017</v>
      </c>
      <c r="S24" s="246"/>
      <c r="T24" s="367">
        <f>SUM(T22:T23)</f>
        <v>-1946</v>
      </c>
      <c r="U24" s="171"/>
      <c r="V24" s="292">
        <f>SUM(V22)</f>
        <v>0</v>
      </c>
      <c r="W24" s="171"/>
      <c r="X24" s="128">
        <f>SUM(X22:X23)</f>
        <v>-1946</v>
      </c>
    </row>
    <row r="25" spans="1:26" ht="24" customHeight="1">
      <c r="A25" s="4"/>
      <c r="B25" s="326"/>
      <c r="C25" s="172"/>
      <c r="D25" s="236"/>
      <c r="E25" s="229"/>
      <c r="F25" s="236"/>
      <c r="G25" s="229"/>
      <c r="H25" s="236"/>
      <c r="I25" s="229"/>
      <c r="J25" s="294"/>
      <c r="K25" s="229"/>
      <c r="L25" s="294"/>
      <c r="M25" s="172"/>
      <c r="N25" s="171"/>
      <c r="O25" s="172"/>
      <c r="P25" s="171"/>
      <c r="Q25" s="172"/>
      <c r="R25" s="294"/>
      <c r="S25" s="172"/>
      <c r="T25" s="236"/>
      <c r="U25" s="172"/>
      <c r="V25" s="236"/>
      <c r="W25" s="172"/>
      <c r="X25" s="236"/>
    </row>
    <row r="26" spans="1:26" ht="24" customHeight="1" thickBot="1">
      <c r="A26" s="18" t="s">
        <v>208</v>
      </c>
      <c r="B26" s="88"/>
      <c r="C26" s="217"/>
      <c r="D26" s="221">
        <f>D14+D19+D24</f>
        <v>1091205</v>
      </c>
      <c r="E26" s="217"/>
      <c r="F26" s="221">
        <f>F14+F19+F24</f>
        <v>1484160</v>
      </c>
      <c r="G26" s="217"/>
      <c r="H26" s="221">
        <f>H14+H19+H24</f>
        <v>2801</v>
      </c>
      <c r="I26" s="217"/>
      <c r="J26" s="221">
        <f>J14+J19+J25</f>
        <v>111721</v>
      </c>
      <c r="K26" s="217"/>
      <c r="L26" s="221">
        <f>L14+L19+L24+L25</f>
        <v>4136534</v>
      </c>
      <c r="M26" s="217"/>
      <c r="N26" s="221" t="e">
        <v>#REF!</v>
      </c>
      <c r="O26" s="217"/>
      <c r="P26" s="221" t="e">
        <v>#REF!</v>
      </c>
      <c r="Q26" s="217">
        <v>0</v>
      </c>
      <c r="R26" s="221">
        <f>R14+R19+R24+R25</f>
        <v>-32017</v>
      </c>
      <c r="S26" s="217"/>
      <c r="T26" s="221">
        <f>T14+T19+T24</f>
        <v>6794404</v>
      </c>
      <c r="U26" s="217">
        <v>0</v>
      </c>
      <c r="V26" s="295">
        <f>V14+V19+V24</f>
        <v>0</v>
      </c>
      <c r="W26" s="217">
        <v>0</v>
      </c>
      <c r="X26" s="221">
        <f>X14+X19+X24</f>
        <v>6794404</v>
      </c>
      <c r="Z26" s="300"/>
    </row>
    <row r="27" spans="1:26" ht="24" customHeight="1" thickTop="1"/>
  </sheetData>
  <mergeCells count="3">
    <mergeCell ref="J5:L5"/>
    <mergeCell ref="D3:X3"/>
    <mergeCell ref="D12:X12"/>
  </mergeCells>
  <pageMargins left="0.7" right="0.7" top="0.48" bottom="0.5" header="0.5" footer="0.5"/>
  <pageSetup paperSize="9" scale="80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A7803-686C-46CF-B2B2-0FCC663643ED}">
  <dimension ref="A1:W27"/>
  <sheetViews>
    <sheetView showGridLines="0" topLeftCell="A7" zoomScale="80" zoomScaleNormal="80" zoomScaleSheetLayoutView="84" workbookViewId="0">
      <selection activeCell="D20" sqref="D20"/>
    </sheetView>
  </sheetViews>
  <sheetFormatPr defaultColWidth="9.33203125" defaultRowHeight="24" customHeight="1"/>
  <cols>
    <col min="1" max="1" width="48" style="20" customWidth="1"/>
    <col min="2" max="2" width="3.21875" style="112" customWidth="1"/>
    <col min="3" max="3" width="1" style="20" customWidth="1"/>
    <col min="4" max="4" width="10.5546875" style="20" customWidth="1"/>
    <col min="5" max="5" width="1.44140625" style="20" customWidth="1"/>
    <col min="6" max="6" width="12.109375" style="20" customWidth="1"/>
    <col min="7" max="7" width="1.44140625" style="20" customWidth="1"/>
    <col min="8" max="8" width="12.44140625" style="20" customWidth="1"/>
    <col min="9" max="9" width="1.44140625" style="20" customWidth="1"/>
    <col min="10" max="10" width="10.21875" style="20" customWidth="1"/>
    <col min="11" max="11" width="1.44140625" style="20" customWidth="1"/>
    <col min="12" max="12" width="11.5546875" style="20" customWidth="1"/>
    <col min="13" max="13" width="1.44140625" style="20" customWidth="1"/>
    <col min="14" max="14" width="18.109375" style="20" customWidth="1"/>
    <col min="15" max="15" width="1.33203125" style="20" customWidth="1"/>
    <col min="16" max="16" width="11.5546875" style="20" customWidth="1"/>
    <col min="17" max="17" width="1.44140625" style="20" customWidth="1"/>
    <col min="18" max="18" width="11.21875" style="20" customWidth="1"/>
    <col min="19" max="19" width="1" style="20" customWidth="1"/>
    <col min="20" max="20" width="10" style="20" customWidth="1"/>
    <col min="21" max="22" width="10" style="20" bestFit="1" customWidth="1"/>
    <col min="23" max="16384" width="9.33203125" style="20"/>
  </cols>
  <sheetData>
    <row r="1" spans="1:20" ht="24" customHeight="1">
      <c r="A1" s="107" t="s">
        <v>56</v>
      </c>
      <c r="B1" s="181"/>
      <c r="C1" s="105"/>
      <c r="D1" s="105"/>
      <c r="E1" s="107"/>
      <c r="F1" s="105"/>
      <c r="G1" s="105"/>
      <c r="H1" s="105"/>
      <c r="I1" s="105"/>
      <c r="J1" s="106"/>
      <c r="K1" s="107" t="s">
        <v>165</v>
      </c>
      <c r="L1" s="107"/>
      <c r="M1" s="107"/>
      <c r="N1" s="105"/>
      <c r="O1" s="105"/>
      <c r="P1" s="105"/>
      <c r="Q1" s="105"/>
      <c r="R1" s="105"/>
      <c r="S1" s="105"/>
      <c r="T1" s="105"/>
    </row>
    <row r="2" spans="1:20" ht="24" customHeight="1">
      <c r="A2" s="107" t="s">
        <v>121</v>
      </c>
      <c r="B2" s="181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</row>
    <row r="3" spans="1:20" ht="24" customHeight="1">
      <c r="A3" s="321"/>
      <c r="B3" s="322"/>
      <c r="C3" s="322"/>
      <c r="D3" s="379" t="s">
        <v>32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</row>
    <row r="4" spans="1:20" ht="24" customHeight="1">
      <c r="A4" s="321"/>
      <c r="B4" s="323"/>
      <c r="C4" s="324"/>
      <c r="E4" s="325"/>
      <c r="F4" s="110"/>
      <c r="G4" s="324"/>
      <c r="H4" s="324"/>
      <c r="I4" s="324"/>
      <c r="M4" s="325"/>
      <c r="N4" s="324" t="s">
        <v>246</v>
      </c>
      <c r="O4" s="324"/>
      <c r="Q4" s="324"/>
      <c r="R4" s="135"/>
      <c r="S4" s="324"/>
    </row>
    <row r="5" spans="1:20" ht="24" customHeight="1">
      <c r="A5" s="135"/>
      <c r="B5" s="169"/>
      <c r="C5" s="137"/>
      <c r="D5" s="318"/>
      <c r="E5" s="169"/>
      <c r="F5" s="137"/>
      <c r="G5" s="137"/>
      <c r="H5" s="137"/>
      <c r="I5" s="137"/>
      <c r="J5" s="378" t="s">
        <v>17</v>
      </c>
      <c r="K5" s="378"/>
      <c r="L5" s="378"/>
      <c r="M5" s="169"/>
      <c r="N5" s="319" t="s">
        <v>16</v>
      </c>
      <c r="O5" s="137"/>
      <c r="P5" s="318"/>
      <c r="Q5" s="137"/>
      <c r="R5" s="318"/>
      <c r="S5" s="137"/>
      <c r="T5" s="318"/>
    </row>
    <row r="6" spans="1:20" ht="24" customHeight="1">
      <c r="A6" s="135"/>
      <c r="B6" s="169"/>
      <c r="C6" s="137"/>
      <c r="D6" s="137"/>
      <c r="E6" s="137"/>
      <c r="F6" s="318"/>
      <c r="G6" s="137"/>
      <c r="H6" s="137"/>
      <c r="I6" s="137"/>
      <c r="J6" s="318"/>
      <c r="K6" s="137"/>
      <c r="L6" s="137"/>
      <c r="M6" s="137"/>
      <c r="N6" s="137" t="s">
        <v>252</v>
      </c>
      <c r="O6" s="137"/>
    </row>
    <row r="7" spans="1:20" ht="24" customHeight="1">
      <c r="A7" s="135"/>
      <c r="B7" s="169"/>
      <c r="C7" s="137"/>
      <c r="M7" s="137"/>
      <c r="N7" s="137" t="s">
        <v>253</v>
      </c>
      <c r="O7" s="137"/>
    </row>
    <row r="8" spans="1:20" ht="24" customHeight="1">
      <c r="A8" s="135"/>
      <c r="B8" s="169"/>
      <c r="C8" s="137"/>
      <c r="K8" s="137"/>
      <c r="L8" s="320"/>
      <c r="M8" s="137"/>
      <c r="N8" s="137" t="s">
        <v>251</v>
      </c>
      <c r="O8" s="137"/>
    </row>
    <row r="9" spans="1:20" ht="24" customHeight="1">
      <c r="A9" s="135"/>
      <c r="B9" s="169"/>
      <c r="C9" s="137"/>
      <c r="D9" s="318" t="s">
        <v>1</v>
      </c>
      <c r="E9" s="137"/>
      <c r="F9" s="318"/>
      <c r="G9" s="137"/>
      <c r="H9" s="137" t="s">
        <v>180</v>
      </c>
      <c r="I9" s="137"/>
      <c r="J9" s="318"/>
      <c r="K9" s="137"/>
      <c r="L9" s="137"/>
      <c r="M9" s="137"/>
      <c r="N9" s="137" t="s">
        <v>249</v>
      </c>
      <c r="O9" s="137"/>
      <c r="P9" s="318"/>
      <c r="Q9" s="137"/>
      <c r="R9" s="318" t="s">
        <v>77</v>
      </c>
      <c r="S9" s="137"/>
      <c r="T9" s="318"/>
    </row>
    <row r="10" spans="1:20" ht="24" customHeight="1">
      <c r="A10" s="135"/>
      <c r="B10" s="169"/>
      <c r="C10" s="137"/>
      <c r="D10" s="137" t="s">
        <v>90</v>
      </c>
      <c r="E10" s="137"/>
      <c r="F10" s="318" t="s">
        <v>36</v>
      </c>
      <c r="G10" s="137"/>
      <c r="H10" s="137" t="s">
        <v>181</v>
      </c>
      <c r="I10" s="137"/>
      <c r="J10" s="318" t="s">
        <v>80</v>
      </c>
      <c r="K10" s="137"/>
      <c r="L10" s="137"/>
      <c r="M10" s="137"/>
      <c r="N10" s="137" t="s">
        <v>250</v>
      </c>
      <c r="O10" s="137"/>
      <c r="P10" s="318" t="s">
        <v>39</v>
      </c>
      <c r="Q10" s="137"/>
      <c r="R10" s="318" t="s">
        <v>78</v>
      </c>
      <c r="S10" s="137"/>
      <c r="T10" s="318" t="s">
        <v>152</v>
      </c>
    </row>
    <row r="11" spans="1:20" ht="24" customHeight="1">
      <c r="A11" s="135"/>
      <c r="B11" s="169"/>
      <c r="C11" s="137"/>
      <c r="D11" s="318" t="s">
        <v>33</v>
      </c>
      <c r="E11" s="137"/>
      <c r="F11" s="318" t="s">
        <v>134</v>
      </c>
      <c r="G11" s="137"/>
      <c r="H11" s="137" t="s">
        <v>182</v>
      </c>
      <c r="I11" s="137"/>
      <c r="J11" s="318" t="s">
        <v>81</v>
      </c>
      <c r="K11" s="137"/>
      <c r="L11" s="320" t="s">
        <v>44</v>
      </c>
      <c r="M11" s="137"/>
      <c r="N11" s="137" t="s">
        <v>248</v>
      </c>
      <c r="O11" s="137"/>
      <c r="P11" s="318" t="s">
        <v>189</v>
      </c>
      <c r="Q11" s="137"/>
      <c r="R11" s="318" t="s">
        <v>79</v>
      </c>
      <c r="S11" s="137"/>
      <c r="T11" s="135" t="s">
        <v>151</v>
      </c>
    </row>
    <row r="12" spans="1:20" ht="24" customHeight="1">
      <c r="A12" s="133"/>
      <c r="B12" s="307"/>
      <c r="C12" s="134"/>
      <c r="D12" s="380" t="s">
        <v>99</v>
      </c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380"/>
      <c r="Q12" s="380"/>
      <c r="R12" s="380"/>
      <c r="S12" s="380"/>
      <c r="T12" s="380"/>
    </row>
    <row r="13" spans="1:20" ht="24" customHeight="1">
      <c r="A13" s="199" t="s">
        <v>266</v>
      </c>
      <c r="B13" s="44"/>
      <c r="C13" s="200"/>
      <c r="D13" s="167"/>
      <c r="E13" s="200"/>
      <c r="F13" s="167"/>
      <c r="G13" s="200"/>
      <c r="H13" s="200"/>
      <c r="I13" s="200"/>
      <c r="J13" s="167"/>
      <c r="K13" s="200"/>
      <c r="L13" s="167"/>
      <c r="M13" s="200"/>
      <c r="N13" s="200"/>
      <c r="O13" s="200"/>
      <c r="P13" s="201"/>
      <c r="Q13" s="200"/>
      <c r="R13" s="201"/>
      <c r="S13" s="200"/>
      <c r="T13" s="167"/>
    </row>
    <row r="14" spans="1:20" ht="24" customHeight="1">
      <c r="A14" s="18" t="s">
        <v>267</v>
      </c>
      <c r="B14" s="170"/>
      <c r="C14" s="285"/>
      <c r="D14" s="363">
        <f>1091205</f>
        <v>1091205</v>
      </c>
      <c r="E14" s="297"/>
      <c r="F14" s="363">
        <f>1484160</f>
        <v>1484160</v>
      </c>
      <c r="G14" s="297"/>
      <c r="H14" s="363">
        <f>3280</f>
        <v>3280</v>
      </c>
      <c r="I14" s="297"/>
      <c r="J14" s="363">
        <f>111721</f>
        <v>111721</v>
      </c>
      <c r="K14" s="297"/>
      <c r="L14" s="363">
        <f>3976225</f>
        <v>3976225</v>
      </c>
      <c r="M14" s="297"/>
      <c r="N14" s="364">
        <f>-25614</f>
        <v>-25614</v>
      </c>
      <c r="O14" s="297"/>
      <c r="P14" s="363">
        <f>SUM(D14:N14)</f>
        <v>6640977</v>
      </c>
      <c r="Q14" s="285">
        <v>0</v>
      </c>
      <c r="R14" s="299">
        <v>0</v>
      </c>
      <c r="S14" s="285">
        <v>0</v>
      </c>
      <c r="T14" s="362">
        <f>P14+R14</f>
        <v>6640977</v>
      </c>
    </row>
    <row r="15" spans="1:20" ht="8.25" customHeight="1">
      <c r="A15" s="18"/>
      <c r="B15" s="44"/>
      <c r="C15" s="129"/>
      <c r="D15" s="196"/>
      <c r="E15" s="196"/>
      <c r="F15" s="196"/>
      <c r="G15" s="196"/>
      <c r="H15" s="196"/>
      <c r="I15" s="196"/>
      <c r="J15" s="225"/>
      <c r="K15" s="129"/>
      <c r="L15" s="129"/>
      <c r="M15" s="129"/>
      <c r="N15" s="129"/>
      <c r="O15" s="129"/>
      <c r="P15" s="129"/>
      <c r="Q15" s="129"/>
      <c r="R15" s="129"/>
      <c r="S15" s="129"/>
      <c r="T15" s="129"/>
    </row>
    <row r="16" spans="1:20" ht="24" customHeight="1">
      <c r="A16" s="18" t="s">
        <v>110</v>
      </c>
      <c r="B16" s="44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23" ht="24" customHeight="1">
      <c r="A17" s="138" t="s">
        <v>145</v>
      </c>
      <c r="B17" s="170"/>
      <c r="C17" s="172"/>
      <c r="D17" s="171"/>
      <c r="E17" s="172"/>
      <c r="F17" s="171"/>
      <c r="G17" s="172"/>
      <c r="H17" s="171"/>
      <c r="I17" s="172"/>
      <c r="J17" s="171"/>
      <c r="K17" s="172"/>
      <c r="L17" s="171"/>
      <c r="M17" s="172"/>
      <c r="N17" s="171"/>
      <c r="O17" s="172"/>
      <c r="P17" s="171"/>
      <c r="Q17" s="172"/>
      <c r="R17" s="171"/>
      <c r="S17" s="172"/>
      <c r="T17" s="171"/>
    </row>
    <row r="18" spans="1:23" ht="24" customHeight="1">
      <c r="A18" s="21" t="s">
        <v>243</v>
      </c>
      <c r="B18" s="170"/>
      <c r="C18" s="172"/>
      <c r="D18" s="230">
        <v>0</v>
      </c>
      <c r="E18" s="229"/>
      <c r="F18" s="230">
        <v>0</v>
      </c>
      <c r="G18" s="229"/>
      <c r="H18" s="237">
        <f>'SFP-3-5'!D88-H14</f>
        <v>758</v>
      </c>
      <c r="I18" s="229"/>
      <c r="J18" s="230">
        <v>0</v>
      </c>
      <c r="K18" s="229"/>
      <c r="L18" s="230">
        <v>0</v>
      </c>
      <c r="M18" s="172"/>
      <c r="N18" s="230">
        <v>0</v>
      </c>
      <c r="O18" s="172"/>
      <c r="P18" s="355">
        <f>SUM(D18:N18)</f>
        <v>758</v>
      </c>
      <c r="Q18" s="172"/>
      <c r="R18" s="230">
        <v>0</v>
      </c>
      <c r="S18" s="172"/>
      <c r="T18" s="361">
        <f>P18+R18</f>
        <v>758</v>
      </c>
    </row>
    <row r="19" spans="1:23" ht="24" customHeight="1">
      <c r="A19" s="138" t="s">
        <v>146</v>
      </c>
      <c r="B19" s="170"/>
      <c r="C19" s="129"/>
      <c r="D19" s="296">
        <f>SUM(D18:D18)</f>
        <v>0</v>
      </c>
      <c r="E19" s="196"/>
      <c r="F19" s="234">
        <f>SUM(F18:F18)</f>
        <v>0</v>
      </c>
      <c r="G19" s="196"/>
      <c r="H19" s="234">
        <f>SUM(H18:H18)</f>
        <v>758</v>
      </c>
      <c r="I19" s="196"/>
      <c r="J19" s="234">
        <f>SUM(J18:J18)</f>
        <v>0</v>
      </c>
      <c r="K19" s="129"/>
      <c r="L19" s="234">
        <f>SUM(L18:L18)</f>
        <v>0</v>
      </c>
      <c r="M19" s="129"/>
      <c r="N19" s="234">
        <f>SUM(N18:N18)</f>
        <v>0</v>
      </c>
      <c r="O19" s="129"/>
      <c r="P19" s="202">
        <f>SUM(P18:P18)</f>
        <v>758</v>
      </c>
      <c r="Q19" s="129"/>
      <c r="R19" s="233">
        <f>SUM(R18:R18)</f>
        <v>0</v>
      </c>
      <c r="S19" s="129"/>
      <c r="T19" s="202">
        <f>SUM(T18:T18)</f>
        <v>758</v>
      </c>
    </row>
    <row r="20" spans="1:23" ht="8.25" customHeight="1">
      <c r="A20" s="18"/>
      <c r="B20" s="44"/>
      <c r="C20" s="129"/>
      <c r="D20" s="196"/>
      <c r="E20" s="196"/>
      <c r="F20" s="196"/>
      <c r="G20" s="196"/>
      <c r="H20" s="196"/>
      <c r="I20" s="196"/>
      <c r="J20" s="225"/>
      <c r="K20" s="129"/>
      <c r="L20" s="129"/>
      <c r="M20" s="129"/>
      <c r="N20" s="129"/>
      <c r="O20" s="129"/>
      <c r="P20" s="129"/>
      <c r="Q20" s="129"/>
      <c r="R20" s="129"/>
      <c r="S20" s="129"/>
      <c r="T20" s="129"/>
    </row>
    <row r="21" spans="1:23" ht="24" customHeight="1">
      <c r="A21" s="19" t="s">
        <v>101</v>
      </c>
      <c r="B21" s="44"/>
      <c r="C21" s="117"/>
      <c r="D21" s="197"/>
      <c r="E21" s="196"/>
      <c r="F21" s="195"/>
      <c r="G21" s="195"/>
      <c r="H21" s="195"/>
      <c r="I21" s="195"/>
      <c r="J21" s="226"/>
      <c r="K21" s="129"/>
      <c r="L21" s="117"/>
      <c r="M21" s="129"/>
      <c r="N21" s="117"/>
      <c r="O21" s="117"/>
      <c r="P21" s="117"/>
      <c r="Q21" s="117"/>
      <c r="R21" s="117"/>
      <c r="S21" s="117"/>
      <c r="T21" s="117"/>
    </row>
    <row r="22" spans="1:23" ht="24" customHeight="1">
      <c r="A22" s="63" t="s">
        <v>227</v>
      </c>
      <c r="B22" s="44"/>
      <c r="C22" s="172"/>
      <c r="D22" s="236">
        <v>0</v>
      </c>
      <c r="E22" s="236"/>
      <c r="F22" s="236">
        <v>0</v>
      </c>
      <c r="G22" s="236"/>
      <c r="H22" s="236">
        <v>0</v>
      </c>
      <c r="I22" s="236"/>
      <c r="J22" s="236">
        <v>0</v>
      </c>
      <c r="K22" s="236"/>
      <c r="L22" s="360">
        <f>'PL-6-9'!D124</f>
        <v>-233622</v>
      </c>
      <c r="M22" s="172"/>
      <c r="N22" s="230">
        <v>0</v>
      </c>
      <c r="O22" s="172"/>
      <c r="P22" s="360">
        <f>SUM(D22:N22)</f>
        <v>-233622</v>
      </c>
      <c r="Q22" s="172"/>
      <c r="R22" s="301">
        <v>0</v>
      </c>
      <c r="S22" s="172"/>
      <c r="T22" s="361">
        <f>P22+R22</f>
        <v>-233622</v>
      </c>
    </row>
    <row r="23" spans="1:23" ht="24.6" hidden="1" customHeight="1">
      <c r="A23" s="63" t="s">
        <v>236</v>
      </c>
      <c r="B23" s="44"/>
      <c r="C23" s="172"/>
      <c r="D23" s="235"/>
      <c r="E23" s="229"/>
      <c r="F23" s="235"/>
      <c r="G23" s="229"/>
      <c r="H23" s="235"/>
      <c r="I23" s="229"/>
      <c r="J23" s="235"/>
      <c r="K23" s="229"/>
      <c r="L23" s="235"/>
      <c r="M23" s="172"/>
      <c r="N23" s="235"/>
      <c r="O23" s="172"/>
      <c r="P23" s="219"/>
      <c r="Q23" s="172"/>
      <c r="R23" s="301"/>
      <c r="S23" s="172"/>
      <c r="T23" s="219"/>
    </row>
    <row r="24" spans="1:23" ht="24" customHeight="1">
      <c r="A24" s="18" t="s">
        <v>102</v>
      </c>
      <c r="B24" s="44"/>
      <c r="C24" s="171"/>
      <c r="D24" s="234">
        <f>SUM(D22)</f>
        <v>0</v>
      </c>
      <c r="E24" s="231"/>
      <c r="F24" s="234">
        <f>SUM(F22)</f>
        <v>0</v>
      </c>
      <c r="G24" s="231"/>
      <c r="H24" s="234">
        <f>SUM(H22)</f>
        <v>0</v>
      </c>
      <c r="I24" s="231"/>
      <c r="J24" s="234">
        <f>SUM(J22)</f>
        <v>0</v>
      </c>
      <c r="K24" s="231"/>
      <c r="L24" s="292">
        <f>SUM(L22:L23)</f>
        <v>-233622</v>
      </c>
      <c r="M24" s="246"/>
      <c r="N24" s="292">
        <f>SUM(N22:N23)</f>
        <v>0</v>
      </c>
      <c r="O24" s="246"/>
      <c r="P24" s="293">
        <f>SUM(P22:P23)</f>
        <v>-233622</v>
      </c>
      <c r="Q24" s="171"/>
      <c r="R24" s="292">
        <f>SUM(R22)</f>
        <v>0</v>
      </c>
      <c r="S24" s="171"/>
      <c r="T24" s="220">
        <f>SUM(T22:T23)</f>
        <v>-233622</v>
      </c>
    </row>
    <row r="25" spans="1:23" ht="24" customHeight="1">
      <c r="A25" s="4"/>
      <c r="B25" s="307"/>
      <c r="C25" s="172"/>
      <c r="D25" s="236"/>
      <c r="E25" s="229"/>
      <c r="F25" s="236"/>
      <c r="G25" s="229"/>
      <c r="H25" s="236"/>
      <c r="I25" s="229"/>
      <c r="J25" s="294"/>
      <c r="K25" s="229"/>
      <c r="L25" s="294"/>
      <c r="M25" s="172"/>
      <c r="N25" s="294"/>
      <c r="O25" s="172"/>
      <c r="P25" s="236"/>
      <c r="Q25" s="172"/>
      <c r="R25" s="236"/>
      <c r="S25" s="172"/>
      <c r="T25" s="236"/>
    </row>
    <row r="26" spans="1:23" ht="24" customHeight="1" thickBot="1">
      <c r="A26" s="18" t="s">
        <v>268</v>
      </c>
      <c r="B26" s="88"/>
      <c r="C26" s="217"/>
      <c r="D26" s="221">
        <f>D14+D19+D24</f>
        <v>1091205</v>
      </c>
      <c r="E26" s="217"/>
      <c r="F26" s="221">
        <f>F14+F19+F24</f>
        <v>1484160</v>
      </c>
      <c r="G26" s="217"/>
      <c r="H26" s="221">
        <f>H14+H19+H24</f>
        <v>4038</v>
      </c>
      <c r="I26" s="217"/>
      <c r="J26" s="221">
        <f>J14+J19+J25</f>
        <v>111721</v>
      </c>
      <c r="K26" s="217"/>
      <c r="L26" s="221">
        <f>L14+L19+L24+L25</f>
        <v>3742603</v>
      </c>
      <c r="M26" s="217"/>
      <c r="N26" s="221">
        <f>N14+N19+N24+N25</f>
        <v>-25614</v>
      </c>
      <c r="O26" s="217"/>
      <c r="P26" s="221">
        <f>P14+P19+P24</f>
        <v>6408113</v>
      </c>
      <c r="Q26" s="217">
        <v>0</v>
      </c>
      <c r="R26" s="295">
        <f>R14+R19+R24</f>
        <v>0</v>
      </c>
      <c r="S26" s="217">
        <v>0</v>
      </c>
      <c r="T26" s="221">
        <f>T14+T19+T24</f>
        <v>6408113</v>
      </c>
      <c r="V26" s="300"/>
      <c r="W26" s="300"/>
    </row>
    <row r="27" spans="1:23" ht="24" customHeight="1" thickTop="1"/>
  </sheetData>
  <mergeCells count="3">
    <mergeCell ref="J5:L5"/>
    <mergeCell ref="D3:T3"/>
    <mergeCell ref="D12:T12"/>
  </mergeCells>
  <pageMargins left="0.7" right="0.7" top="0.48" bottom="0.5" header="0.5" footer="0.5"/>
  <pageSetup paperSize="9" scale="80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3"/>
  <sheetViews>
    <sheetView showGridLines="0" topLeftCell="A24" zoomScale="90" zoomScaleNormal="90" zoomScaleSheetLayoutView="65" workbookViewId="0">
      <selection activeCell="A26" sqref="A26"/>
    </sheetView>
  </sheetViews>
  <sheetFormatPr defaultColWidth="9.33203125" defaultRowHeight="21.75" customHeight="1"/>
  <cols>
    <col min="1" max="1" width="49.5546875" style="4" customWidth="1"/>
    <col min="2" max="2" width="18.21875" style="3" customWidth="1"/>
    <col min="3" max="3" width="1.6640625" style="4" customWidth="1"/>
    <col min="4" max="4" width="13" style="4" customWidth="1"/>
    <col min="5" max="5" width="1.6640625" style="4" customWidth="1"/>
    <col min="6" max="6" width="13" style="4" customWidth="1"/>
    <col min="7" max="7" width="1.6640625" style="4" customWidth="1"/>
    <col min="8" max="8" width="12.44140625" style="4" customWidth="1"/>
    <col min="9" max="9" width="1.6640625" style="4" customWidth="1"/>
    <col min="10" max="10" width="13" style="4" customWidth="1"/>
    <col min="11" max="11" width="1.6640625" style="4" customWidth="1"/>
    <col min="12" max="12" width="13" style="4" customWidth="1"/>
    <col min="13" max="13" width="1.6640625" style="4" customWidth="1"/>
    <col min="14" max="14" width="12.6640625" style="4" customWidth="1"/>
    <col min="15" max="15" width="13.77734375" style="4" customWidth="1"/>
    <col min="16" max="16" width="10.5546875" style="4" bestFit="1" customWidth="1"/>
    <col min="17" max="16384" width="9.33203125" style="4"/>
  </cols>
  <sheetData>
    <row r="1" spans="1:14" ht="21.75" customHeight="1">
      <c r="A1" s="1" t="s">
        <v>56</v>
      </c>
      <c r="E1" s="2"/>
      <c r="J1" s="8"/>
      <c r="K1" s="2" t="s">
        <v>40</v>
      </c>
      <c r="L1" s="2"/>
      <c r="M1" s="2"/>
    </row>
    <row r="2" spans="1:14" ht="21.75" customHeight="1">
      <c r="A2" s="1" t="s">
        <v>121</v>
      </c>
    </row>
    <row r="3" spans="1:14" ht="21.75" customHeight="1">
      <c r="A3" s="1"/>
    </row>
    <row r="4" spans="1:14" ht="21.75" customHeight="1">
      <c r="A4" s="182"/>
      <c r="B4" s="4"/>
      <c r="C4" s="183"/>
      <c r="D4" s="382" t="s">
        <v>45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</row>
    <row r="5" spans="1:14" ht="21.75" customHeight="1">
      <c r="A5" s="182"/>
      <c r="B5" s="184"/>
      <c r="C5" s="185"/>
      <c r="D5" s="186" t="s">
        <v>1</v>
      </c>
      <c r="E5" s="187"/>
      <c r="F5" s="110"/>
      <c r="G5" s="110"/>
      <c r="H5" s="136" t="s">
        <v>180</v>
      </c>
      <c r="I5" s="110"/>
      <c r="J5" s="383" t="s">
        <v>17</v>
      </c>
      <c r="K5" s="383"/>
      <c r="L5" s="383"/>
      <c r="M5" s="187"/>
      <c r="N5" s="186"/>
    </row>
    <row r="6" spans="1:14" ht="21.75" customHeight="1">
      <c r="A6" s="182"/>
      <c r="B6" s="184"/>
      <c r="C6" s="185"/>
      <c r="D6" s="116" t="s">
        <v>90</v>
      </c>
      <c r="E6" s="188"/>
      <c r="F6" s="186" t="s">
        <v>36</v>
      </c>
      <c r="G6" s="186"/>
      <c r="H6" s="136" t="s">
        <v>181</v>
      </c>
      <c r="I6" s="186"/>
      <c r="J6" s="186" t="s">
        <v>80</v>
      </c>
      <c r="K6" s="188"/>
      <c r="L6" s="188"/>
      <c r="M6" s="188"/>
      <c r="N6" s="186" t="s">
        <v>152</v>
      </c>
    </row>
    <row r="7" spans="1:14" ht="21.75" customHeight="1">
      <c r="A7" s="182"/>
      <c r="B7" s="189"/>
      <c r="C7" s="185"/>
      <c r="D7" s="186" t="s">
        <v>33</v>
      </c>
      <c r="E7" s="188"/>
      <c r="F7" s="186" t="s">
        <v>134</v>
      </c>
      <c r="G7" s="186"/>
      <c r="H7" s="136" t="s">
        <v>182</v>
      </c>
      <c r="I7" s="186"/>
      <c r="J7" s="186" t="s">
        <v>81</v>
      </c>
      <c r="K7" s="188"/>
      <c r="L7" s="186" t="s">
        <v>44</v>
      </c>
      <c r="M7" s="188"/>
      <c r="N7" s="115" t="s">
        <v>151</v>
      </c>
    </row>
    <row r="8" spans="1:14" ht="21.75" customHeight="1">
      <c r="A8" s="182"/>
      <c r="B8" s="189"/>
      <c r="C8" s="185"/>
      <c r="D8" s="381" t="s">
        <v>99</v>
      </c>
      <c r="E8" s="381"/>
      <c r="F8" s="381"/>
      <c r="G8" s="381"/>
      <c r="H8" s="381"/>
      <c r="I8" s="381"/>
      <c r="J8" s="381"/>
      <c r="K8" s="381"/>
      <c r="L8" s="381"/>
      <c r="M8" s="381"/>
      <c r="N8" s="381"/>
    </row>
    <row r="9" spans="1:14" ht="21.75" customHeight="1">
      <c r="A9" s="173" t="s">
        <v>206</v>
      </c>
      <c r="B9" s="44"/>
      <c r="C9" s="36"/>
      <c r="D9" s="68"/>
      <c r="E9" s="45"/>
      <c r="F9" s="68"/>
      <c r="G9" s="45"/>
      <c r="H9" s="45"/>
      <c r="I9" s="45"/>
      <c r="J9" s="68"/>
      <c r="K9" s="45"/>
      <c r="L9" s="56"/>
      <c r="M9" s="45"/>
      <c r="N9" s="76"/>
    </row>
    <row r="10" spans="1:14" ht="21.75" customHeight="1">
      <c r="A10" s="18" t="s">
        <v>207</v>
      </c>
      <c r="B10" s="174"/>
      <c r="C10" s="175"/>
      <c r="D10" s="287">
        <v>1091205</v>
      </c>
      <c r="E10" s="288"/>
      <c r="F10" s="287">
        <v>1484160</v>
      </c>
      <c r="G10" s="288"/>
      <c r="H10" s="287">
        <v>1376</v>
      </c>
      <c r="I10" s="288"/>
      <c r="J10" s="287">
        <v>111721</v>
      </c>
      <c r="K10" s="288"/>
      <c r="L10" s="287">
        <v>4224921</v>
      </c>
      <c r="M10" s="288"/>
      <c r="N10" s="289">
        <f>SUM(D10:L10)</f>
        <v>6913383</v>
      </c>
    </row>
    <row r="11" spans="1:14" ht="21.75" customHeight="1">
      <c r="A11" s="18"/>
      <c r="B11" s="174"/>
      <c r="C11" s="175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247"/>
    </row>
    <row r="12" spans="1:14" ht="21.75" customHeight="1">
      <c r="A12" s="18" t="s">
        <v>110</v>
      </c>
      <c r="B12" s="174"/>
      <c r="C12" s="175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247"/>
    </row>
    <row r="13" spans="1:14" ht="21.75" customHeight="1">
      <c r="A13" s="138" t="s">
        <v>145</v>
      </c>
      <c r="B13" s="174"/>
      <c r="C13" s="175"/>
      <c r="D13" s="171"/>
      <c r="E13" s="171"/>
      <c r="F13" s="171"/>
      <c r="G13" s="171"/>
      <c r="H13" s="171"/>
      <c r="I13" s="171"/>
      <c r="J13" s="227"/>
      <c r="K13" s="171"/>
      <c r="L13" s="171"/>
      <c r="M13" s="171"/>
      <c r="N13" s="247"/>
    </row>
    <row r="14" spans="1:14" ht="21.75" customHeight="1">
      <c r="A14" s="21" t="s">
        <v>243</v>
      </c>
      <c r="B14" s="204"/>
      <c r="C14" s="139"/>
      <c r="D14" s="282">
        <v>0</v>
      </c>
      <c r="E14" s="283"/>
      <c r="F14" s="282">
        <v>0</v>
      </c>
      <c r="G14" s="283"/>
      <c r="H14" s="282">
        <v>1425</v>
      </c>
      <c r="I14" s="284"/>
      <c r="J14" s="282">
        <v>0</v>
      </c>
      <c r="K14" s="285"/>
      <c r="L14" s="282">
        <v>0</v>
      </c>
      <c r="M14" s="285"/>
      <c r="N14" s="286">
        <f>SUM(D14:L14)</f>
        <v>1425</v>
      </c>
    </row>
    <row r="15" spans="1:14" ht="21.75" customHeight="1">
      <c r="A15" s="138" t="s">
        <v>146</v>
      </c>
      <c r="B15" s="174"/>
      <c r="C15" s="175"/>
      <c r="D15" s="228">
        <f>SUM(D14:D14)</f>
        <v>0</v>
      </c>
      <c r="E15" s="171"/>
      <c r="F15" s="228">
        <f>SUM(F14:F14)</f>
        <v>0</v>
      </c>
      <c r="G15" s="171"/>
      <c r="H15" s="223">
        <f>SUM(H14:H14)</f>
        <v>1425</v>
      </c>
      <c r="I15" s="171"/>
      <c r="J15" s="228">
        <f>SUM(J14:J14)</f>
        <v>0</v>
      </c>
      <c r="K15" s="172"/>
      <c r="L15" s="228">
        <f>SUM(L14:L14)</f>
        <v>0</v>
      </c>
      <c r="M15" s="172"/>
      <c r="N15" s="223">
        <f>SUM(N14:N14)</f>
        <v>1425</v>
      </c>
    </row>
    <row r="16" spans="1:14" ht="21.75" customHeight="1">
      <c r="B16" s="44"/>
      <c r="C16" s="123"/>
      <c r="D16" s="218"/>
      <c r="E16" s="217"/>
      <c r="F16" s="218"/>
      <c r="G16" s="217"/>
      <c r="H16" s="218"/>
      <c r="I16" s="217"/>
      <c r="J16" s="218"/>
      <c r="K16" s="217"/>
      <c r="L16" s="219"/>
      <c r="M16" s="217"/>
      <c r="N16" s="172"/>
    </row>
    <row r="17" spans="1:15" ht="21.75" customHeight="1">
      <c r="A17" s="2" t="s">
        <v>101</v>
      </c>
      <c r="B17" s="37"/>
      <c r="C17" s="36"/>
      <c r="D17" s="224"/>
      <c r="E17" s="217"/>
      <c r="F17" s="219"/>
      <c r="G17" s="219"/>
      <c r="H17" s="219"/>
      <c r="I17" s="219"/>
      <c r="J17" s="219"/>
      <c r="K17" s="217"/>
      <c r="L17" s="219"/>
      <c r="M17" s="217"/>
      <c r="N17" s="219"/>
    </row>
    <row r="18" spans="1:15" ht="21.75" customHeight="1">
      <c r="A18" s="20" t="s">
        <v>227</v>
      </c>
      <c r="B18" s="44"/>
      <c r="C18" s="123"/>
      <c r="D18" s="241">
        <v>0</v>
      </c>
      <c r="E18" s="240"/>
      <c r="F18" s="241">
        <v>0</v>
      </c>
      <c r="G18" s="240"/>
      <c r="H18" s="241">
        <v>0</v>
      </c>
      <c r="I18" s="222"/>
      <c r="J18" s="241">
        <v>0</v>
      </c>
      <c r="K18" s="217"/>
      <c r="L18" s="241">
        <f>'PL-6-9'!J119</f>
        <v>-59287</v>
      </c>
      <c r="M18" s="217"/>
      <c r="N18" s="241">
        <f>SUM(D18:L18)</f>
        <v>-59287</v>
      </c>
    </row>
    <row r="19" spans="1:15" ht="21.75" customHeight="1">
      <c r="A19" s="18" t="s">
        <v>102</v>
      </c>
      <c r="B19" s="44"/>
      <c r="C19" s="123"/>
      <c r="D19" s="242">
        <f>SUM(D18)</f>
        <v>0</v>
      </c>
      <c r="E19" s="240"/>
      <c r="F19" s="242">
        <f>SUM(F18)</f>
        <v>0</v>
      </c>
      <c r="G19" s="240"/>
      <c r="H19" s="242">
        <f>SUM(H18)</f>
        <v>0</v>
      </c>
      <c r="I19" s="171"/>
      <c r="J19" s="242">
        <f>SUM(J18)</f>
        <v>0</v>
      </c>
      <c r="K19" s="217"/>
      <c r="L19" s="242">
        <f>SUM(L18)</f>
        <v>-59287</v>
      </c>
      <c r="M19" s="217"/>
      <c r="N19" s="223">
        <f>SUM(N18)</f>
        <v>-59287</v>
      </c>
    </row>
    <row r="20" spans="1:15" ht="21.75" customHeight="1">
      <c r="A20" s="18"/>
      <c r="B20" s="44"/>
      <c r="C20" s="123"/>
      <c r="D20" s="248"/>
      <c r="E20" s="240"/>
      <c r="F20" s="248"/>
      <c r="G20" s="240"/>
      <c r="H20" s="248"/>
      <c r="I20" s="171"/>
      <c r="J20" s="240"/>
      <c r="K20" s="217"/>
      <c r="L20" s="249"/>
      <c r="M20" s="217"/>
      <c r="N20" s="249"/>
    </row>
    <row r="21" spans="1:15" ht="21.75" customHeight="1" thickBot="1">
      <c r="A21" s="18" t="s">
        <v>208</v>
      </c>
      <c r="B21" s="36"/>
      <c r="C21" s="36"/>
      <c r="D21" s="221">
        <f>SUM(D10,D15,D19)</f>
        <v>1091205</v>
      </c>
      <c r="E21" s="217"/>
      <c r="F21" s="221">
        <f>SUM(F10,F15,F19)</f>
        <v>1484160</v>
      </c>
      <c r="G21" s="217"/>
      <c r="H21" s="221">
        <f>SUM(H10,H15,H19)</f>
        <v>2801</v>
      </c>
      <c r="I21" s="217"/>
      <c r="J21" s="221">
        <f>SUM(J10,J15,J19)</f>
        <v>111721</v>
      </c>
      <c r="K21" s="217"/>
      <c r="L21" s="221">
        <f>SUM(L10,L15,L19)</f>
        <v>4165634</v>
      </c>
      <c r="M21" s="217"/>
      <c r="N21" s="221">
        <f>SUM(N10,N15,N19)</f>
        <v>6855521</v>
      </c>
      <c r="O21" s="290"/>
    </row>
    <row r="22" spans="1:15" ht="21.75" customHeight="1" thickTop="1">
      <c r="A22" s="1" t="s">
        <v>56</v>
      </c>
    </row>
    <row r="23" spans="1:15" ht="21.75" customHeight="1">
      <c r="A23" s="1" t="s">
        <v>121</v>
      </c>
    </row>
    <row r="24" spans="1:15" ht="21.75" customHeight="1">
      <c r="A24" s="1"/>
    </row>
    <row r="25" spans="1:15" ht="21.75" customHeight="1">
      <c r="A25" s="182"/>
      <c r="B25" s="4"/>
      <c r="C25" s="183"/>
      <c r="D25" s="382" t="s">
        <v>45</v>
      </c>
      <c r="E25" s="382"/>
      <c r="F25" s="382"/>
      <c r="G25" s="382"/>
      <c r="H25" s="382"/>
      <c r="I25" s="382"/>
      <c r="J25" s="382"/>
      <c r="K25" s="382"/>
      <c r="L25" s="382"/>
      <c r="M25" s="382"/>
      <c r="N25" s="382"/>
    </row>
    <row r="26" spans="1:15" ht="21.75" customHeight="1">
      <c r="A26" s="182"/>
      <c r="B26" s="184"/>
      <c r="C26" s="185"/>
      <c r="D26" s="186" t="s">
        <v>1</v>
      </c>
      <c r="E26" s="187"/>
      <c r="F26" s="110"/>
      <c r="G26" s="110"/>
      <c r="H26" s="136" t="s">
        <v>180</v>
      </c>
      <c r="I26" s="110"/>
      <c r="J26" s="383" t="s">
        <v>17</v>
      </c>
      <c r="K26" s="383"/>
      <c r="L26" s="383"/>
      <c r="M26" s="187"/>
      <c r="N26" s="186"/>
    </row>
    <row r="27" spans="1:15" ht="21.75" customHeight="1">
      <c r="A27" s="182"/>
      <c r="B27" s="184"/>
      <c r="C27" s="185"/>
      <c r="D27" s="116" t="s">
        <v>90</v>
      </c>
      <c r="E27" s="188"/>
      <c r="F27" s="186" t="s">
        <v>36</v>
      </c>
      <c r="G27" s="186"/>
      <c r="H27" s="136" t="s">
        <v>181</v>
      </c>
      <c r="I27" s="186"/>
      <c r="J27" s="186" t="s">
        <v>80</v>
      </c>
      <c r="K27" s="188"/>
      <c r="L27" s="188"/>
      <c r="M27" s="188"/>
      <c r="N27" s="186" t="s">
        <v>152</v>
      </c>
    </row>
    <row r="28" spans="1:15" ht="21.75" customHeight="1">
      <c r="A28" s="182"/>
      <c r="B28" s="258"/>
      <c r="C28" s="185"/>
      <c r="D28" s="186" t="s">
        <v>33</v>
      </c>
      <c r="E28" s="188"/>
      <c r="F28" s="186" t="s">
        <v>134</v>
      </c>
      <c r="G28" s="186"/>
      <c r="H28" s="136" t="s">
        <v>182</v>
      </c>
      <c r="I28" s="186"/>
      <c r="J28" s="186" t="s">
        <v>81</v>
      </c>
      <c r="K28" s="188"/>
      <c r="L28" s="186" t="s">
        <v>44</v>
      </c>
      <c r="M28" s="188"/>
      <c r="N28" s="257" t="s">
        <v>151</v>
      </c>
    </row>
    <row r="29" spans="1:15" ht="21.75" customHeight="1">
      <c r="A29" s="182"/>
      <c r="B29" s="258"/>
      <c r="C29" s="185"/>
      <c r="D29" s="381" t="s">
        <v>99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</row>
    <row r="30" spans="1:15" ht="21.75" customHeight="1">
      <c r="A30" s="173" t="s">
        <v>266</v>
      </c>
      <c r="B30" s="44"/>
      <c r="C30" s="36"/>
      <c r="D30" s="68"/>
      <c r="E30" s="45"/>
      <c r="F30" s="68"/>
      <c r="G30" s="45"/>
      <c r="H30" s="45"/>
      <c r="I30" s="45"/>
      <c r="J30" s="68"/>
      <c r="K30" s="45"/>
      <c r="L30" s="56"/>
      <c r="M30" s="45"/>
      <c r="N30" s="76"/>
    </row>
    <row r="31" spans="1:15" ht="21.75" customHeight="1">
      <c r="A31" s="18" t="s">
        <v>267</v>
      </c>
      <c r="B31" s="174"/>
      <c r="C31" s="175"/>
      <c r="D31" s="287">
        <v>1091205</v>
      </c>
      <c r="E31" s="288"/>
      <c r="F31" s="287">
        <v>1484160</v>
      </c>
      <c r="G31" s="288"/>
      <c r="H31" s="287">
        <v>3280</v>
      </c>
      <c r="I31" s="288"/>
      <c r="J31" s="287">
        <v>111721</v>
      </c>
      <c r="K31" s="288"/>
      <c r="L31" s="287">
        <v>4025718</v>
      </c>
      <c r="M31" s="288"/>
      <c r="N31" s="356">
        <f>SUM(D31:L31)</f>
        <v>6716084</v>
      </c>
    </row>
    <row r="32" spans="1:15" ht="21.75" customHeight="1">
      <c r="A32" s="18"/>
      <c r="B32" s="174"/>
      <c r="C32" s="175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247"/>
    </row>
    <row r="33" spans="1:16" ht="21.75" customHeight="1">
      <c r="A33" s="18" t="s">
        <v>110</v>
      </c>
      <c r="B33" s="174"/>
      <c r="C33" s="175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247"/>
    </row>
    <row r="34" spans="1:16" ht="21.75" customHeight="1">
      <c r="A34" s="138" t="s">
        <v>145</v>
      </c>
      <c r="B34" s="174"/>
      <c r="C34" s="175"/>
      <c r="D34" s="171"/>
      <c r="E34" s="171"/>
      <c r="F34" s="171"/>
      <c r="G34" s="171"/>
      <c r="H34" s="171"/>
      <c r="I34" s="171"/>
      <c r="J34" s="227"/>
      <c r="K34" s="171"/>
      <c r="L34" s="171"/>
      <c r="M34" s="171"/>
      <c r="N34" s="247"/>
    </row>
    <row r="35" spans="1:16" ht="21.75" customHeight="1">
      <c r="A35" s="21" t="s">
        <v>243</v>
      </c>
      <c r="B35" s="204"/>
      <c r="C35" s="139"/>
      <c r="D35" s="282">
        <v>0</v>
      </c>
      <c r="E35" s="283"/>
      <c r="F35" s="282">
        <v>0</v>
      </c>
      <c r="G35" s="283"/>
      <c r="H35" s="282">
        <f>'SFP-3-5'!H88-'SFP-3-5'!J88</f>
        <v>758</v>
      </c>
      <c r="I35" s="284"/>
      <c r="J35" s="282">
        <v>0</v>
      </c>
      <c r="K35" s="285"/>
      <c r="L35" s="282">
        <v>0</v>
      </c>
      <c r="M35" s="285"/>
      <c r="N35" s="282">
        <f>SUM(D35:L35)</f>
        <v>758</v>
      </c>
    </row>
    <row r="36" spans="1:16" ht="21.75" customHeight="1">
      <c r="A36" s="138" t="s">
        <v>146</v>
      </c>
      <c r="B36" s="174"/>
      <c r="C36" s="175"/>
      <c r="D36" s="228">
        <f>SUM(D35:D35)</f>
        <v>0</v>
      </c>
      <c r="E36" s="171"/>
      <c r="F36" s="228">
        <f>SUM(F35:F35)</f>
        <v>0</v>
      </c>
      <c r="G36" s="171"/>
      <c r="H36" s="223">
        <f>SUM(H35:H35)</f>
        <v>758</v>
      </c>
      <c r="I36" s="171"/>
      <c r="J36" s="228">
        <f>SUM(J35:J35)</f>
        <v>0</v>
      </c>
      <c r="K36" s="172"/>
      <c r="L36" s="228">
        <f>SUM(L35:L35)</f>
        <v>0</v>
      </c>
      <c r="M36" s="172"/>
      <c r="N36" s="223">
        <f>SUM(N35:N35)</f>
        <v>758</v>
      </c>
    </row>
    <row r="37" spans="1:16" ht="21.75" customHeight="1">
      <c r="B37" s="44"/>
      <c r="C37" s="123"/>
      <c r="D37" s="218"/>
      <c r="E37" s="217"/>
      <c r="F37" s="218"/>
      <c r="G37" s="217"/>
      <c r="H37" s="218"/>
      <c r="I37" s="217"/>
      <c r="J37" s="218"/>
      <c r="K37" s="217"/>
      <c r="L37" s="219"/>
      <c r="M37" s="217"/>
      <c r="N37" s="172"/>
    </row>
    <row r="38" spans="1:16" ht="21.75" customHeight="1">
      <c r="A38" s="2" t="s">
        <v>101</v>
      </c>
      <c r="B38" s="37"/>
      <c r="C38" s="36"/>
      <c r="D38" s="224"/>
      <c r="E38" s="217"/>
      <c r="F38" s="219"/>
      <c r="G38" s="219"/>
      <c r="H38" s="219"/>
      <c r="I38" s="219"/>
      <c r="J38" s="219"/>
      <c r="K38" s="217"/>
      <c r="L38" s="219"/>
      <c r="M38" s="217"/>
      <c r="N38" s="219"/>
    </row>
    <row r="39" spans="1:16" ht="21.75" customHeight="1">
      <c r="A39" s="20" t="s">
        <v>227</v>
      </c>
      <c r="B39" s="44"/>
      <c r="C39" s="123"/>
      <c r="D39" s="241">
        <v>0</v>
      </c>
      <c r="E39" s="240"/>
      <c r="F39" s="241">
        <v>0</v>
      </c>
      <c r="G39" s="240"/>
      <c r="H39" s="241">
        <v>0</v>
      </c>
      <c r="I39" s="222"/>
      <c r="J39" s="241">
        <v>0</v>
      </c>
      <c r="K39" s="217"/>
      <c r="L39" s="241">
        <f>'PL-6-9'!H124</f>
        <v>-71681</v>
      </c>
      <c r="M39" s="217"/>
      <c r="N39" s="282">
        <f>SUM(D39:L39)</f>
        <v>-71681</v>
      </c>
    </row>
    <row r="40" spans="1:16" ht="21.75" customHeight="1">
      <c r="A40" s="18" t="s">
        <v>102</v>
      </c>
      <c r="B40" s="44"/>
      <c r="C40" s="123"/>
      <c r="D40" s="242">
        <f>SUM(D39)</f>
        <v>0</v>
      </c>
      <c r="E40" s="240"/>
      <c r="F40" s="242">
        <f>SUM(F39)</f>
        <v>0</v>
      </c>
      <c r="G40" s="240"/>
      <c r="H40" s="242">
        <f>SUM(H39)</f>
        <v>0</v>
      </c>
      <c r="I40" s="171"/>
      <c r="J40" s="242">
        <f>SUM(J39)</f>
        <v>0</v>
      </c>
      <c r="K40" s="217"/>
      <c r="L40" s="242">
        <f>SUM(L39)</f>
        <v>-71681</v>
      </c>
      <c r="M40" s="217"/>
      <c r="N40" s="223">
        <f>SUM(N39)</f>
        <v>-71681</v>
      </c>
    </row>
    <row r="41" spans="1:16" ht="21.75" customHeight="1">
      <c r="A41" s="18"/>
      <c r="B41" s="44"/>
      <c r="C41" s="123"/>
      <c r="D41" s="248"/>
      <c r="E41" s="240"/>
      <c r="F41" s="248"/>
      <c r="G41" s="240"/>
      <c r="H41" s="248"/>
      <c r="I41" s="171"/>
      <c r="J41" s="240"/>
      <c r="K41" s="217"/>
      <c r="L41" s="249"/>
      <c r="M41" s="217"/>
      <c r="N41" s="249"/>
    </row>
    <row r="42" spans="1:16" ht="21.75" customHeight="1" thickBot="1">
      <c r="A42" s="18" t="s">
        <v>268</v>
      </c>
      <c r="B42" s="36"/>
      <c r="C42" s="36"/>
      <c r="D42" s="221">
        <f>SUM(D31,D36,D40)</f>
        <v>1091205</v>
      </c>
      <c r="E42" s="217"/>
      <c r="F42" s="221">
        <f>SUM(F31,F36,F40)</f>
        <v>1484160</v>
      </c>
      <c r="G42" s="217"/>
      <c r="H42" s="221">
        <f>SUM(H31,H36,H40)</f>
        <v>4038</v>
      </c>
      <c r="I42" s="217"/>
      <c r="J42" s="221">
        <f>SUM(J31,J36,J40)</f>
        <v>111721</v>
      </c>
      <c r="K42" s="217"/>
      <c r="L42" s="221">
        <f>SUM(L31,L36,L40)</f>
        <v>3954037</v>
      </c>
      <c r="M42" s="217"/>
      <c r="N42" s="221">
        <f>SUM(N31,N36,N40)</f>
        <v>6645161</v>
      </c>
      <c r="O42" s="290"/>
      <c r="P42" s="290"/>
    </row>
    <row r="43" spans="1:16" ht="21.75" customHeight="1" thickTop="1"/>
  </sheetData>
  <mergeCells count="6">
    <mergeCell ref="D29:N29"/>
    <mergeCell ref="D4:N4"/>
    <mergeCell ref="J5:L5"/>
    <mergeCell ref="D8:N8"/>
    <mergeCell ref="D25:N25"/>
    <mergeCell ref="J26:L26"/>
  </mergeCells>
  <pageMargins left="0.7" right="0.7" top="0.48" bottom="0.5" header="0.5" footer="0.5"/>
  <pageSetup paperSize="9" scale="89" firstPageNumber="12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28"/>
  <sheetViews>
    <sheetView showGridLines="0" zoomScale="90" zoomScaleNormal="90" zoomScaleSheetLayoutView="90" workbookViewId="0">
      <selection activeCell="L16" sqref="L16"/>
    </sheetView>
  </sheetViews>
  <sheetFormatPr defaultColWidth="9.33203125" defaultRowHeight="24" customHeight="1"/>
  <cols>
    <col min="1" max="1" width="57.6640625" style="22" customWidth="1"/>
    <col min="2" max="2" width="6.33203125" style="22" customWidth="1"/>
    <col min="3" max="3" width="1.44140625" style="22" customWidth="1"/>
    <col min="4" max="4" width="10.6640625" style="22" customWidth="1"/>
    <col min="5" max="5" width="1.44140625" style="22" customWidth="1"/>
    <col min="6" max="6" width="10.6640625" style="22" customWidth="1"/>
    <col min="7" max="7" width="1.44140625" style="22" customWidth="1"/>
    <col min="8" max="8" width="10.6640625" style="22" customWidth="1"/>
    <col min="9" max="9" width="1.44140625" style="22" customWidth="1"/>
    <col min="10" max="10" width="10.6640625" style="22" customWidth="1"/>
    <col min="11" max="11" width="4.33203125" style="22" bestFit="1" customWidth="1"/>
    <col min="12" max="12" width="13.5546875" style="22" bestFit="1" customWidth="1"/>
    <col min="13" max="13" width="1.44140625" style="22" customWidth="1"/>
    <col min="14" max="14" width="11.33203125" style="22" customWidth="1"/>
    <col min="15" max="15" width="1.44140625" style="22" customWidth="1"/>
    <col min="16" max="16" width="14.33203125" style="22" bestFit="1" customWidth="1"/>
    <col min="17" max="17" width="1.44140625" style="22" customWidth="1"/>
    <col min="18" max="18" width="11.33203125" style="22" customWidth="1"/>
    <col min="19" max="16384" width="9.33203125" style="22"/>
  </cols>
  <sheetData>
    <row r="1" spans="1:19" ht="22.5" customHeight="1">
      <c r="A1" s="107" t="s">
        <v>56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113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0.399999999999999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76" t="s">
        <v>32</v>
      </c>
      <c r="E4" s="376"/>
      <c r="F4" s="376"/>
      <c r="G4" s="114"/>
      <c r="H4" s="376" t="s">
        <v>45</v>
      </c>
      <c r="I4" s="376"/>
      <c r="J4" s="376"/>
      <c r="L4" s="376"/>
      <c r="M4" s="376"/>
      <c r="N4" s="376"/>
      <c r="O4" s="368"/>
      <c r="P4" s="376"/>
      <c r="Q4" s="376"/>
      <c r="R4" s="376"/>
    </row>
    <row r="5" spans="1:19" ht="22.5" customHeight="1">
      <c r="A5" s="20"/>
      <c r="B5" s="20"/>
      <c r="C5" s="20"/>
      <c r="D5" s="377" t="s">
        <v>199</v>
      </c>
      <c r="E5" s="377"/>
      <c r="F5" s="377"/>
      <c r="G5" s="114"/>
      <c r="H5" s="377" t="s">
        <v>199</v>
      </c>
      <c r="I5" s="377"/>
      <c r="J5" s="377"/>
      <c r="L5" s="377"/>
      <c r="M5" s="377"/>
      <c r="N5" s="377"/>
      <c r="O5" s="368"/>
      <c r="P5" s="377"/>
      <c r="Q5" s="377"/>
      <c r="R5" s="377"/>
    </row>
    <row r="6" spans="1:19" ht="20.25" customHeight="1">
      <c r="A6" s="20"/>
      <c r="B6" s="20"/>
      <c r="C6" s="20"/>
      <c r="D6" s="377" t="s">
        <v>196</v>
      </c>
      <c r="E6" s="377"/>
      <c r="F6" s="377"/>
      <c r="G6" s="114"/>
      <c r="H6" s="377" t="s">
        <v>196</v>
      </c>
      <c r="I6" s="377"/>
      <c r="J6" s="377"/>
      <c r="L6" s="377"/>
      <c r="M6" s="377"/>
      <c r="N6" s="377"/>
      <c r="O6" s="368"/>
      <c r="P6" s="377"/>
      <c r="Q6" s="377"/>
      <c r="R6" s="377"/>
    </row>
    <row r="7" spans="1:19" ht="20.25" customHeight="1">
      <c r="A7" s="19"/>
      <c r="B7" s="109"/>
      <c r="C7" s="109"/>
      <c r="D7" s="116">
        <v>2564</v>
      </c>
      <c r="E7" s="116"/>
      <c r="F7" s="116">
        <v>2563</v>
      </c>
      <c r="G7" s="116"/>
      <c r="H7" s="116">
        <v>2564</v>
      </c>
      <c r="I7" s="116"/>
      <c r="J7" s="116">
        <v>2563</v>
      </c>
      <c r="L7" s="116"/>
      <c r="M7" s="116"/>
      <c r="N7" s="116"/>
      <c r="O7" s="116"/>
      <c r="P7" s="116"/>
      <c r="Q7" s="116"/>
      <c r="R7" s="116"/>
    </row>
    <row r="8" spans="1:19" ht="17.25" customHeight="1">
      <c r="A8" s="20"/>
      <c r="B8" s="20"/>
      <c r="C8" s="20"/>
      <c r="D8" s="375" t="s">
        <v>99</v>
      </c>
      <c r="E8" s="375"/>
      <c r="F8" s="375"/>
      <c r="G8" s="375"/>
      <c r="H8" s="375"/>
      <c r="I8" s="375"/>
      <c r="J8" s="375"/>
      <c r="L8" s="375"/>
      <c r="M8" s="375"/>
      <c r="N8" s="375"/>
      <c r="O8" s="375"/>
      <c r="P8" s="375"/>
      <c r="Q8" s="375"/>
      <c r="R8" s="375"/>
    </row>
    <row r="9" spans="1:19" ht="20.25" customHeight="1">
      <c r="A9" s="141" t="s">
        <v>21</v>
      </c>
      <c r="B9" s="141"/>
      <c r="C9" s="141"/>
      <c r="D9" s="198"/>
      <c r="E9" s="142"/>
      <c r="F9" s="198"/>
      <c r="G9" s="142"/>
      <c r="H9" s="142"/>
      <c r="I9" s="142"/>
      <c r="J9" s="142"/>
      <c r="L9" s="198"/>
      <c r="M9" s="142"/>
      <c r="N9" s="198"/>
      <c r="O9" s="142"/>
      <c r="P9" s="142"/>
      <c r="Q9" s="142"/>
      <c r="R9" s="142"/>
    </row>
    <row r="10" spans="1:19" ht="20.25" customHeight="1">
      <c r="A10" s="143" t="s">
        <v>202</v>
      </c>
      <c r="B10" s="143"/>
      <c r="C10" s="143"/>
      <c r="D10" s="104">
        <f>'PL-6-9'!D129</f>
        <v>-233622</v>
      </c>
      <c r="E10" s="104">
        <f>'PL-6-9'!E124</f>
        <v>0</v>
      </c>
      <c r="F10" s="104">
        <f>'PL-6-9'!F124</f>
        <v>30071</v>
      </c>
      <c r="G10" s="104">
        <f>'PL-6-9'!G124</f>
        <v>0</v>
      </c>
      <c r="H10" s="104">
        <f>'PL-6-9'!H129</f>
        <v>-71681</v>
      </c>
      <c r="I10" s="198"/>
      <c r="J10" s="104">
        <f>'PL-6-9'!J124</f>
        <v>-59287</v>
      </c>
      <c r="L10" s="150"/>
      <c r="M10" s="150"/>
      <c r="N10" s="150"/>
      <c r="O10" s="150"/>
      <c r="P10" s="150"/>
      <c r="Q10" s="150"/>
      <c r="R10" s="150"/>
    </row>
    <row r="11" spans="1:19" ht="20.25" customHeight="1">
      <c r="A11" s="144" t="s">
        <v>237</v>
      </c>
      <c r="B11" s="144"/>
      <c r="C11" s="144"/>
      <c r="D11" s="104"/>
      <c r="E11" s="206"/>
      <c r="F11" s="104"/>
      <c r="G11" s="206"/>
      <c r="H11" s="205"/>
      <c r="I11" s="206"/>
      <c r="J11" s="205"/>
      <c r="L11" s="150"/>
      <c r="M11" s="150"/>
      <c r="N11" s="150"/>
      <c r="O11" s="150"/>
      <c r="P11" s="150"/>
      <c r="Q11" s="150"/>
      <c r="R11" s="150"/>
      <c r="S11" s="38"/>
    </row>
    <row r="12" spans="1:19" ht="20.25" customHeight="1">
      <c r="A12" s="143" t="s">
        <v>82</v>
      </c>
      <c r="B12" s="143"/>
      <c r="C12" s="143"/>
      <c r="D12" s="104">
        <v>216177</v>
      </c>
      <c r="E12" s="142"/>
      <c r="F12" s="104">
        <v>196729</v>
      </c>
      <c r="G12" s="142"/>
      <c r="H12" s="104">
        <v>47298</v>
      </c>
      <c r="I12" s="142"/>
      <c r="J12" s="104">
        <v>48587</v>
      </c>
      <c r="L12" s="150"/>
      <c r="M12" s="150"/>
      <c r="N12" s="150"/>
      <c r="O12" s="150"/>
      <c r="P12" s="150"/>
      <c r="Q12" s="150"/>
      <c r="R12" s="150"/>
    </row>
    <row r="13" spans="1:19" ht="20.25" hidden="1" customHeight="1">
      <c r="A13" s="143" t="s">
        <v>281</v>
      </c>
      <c r="B13" s="143"/>
      <c r="C13" s="143"/>
      <c r="D13" s="104"/>
      <c r="E13" s="145"/>
      <c r="F13" s="229">
        <v>0</v>
      </c>
      <c r="G13" s="145"/>
      <c r="H13" s="229">
        <v>0</v>
      </c>
      <c r="I13" s="145"/>
      <c r="J13" s="229">
        <v>0</v>
      </c>
      <c r="L13" s="150"/>
      <c r="M13" s="150"/>
      <c r="N13" s="150"/>
      <c r="O13" s="150"/>
      <c r="P13" s="150"/>
      <c r="Q13" s="150"/>
      <c r="R13" s="150"/>
    </row>
    <row r="14" spans="1:19" ht="20.25" customHeight="1">
      <c r="A14" s="143" t="s">
        <v>231</v>
      </c>
      <c r="B14" s="143"/>
      <c r="C14" s="143"/>
      <c r="D14" s="104">
        <v>-1837</v>
      </c>
      <c r="E14" s="145"/>
      <c r="F14" s="104">
        <v>-528</v>
      </c>
      <c r="G14" s="145"/>
      <c r="H14" s="104">
        <v>-1853</v>
      </c>
      <c r="I14" s="145"/>
      <c r="J14" s="104">
        <v>-699</v>
      </c>
      <c r="L14" s="150"/>
      <c r="M14" s="150"/>
      <c r="N14" s="150"/>
      <c r="O14" s="150"/>
      <c r="P14" s="150"/>
      <c r="Q14" s="150"/>
      <c r="R14" s="150"/>
    </row>
    <row r="15" spans="1:19" ht="20.25" customHeight="1">
      <c r="A15" s="143" t="s">
        <v>285</v>
      </c>
      <c r="B15" s="143"/>
      <c r="C15" s="143"/>
      <c r="D15" s="104">
        <v>-1966</v>
      </c>
      <c r="E15" s="145"/>
      <c r="F15" s="104">
        <v>1502</v>
      </c>
      <c r="G15" s="145"/>
      <c r="H15" s="104">
        <v>-1966</v>
      </c>
      <c r="I15" s="145"/>
      <c r="J15" s="104">
        <v>1502</v>
      </c>
      <c r="L15" s="150"/>
      <c r="M15" s="150"/>
      <c r="N15" s="150"/>
      <c r="O15" s="150"/>
      <c r="P15" s="150"/>
      <c r="Q15" s="150"/>
      <c r="R15" s="150"/>
    </row>
    <row r="16" spans="1:19" ht="20.25" customHeight="1">
      <c r="A16" s="143" t="s">
        <v>187</v>
      </c>
      <c r="B16" s="143"/>
      <c r="C16" s="143"/>
      <c r="D16" s="104">
        <v>7</v>
      </c>
      <c r="E16" s="145"/>
      <c r="F16" s="104">
        <v>11</v>
      </c>
      <c r="G16" s="145"/>
      <c r="H16" s="229">
        <v>0</v>
      </c>
      <c r="I16" s="145"/>
      <c r="J16" s="229">
        <v>0</v>
      </c>
      <c r="L16" s="150"/>
      <c r="M16" s="150"/>
      <c r="N16" s="150"/>
      <c r="O16" s="150"/>
      <c r="P16" s="150"/>
      <c r="Q16" s="150"/>
      <c r="R16" s="150"/>
    </row>
    <row r="17" spans="1:18" ht="20.25" customHeight="1">
      <c r="A17" s="143" t="s">
        <v>186</v>
      </c>
      <c r="B17" s="143"/>
      <c r="C17" s="143"/>
      <c r="D17" s="104">
        <v>0</v>
      </c>
      <c r="E17" s="145"/>
      <c r="F17" s="104">
        <v>-263294</v>
      </c>
      <c r="G17" s="145"/>
      <c r="H17" s="229">
        <v>0</v>
      </c>
      <c r="I17" s="145"/>
      <c r="J17" s="229">
        <v>0</v>
      </c>
      <c r="L17" s="150"/>
      <c r="M17" s="150"/>
      <c r="N17" s="150"/>
      <c r="O17" s="150"/>
      <c r="P17" s="150"/>
      <c r="Q17" s="150"/>
      <c r="R17" s="150"/>
    </row>
    <row r="18" spans="1:18" ht="22.5" customHeight="1">
      <c r="A18" s="143" t="s">
        <v>273</v>
      </c>
      <c r="B18" s="143"/>
      <c r="C18" s="143"/>
      <c r="D18" s="104">
        <v>0</v>
      </c>
      <c r="E18" s="145"/>
      <c r="F18" s="104">
        <v>305</v>
      </c>
      <c r="G18" s="145"/>
      <c r="H18" s="229">
        <v>0</v>
      </c>
      <c r="I18" s="145"/>
      <c r="J18" s="104">
        <v>387</v>
      </c>
      <c r="L18" s="150"/>
      <c r="M18" s="150"/>
      <c r="N18" s="150"/>
      <c r="O18" s="150"/>
      <c r="P18" s="150"/>
      <c r="Q18" s="150"/>
      <c r="R18" s="150"/>
    </row>
    <row r="19" spans="1:18" ht="22.5" customHeight="1">
      <c r="A19" s="143" t="s">
        <v>238</v>
      </c>
      <c r="B19" s="143"/>
      <c r="C19" s="143"/>
      <c r="D19" s="104">
        <v>-439</v>
      </c>
      <c r="E19" s="145"/>
      <c r="F19" s="104">
        <v>-2502</v>
      </c>
      <c r="G19" s="145"/>
      <c r="H19" s="104">
        <v>-354</v>
      </c>
      <c r="I19" s="145"/>
      <c r="J19" s="104">
        <v>-2433</v>
      </c>
      <c r="L19" s="150"/>
      <c r="M19" s="150"/>
      <c r="N19" s="150"/>
      <c r="O19" s="150"/>
      <c r="P19" s="150"/>
      <c r="Q19" s="150"/>
      <c r="R19" s="150"/>
    </row>
    <row r="20" spans="1:18" ht="20.25" customHeight="1">
      <c r="A20" s="20" t="s">
        <v>183</v>
      </c>
      <c r="B20" s="143"/>
      <c r="C20" s="143"/>
      <c r="D20" s="212">
        <v>758</v>
      </c>
      <c r="E20" s="145"/>
      <c r="F20" s="212">
        <v>1425</v>
      </c>
      <c r="G20" s="145"/>
      <c r="H20" s="212">
        <v>758</v>
      </c>
      <c r="I20" s="145"/>
      <c r="J20" s="212">
        <v>1425</v>
      </c>
      <c r="L20" s="150"/>
      <c r="M20" s="150"/>
      <c r="N20" s="150"/>
      <c r="O20" s="150"/>
      <c r="P20" s="150"/>
      <c r="Q20" s="150"/>
      <c r="R20" s="150"/>
    </row>
    <row r="21" spans="1:18" ht="20.25" hidden="1" customHeight="1">
      <c r="A21" s="143" t="s">
        <v>63</v>
      </c>
      <c r="B21" s="143"/>
      <c r="C21" s="143"/>
      <c r="D21" s="229"/>
      <c r="E21" s="142"/>
      <c r="F21" s="229">
        <v>0</v>
      </c>
      <c r="G21" s="142"/>
      <c r="H21" s="229">
        <v>0</v>
      </c>
      <c r="I21" s="142"/>
      <c r="J21" s="229">
        <v>0</v>
      </c>
      <c r="L21" s="150"/>
      <c r="M21" s="150"/>
      <c r="N21" s="150"/>
      <c r="O21" s="150"/>
      <c r="P21" s="150"/>
      <c r="Q21" s="150"/>
      <c r="R21" s="150"/>
    </row>
    <row r="22" spans="1:18" ht="21" customHeight="1">
      <c r="A22" s="143" t="s">
        <v>83</v>
      </c>
      <c r="B22" s="143"/>
      <c r="C22" s="143"/>
      <c r="D22" s="104">
        <v>-11836</v>
      </c>
      <c r="E22" s="145"/>
      <c r="F22" s="104">
        <v>-4882</v>
      </c>
      <c r="G22" s="145"/>
      <c r="H22" s="104">
        <v>-108366</v>
      </c>
      <c r="I22" s="145"/>
      <c r="J22" s="104">
        <v>-87115</v>
      </c>
      <c r="L22" s="150"/>
      <c r="M22" s="150"/>
      <c r="N22" s="150"/>
      <c r="O22" s="150"/>
      <c r="P22" s="150"/>
      <c r="Q22" s="150"/>
      <c r="R22" s="150"/>
    </row>
    <row r="23" spans="1:18" ht="20.25" customHeight="1">
      <c r="A23" s="143" t="s">
        <v>135</v>
      </c>
      <c r="B23" s="143"/>
      <c r="C23" s="143"/>
      <c r="D23" s="104">
        <v>-336</v>
      </c>
      <c r="E23" s="142"/>
      <c r="F23" s="104">
        <v>-1175</v>
      </c>
      <c r="G23" s="142"/>
      <c r="H23" s="104">
        <v>-11560</v>
      </c>
      <c r="I23" s="142"/>
      <c r="J23" s="104">
        <v>-3744</v>
      </c>
      <c r="K23" s="46"/>
      <c r="L23" s="150"/>
      <c r="M23" s="150"/>
      <c r="N23" s="150"/>
      <c r="O23" s="150"/>
      <c r="P23" s="150"/>
      <c r="Q23" s="150"/>
      <c r="R23" s="150"/>
    </row>
    <row r="24" spans="1:18" ht="20.25" customHeight="1">
      <c r="A24" s="143" t="s">
        <v>50</v>
      </c>
      <c r="B24" s="143"/>
      <c r="C24" s="143"/>
      <c r="D24" s="104">
        <v>346884</v>
      </c>
      <c r="E24" s="142"/>
      <c r="F24" s="104">
        <f>-'PL-6-9'!F95</f>
        <v>283640</v>
      </c>
      <c r="G24" s="142"/>
      <c r="H24" s="104">
        <v>262850</v>
      </c>
      <c r="I24" s="142"/>
      <c r="J24" s="104">
        <f>-'PL-6-9'!J95</f>
        <v>221136</v>
      </c>
      <c r="K24" s="46"/>
      <c r="L24" s="150"/>
      <c r="M24" s="150"/>
      <c r="N24" s="150"/>
      <c r="O24" s="150"/>
      <c r="P24" s="150"/>
      <c r="Q24" s="150"/>
      <c r="R24" s="150"/>
    </row>
    <row r="25" spans="1:18" ht="20.25" customHeight="1">
      <c r="A25" s="273" t="s">
        <v>274</v>
      </c>
      <c r="B25" s="143"/>
      <c r="C25" s="143"/>
      <c r="D25" s="104"/>
      <c r="E25" s="142"/>
      <c r="F25" s="104"/>
      <c r="G25" s="142"/>
      <c r="H25" s="104"/>
      <c r="I25" s="142"/>
      <c r="J25" s="104"/>
      <c r="K25" s="46"/>
      <c r="L25" s="150"/>
      <c r="M25" s="150"/>
      <c r="N25" s="150"/>
      <c r="O25" s="150"/>
      <c r="P25" s="150"/>
      <c r="Q25" s="150"/>
      <c r="R25" s="150"/>
    </row>
    <row r="26" spans="1:18" ht="20.25" customHeight="1">
      <c r="A26" s="273" t="s">
        <v>215</v>
      </c>
      <c r="B26" s="113"/>
      <c r="C26" s="21"/>
      <c r="D26" s="104">
        <v>-59316</v>
      </c>
      <c r="E26" s="142"/>
      <c r="F26" s="104">
        <f>-'PL-6-9'!F97</f>
        <v>1847</v>
      </c>
      <c r="G26" s="142"/>
      <c r="H26" s="229">
        <v>0</v>
      </c>
      <c r="I26" s="142"/>
      <c r="J26" s="229">
        <v>0</v>
      </c>
      <c r="L26" s="150"/>
      <c r="M26" s="150"/>
      <c r="N26" s="150"/>
      <c r="O26" s="150"/>
      <c r="P26" s="150"/>
      <c r="Q26" s="150"/>
      <c r="R26" s="150"/>
    </row>
    <row r="27" spans="1:18" ht="20.25" customHeight="1">
      <c r="A27" s="273" t="s">
        <v>216</v>
      </c>
      <c r="B27" s="146"/>
      <c r="C27" s="146"/>
      <c r="D27" s="104">
        <v>-71615</v>
      </c>
      <c r="E27" s="142"/>
      <c r="F27" s="104">
        <f>-'PL-6-9'!F100</f>
        <v>38707</v>
      </c>
      <c r="G27" s="142"/>
      <c r="H27" s="104">
        <v>-18678</v>
      </c>
      <c r="I27" s="142"/>
      <c r="J27" s="104">
        <f>-'PL-6-9'!J100</f>
        <v>-15834</v>
      </c>
      <c r="K27" s="46"/>
      <c r="L27" s="150"/>
      <c r="M27" s="150"/>
      <c r="N27" s="150"/>
      <c r="O27" s="150"/>
      <c r="P27" s="150"/>
      <c r="Q27" s="150"/>
      <c r="R27" s="150"/>
    </row>
    <row r="28" spans="1:18" s="190" customFormat="1" ht="16.8" customHeight="1">
      <c r="A28" s="314"/>
      <c r="B28" s="314"/>
      <c r="C28" s="314"/>
      <c r="D28" s="315">
        <f>SUM(D10:D27)</f>
        <v>182859</v>
      </c>
      <c r="E28" s="316"/>
      <c r="F28" s="315">
        <f>SUM(F10:F27)</f>
        <v>281856</v>
      </c>
      <c r="G28" s="316"/>
      <c r="H28" s="315">
        <f>SUM(H10:H27)</f>
        <v>96448</v>
      </c>
      <c r="I28" s="316"/>
      <c r="J28" s="315">
        <f>SUM(J10:J27)</f>
        <v>103925</v>
      </c>
      <c r="K28" s="191"/>
      <c r="L28" s="317"/>
      <c r="M28" s="317"/>
      <c r="N28" s="317"/>
      <c r="O28" s="317"/>
      <c r="P28" s="317"/>
      <c r="Q28" s="317"/>
      <c r="R28" s="317"/>
    </row>
    <row r="29" spans="1:18" ht="21.6">
      <c r="A29" s="144" t="s">
        <v>43</v>
      </c>
      <c r="B29" s="143"/>
      <c r="C29" s="143"/>
      <c r="D29" s="198"/>
      <c r="E29" s="142"/>
      <c r="F29" s="198"/>
      <c r="G29" s="142"/>
      <c r="H29" s="198"/>
      <c r="I29" s="142"/>
      <c r="J29" s="198"/>
      <c r="K29" s="46"/>
      <c r="L29" s="150"/>
      <c r="M29" s="150"/>
      <c r="N29" s="150"/>
      <c r="O29" s="150"/>
      <c r="P29" s="150"/>
      <c r="Q29" s="150"/>
      <c r="R29" s="150"/>
    </row>
    <row r="30" spans="1:18" ht="21.6">
      <c r="A30" s="143" t="s">
        <v>247</v>
      </c>
      <c r="B30" s="143"/>
      <c r="C30" s="143"/>
      <c r="D30" s="104">
        <v>11523</v>
      </c>
      <c r="E30" s="142"/>
      <c r="F30" s="104">
        <v>-12683</v>
      </c>
      <c r="G30" s="142"/>
      <c r="H30" s="229">
        <v>-35</v>
      </c>
      <c r="I30" s="142"/>
      <c r="J30" s="229">
        <v>0</v>
      </c>
      <c r="L30" s="150"/>
      <c r="M30" s="150"/>
      <c r="N30" s="150"/>
      <c r="O30" s="150"/>
      <c r="P30" s="150"/>
      <c r="Q30" s="150"/>
      <c r="R30" s="150"/>
    </row>
    <row r="31" spans="1:18" ht="21.6">
      <c r="A31" s="143" t="s">
        <v>256</v>
      </c>
      <c r="B31" s="143"/>
      <c r="C31" s="143"/>
      <c r="D31" s="104">
        <v>468707</v>
      </c>
      <c r="E31" s="142"/>
      <c r="F31" s="104">
        <v>235389</v>
      </c>
      <c r="G31" s="142"/>
      <c r="H31" s="104">
        <v>393482</v>
      </c>
      <c r="I31" s="142"/>
      <c r="J31" s="104">
        <v>180640</v>
      </c>
      <c r="L31" s="150"/>
      <c r="M31" s="150"/>
      <c r="N31" s="150"/>
      <c r="O31" s="150"/>
      <c r="P31" s="150"/>
      <c r="Q31" s="150"/>
      <c r="R31" s="150"/>
    </row>
    <row r="32" spans="1:18" ht="21.6">
      <c r="A32" s="143" t="s">
        <v>229</v>
      </c>
      <c r="B32" s="143"/>
      <c r="C32" s="143"/>
      <c r="D32" s="104">
        <v>-1305</v>
      </c>
      <c r="E32" s="142"/>
      <c r="F32" s="104">
        <v>-2250</v>
      </c>
      <c r="G32" s="142"/>
      <c r="H32" s="229">
        <v>-802</v>
      </c>
      <c r="I32" s="142"/>
      <c r="J32" s="229">
        <v>0</v>
      </c>
      <c r="L32" s="150"/>
      <c r="M32" s="150"/>
      <c r="N32" s="150"/>
      <c r="O32" s="150"/>
      <c r="P32" s="150"/>
      <c r="Q32" s="150"/>
      <c r="R32" s="150"/>
    </row>
    <row r="33" spans="1:18" ht="21.6" hidden="1">
      <c r="A33" s="20" t="s">
        <v>87</v>
      </c>
      <c r="B33" s="143"/>
      <c r="C33" s="143"/>
      <c r="D33" s="229">
        <v>0</v>
      </c>
      <c r="E33" s="142"/>
      <c r="F33" s="229">
        <v>0</v>
      </c>
      <c r="G33" s="142"/>
      <c r="H33" s="229">
        <v>0</v>
      </c>
      <c r="I33" s="142"/>
      <c r="J33" s="229">
        <v>0</v>
      </c>
      <c r="L33" s="150"/>
      <c r="M33" s="150"/>
      <c r="N33" s="150"/>
      <c r="O33" s="150"/>
      <c r="P33" s="150"/>
      <c r="Q33" s="150"/>
      <c r="R33" s="150"/>
    </row>
    <row r="34" spans="1:18" ht="21.6">
      <c r="A34" s="143" t="s">
        <v>5</v>
      </c>
      <c r="B34" s="143"/>
      <c r="C34" s="143"/>
      <c r="D34" s="104">
        <v>-10725</v>
      </c>
      <c r="E34" s="142"/>
      <c r="F34" s="104">
        <v>-16873</v>
      </c>
      <c r="G34" s="142"/>
      <c r="H34" s="104">
        <v>14872</v>
      </c>
      <c r="I34" s="142"/>
      <c r="J34" s="104">
        <v>-854</v>
      </c>
      <c r="L34" s="150"/>
      <c r="M34" s="150"/>
      <c r="N34" s="150"/>
      <c r="O34" s="150"/>
      <c r="P34" s="150"/>
      <c r="Q34" s="150"/>
      <c r="R34" s="150"/>
    </row>
    <row r="35" spans="1:18" ht="21.6">
      <c r="A35" s="143" t="s">
        <v>137</v>
      </c>
      <c r="B35" s="143"/>
      <c r="C35" s="143"/>
      <c r="D35" s="104">
        <v>9217</v>
      </c>
      <c r="E35" s="142"/>
      <c r="F35" s="104">
        <v>48362</v>
      </c>
      <c r="H35" s="251">
        <v>9217</v>
      </c>
      <c r="J35" s="251">
        <v>48362</v>
      </c>
      <c r="L35" s="150"/>
      <c r="M35" s="150"/>
      <c r="N35" s="150"/>
      <c r="O35" s="150"/>
      <c r="P35" s="150"/>
      <c r="Q35" s="150"/>
      <c r="R35" s="150"/>
    </row>
    <row r="36" spans="1:18" ht="21.6">
      <c r="A36" s="143" t="s">
        <v>22</v>
      </c>
      <c r="B36" s="143"/>
      <c r="C36" s="143"/>
      <c r="D36" s="104">
        <v>-68484</v>
      </c>
      <c r="E36" s="142"/>
      <c r="F36" s="104">
        <v>-21150</v>
      </c>
      <c r="G36" s="142"/>
      <c r="H36" s="104">
        <v>-334</v>
      </c>
      <c r="I36" s="142"/>
      <c r="J36" s="104">
        <v>303</v>
      </c>
      <c r="L36" s="150"/>
      <c r="M36" s="150"/>
      <c r="N36" s="150"/>
      <c r="O36" s="150"/>
      <c r="P36" s="150"/>
      <c r="Q36" s="150"/>
      <c r="R36" s="150"/>
    </row>
    <row r="37" spans="1:18" ht="21.6">
      <c r="A37" s="273" t="s">
        <v>209</v>
      </c>
      <c r="B37" s="143"/>
      <c r="C37" s="143"/>
      <c r="D37" s="104">
        <v>-117789</v>
      </c>
      <c r="E37" s="142"/>
      <c r="F37" s="104">
        <v>69483</v>
      </c>
      <c r="G37" s="104"/>
      <c r="H37" s="104">
        <v>-111601</v>
      </c>
      <c r="I37" s="104"/>
      <c r="J37" s="104">
        <v>76848</v>
      </c>
      <c r="L37" s="150"/>
      <c r="M37" s="150"/>
      <c r="N37" s="150"/>
      <c r="O37" s="150"/>
      <c r="P37" s="150"/>
      <c r="Q37" s="150"/>
      <c r="R37" s="150"/>
    </row>
    <row r="38" spans="1:18" ht="21.6">
      <c r="A38" s="273" t="s">
        <v>259</v>
      </c>
      <c r="B38" s="273"/>
      <c r="C38" s="273"/>
      <c r="D38" s="229">
        <v>0</v>
      </c>
      <c r="E38" s="268"/>
      <c r="F38" s="229">
        <v>0</v>
      </c>
      <c r="G38" s="268"/>
      <c r="H38" s="358">
        <v>26000</v>
      </c>
      <c r="I38" s="268"/>
      <c r="J38" s="229">
        <v>0</v>
      </c>
      <c r="L38" s="150"/>
      <c r="M38" s="150"/>
      <c r="N38" s="150"/>
      <c r="O38" s="150"/>
      <c r="P38" s="150"/>
      <c r="Q38" s="150"/>
      <c r="R38" s="150"/>
    </row>
    <row r="39" spans="1:18" ht="21.6">
      <c r="A39" s="143" t="s">
        <v>185</v>
      </c>
      <c r="B39" s="143"/>
      <c r="C39" s="143"/>
      <c r="D39" s="104">
        <v>370983</v>
      </c>
      <c r="E39" s="142"/>
      <c r="F39" s="104">
        <v>12749</v>
      </c>
      <c r="G39" s="142"/>
      <c r="H39" s="104">
        <v>358344</v>
      </c>
      <c r="I39" s="142"/>
      <c r="J39" s="104">
        <v>5394</v>
      </c>
      <c r="L39" s="150"/>
      <c r="M39" s="150"/>
      <c r="N39" s="150"/>
      <c r="O39" s="150"/>
      <c r="P39" s="150"/>
      <c r="Q39" s="150"/>
      <c r="R39" s="150"/>
    </row>
    <row r="40" spans="1:18" ht="21.6">
      <c r="A40" s="143" t="s">
        <v>23</v>
      </c>
      <c r="B40" s="143"/>
      <c r="C40" s="143"/>
      <c r="D40" s="104">
        <v>-85130</v>
      </c>
      <c r="E40" s="142"/>
      <c r="F40" s="104">
        <v>7261</v>
      </c>
      <c r="G40" s="142"/>
      <c r="H40" s="104">
        <v>-41717</v>
      </c>
      <c r="I40" s="142"/>
      <c r="J40" s="104">
        <v>-10577</v>
      </c>
      <c r="L40" s="150"/>
      <c r="M40" s="150"/>
      <c r="N40" s="150"/>
      <c r="O40" s="150"/>
      <c r="P40" s="150"/>
      <c r="Q40" s="150"/>
      <c r="R40" s="150"/>
    </row>
    <row r="41" spans="1:18" ht="21.6">
      <c r="A41" s="143" t="s">
        <v>172</v>
      </c>
      <c r="B41" s="143"/>
      <c r="C41" s="143"/>
      <c r="D41" s="104">
        <v>-637</v>
      </c>
      <c r="E41" s="142"/>
      <c r="F41" s="104">
        <v>-667</v>
      </c>
      <c r="G41" s="142"/>
      <c r="H41" s="104">
        <v>-3439</v>
      </c>
      <c r="I41" s="142"/>
      <c r="J41" s="104">
        <v>-928</v>
      </c>
      <c r="L41" s="150"/>
      <c r="M41" s="150"/>
      <c r="N41" s="150"/>
      <c r="O41" s="150"/>
      <c r="P41" s="150"/>
      <c r="Q41" s="150"/>
      <c r="R41" s="150"/>
    </row>
    <row r="42" spans="1:18" ht="21.6">
      <c r="A42" s="143" t="s">
        <v>58</v>
      </c>
      <c r="B42" s="148"/>
      <c r="C42" s="143"/>
      <c r="D42" s="149">
        <v>19019</v>
      </c>
      <c r="E42" s="145"/>
      <c r="F42" s="149">
        <v>-87590</v>
      </c>
      <c r="G42" s="145"/>
      <c r="H42" s="149">
        <v>-1494</v>
      </c>
      <c r="I42" s="145"/>
      <c r="J42" s="149">
        <v>-3190</v>
      </c>
      <c r="L42" s="150"/>
      <c r="M42" s="150"/>
      <c r="N42" s="150"/>
      <c r="O42" s="150"/>
      <c r="P42" s="150"/>
      <c r="Q42" s="150"/>
      <c r="R42" s="150"/>
    </row>
    <row r="43" spans="1:18" ht="21.6">
      <c r="A43" s="143" t="s">
        <v>166</v>
      </c>
      <c r="B43" s="143"/>
      <c r="C43" s="143"/>
      <c r="D43" s="198">
        <f>SUM(D28:D42)</f>
        <v>778238</v>
      </c>
      <c r="E43" s="142"/>
      <c r="F43" s="198">
        <f>SUM(F28:F42)</f>
        <v>513887</v>
      </c>
      <c r="G43" s="142"/>
      <c r="H43" s="198">
        <f>SUM(H28:H42)</f>
        <v>738941</v>
      </c>
      <c r="I43" s="142"/>
      <c r="J43" s="198">
        <f>SUM(J28:J42)</f>
        <v>399923</v>
      </c>
      <c r="L43" s="150"/>
      <c r="M43" s="150"/>
      <c r="N43" s="150"/>
      <c r="O43" s="150"/>
      <c r="P43" s="150"/>
      <c r="Q43" s="150"/>
      <c r="R43" s="150"/>
    </row>
    <row r="44" spans="1:18" ht="21.6">
      <c r="A44" s="143" t="s">
        <v>153</v>
      </c>
      <c r="B44" s="152"/>
      <c r="C44" s="143"/>
      <c r="D44" s="104">
        <v>-44068</v>
      </c>
      <c r="E44" s="142"/>
      <c r="F44" s="104">
        <v>-42041</v>
      </c>
      <c r="G44" s="142"/>
      <c r="H44" s="251">
        <v>-16841</v>
      </c>
      <c r="I44" s="142"/>
      <c r="J44" s="251">
        <v>-20273</v>
      </c>
      <c r="L44" s="150"/>
      <c r="M44" s="150"/>
      <c r="N44" s="150"/>
      <c r="O44" s="150"/>
      <c r="P44" s="150"/>
      <c r="Q44" s="150"/>
      <c r="R44" s="150"/>
    </row>
    <row r="45" spans="1:18" ht="22.2">
      <c r="A45" s="146" t="s">
        <v>173</v>
      </c>
      <c r="B45" s="146"/>
      <c r="C45" s="146"/>
      <c r="D45" s="207">
        <f>SUM(D43:D44)</f>
        <v>734170</v>
      </c>
      <c r="E45" s="142"/>
      <c r="F45" s="207">
        <f>SUM(F43:F44)</f>
        <v>471846</v>
      </c>
      <c r="G45" s="142"/>
      <c r="H45" s="207">
        <f>SUM(H43:H44)</f>
        <v>722100</v>
      </c>
      <c r="I45" s="142"/>
      <c r="J45" s="207">
        <f>SUM(J43:J44)</f>
        <v>379650</v>
      </c>
      <c r="L45" s="150"/>
      <c r="M45" s="150"/>
      <c r="N45" s="150"/>
      <c r="O45" s="150"/>
      <c r="P45" s="150"/>
      <c r="Q45" s="150"/>
      <c r="R45" s="150"/>
    </row>
    <row r="46" spans="1:18" ht="15.45" customHeight="1">
      <c r="A46" s="146"/>
      <c r="B46" s="146"/>
      <c r="C46" s="146"/>
      <c r="D46" s="208"/>
      <c r="E46" s="142"/>
      <c r="F46" s="208"/>
      <c r="G46" s="142"/>
      <c r="H46" s="208"/>
      <c r="I46" s="142"/>
      <c r="J46" s="208"/>
      <c r="L46" s="150"/>
      <c r="M46" s="150"/>
      <c r="N46" s="150"/>
      <c r="O46" s="150"/>
      <c r="P46" s="150"/>
      <c r="Q46" s="150"/>
      <c r="R46" s="150"/>
    </row>
    <row r="47" spans="1:18" ht="12.75" customHeight="1">
      <c r="A47" s="146"/>
      <c r="B47" s="146"/>
      <c r="C47" s="146"/>
      <c r="D47" s="208"/>
      <c r="E47" s="142"/>
      <c r="F47" s="208"/>
      <c r="G47" s="142"/>
      <c r="H47" s="208"/>
      <c r="I47" s="142"/>
      <c r="J47" s="208"/>
      <c r="L47" s="150"/>
      <c r="M47" s="150"/>
      <c r="N47" s="150"/>
      <c r="O47" s="150"/>
      <c r="P47" s="150"/>
      <c r="Q47" s="150"/>
      <c r="R47" s="150"/>
    </row>
    <row r="48" spans="1:18" ht="23.4">
      <c r="A48" s="107" t="s">
        <v>56</v>
      </c>
      <c r="B48" s="107"/>
      <c r="C48" s="107"/>
      <c r="D48" s="105"/>
      <c r="E48" s="105"/>
      <c r="F48" s="105"/>
      <c r="G48" s="20"/>
      <c r="H48" s="20"/>
      <c r="I48" s="20"/>
      <c r="J48" s="20"/>
      <c r="L48" s="150"/>
      <c r="M48" s="150"/>
      <c r="N48" s="150"/>
      <c r="O48" s="150"/>
      <c r="P48" s="150"/>
      <c r="Q48" s="150"/>
      <c r="R48" s="150"/>
    </row>
    <row r="49" spans="1:18" ht="22.5" customHeight="1">
      <c r="A49" s="107" t="s">
        <v>114</v>
      </c>
      <c r="B49" s="105"/>
      <c r="C49" s="105"/>
      <c r="D49" s="106"/>
      <c r="E49" s="105"/>
      <c r="F49" s="106"/>
      <c r="G49" s="20"/>
      <c r="H49" s="20"/>
      <c r="I49" s="20"/>
      <c r="J49" s="20"/>
      <c r="L49" s="150"/>
      <c r="M49" s="150"/>
      <c r="N49" s="150"/>
      <c r="O49" s="150"/>
      <c r="P49" s="150"/>
      <c r="Q49" s="150"/>
      <c r="R49" s="150"/>
    </row>
    <row r="50" spans="1:18" ht="22.5" customHeight="1">
      <c r="A50" s="140"/>
      <c r="B50" s="107"/>
      <c r="C50" s="107"/>
      <c r="D50" s="107"/>
      <c r="E50" s="107"/>
      <c r="F50" s="107"/>
      <c r="G50" s="20"/>
      <c r="H50" s="20"/>
      <c r="I50" s="20"/>
      <c r="J50" s="20"/>
      <c r="L50" s="150"/>
      <c r="M50" s="150"/>
      <c r="N50" s="150"/>
      <c r="O50" s="150"/>
      <c r="P50" s="150"/>
      <c r="Q50" s="150"/>
      <c r="R50" s="150"/>
    </row>
    <row r="51" spans="1:18" ht="22.5" customHeight="1">
      <c r="D51" s="376" t="s">
        <v>32</v>
      </c>
      <c r="E51" s="376"/>
      <c r="F51" s="376"/>
      <c r="G51" s="114"/>
      <c r="H51" s="376" t="s">
        <v>45</v>
      </c>
      <c r="I51" s="376"/>
      <c r="J51" s="376"/>
      <c r="L51" s="150"/>
      <c r="M51" s="150"/>
      <c r="N51" s="150"/>
      <c r="O51" s="150"/>
      <c r="P51" s="150"/>
      <c r="Q51" s="150"/>
      <c r="R51" s="150"/>
    </row>
    <row r="52" spans="1:18" ht="22.5" customHeight="1">
      <c r="D52" s="377" t="s">
        <v>199</v>
      </c>
      <c r="E52" s="377"/>
      <c r="F52" s="377"/>
      <c r="G52" s="114"/>
      <c r="H52" s="377" t="s">
        <v>199</v>
      </c>
      <c r="I52" s="377"/>
      <c r="J52" s="377"/>
      <c r="L52" s="150"/>
      <c r="M52" s="150"/>
      <c r="N52" s="150"/>
      <c r="O52" s="150"/>
      <c r="P52" s="150"/>
      <c r="Q52" s="150"/>
      <c r="R52" s="150"/>
    </row>
    <row r="53" spans="1:18" ht="22.5" customHeight="1">
      <c r="D53" s="377" t="s">
        <v>196</v>
      </c>
      <c r="E53" s="377"/>
      <c r="F53" s="377"/>
      <c r="G53" s="114"/>
      <c r="H53" s="377" t="s">
        <v>196</v>
      </c>
      <c r="I53" s="377"/>
      <c r="J53" s="377"/>
      <c r="L53" s="150"/>
      <c r="M53" s="150"/>
      <c r="N53" s="150"/>
      <c r="O53" s="150"/>
      <c r="P53" s="150"/>
      <c r="Q53" s="150"/>
      <c r="R53" s="150"/>
    </row>
    <row r="54" spans="1:18" ht="22.5" customHeight="1">
      <c r="A54" s="19"/>
      <c r="B54" s="109"/>
      <c r="C54" s="109"/>
      <c r="D54" s="116">
        <v>2564</v>
      </c>
      <c r="E54" s="116"/>
      <c r="F54" s="116">
        <v>2563</v>
      </c>
      <c r="G54" s="116"/>
      <c r="H54" s="116">
        <v>2564</v>
      </c>
      <c r="I54" s="116"/>
      <c r="J54" s="116">
        <v>2563</v>
      </c>
      <c r="L54" s="150"/>
      <c r="M54" s="150"/>
      <c r="N54" s="150"/>
      <c r="O54" s="150"/>
      <c r="P54" s="150"/>
      <c r="Q54" s="150"/>
      <c r="R54" s="150"/>
    </row>
    <row r="55" spans="1:18" ht="22.5" customHeight="1">
      <c r="A55" s="20"/>
      <c r="C55" s="20"/>
      <c r="D55" s="375" t="s">
        <v>99</v>
      </c>
      <c r="E55" s="375"/>
      <c r="F55" s="375"/>
      <c r="G55" s="375"/>
      <c r="H55" s="375"/>
      <c r="I55" s="375"/>
      <c r="J55" s="375"/>
      <c r="L55" s="150"/>
      <c r="M55" s="150"/>
      <c r="N55" s="150"/>
      <c r="O55" s="150"/>
      <c r="P55" s="150"/>
      <c r="Q55" s="150"/>
      <c r="R55" s="150"/>
    </row>
    <row r="56" spans="1:18" ht="22.5" customHeight="1">
      <c r="A56" s="141" t="s">
        <v>24</v>
      </c>
      <c r="B56" s="141"/>
      <c r="C56" s="141"/>
      <c r="D56" s="142"/>
      <c r="E56" s="142"/>
      <c r="F56" s="142"/>
      <c r="G56" s="142"/>
      <c r="H56" s="142"/>
      <c r="I56" s="142"/>
      <c r="J56" s="142"/>
      <c r="L56" s="150"/>
      <c r="M56" s="150"/>
      <c r="N56" s="150"/>
      <c r="O56" s="150"/>
      <c r="P56" s="150"/>
      <c r="Q56" s="150"/>
      <c r="R56" s="150"/>
    </row>
    <row r="57" spans="1:18" ht="22.5" customHeight="1">
      <c r="A57" s="143" t="s">
        <v>83</v>
      </c>
      <c r="B57" s="20"/>
      <c r="C57" s="20"/>
      <c r="D57" s="104">
        <v>16880</v>
      </c>
      <c r="E57" s="209"/>
      <c r="F57" s="104">
        <v>4882</v>
      </c>
      <c r="G57" s="64"/>
      <c r="H57" s="251">
        <v>67103</v>
      </c>
      <c r="I57" s="64"/>
      <c r="J57" s="251">
        <v>26852</v>
      </c>
      <c r="L57" s="150"/>
      <c r="M57" s="150"/>
      <c r="N57" s="150"/>
      <c r="O57" s="150"/>
      <c r="P57" s="150"/>
      <c r="Q57" s="150"/>
      <c r="R57" s="150"/>
    </row>
    <row r="58" spans="1:18" ht="22.5" customHeight="1">
      <c r="A58" s="143" t="s">
        <v>135</v>
      </c>
      <c r="B58" s="176"/>
      <c r="C58" s="143"/>
      <c r="D58" s="147">
        <v>37409</v>
      </c>
      <c r="E58" s="65"/>
      <c r="F58" s="147">
        <v>1175</v>
      </c>
      <c r="G58" s="65"/>
      <c r="H58" s="251">
        <v>11560</v>
      </c>
      <c r="I58" s="65"/>
      <c r="J58" s="251">
        <v>3744</v>
      </c>
      <c r="L58" s="150"/>
      <c r="M58" s="150"/>
      <c r="N58" s="150"/>
      <c r="O58" s="150"/>
      <c r="P58" s="150"/>
      <c r="Q58" s="150"/>
      <c r="R58" s="150"/>
    </row>
    <row r="59" spans="1:18" ht="22.5" customHeight="1">
      <c r="A59" s="143" t="s">
        <v>254</v>
      </c>
      <c r="B59" s="176"/>
      <c r="C59" s="143"/>
      <c r="D59" s="147">
        <v>-384949</v>
      </c>
      <c r="E59" s="65"/>
      <c r="F59" s="147">
        <v>-1054436</v>
      </c>
      <c r="G59" s="251"/>
      <c r="H59" s="229">
        <v>0</v>
      </c>
      <c r="I59" s="251"/>
      <c r="J59" s="229">
        <v>0</v>
      </c>
      <c r="L59" s="150"/>
      <c r="M59" s="150"/>
      <c r="N59" s="150"/>
      <c r="O59" s="150"/>
      <c r="P59" s="150"/>
      <c r="Q59" s="150"/>
      <c r="R59" s="150"/>
    </row>
    <row r="60" spans="1:18" ht="22.5" hidden="1" customHeight="1">
      <c r="A60" s="143" t="s">
        <v>240</v>
      </c>
      <c r="B60" s="176"/>
      <c r="C60" s="143"/>
      <c r="F60" s="229">
        <v>0</v>
      </c>
      <c r="G60" s="251"/>
      <c r="H60" s="229">
        <v>0</v>
      </c>
      <c r="I60" s="251"/>
      <c r="J60" s="229">
        <v>0</v>
      </c>
      <c r="L60" s="150"/>
      <c r="M60" s="150"/>
      <c r="N60" s="150"/>
      <c r="O60" s="150"/>
      <c r="P60" s="150"/>
      <c r="Q60" s="150"/>
      <c r="R60" s="150"/>
    </row>
    <row r="61" spans="1:18" ht="22.5" customHeight="1">
      <c r="A61" s="143" t="s">
        <v>174</v>
      </c>
      <c r="B61" s="143"/>
      <c r="C61" s="143"/>
      <c r="D61" s="147">
        <v>-97329</v>
      </c>
      <c r="E61" s="65"/>
      <c r="F61" s="147">
        <v>-514987</v>
      </c>
      <c r="G61" s="64"/>
      <c r="H61" s="251">
        <v>-5826</v>
      </c>
      <c r="I61" s="64"/>
      <c r="J61" s="251">
        <v>-33306</v>
      </c>
      <c r="L61" s="150"/>
      <c r="M61" s="150"/>
      <c r="N61" s="150"/>
      <c r="O61" s="150"/>
      <c r="P61" s="150"/>
      <c r="Q61" s="150"/>
      <c r="R61" s="150"/>
    </row>
    <row r="62" spans="1:18" ht="22.5" customHeight="1">
      <c r="A62" s="143" t="s">
        <v>154</v>
      </c>
      <c r="B62" s="143"/>
      <c r="C62" s="143"/>
      <c r="D62" s="104">
        <v>-6246</v>
      </c>
      <c r="E62" s="65"/>
      <c r="F62" s="104">
        <v>-10954</v>
      </c>
      <c r="G62" s="64"/>
      <c r="H62" s="251">
        <v>-3132</v>
      </c>
      <c r="I62" s="64"/>
      <c r="J62" s="251">
        <v>-966</v>
      </c>
      <c r="L62" s="150"/>
      <c r="M62" s="150"/>
      <c r="N62" s="150"/>
      <c r="O62" s="150"/>
      <c r="P62" s="150"/>
      <c r="Q62" s="150"/>
      <c r="R62" s="150"/>
    </row>
    <row r="63" spans="1:18" ht="22.5" customHeight="1">
      <c r="A63" s="143" t="s">
        <v>287</v>
      </c>
      <c r="B63" s="143"/>
      <c r="C63" s="143"/>
      <c r="D63" s="229">
        <v>-90000</v>
      </c>
      <c r="E63" s="65"/>
      <c r="F63" s="229">
        <v>0</v>
      </c>
      <c r="G63" s="64"/>
      <c r="H63" s="229">
        <v>-90000</v>
      </c>
      <c r="I63" s="64"/>
      <c r="J63" s="229">
        <v>0</v>
      </c>
      <c r="L63" s="150"/>
      <c r="M63" s="150"/>
      <c r="N63" s="150"/>
      <c r="O63" s="150"/>
      <c r="P63" s="150"/>
      <c r="Q63" s="150"/>
      <c r="R63" s="150"/>
    </row>
    <row r="64" spans="1:18" ht="22.5" customHeight="1">
      <c r="A64" s="143" t="s">
        <v>136</v>
      </c>
      <c r="B64" s="20"/>
      <c r="C64" s="20"/>
      <c r="D64" s="229">
        <v>1921</v>
      </c>
      <c r="E64" s="65"/>
      <c r="F64" s="104">
        <v>887</v>
      </c>
      <c r="G64" s="64"/>
      <c r="H64" s="251">
        <v>1921</v>
      </c>
      <c r="I64" s="64"/>
      <c r="J64" s="251">
        <v>751</v>
      </c>
      <c r="L64" s="150"/>
      <c r="M64" s="150"/>
      <c r="N64" s="150"/>
      <c r="O64" s="150"/>
      <c r="P64" s="150"/>
      <c r="Q64" s="150"/>
      <c r="R64" s="150"/>
    </row>
    <row r="65" spans="1:18" ht="22.5" customHeight="1">
      <c r="A65" s="143" t="s">
        <v>193</v>
      </c>
      <c r="B65" s="20"/>
      <c r="C65" s="20"/>
      <c r="D65" s="104">
        <v>0</v>
      </c>
      <c r="E65" s="65"/>
      <c r="F65" s="104">
        <v>1912753</v>
      </c>
      <c r="G65" s="150"/>
      <c r="H65" s="229">
        <v>0</v>
      </c>
      <c r="I65" s="150"/>
      <c r="J65" s="229">
        <v>0</v>
      </c>
      <c r="L65" s="150"/>
      <c r="M65" s="150"/>
      <c r="N65" s="150"/>
      <c r="O65" s="150"/>
      <c r="P65" s="150"/>
      <c r="Q65" s="150"/>
      <c r="R65" s="150"/>
    </row>
    <row r="66" spans="1:18" ht="22.5" customHeight="1">
      <c r="A66" s="20" t="s">
        <v>176</v>
      </c>
      <c r="B66" s="20"/>
      <c r="C66" s="20"/>
      <c r="D66" s="229">
        <v>-567000</v>
      </c>
      <c r="E66" s="65"/>
      <c r="F66" s="229">
        <v>0</v>
      </c>
      <c r="G66" s="150"/>
      <c r="H66" s="104">
        <v>-1492500</v>
      </c>
      <c r="I66" s="150"/>
      <c r="J66" s="104">
        <v>-1147000</v>
      </c>
      <c r="L66" s="150"/>
      <c r="M66" s="150"/>
      <c r="N66" s="150"/>
      <c r="O66" s="150"/>
      <c r="P66" s="150"/>
      <c r="Q66" s="150"/>
      <c r="R66" s="150"/>
    </row>
    <row r="67" spans="1:18" ht="22.5" customHeight="1">
      <c r="A67" s="20" t="s">
        <v>177</v>
      </c>
      <c r="B67" s="20"/>
      <c r="C67" s="20"/>
      <c r="D67" s="104">
        <v>0</v>
      </c>
      <c r="E67" s="65"/>
      <c r="F67" s="229">
        <v>0</v>
      </c>
      <c r="G67" s="150"/>
      <c r="H67" s="251">
        <v>755518</v>
      </c>
      <c r="I67" s="150"/>
      <c r="J67" s="251">
        <v>975000</v>
      </c>
      <c r="L67" s="150"/>
      <c r="M67" s="150"/>
      <c r="N67" s="150"/>
      <c r="O67" s="150"/>
      <c r="P67" s="150"/>
      <c r="Q67" s="150"/>
      <c r="R67" s="150"/>
    </row>
    <row r="68" spans="1:18" ht="22.5" customHeight="1">
      <c r="A68" s="20" t="s">
        <v>283</v>
      </c>
      <c r="B68" s="20"/>
      <c r="C68" s="20"/>
      <c r="D68" s="229">
        <v>-5000</v>
      </c>
      <c r="E68" s="65"/>
      <c r="F68" s="104">
        <v>15000</v>
      </c>
      <c r="G68" s="150"/>
      <c r="H68" s="229">
        <v>0</v>
      </c>
      <c r="I68" s="150"/>
      <c r="J68" s="104">
        <v>15000</v>
      </c>
      <c r="L68" s="150"/>
      <c r="M68" s="150"/>
      <c r="N68" s="150"/>
      <c r="O68" s="150"/>
      <c r="P68" s="150"/>
      <c r="Q68" s="150"/>
      <c r="R68" s="150"/>
    </row>
    <row r="69" spans="1:18" ht="22.5" hidden="1" customHeight="1">
      <c r="A69" s="143" t="s">
        <v>232</v>
      </c>
      <c r="B69" s="143"/>
      <c r="C69" s="143"/>
      <c r="D69" s="229"/>
      <c r="E69" s="65"/>
      <c r="F69" s="229">
        <v>0</v>
      </c>
      <c r="G69" s="64"/>
      <c r="H69" s="229">
        <v>0</v>
      </c>
      <c r="I69" s="64"/>
      <c r="J69" s="229">
        <v>0</v>
      </c>
      <c r="K69" s="137"/>
      <c r="L69" s="150"/>
      <c r="M69" s="150"/>
      <c r="N69" s="150"/>
      <c r="O69" s="150"/>
      <c r="P69" s="150"/>
      <c r="Q69" s="150"/>
      <c r="R69" s="150"/>
    </row>
    <row r="70" spans="1:18" ht="22.5" customHeight="1">
      <c r="A70" s="143" t="s">
        <v>275</v>
      </c>
      <c r="B70" s="20"/>
      <c r="C70" s="20"/>
      <c r="D70" s="147">
        <v>191502</v>
      </c>
      <c r="E70" s="65"/>
      <c r="F70" s="147">
        <v>356300</v>
      </c>
      <c r="G70" s="64"/>
      <c r="H70" s="252">
        <v>170407</v>
      </c>
      <c r="I70" s="64"/>
      <c r="J70" s="252">
        <v>521208</v>
      </c>
      <c r="L70" s="150"/>
      <c r="M70" s="150"/>
      <c r="N70" s="150"/>
      <c r="O70" s="150"/>
      <c r="P70" s="150"/>
      <c r="Q70" s="150"/>
      <c r="R70" s="150"/>
    </row>
    <row r="71" spans="1:18" ht="22.5" customHeight="1">
      <c r="A71" s="143" t="s">
        <v>228</v>
      </c>
      <c r="B71" s="20"/>
      <c r="C71" s="20"/>
      <c r="D71" s="229">
        <v>0</v>
      </c>
      <c r="E71" s="65"/>
      <c r="F71" s="229">
        <v>-218117</v>
      </c>
      <c r="G71" s="64"/>
      <c r="H71" s="229">
        <v>0</v>
      </c>
      <c r="I71" s="64"/>
      <c r="J71" s="252">
        <v>-218117</v>
      </c>
      <c r="L71" s="150"/>
      <c r="M71" s="150"/>
      <c r="N71" s="150"/>
      <c r="O71" s="150"/>
      <c r="P71" s="150"/>
      <c r="Q71" s="150"/>
      <c r="R71" s="150"/>
    </row>
    <row r="72" spans="1:18" ht="22.5" customHeight="1">
      <c r="A72" s="143" t="s">
        <v>272</v>
      </c>
      <c r="B72" s="20"/>
      <c r="C72" s="20"/>
      <c r="D72" s="229">
        <v>7270</v>
      </c>
      <c r="E72" s="65"/>
      <c r="F72" s="229">
        <v>0</v>
      </c>
      <c r="G72" s="64"/>
      <c r="H72" s="229">
        <v>7270</v>
      </c>
      <c r="I72" s="64"/>
      <c r="J72" s="252">
        <v>0</v>
      </c>
      <c r="L72" s="150"/>
      <c r="M72" s="150"/>
      <c r="N72" s="150"/>
      <c r="O72" s="150"/>
      <c r="P72" s="150"/>
      <c r="Q72" s="150"/>
      <c r="R72" s="150"/>
    </row>
    <row r="73" spans="1:18" ht="22.5" customHeight="1">
      <c r="A73" s="143" t="s">
        <v>205</v>
      </c>
      <c r="B73" s="20"/>
      <c r="C73" s="20"/>
      <c r="D73" s="237">
        <v>-260904</v>
      </c>
      <c r="E73" s="65"/>
      <c r="F73" s="237">
        <v>-23800</v>
      </c>
      <c r="G73" s="64"/>
      <c r="H73" s="229">
        <v>0</v>
      </c>
      <c r="I73" s="64"/>
      <c r="J73" s="229">
        <v>0</v>
      </c>
      <c r="L73" s="150"/>
      <c r="M73" s="150"/>
      <c r="N73" s="150"/>
      <c r="O73" s="150"/>
      <c r="P73" s="150"/>
      <c r="Q73" s="150"/>
      <c r="R73" s="150"/>
    </row>
    <row r="74" spans="1:18" ht="22.5" customHeight="1">
      <c r="A74" s="143" t="s">
        <v>155</v>
      </c>
      <c r="B74" s="20"/>
      <c r="C74" s="20"/>
      <c r="D74" s="229">
        <v>0</v>
      </c>
      <c r="E74" s="65"/>
      <c r="F74" s="229">
        <v>0</v>
      </c>
      <c r="G74" s="64"/>
      <c r="H74" s="252">
        <v>-50250</v>
      </c>
      <c r="I74" s="64"/>
      <c r="J74" s="252">
        <v>-25139</v>
      </c>
      <c r="L74" s="150"/>
      <c r="M74" s="150"/>
      <c r="N74" s="150"/>
      <c r="O74" s="150"/>
      <c r="P74" s="150"/>
      <c r="Q74" s="150"/>
      <c r="R74" s="150"/>
    </row>
    <row r="75" spans="1:18" ht="22.5" customHeight="1">
      <c r="A75" s="146" t="s">
        <v>233</v>
      </c>
      <c r="B75" s="146"/>
      <c r="C75" s="146"/>
      <c r="D75" s="207">
        <f>SUM(D57:D74)</f>
        <v>-1156446</v>
      </c>
      <c r="E75" s="65"/>
      <c r="F75" s="207">
        <f>SUM(F57:F74)</f>
        <v>468703</v>
      </c>
      <c r="G75" s="65"/>
      <c r="H75" s="207">
        <f>SUM(H57:H74)</f>
        <v>-627929</v>
      </c>
      <c r="I75" s="65"/>
      <c r="J75" s="207">
        <f>SUM(J57:J74)</f>
        <v>118027</v>
      </c>
      <c r="L75" s="150"/>
      <c r="M75" s="150"/>
      <c r="N75" s="150"/>
      <c r="O75" s="150"/>
      <c r="P75" s="150"/>
      <c r="Q75" s="150"/>
      <c r="R75" s="150"/>
    </row>
    <row r="76" spans="1:18" ht="22.2">
      <c r="A76" s="146"/>
      <c r="B76" s="146"/>
      <c r="C76" s="146"/>
      <c r="D76" s="208"/>
      <c r="E76" s="142"/>
      <c r="F76" s="208"/>
      <c r="G76" s="142"/>
      <c r="H76" s="208"/>
      <c r="I76" s="142"/>
      <c r="J76" s="208"/>
      <c r="L76" s="150"/>
      <c r="M76" s="150"/>
      <c r="N76" s="150"/>
      <c r="O76" s="150"/>
      <c r="P76" s="150"/>
      <c r="Q76" s="150"/>
      <c r="R76" s="150"/>
    </row>
    <row r="77" spans="1:18" ht="23.4">
      <c r="A77" s="107" t="s">
        <v>56</v>
      </c>
      <c r="B77" s="107"/>
      <c r="C77" s="107"/>
      <c r="D77" s="105"/>
      <c r="E77" s="105"/>
      <c r="F77" s="105"/>
      <c r="G77" s="20"/>
      <c r="H77" s="20"/>
      <c r="I77" s="20"/>
      <c r="J77" s="20"/>
      <c r="L77" s="150"/>
      <c r="M77" s="150"/>
      <c r="N77" s="150"/>
      <c r="O77" s="150"/>
      <c r="P77" s="150"/>
      <c r="Q77" s="150"/>
      <c r="R77" s="150"/>
    </row>
    <row r="78" spans="1:18" ht="23.4">
      <c r="A78" s="107" t="s">
        <v>114</v>
      </c>
      <c r="B78" s="105"/>
      <c r="C78" s="105"/>
      <c r="D78" s="106"/>
      <c r="E78" s="105"/>
      <c r="F78" s="106"/>
      <c r="G78" s="20"/>
      <c r="H78" s="20"/>
      <c r="I78" s="20"/>
      <c r="J78" s="20"/>
      <c r="L78" s="150"/>
      <c r="M78" s="150"/>
      <c r="N78" s="150"/>
      <c r="O78" s="150"/>
      <c r="P78" s="150"/>
      <c r="Q78" s="150"/>
      <c r="R78" s="150"/>
    </row>
    <row r="79" spans="1:18" ht="23.4">
      <c r="A79" s="140"/>
      <c r="B79" s="107"/>
      <c r="C79" s="107"/>
      <c r="D79" s="107"/>
      <c r="E79" s="107"/>
      <c r="F79" s="107"/>
      <c r="G79" s="20"/>
      <c r="H79" s="20"/>
      <c r="I79" s="20"/>
      <c r="J79" s="20"/>
      <c r="L79" s="150"/>
      <c r="M79" s="150"/>
      <c r="N79" s="150"/>
      <c r="O79" s="150"/>
      <c r="P79" s="150"/>
      <c r="Q79" s="150"/>
      <c r="R79" s="150"/>
    </row>
    <row r="80" spans="1:18" ht="22.2">
      <c r="D80" s="376" t="s">
        <v>32</v>
      </c>
      <c r="E80" s="376"/>
      <c r="F80" s="376"/>
      <c r="G80" s="114"/>
      <c r="H80" s="376" t="s">
        <v>45</v>
      </c>
      <c r="I80" s="376"/>
      <c r="J80" s="376"/>
      <c r="L80" s="150"/>
      <c r="M80" s="150"/>
      <c r="N80" s="150"/>
      <c r="O80" s="150"/>
      <c r="P80" s="150"/>
      <c r="Q80" s="150"/>
      <c r="R80" s="150"/>
    </row>
    <row r="81" spans="1:18" ht="22.5" customHeight="1">
      <c r="D81" s="377" t="s">
        <v>199</v>
      </c>
      <c r="E81" s="377"/>
      <c r="F81" s="377"/>
      <c r="G81" s="114"/>
      <c r="H81" s="377" t="s">
        <v>199</v>
      </c>
      <c r="I81" s="377"/>
      <c r="J81" s="377"/>
      <c r="L81" s="150"/>
      <c r="M81" s="150"/>
      <c r="N81" s="150"/>
      <c r="O81" s="150"/>
      <c r="P81" s="150"/>
      <c r="Q81" s="150"/>
      <c r="R81" s="150"/>
    </row>
    <row r="82" spans="1:18" ht="22.5" customHeight="1">
      <c r="D82" s="377" t="s">
        <v>196</v>
      </c>
      <c r="E82" s="377"/>
      <c r="F82" s="377"/>
      <c r="G82" s="114"/>
      <c r="H82" s="377" t="s">
        <v>196</v>
      </c>
      <c r="I82" s="377"/>
      <c r="J82" s="377"/>
      <c r="L82" s="150"/>
      <c r="M82" s="150"/>
      <c r="N82" s="150"/>
      <c r="O82" s="150"/>
      <c r="P82" s="150"/>
      <c r="Q82" s="150"/>
      <c r="R82" s="150"/>
    </row>
    <row r="83" spans="1:18" ht="22.5" customHeight="1">
      <c r="A83" s="19"/>
      <c r="B83" s="109"/>
      <c r="C83" s="109"/>
      <c r="D83" s="116">
        <v>2564</v>
      </c>
      <c r="E83" s="116"/>
      <c r="F83" s="116">
        <v>2563</v>
      </c>
      <c r="G83" s="116"/>
      <c r="H83" s="116">
        <v>2564</v>
      </c>
      <c r="I83" s="116"/>
      <c r="J83" s="116">
        <v>2563</v>
      </c>
      <c r="L83" s="150"/>
      <c r="M83" s="150"/>
      <c r="N83" s="150"/>
      <c r="O83" s="150"/>
      <c r="P83" s="150"/>
      <c r="Q83" s="150"/>
      <c r="R83" s="150"/>
    </row>
    <row r="84" spans="1:18" ht="22.5" customHeight="1">
      <c r="A84" s="20"/>
      <c r="C84" s="20"/>
      <c r="D84" s="375" t="s">
        <v>99</v>
      </c>
      <c r="E84" s="375"/>
      <c r="F84" s="375"/>
      <c r="G84" s="375"/>
      <c r="H84" s="375"/>
      <c r="I84" s="375"/>
      <c r="J84" s="375"/>
      <c r="L84" s="150"/>
      <c r="M84" s="150"/>
      <c r="N84" s="150"/>
      <c r="O84" s="150"/>
      <c r="P84" s="150"/>
      <c r="Q84" s="150"/>
      <c r="R84" s="150"/>
    </row>
    <row r="85" spans="1:18" ht="22.5" customHeight="1">
      <c r="A85" s="141" t="s">
        <v>25</v>
      </c>
      <c r="B85" s="141"/>
      <c r="C85" s="141"/>
      <c r="D85" s="151"/>
      <c r="E85" s="65"/>
      <c r="F85" s="151"/>
      <c r="G85" s="65"/>
      <c r="H85" s="198"/>
      <c r="I85" s="65"/>
      <c r="J85" s="198"/>
      <c r="L85" s="150"/>
      <c r="M85" s="150"/>
      <c r="N85" s="150"/>
      <c r="O85" s="150"/>
      <c r="P85" s="150"/>
      <c r="Q85" s="150"/>
      <c r="R85" s="150"/>
    </row>
    <row r="86" spans="1:18" ht="21.75" customHeight="1">
      <c r="A86" s="143" t="s">
        <v>143</v>
      </c>
      <c r="B86" s="143"/>
      <c r="C86" s="143"/>
      <c r="D86" s="104">
        <v>-323225</v>
      </c>
      <c r="E86" s="65"/>
      <c r="F86" s="104">
        <v>-293652</v>
      </c>
      <c r="G86" s="65"/>
      <c r="H86" s="104">
        <v>-240595</v>
      </c>
      <c r="I86" s="65"/>
      <c r="J86" s="104">
        <v>-224001</v>
      </c>
      <c r="L86" s="150"/>
      <c r="M86" s="150"/>
      <c r="N86" s="150"/>
      <c r="O86" s="150"/>
      <c r="P86" s="150"/>
      <c r="Q86" s="150"/>
      <c r="R86" s="150"/>
    </row>
    <row r="87" spans="1:18" ht="21.75" hidden="1" customHeight="1">
      <c r="A87" s="143" t="s">
        <v>147</v>
      </c>
      <c r="B87" s="143"/>
      <c r="C87" s="143"/>
      <c r="D87" s="229"/>
      <c r="E87" s="65"/>
      <c r="F87" s="229">
        <v>0</v>
      </c>
      <c r="G87" s="65"/>
      <c r="H87" s="229">
        <v>0</v>
      </c>
      <c r="I87" s="65"/>
      <c r="J87" s="229">
        <v>0</v>
      </c>
      <c r="L87" s="150"/>
      <c r="M87" s="150"/>
      <c r="N87" s="150"/>
      <c r="O87" s="150"/>
      <c r="P87" s="150"/>
      <c r="Q87" s="150"/>
      <c r="R87" s="150"/>
    </row>
    <row r="88" spans="1:18" ht="21.75" customHeight="1">
      <c r="A88" s="143" t="s">
        <v>234</v>
      </c>
      <c r="B88" s="143"/>
      <c r="C88" s="143"/>
      <c r="D88" s="151">
        <v>115230</v>
      </c>
      <c r="E88" s="65"/>
      <c r="F88" s="151">
        <v>-11521</v>
      </c>
      <c r="G88" s="65"/>
      <c r="H88" s="151">
        <v>115230</v>
      </c>
      <c r="I88" s="65"/>
      <c r="J88" s="151">
        <v>-11521</v>
      </c>
      <c r="L88" s="150"/>
      <c r="M88" s="150"/>
      <c r="N88" s="150"/>
      <c r="O88" s="150"/>
      <c r="P88" s="150"/>
      <c r="Q88" s="150"/>
      <c r="R88" s="150"/>
    </row>
    <row r="89" spans="1:18" ht="21.75" hidden="1" customHeight="1">
      <c r="A89" s="143" t="s">
        <v>175</v>
      </c>
      <c r="B89" s="143"/>
      <c r="C89" s="143"/>
      <c r="D89" s="229"/>
      <c r="E89" s="65"/>
      <c r="F89" s="229">
        <v>0</v>
      </c>
      <c r="G89" s="65"/>
      <c r="H89" s="229">
        <v>0</v>
      </c>
      <c r="I89" s="65"/>
      <c r="J89" s="229">
        <v>0</v>
      </c>
      <c r="L89" s="150"/>
      <c r="M89" s="150"/>
      <c r="N89" s="150"/>
      <c r="O89" s="150"/>
      <c r="P89" s="150"/>
      <c r="Q89" s="150"/>
      <c r="R89" s="150"/>
    </row>
    <row r="90" spans="1:18" ht="21.75" customHeight="1">
      <c r="A90" s="143" t="s">
        <v>178</v>
      </c>
      <c r="B90" s="143"/>
      <c r="C90" s="143"/>
      <c r="D90" s="229">
        <v>0</v>
      </c>
      <c r="E90" s="65"/>
      <c r="F90" s="229">
        <v>0</v>
      </c>
      <c r="G90" s="65"/>
      <c r="H90" s="104">
        <v>-1000</v>
      </c>
      <c r="I90" s="65"/>
      <c r="J90" s="104">
        <v>-7000</v>
      </c>
      <c r="L90" s="150"/>
      <c r="M90" s="150"/>
      <c r="N90" s="150"/>
      <c r="O90" s="150"/>
      <c r="P90" s="150"/>
      <c r="Q90" s="150"/>
      <c r="R90" s="150"/>
    </row>
    <row r="91" spans="1:18" ht="21.75" customHeight="1">
      <c r="A91" s="143" t="s">
        <v>235</v>
      </c>
      <c r="B91" s="143"/>
      <c r="C91" s="143"/>
      <c r="D91" s="151">
        <v>-159866</v>
      </c>
      <c r="E91" s="65"/>
      <c r="F91" s="151">
        <v>-60894</v>
      </c>
      <c r="G91" s="65"/>
      <c r="H91" s="229">
        <v>37737</v>
      </c>
      <c r="I91" s="65"/>
      <c r="J91" s="229">
        <v>9547</v>
      </c>
      <c r="L91" s="150"/>
      <c r="M91" s="150"/>
      <c r="N91" s="150"/>
      <c r="O91" s="150"/>
      <c r="P91" s="150"/>
      <c r="Q91" s="150"/>
      <c r="R91" s="150"/>
    </row>
    <row r="92" spans="1:18" ht="21.75" customHeight="1">
      <c r="A92" s="143" t="s">
        <v>269</v>
      </c>
      <c r="B92" s="143"/>
      <c r="C92" s="143"/>
      <c r="D92" s="151">
        <v>-8747</v>
      </c>
      <c r="E92" s="65"/>
      <c r="F92" s="104">
        <v>-7670</v>
      </c>
      <c r="G92" s="65"/>
      <c r="H92" s="104">
        <v>-1124</v>
      </c>
      <c r="I92" s="65"/>
      <c r="J92" s="104">
        <v>-799</v>
      </c>
      <c r="L92" s="150"/>
      <c r="M92" s="150"/>
      <c r="N92" s="150"/>
      <c r="O92" s="150"/>
      <c r="P92" s="150"/>
      <c r="Q92" s="150"/>
      <c r="R92" s="150"/>
    </row>
    <row r="93" spans="1:18" ht="21.75" customHeight="1">
      <c r="A93" s="143" t="s">
        <v>55</v>
      </c>
      <c r="B93" s="143"/>
      <c r="C93" s="143"/>
      <c r="D93" s="104">
        <v>1429618</v>
      </c>
      <c r="E93" s="65"/>
      <c r="F93" s="104">
        <v>1452521</v>
      </c>
      <c r="G93" s="65"/>
      <c r="H93" s="198">
        <v>716066</v>
      </c>
      <c r="I93" s="65"/>
      <c r="J93" s="198">
        <v>1245921</v>
      </c>
      <c r="L93" s="150"/>
      <c r="M93" s="150"/>
      <c r="N93" s="150"/>
      <c r="O93" s="150"/>
      <c r="P93" s="150"/>
      <c r="Q93" s="150"/>
      <c r="R93" s="150"/>
    </row>
    <row r="94" spans="1:18" ht="21.75" customHeight="1">
      <c r="A94" s="143" t="s">
        <v>156</v>
      </c>
      <c r="B94" s="143"/>
      <c r="C94" s="143"/>
      <c r="D94" s="104">
        <v>-857691</v>
      </c>
      <c r="E94" s="56"/>
      <c r="F94" s="104">
        <v>-1695004</v>
      </c>
      <c r="G94" s="65"/>
      <c r="H94" s="104">
        <v>-782541</v>
      </c>
      <c r="I94" s="156"/>
      <c r="J94" s="104">
        <v>-1065740</v>
      </c>
      <c r="L94" s="150"/>
      <c r="M94" s="150"/>
      <c r="N94" s="150"/>
      <c r="O94" s="150"/>
      <c r="P94" s="150"/>
      <c r="Q94" s="150"/>
      <c r="R94" s="150"/>
    </row>
    <row r="95" spans="1:18" ht="21.75" customHeight="1">
      <c r="A95" s="143" t="s">
        <v>168</v>
      </c>
      <c r="B95" s="143"/>
      <c r="C95" s="143"/>
      <c r="D95" s="147">
        <v>2067000</v>
      </c>
      <c r="E95" s="56"/>
      <c r="F95" s="147">
        <v>1338800</v>
      </c>
      <c r="G95" s="65"/>
      <c r="H95" s="104">
        <v>1767000</v>
      </c>
      <c r="I95" s="156"/>
      <c r="J95" s="104">
        <v>1181800</v>
      </c>
      <c r="L95" s="150"/>
      <c r="M95" s="150"/>
      <c r="N95" s="150"/>
      <c r="O95" s="150"/>
      <c r="P95" s="150"/>
      <c r="Q95" s="150"/>
      <c r="R95" s="150"/>
    </row>
    <row r="96" spans="1:18" ht="21.75" customHeight="1">
      <c r="A96" s="143" t="s">
        <v>169</v>
      </c>
      <c r="B96" s="143"/>
      <c r="C96" s="143"/>
      <c r="D96" s="104">
        <v>-1871000</v>
      </c>
      <c r="E96" s="56"/>
      <c r="F96" s="104">
        <v>-1250000</v>
      </c>
      <c r="G96" s="65"/>
      <c r="H96" s="104">
        <v>-1734000</v>
      </c>
      <c r="I96" s="156"/>
      <c r="J96" s="104">
        <v>-1250000</v>
      </c>
      <c r="L96" s="150"/>
      <c r="M96" s="150"/>
      <c r="N96" s="150"/>
      <c r="O96" s="150"/>
      <c r="P96" s="150"/>
      <c r="Q96" s="150"/>
      <c r="R96" s="150"/>
    </row>
    <row r="97" spans="1:18" ht="21.75" customHeight="1">
      <c r="A97" s="146" t="s">
        <v>157</v>
      </c>
      <c r="B97" s="146"/>
      <c r="C97" s="146"/>
      <c r="D97" s="207">
        <f>SUM(D86:D96)</f>
        <v>391319</v>
      </c>
      <c r="E97" s="65"/>
      <c r="F97" s="207">
        <f>SUM(F86:F96)</f>
        <v>-527420</v>
      </c>
      <c r="G97" s="65"/>
      <c r="H97" s="207">
        <f>SUM(H86:H96)</f>
        <v>-123227</v>
      </c>
      <c r="I97" s="65"/>
      <c r="J97" s="207">
        <f>SUM(J86:J96)</f>
        <v>-121793</v>
      </c>
      <c r="L97" s="150"/>
      <c r="M97" s="150"/>
      <c r="N97" s="150"/>
      <c r="O97" s="150"/>
      <c r="P97" s="150"/>
      <c r="Q97" s="150"/>
      <c r="R97" s="150"/>
    </row>
    <row r="98" spans="1:18" ht="14.25" customHeight="1">
      <c r="A98" s="146"/>
      <c r="B98" s="146"/>
      <c r="C98" s="146"/>
      <c r="D98" s="208"/>
      <c r="E98" s="142"/>
      <c r="F98" s="208"/>
      <c r="G98" s="142"/>
      <c r="H98" s="208"/>
      <c r="I98" s="142"/>
      <c r="J98" s="208"/>
      <c r="L98" s="150"/>
      <c r="M98" s="150"/>
      <c r="N98" s="150"/>
      <c r="O98" s="150"/>
      <c r="P98" s="150"/>
      <c r="Q98" s="150"/>
      <c r="R98" s="150"/>
    </row>
    <row r="99" spans="1:18" ht="21.75" customHeight="1">
      <c r="A99" s="146" t="s">
        <v>276</v>
      </c>
      <c r="B99" s="146"/>
      <c r="C99" s="146"/>
      <c r="D99" s="210">
        <f>SUM(D45+D75+D97)</f>
        <v>-30957</v>
      </c>
      <c r="E99" s="123"/>
      <c r="F99" s="210">
        <f>SUM(F45+F75+F97)</f>
        <v>413129</v>
      </c>
      <c r="G99" s="123"/>
      <c r="H99" s="210">
        <f>SUM(H45+H75+H97)</f>
        <v>-29056</v>
      </c>
      <c r="I99" s="123"/>
      <c r="J99" s="210">
        <f>SUM(J45+J75+J97)</f>
        <v>375884</v>
      </c>
      <c r="L99" s="150"/>
      <c r="M99" s="150"/>
      <c r="N99" s="150"/>
      <c r="O99" s="150"/>
      <c r="P99" s="150"/>
      <c r="Q99" s="150"/>
      <c r="R99" s="150"/>
    </row>
    <row r="100" spans="1:18" ht="21.75" customHeight="1">
      <c r="A100" s="143" t="s">
        <v>158</v>
      </c>
      <c r="B100" s="143"/>
      <c r="C100" s="143"/>
      <c r="D100" s="149">
        <f>'SFP-3-5'!F10</f>
        <v>164020</v>
      </c>
      <c r="E100" s="56"/>
      <c r="F100" s="149">
        <v>107418</v>
      </c>
      <c r="G100" s="56"/>
      <c r="H100" s="149">
        <f>'SFP-3-5'!J10</f>
        <v>61034</v>
      </c>
      <c r="I100" s="56"/>
      <c r="J100" s="149">
        <v>59987</v>
      </c>
      <c r="L100" s="150"/>
      <c r="M100" s="150"/>
      <c r="N100" s="150"/>
      <c r="O100" s="150"/>
      <c r="P100" s="150"/>
      <c r="Q100" s="150"/>
      <c r="R100" s="150"/>
    </row>
    <row r="101" spans="1:18" ht="21.75" customHeight="1" thickBot="1">
      <c r="A101" s="146" t="s">
        <v>159</v>
      </c>
      <c r="B101" s="152"/>
      <c r="C101" s="146"/>
      <c r="D101" s="211">
        <f>SUM(D99:D100)</f>
        <v>133063</v>
      </c>
      <c r="E101" s="124"/>
      <c r="F101" s="211">
        <f>SUM(F99:F100)</f>
        <v>520547</v>
      </c>
      <c r="G101" s="124"/>
      <c r="H101" s="211">
        <f>SUM(H99:H100)</f>
        <v>31978</v>
      </c>
      <c r="I101" s="124"/>
      <c r="J101" s="211">
        <f>SUM(J99:J100)</f>
        <v>435871</v>
      </c>
      <c r="K101" s="153"/>
      <c r="M101" s="150"/>
      <c r="N101" s="150"/>
      <c r="O101" s="150"/>
      <c r="P101" s="357"/>
      <c r="Q101" s="150"/>
      <c r="R101" s="150"/>
    </row>
    <row r="102" spans="1:18" s="178" customFormat="1" ht="21" customHeight="1" thickTop="1">
      <c r="D102" s="179"/>
      <c r="E102" s="179"/>
      <c r="F102" s="179"/>
      <c r="G102" s="179"/>
      <c r="I102" s="179"/>
      <c r="M102" s="245"/>
      <c r="N102" s="250">
        <f>D101-N101</f>
        <v>133063</v>
      </c>
      <c r="O102" s="179"/>
      <c r="P102" s="245">
        <f>H101-P101</f>
        <v>31978</v>
      </c>
      <c r="Q102" s="179"/>
      <c r="R102" s="179"/>
    </row>
    <row r="103" spans="1:18" ht="23.4">
      <c r="A103" s="107" t="s">
        <v>56</v>
      </c>
      <c r="B103" s="107"/>
      <c r="C103" s="107"/>
      <c r="D103" s="105"/>
      <c r="E103" s="105"/>
      <c r="F103" s="105"/>
      <c r="G103" s="20"/>
      <c r="H103" s="20"/>
      <c r="I103" s="20"/>
      <c r="J103" s="20"/>
      <c r="L103" s="150"/>
      <c r="M103" s="150"/>
      <c r="N103" s="150"/>
      <c r="O103" s="150"/>
      <c r="P103" s="150"/>
      <c r="Q103" s="150"/>
      <c r="R103" s="150"/>
    </row>
    <row r="104" spans="1:18" ht="22.5" customHeight="1">
      <c r="A104" s="107" t="s">
        <v>114</v>
      </c>
      <c r="B104" s="105"/>
      <c r="C104" s="105"/>
      <c r="D104" s="106"/>
      <c r="E104" s="105"/>
      <c r="F104" s="106"/>
      <c r="G104" s="20"/>
      <c r="H104" s="20"/>
      <c r="I104" s="20"/>
      <c r="J104" s="20"/>
      <c r="L104" s="150"/>
      <c r="M104" s="150"/>
      <c r="N104" s="150"/>
      <c r="O104" s="150"/>
      <c r="P104" s="150"/>
      <c r="Q104" s="150"/>
      <c r="R104" s="150"/>
    </row>
    <row r="105" spans="1:18" ht="22.5" customHeight="1">
      <c r="A105" s="107"/>
      <c r="B105" s="105"/>
      <c r="C105" s="105"/>
      <c r="D105" s="106"/>
      <c r="E105" s="105"/>
      <c r="F105" s="106"/>
      <c r="G105" s="20"/>
      <c r="H105" s="20"/>
      <c r="I105" s="20"/>
      <c r="J105" s="20"/>
      <c r="L105" s="150"/>
      <c r="M105" s="150"/>
      <c r="N105" s="150"/>
      <c r="O105" s="150"/>
      <c r="P105" s="150"/>
      <c r="Q105" s="150"/>
      <c r="R105" s="150"/>
    </row>
    <row r="106" spans="1:18" ht="22.2">
      <c r="D106" s="376" t="s">
        <v>32</v>
      </c>
      <c r="E106" s="376"/>
      <c r="F106" s="376"/>
      <c r="G106" s="114"/>
      <c r="H106" s="376" t="s">
        <v>45</v>
      </c>
      <c r="I106" s="376"/>
      <c r="J106" s="376"/>
      <c r="L106" s="150"/>
      <c r="M106" s="150"/>
      <c r="N106" s="150"/>
      <c r="O106" s="150"/>
      <c r="P106" s="150"/>
      <c r="Q106" s="150"/>
      <c r="R106" s="150"/>
    </row>
    <row r="107" spans="1:18" ht="22.5" customHeight="1">
      <c r="D107" s="377" t="s">
        <v>199</v>
      </c>
      <c r="E107" s="377"/>
      <c r="F107" s="377"/>
      <c r="G107" s="114"/>
      <c r="H107" s="377" t="s">
        <v>199</v>
      </c>
      <c r="I107" s="377"/>
      <c r="J107" s="377"/>
      <c r="L107" s="150"/>
      <c r="M107" s="150"/>
      <c r="N107" s="150"/>
      <c r="O107" s="150"/>
      <c r="P107" s="150"/>
      <c r="Q107" s="150"/>
      <c r="R107" s="150"/>
    </row>
    <row r="108" spans="1:18" ht="22.5" customHeight="1">
      <c r="D108" s="377" t="s">
        <v>196</v>
      </c>
      <c r="E108" s="377"/>
      <c r="F108" s="377"/>
      <c r="G108" s="114"/>
      <c r="H108" s="377" t="s">
        <v>196</v>
      </c>
      <c r="I108" s="377"/>
      <c r="J108" s="377"/>
      <c r="L108" s="150"/>
      <c r="M108" s="150"/>
      <c r="N108" s="150"/>
      <c r="O108" s="150"/>
      <c r="P108" s="150"/>
      <c r="Q108" s="150"/>
      <c r="R108" s="150"/>
    </row>
    <row r="109" spans="1:18" ht="22.5" customHeight="1">
      <c r="A109" s="19"/>
      <c r="B109" s="109"/>
      <c r="C109" s="109"/>
      <c r="D109" s="116">
        <v>2564</v>
      </c>
      <c r="E109" s="116"/>
      <c r="F109" s="116">
        <v>2563</v>
      </c>
      <c r="G109" s="116"/>
      <c r="H109" s="116">
        <v>2564</v>
      </c>
      <c r="I109" s="116"/>
      <c r="J109" s="116">
        <v>2563</v>
      </c>
      <c r="L109" s="150"/>
      <c r="M109" s="150"/>
      <c r="N109" s="150"/>
      <c r="O109" s="150"/>
      <c r="P109" s="150"/>
      <c r="Q109" s="150"/>
      <c r="R109" s="150"/>
    </row>
    <row r="110" spans="1:18" ht="22.5" customHeight="1">
      <c r="A110" s="20"/>
      <c r="C110" s="20"/>
      <c r="D110" s="375" t="s">
        <v>99</v>
      </c>
      <c r="E110" s="375"/>
      <c r="F110" s="375"/>
      <c r="G110" s="375"/>
      <c r="H110" s="375"/>
      <c r="I110" s="375"/>
      <c r="J110" s="375"/>
      <c r="L110" s="150"/>
      <c r="M110" s="150"/>
      <c r="N110" s="150"/>
      <c r="O110" s="150"/>
      <c r="P110" s="150"/>
      <c r="Q110" s="150"/>
      <c r="R110" s="150"/>
    </row>
    <row r="111" spans="1:18" s="178" customFormat="1" ht="21.75" customHeight="1">
      <c r="A111" s="180" t="s">
        <v>160</v>
      </c>
      <c r="D111" s="179"/>
      <c r="E111" s="179"/>
      <c r="F111" s="179"/>
      <c r="G111" s="179"/>
      <c r="H111" s="38"/>
      <c r="I111" s="179"/>
      <c r="J111" s="38"/>
      <c r="L111" s="179"/>
      <c r="M111" s="179"/>
      <c r="N111" s="179"/>
      <c r="O111" s="179"/>
      <c r="P111" s="179"/>
      <c r="Q111" s="179"/>
      <c r="R111" s="179"/>
    </row>
    <row r="112" spans="1:18" ht="21.75" customHeight="1">
      <c r="A112" s="18" t="s">
        <v>125</v>
      </c>
    </row>
    <row r="113" spans="1:18" ht="21" hidden="1" customHeight="1">
      <c r="A113" s="143" t="s">
        <v>167</v>
      </c>
      <c r="D113" s="243"/>
      <c r="F113" s="243" t="s">
        <v>171</v>
      </c>
      <c r="H113" s="243"/>
      <c r="I113" s="145"/>
      <c r="J113" s="243" t="s">
        <v>171</v>
      </c>
      <c r="L113" s="198"/>
      <c r="N113" s="198"/>
      <c r="P113" s="198"/>
      <c r="Q113" s="145"/>
      <c r="R113" s="198"/>
    </row>
    <row r="114" spans="1:18" ht="21.75" customHeight="1">
      <c r="A114" s="22" t="s">
        <v>270</v>
      </c>
      <c r="D114" s="177">
        <f>'[1]9|IP'!$S$18</f>
        <v>51404</v>
      </c>
      <c r="F114" s="177">
        <v>51392</v>
      </c>
      <c r="H114" s="243" t="s">
        <v>171</v>
      </c>
      <c r="J114" s="243" t="s">
        <v>171</v>
      </c>
    </row>
    <row r="115" spans="1:18" ht="21.75" customHeight="1">
      <c r="A115" s="22" t="s">
        <v>284</v>
      </c>
      <c r="D115" s="243" t="s">
        <v>171</v>
      </c>
      <c r="F115" s="177">
        <v>18569</v>
      </c>
      <c r="H115" s="243" t="s">
        <v>171</v>
      </c>
      <c r="J115" s="177">
        <v>18569</v>
      </c>
    </row>
    <row r="116" spans="1:18" ht="21.75" customHeight="1">
      <c r="A116" s="22" t="s">
        <v>217</v>
      </c>
      <c r="D116" s="243" t="s">
        <v>171</v>
      </c>
      <c r="F116" s="243" t="s">
        <v>171</v>
      </c>
      <c r="H116" s="243" t="s">
        <v>171</v>
      </c>
      <c r="J116" s="177">
        <v>21611</v>
      </c>
    </row>
    <row r="117" spans="1:18" ht="22.5" hidden="1" customHeight="1">
      <c r="A117" s="22" t="s">
        <v>204</v>
      </c>
      <c r="D117" s="244"/>
      <c r="F117" s="244"/>
      <c r="H117" s="243" t="s">
        <v>171</v>
      </c>
      <c r="J117" s="244"/>
    </row>
    <row r="118" spans="1:18" ht="22.5" hidden="1" customHeight="1">
      <c r="A118" s="22" t="s">
        <v>190</v>
      </c>
      <c r="D118" s="243"/>
      <c r="F118" s="243" t="s">
        <v>171</v>
      </c>
      <c r="H118" s="243" t="s">
        <v>171</v>
      </c>
      <c r="J118" s="243" t="s">
        <v>171</v>
      </c>
    </row>
    <row r="119" spans="1:18" ht="22.5" hidden="1" customHeight="1">
      <c r="A119" s="22" t="s">
        <v>203</v>
      </c>
      <c r="D119" s="243"/>
      <c r="E119" s="255"/>
      <c r="F119" s="243" t="s">
        <v>171</v>
      </c>
      <c r="G119" s="255"/>
      <c r="H119" s="243" t="s">
        <v>171</v>
      </c>
      <c r="I119" s="255"/>
      <c r="J119" s="243" t="s">
        <v>171</v>
      </c>
    </row>
    <row r="120" spans="1:18" ht="22.5" customHeight="1">
      <c r="A120" s="22" t="s">
        <v>218</v>
      </c>
      <c r="D120" s="243" t="s">
        <v>171</v>
      </c>
      <c r="E120" s="255"/>
      <c r="F120" s="251">
        <v>329485</v>
      </c>
      <c r="G120" s="255"/>
      <c r="H120" s="243" t="s">
        <v>171</v>
      </c>
      <c r="I120" s="255"/>
      <c r="J120" s="243" t="s">
        <v>171</v>
      </c>
    </row>
    <row r="121" spans="1:18" ht="22.5" customHeight="1">
      <c r="A121" s="22" t="s">
        <v>244</v>
      </c>
      <c r="D121" s="243" t="s">
        <v>171</v>
      </c>
      <c r="E121" s="255"/>
      <c r="F121" s="251">
        <v>40294</v>
      </c>
      <c r="G121" s="255"/>
      <c r="H121" s="243" t="s">
        <v>171</v>
      </c>
      <c r="I121" s="255"/>
      <c r="J121" s="243" t="s">
        <v>171</v>
      </c>
    </row>
    <row r="122" spans="1:18" ht="22.5" customHeight="1">
      <c r="A122" s="22" t="s">
        <v>219</v>
      </c>
      <c r="D122" s="243" t="s">
        <v>171</v>
      </c>
      <c r="E122" s="255"/>
      <c r="F122" s="251">
        <v>299313</v>
      </c>
      <c r="G122" s="255"/>
      <c r="H122" s="243" t="s">
        <v>171</v>
      </c>
      <c r="I122" s="255"/>
      <c r="J122" s="251">
        <v>155023</v>
      </c>
    </row>
    <row r="123" spans="1:18" ht="22.5" customHeight="1">
      <c r="A123" s="22" t="s">
        <v>220</v>
      </c>
      <c r="D123" s="243" t="s">
        <v>171</v>
      </c>
      <c r="E123" s="255"/>
      <c r="F123" s="251">
        <v>2212334</v>
      </c>
      <c r="G123" s="255"/>
      <c r="H123" s="243" t="s">
        <v>171</v>
      </c>
      <c r="I123" s="255"/>
      <c r="J123" s="251">
        <v>3574</v>
      </c>
    </row>
    <row r="124" spans="1:18" ht="22.5" customHeight="1">
      <c r="A124" s="22" t="s">
        <v>221</v>
      </c>
      <c r="D124" s="243" t="s">
        <v>171</v>
      </c>
      <c r="E124" s="255"/>
      <c r="F124" s="251">
        <v>156527</v>
      </c>
      <c r="G124" s="255"/>
      <c r="H124" s="243" t="s">
        <v>171</v>
      </c>
      <c r="I124" s="255"/>
      <c r="J124" s="251">
        <v>126347</v>
      </c>
    </row>
    <row r="125" spans="1:18" ht="22.5" customHeight="1">
      <c r="A125" s="22" t="s">
        <v>222</v>
      </c>
      <c r="D125" s="243" t="s">
        <v>171</v>
      </c>
      <c r="F125" s="243" t="s">
        <v>171</v>
      </c>
      <c r="H125" s="243" t="s">
        <v>171</v>
      </c>
      <c r="J125" s="251">
        <v>10611</v>
      </c>
    </row>
    <row r="126" spans="1:18" ht="22.5" customHeight="1">
      <c r="A126" s="22" t="s">
        <v>282</v>
      </c>
      <c r="D126" s="177">
        <v>112919</v>
      </c>
      <c r="E126" s="255"/>
      <c r="F126" s="243" t="s">
        <v>171</v>
      </c>
      <c r="G126" s="255"/>
      <c r="H126" s="256" t="s">
        <v>171</v>
      </c>
      <c r="I126" s="255"/>
      <c r="J126" s="256" t="s">
        <v>171</v>
      </c>
    </row>
    <row r="127" spans="1:18" ht="22.5" customHeight="1">
      <c r="A127" s="22" t="s">
        <v>271</v>
      </c>
      <c r="D127" s="365">
        <v>26830</v>
      </c>
      <c r="F127" s="243" t="s">
        <v>171</v>
      </c>
      <c r="H127" s="256">
        <v>26830</v>
      </c>
      <c r="J127" s="256" t="s">
        <v>171</v>
      </c>
    </row>
    <row r="128" spans="1:18" ht="22.5" customHeight="1"/>
  </sheetData>
  <mergeCells count="35">
    <mergeCell ref="D4:F4"/>
    <mergeCell ref="H4:J4"/>
    <mergeCell ref="L4:N4"/>
    <mergeCell ref="P4:R4"/>
    <mergeCell ref="D5:F5"/>
    <mergeCell ref="H5:J5"/>
    <mergeCell ref="L5:N5"/>
    <mergeCell ref="P5:R5"/>
    <mergeCell ref="D6:F6"/>
    <mergeCell ref="H6:J6"/>
    <mergeCell ref="L6:N6"/>
    <mergeCell ref="P6:R6"/>
    <mergeCell ref="D8:J8"/>
    <mergeCell ref="L8:R8"/>
    <mergeCell ref="D82:F82"/>
    <mergeCell ref="H82:J82"/>
    <mergeCell ref="D51:F51"/>
    <mergeCell ref="H51:J51"/>
    <mergeCell ref="D52:F52"/>
    <mergeCell ref="H52:J52"/>
    <mergeCell ref="D53:F53"/>
    <mergeCell ref="H53:J53"/>
    <mergeCell ref="D55:J55"/>
    <mergeCell ref="D80:F80"/>
    <mergeCell ref="H80:J80"/>
    <mergeCell ref="D81:F81"/>
    <mergeCell ref="H81:J81"/>
    <mergeCell ref="D110:J110"/>
    <mergeCell ref="D84:J84"/>
    <mergeCell ref="D106:F106"/>
    <mergeCell ref="H106:J106"/>
    <mergeCell ref="D107:F107"/>
    <mergeCell ref="H107:J107"/>
    <mergeCell ref="D108:F108"/>
    <mergeCell ref="H108:J108"/>
  </mergeCells>
  <pageMargins left="0.7" right="0.7" top="0.48" bottom="0.5" header="0.5" footer="0.5"/>
  <pageSetup paperSize="9" scale="81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47" max="9" man="1"/>
    <brk id="76" max="9" man="1"/>
    <brk id="10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CH Conso (2)</vt:lpstr>
      <vt:lpstr>SFP-3-5</vt:lpstr>
      <vt:lpstr>PL-6-9</vt:lpstr>
      <vt:lpstr>CH Conso 10</vt:lpstr>
      <vt:lpstr>CH Conso 11</vt:lpstr>
      <vt:lpstr>CH Separate12-13 </vt:lpstr>
      <vt:lpstr>CF-14-17</vt:lpstr>
      <vt:lpstr>'CF-14-17'!Print_Area</vt:lpstr>
      <vt:lpstr>'CH Conso (2)'!Print_Area</vt:lpstr>
      <vt:lpstr>'CH Conso 10'!Print_Area</vt:lpstr>
      <vt:lpstr>'CH Conso 11'!Print_Area</vt:lpstr>
      <vt:lpstr>'CH Separate12-13 '!Print_Area</vt:lpstr>
      <vt:lpstr>'PL-6-9'!Print_Area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2021-11-14T07:54:39Z</cp:lastPrinted>
  <dcterms:created xsi:type="dcterms:W3CDTF">2005-04-19T13:30:30Z</dcterms:created>
  <dcterms:modified xsi:type="dcterms:W3CDTF">2021-11-14T08:04:28Z</dcterms:modified>
</cp:coreProperties>
</file>