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450" yWindow="0" windowWidth="14265" windowHeight="11760" tabRatio="917"/>
  </bookViews>
  <sheets>
    <sheet name="BS" sheetId="3619" r:id="rId1"/>
    <sheet name="SE-รวม" sheetId="3656" r:id="rId2"/>
    <sheet name="SE-เฉพาะ" sheetId="3629" r:id="rId3"/>
    <sheet name="PL_Jan_Sep" sheetId="38915" r:id="rId4"/>
    <sheet name="PL_Jul_Sep" sheetId="38916" r:id="rId5"/>
    <sheet name="OCI_NINE MONTH" sheetId="38917" r:id="rId6"/>
    <sheet name="OCI THREE MONTH" sheetId="38918" r:id="rId7"/>
    <sheet name="CF1" sheetId="3591" r:id="rId8"/>
  </sheets>
  <definedNames>
    <definedName name="_xlnm.Print_Area" localSheetId="0">BS!$A$1:$N$135</definedName>
    <definedName name="_xlnm.Print_Area" localSheetId="7">'CF1'!$A$1:$M$93</definedName>
    <definedName name="_xlnm.Print_Area" localSheetId="6">'OCI THREE MONTH'!$A$1:$L$46</definedName>
    <definedName name="_xlnm.Print_Area" localSheetId="5">'OCI_NINE MONTH'!$A$1:$M$47</definedName>
    <definedName name="_xlnm.Print_Area" localSheetId="3">PL_Jan_Sep!$A$1:$L$46</definedName>
    <definedName name="_xlnm.Print_Area" localSheetId="4">PL_Jul_Sep!$A$1:$L$46</definedName>
    <definedName name="_xlnm.Print_Area" localSheetId="2">'SE-เฉพาะ'!$A$1:$R$32</definedName>
    <definedName name="_xlnm.Print_Area" localSheetId="1">'SE-รวม'!$A$1:$AA$34</definedName>
  </definedNames>
  <calcPr calcId="144525"/>
</workbook>
</file>

<file path=xl/calcChain.xml><?xml version="1.0" encoding="utf-8"?>
<calcChain xmlns="http://schemas.openxmlformats.org/spreadsheetml/2006/main">
  <c r="P22" i="3629" l="1"/>
  <c r="L25" i="38916" l="1"/>
  <c r="J25" i="38916"/>
  <c r="H25" i="38916"/>
  <c r="F25" i="38916"/>
  <c r="L26" i="38915"/>
  <c r="J26" i="38915"/>
  <c r="H26" i="38915"/>
  <c r="F26" i="38915"/>
  <c r="A5" i="38918"/>
  <c r="A5" i="38917"/>
  <c r="L19" i="38918"/>
  <c r="L21" i="38918" s="1"/>
  <c r="L24" i="38918" s="1"/>
  <c r="L26" i="38918" s="1"/>
  <c r="J19" i="38918"/>
  <c r="J21" i="38918"/>
  <c r="J24" i="38918" s="1"/>
  <c r="J26" i="38918" s="1"/>
  <c r="H19" i="38918"/>
  <c r="H21" i="38918"/>
  <c r="H24" i="38918"/>
  <c r="H26" i="38918" s="1"/>
  <c r="F19" i="38918"/>
  <c r="F21" i="38918" s="1"/>
  <c r="F24" i="38918" s="1"/>
  <c r="F26" i="38918" s="1"/>
  <c r="L19" i="38917"/>
  <c r="L21" i="38917" s="1"/>
  <c r="L24" i="38917" s="1"/>
  <c r="L26" i="38917" s="1"/>
  <c r="J19" i="38917"/>
  <c r="J21" i="38917" s="1"/>
  <c r="J24" i="38917" s="1"/>
  <c r="J26" i="38917" s="1"/>
  <c r="H19" i="38917"/>
  <c r="H21" i="38917" s="1"/>
  <c r="H24" i="38917" s="1"/>
  <c r="H26" i="38917" s="1"/>
  <c r="F19" i="38917"/>
  <c r="F21" i="38917" s="1"/>
  <c r="F24" i="38917" s="1"/>
  <c r="F26" i="38917" s="1"/>
  <c r="L19" i="38916"/>
  <c r="L26" i="38916" s="1"/>
  <c r="L28" i="38916" s="1"/>
  <c r="L30" i="38916" s="1"/>
  <c r="L33" i="38916" s="1"/>
  <c r="J19" i="38916"/>
  <c r="J26" i="38916" s="1"/>
  <c r="J28" i="38916" s="1"/>
  <c r="J30" i="38916" s="1"/>
  <c r="J33" i="38916" s="1"/>
  <c r="H19" i="38916"/>
  <c r="F19" i="38916"/>
  <c r="L19" i="38915"/>
  <c r="L27" i="38915" s="1"/>
  <c r="L29" i="38915" s="1"/>
  <c r="L31" i="38915" s="1"/>
  <c r="L34" i="38915" s="1"/>
  <c r="J19" i="38915"/>
  <c r="J27" i="38915" s="1"/>
  <c r="J29" i="38915" s="1"/>
  <c r="J31" i="38915" s="1"/>
  <c r="J34" i="38915" s="1"/>
  <c r="H19" i="38915"/>
  <c r="F19" i="38915"/>
  <c r="F27" i="38915" s="1"/>
  <c r="F29" i="38915" s="1"/>
  <c r="F31" i="38915" s="1"/>
  <c r="F34" i="38915" s="1"/>
  <c r="R23" i="3629"/>
  <c r="N24" i="3629"/>
  <c r="L24" i="3629"/>
  <c r="J24" i="3629"/>
  <c r="P17" i="3629"/>
  <c r="R17" i="3629" s="1"/>
  <c r="N18" i="3629"/>
  <c r="J18" i="3629"/>
  <c r="V24" i="3656"/>
  <c r="R23" i="3656"/>
  <c r="T23" i="3656" s="1"/>
  <c r="R22" i="3656"/>
  <c r="T22" i="3656"/>
  <c r="X22" i="3656" s="1"/>
  <c r="R20" i="3656"/>
  <c r="T20" i="3656" s="1"/>
  <c r="X20" i="3656" s="1"/>
  <c r="Y20" i="3656" s="1"/>
  <c r="P24" i="3656"/>
  <c r="N24" i="3656"/>
  <c r="L24" i="3656"/>
  <c r="J24" i="3656"/>
  <c r="H24" i="3656"/>
  <c r="F24" i="3656"/>
  <c r="G41" i="3591"/>
  <c r="G44" i="3591" s="1"/>
  <c r="R14" i="3656"/>
  <c r="R18" i="3656" s="1"/>
  <c r="T14" i="3656"/>
  <c r="R17" i="3656"/>
  <c r="T17" i="3656"/>
  <c r="R16" i="3656"/>
  <c r="T16" i="3656" s="1"/>
  <c r="X16" i="3656" s="1"/>
  <c r="M41" i="3591"/>
  <c r="M44" i="3591" s="1"/>
  <c r="K41" i="3591"/>
  <c r="K44" i="3591" s="1"/>
  <c r="R22" i="3629"/>
  <c r="P16" i="3629"/>
  <c r="R16" i="3629" s="1"/>
  <c r="F24" i="3619"/>
  <c r="M66" i="3591"/>
  <c r="K66" i="3591"/>
  <c r="I66" i="3591"/>
  <c r="G66" i="3591"/>
  <c r="M73" i="3591"/>
  <c r="K73" i="3591"/>
  <c r="I73" i="3591"/>
  <c r="G73" i="3591"/>
  <c r="M74" i="3619"/>
  <c r="K74" i="3619"/>
  <c r="H74" i="3619"/>
  <c r="F74" i="3619"/>
  <c r="P20" i="3629"/>
  <c r="P24" i="3629" s="1"/>
  <c r="J18" i="3656"/>
  <c r="N18" i="3656"/>
  <c r="L18" i="3656"/>
  <c r="K24" i="3619"/>
  <c r="P14" i="3629"/>
  <c r="R14" i="3629" s="1"/>
  <c r="F33" i="3619"/>
  <c r="F34" i="3619" s="1"/>
  <c r="H24" i="3619"/>
  <c r="K67" i="3619"/>
  <c r="K33" i="3619"/>
  <c r="M112" i="3619"/>
  <c r="M114" i="3619" s="1"/>
  <c r="H112" i="3619"/>
  <c r="H114" i="3619" s="1"/>
  <c r="F67" i="3619"/>
  <c r="M67" i="3619"/>
  <c r="H67" i="3619"/>
  <c r="M33" i="3619"/>
  <c r="H33" i="3619"/>
  <c r="H34" i="3619" s="1"/>
  <c r="M24" i="3619"/>
  <c r="L18" i="3629"/>
  <c r="A48" i="3619"/>
  <c r="K6" i="3619"/>
  <c r="K96" i="3619" s="1"/>
  <c r="P18" i="3656"/>
  <c r="M96" i="3619"/>
  <c r="H96" i="3619"/>
  <c r="M51" i="3619"/>
  <c r="H51" i="3619"/>
  <c r="M6" i="3619"/>
  <c r="G56" i="3591"/>
  <c r="F96" i="3619"/>
  <c r="F51" i="3619"/>
  <c r="A50" i="3591"/>
  <c r="A51" i="3591"/>
  <c r="A52" i="3591"/>
  <c r="A46" i="3619"/>
  <c r="A91" i="3619"/>
  <c r="A47" i="3619"/>
  <c r="A92" i="3619"/>
  <c r="A93" i="3619"/>
  <c r="AA20" i="3656"/>
  <c r="K112" i="3619"/>
  <c r="F112" i="3619"/>
  <c r="F114" i="3619" s="1"/>
  <c r="I77" i="3591"/>
  <c r="I41" i="3591"/>
  <c r="I44" i="3591" s="1"/>
  <c r="M77" i="3591"/>
  <c r="X14" i="3656"/>
  <c r="M34" i="3619"/>
  <c r="K114" i="3619"/>
  <c r="K51" i="3619"/>
  <c r="R18" i="3629" l="1"/>
  <c r="T18" i="3629" s="1"/>
  <c r="P18" i="3629"/>
  <c r="Z20" i="3656"/>
  <c r="R24" i="3656"/>
  <c r="M115" i="3619"/>
  <c r="H75" i="3619"/>
  <c r="H115" i="3619" s="1"/>
  <c r="M75" i="3619"/>
  <c r="T24" i="3656"/>
  <c r="X23" i="3656"/>
  <c r="T18" i="3656"/>
  <c r="R20" i="3629"/>
  <c r="R24" i="3629" s="1"/>
  <c r="F75" i="3619"/>
  <c r="X17" i="3656"/>
  <c r="K75" i="3591"/>
  <c r="K77" i="3591" s="1"/>
  <c r="G75" i="3591"/>
  <c r="G77" i="3591" s="1"/>
  <c r="L37" i="38916"/>
  <c r="L35" i="38916"/>
  <c r="J35" i="38916"/>
  <c r="J37" i="38916"/>
  <c r="H26" i="38916"/>
  <c r="H28" i="38916" s="1"/>
  <c r="H30" i="38916" s="1"/>
  <c r="H33" i="38916" s="1"/>
  <c r="H37" i="38916" s="1"/>
  <c r="F26" i="38916"/>
  <c r="F28" i="38916" s="1"/>
  <c r="F30" i="38916" s="1"/>
  <c r="F33" i="38916" s="1"/>
  <c r="F37" i="38916" s="1"/>
  <c r="F35" i="38916"/>
  <c r="L36" i="38915"/>
  <c r="L38" i="38915"/>
  <c r="J36" i="38915"/>
  <c r="J38" i="38915"/>
  <c r="H27" i="38915"/>
  <c r="H29" i="38915" s="1"/>
  <c r="H31" i="38915" s="1"/>
  <c r="H34" i="38915" s="1"/>
  <c r="H36" i="38915" s="1"/>
  <c r="F38" i="38915"/>
  <c r="F36" i="38915"/>
  <c r="X24" i="3656"/>
  <c r="Y24" i="3656" s="1"/>
  <c r="X18" i="3656"/>
  <c r="F115" i="3619"/>
  <c r="K75" i="3619"/>
  <c r="K115" i="3619" s="1"/>
  <c r="K34" i="3619"/>
  <c r="H38" i="38915" l="1"/>
  <c r="H35" i="38916"/>
</calcChain>
</file>

<file path=xl/sharedStrings.xml><?xml version="1.0" encoding="utf-8"?>
<sst xmlns="http://schemas.openxmlformats.org/spreadsheetml/2006/main" count="417" uniqueCount="225">
  <si>
    <t>…/2</t>
  </si>
  <si>
    <t xml:space="preserve"> </t>
  </si>
  <si>
    <t xml:space="preserve">มูลค่าตามบัญชีของบริษัทย่อย - </t>
  </si>
  <si>
    <t xml:space="preserve"> - ที่สูงกว่าราคาเงินลงทุน</t>
  </si>
  <si>
    <t>SABINA PUBLIC COMPANY LIMITED AND ITS SUBSIDIARY</t>
  </si>
  <si>
    <t xml:space="preserve">STATEMENTS OF FINANCIAL POSITION </t>
  </si>
  <si>
    <t>Baht</t>
  </si>
  <si>
    <t>Consolidated Financial Statement</t>
  </si>
  <si>
    <t>Separarate Financial Statement</t>
  </si>
  <si>
    <t>NOTE</t>
  </si>
  <si>
    <t xml:space="preserve"> A S S E T S </t>
  </si>
  <si>
    <t xml:space="preserve">CURRENT  ASSETS </t>
  </si>
  <si>
    <t>Cash and cash equivalants</t>
  </si>
  <si>
    <t>Other receivables</t>
  </si>
  <si>
    <t xml:space="preserve">     -  Other parties</t>
  </si>
  <si>
    <t xml:space="preserve">     -  Related parties</t>
  </si>
  <si>
    <t>Trade receivable - net</t>
  </si>
  <si>
    <t>Short-term loan to related party</t>
  </si>
  <si>
    <t>Inventories - net</t>
  </si>
  <si>
    <t>Other  current   assets</t>
  </si>
  <si>
    <t>Others</t>
  </si>
  <si>
    <t>Prepaid output VAT</t>
  </si>
  <si>
    <t xml:space="preserve">             Total current assets</t>
  </si>
  <si>
    <t>Deferred  tax assets</t>
  </si>
  <si>
    <t>Intangible asset</t>
  </si>
  <si>
    <t xml:space="preserve">Property, plant and equipment - net </t>
  </si>
  <si>
    <t>Investment in subsidiary company</t>
  </si>
  <si>
    <t>NON-CURRENT ASSETS</t>
  </si>
  <si>
    <t xml:space="preserve">     Total non-current assets</t>
  </si>
  <si>
    <t>TOTAL  ASSETS</t>
  </si>
  <si>
    <t xml:space="preserve">(Signed)………………………………………….Director           </t>
  </si>
  <si>
    <t>LIABILITIES  AND SHAREHOLDERS’ EQUITY</t>
  </si>
  <si>
    <t>CURRENT  LIABILITIES</t>
  </si>
  <si>
    <t>Trade  payable</t>
  </si>
  <si>
    <t xml:space="preserve">     - related parties</t>
  </si>
  <si>
    <t xml:space="preserve">     - other parties </t>
  </si>
  <si>
    <t>Other payables</t>
  </si>
  <si>
    <t>Accrued income tax</t>
  </si>
  <si>
    <t xml:space="preserve">Others </t>
  </si>
  <si>
    <t xml:space="preserve">     Total current liabilities</t>
  </si>
  <si>
    <t xml:space="preserve">NON–CURRENT  LIABILITIES </t>
  </si>
  <si>
    <t xml:space="preserve">Employees' deposit </t>
  </si>
  <si>
    <t xml:space="preserve">     Total non-current liabilities</t>
  </si>
  <si>
    <t xml:space="preserve">          Total liabilities</t>
  </si>
  <si>
    <t>SHAREHOLDERS’  EQUITY</t>
  </si>
  <si>
    <t>Share capital - Par value Baht 1 each</t>
  </si>
  <si>
    <t xml:space="preserve">Authorized share capital </t>
  </si>
  <si>
    <t>Common share 347,500,000 shares of Baht 1 each</t>
  </si>
  <si>
    <t>Issued and paid - up share capital</t>
  </si>
  <si>
    <t>Premium on share capital</t>
  </si>
  <si>
    <t>Retained earnings</t>
  </si>
  <si>
    <t xml:space="preserve">Appropriated – legal reserve </t>
  </si>
  <si>
    <t>Unappropriated</t>
  </si>
  <si>
    <t xml:space="preserve">Total other components of equity </t>
  </si>
  <si>
    <t xml:space="preserve">Total  equity of the Parent </t>
  </si>
  <si>
    <t xml:space="preserve">Non-controlling interests </t>
  </si>
  <si>
    <t xml:space="preserve">     Total shareholders’ equity</t>
  </si>
  <si>
    <t>TOTAL  LIABILITIES  AND SHAREHOLDERS’ EQUITY</t>
  </si>
  <si>
    <t>STATEMENTS  OF  CHANGES  IN  SHAREHOLDERS’  EQUITY</t>
  </si>
  <si>
    <t>CONSOLIDATED  FINANCIAL  STATEMENT</t>
  </si>
  <si>
    <t>Issued and</t>
  </si>
  <si>
    <t>paid - up</t>
  </si>
  <si>
    <t>share capital</t>
  </si>
  <si>
    <t>Premium</t>
  </si>
  <si>
    <t>on</t>
  </si>
  <si>
    <t xml:space="preserve">Appropriated </t>
  </si>
  <si>
    <t>legal reserve</t>
  </si>
  <si>
    <t>Other components of equity</t>
  </si>
  <si>
    <t xml:space="preserve">Gain (loss) from </t>
  </si>
  <si>
    <t xml:space="preserve">valuation of </t>
  </si>
  <si>
    <t xml:space="preserve">the Parent </t>
  </si>
  <si>
    <t xml:space="preserve">of </t>
  </si>
  <si>
    <t xml:space="preserve">Equity </t>
  </si>
  <si>
    <t xml:space="preserve">Total  </t>
  </si>
  <si>
    <t>Interests</t>
  </si>
  <si>
    <t>Controlling</t>
  </si>
  <si>
    <t>Non</t>
  </si>
  <si>
    <t>Equity</t>
  </si>
  <si>
    <t xml:space="preserve">Shareholders’ </t>
  </si>
  <si>
    <t xml:space="preserve">    Total </t>
  </si>
  <si>
    <t>Comprehensive Income</t>
  </si>
  <si>
    <t xml:space="preserve">Other </t>
  </si>
  <si>
    <t xml:space="preserve">components </t>
  </si>
  <si>
    <t>equity</t>
  </si>
  <si>
    <t xml:space="preserve">SEPARARATE  FINANCIAL  STATEMENT </t>
  </si>
  <si>
    <t>BAHT</t>
  </si>
  <si>
    <t>STATEMENTS  OF  INCOME</t>
  </si>
  <si>
    <t>B A H T</t>
  </si>
  <si>
    <t>REVENUES</t>
  </si>
  <si>
    <t xml:space="preserve">Revenues from sales - net </t>
  </si>
  <si>
    <t xml:space="preserve">Revenues from services </t>
  </si>
  <si>
    <t xml:space="preserve">Other incomes </t>
  </si>
  <si>
    <t xml:space="preserve">         Total Revenues </t>
  </si>
  <si>
    <t xml:space="preserve">EXPENSES </t>
  </si>
  <si>
    <t xml:space="preserve">Cost of sales and services </t>
  </si>
  <si>
    <t>Administrative expenses</t>
  </si>
  <si>
    <t xml:space="preserve">     Total Expenses</t>
  </si>
  <si>
    <t xml:space="preserve">PROFIT BEFORE  INCOME TAX </t>
  </si>
  <si>
    <t>INCOME TAX EXPENSE</t>
  </si>
  <si>
    <t xml:space="preserve">Net income attributable to : </t>
  </si>
  <si>
    <t xml:space="preserve">Equity holders of the parent </t>
  </si>
  <si>
    <t>Non - controlling interests</t>
  </si>
  <si>
    <t>BASIC EARNINGS PER SHARE</t>
  </si>
  <si>
    <t xml:space="preserve">Earnings (loss) per share (Baht) </t>
  </si>
  <si>
    <t>Number of weighted average common shares (shares)</t>
  </si>
  <si>
    <t>STATEMENTS  OF COMPREHENSIVE INCOME</t>
  </si>
  <si>
    <t>Other comprehensive income;</t>
  </si>
  <si>
    <t xml:space="preserve">Income tax related to other components of equity </t>
  </si>
  <si>
    <t>Total comprehensive income attributable to :</t>
  </si>
  <si>
    <t>Equity holders of the parent</t>
  </si>
  <si>
    <t xml:space="preserve">STATEMENTS OF CASH FLOWS </t>
  </si>
  <si>
    <t>Adjustments to reconcile net profit to net cash proceed (paid)</t>
  </si>
  <si>
    <t>Net profit</t>
  </si>
  <si>
    <t>CASH FLOWS FROM OPERATING ACTIVITIES :</t>
  </si>
  <si>
    <t>Amortization</t>
  </si>
  <si>
    <t>Depreciation</t>
  </si>
  <si>
    <t>Employees' benefits obligation</t>
  </si>
  <si>
    <t xml:space="preserve">Loss (gain) from disposal of property  </t>
  </si>
  <si>
    <t xml:space="preserve">Unrealised (gain) loss on exchange rate </t>
  </si>
  <si>
    <t xml:space="preserve">Current tax expense </t>
  </si>
  <si>
    <t xml:space="preserve">Interest expenses </t>
  </si>
  <si>
    <t>Deferred tax expense (income)</t>
  </si>
  <si>
    <t>Others non-current liabiities</t>
  </si>
  <si>
    <t>Net cash received (paid) from operation</t>
  </si>
  <si>
    <t xml:space="preserve">   Payment of Corporate income tax </t>
  </si>
  <si>
    <t xml:space="preserve">   Payment of interest expenses</t>
  </si>
  <si>
    <t xml:space="preserve">     Net cash provided by (Used in) operating activities</t>
  </si>
  <si>
    <t xml:space="preserve">CASH  FLOWS  FROM  INVESTING  ACTIVITIES : </t>
  </si>
  <si>
    <t>Cash received from sales of property and equipment</t>
  </si>
  <si>
    <t xml:space="preserve">Acquisition of property, plant and equipment </t>
  </si>
  <si>
    <t xml:space="preserve">Net cash provide by (Used in) investing activities </t>
  </si>
  <si>
    <t xml:space="preserve">CASH FLOWS  FROM  FINANCING  ACTIVITIES </t>
  </si>
  <si>
    <t xml:space="preserve">Bank overdrafts and short-term loans received from </t>
  </si>
  <si>
    <t xml:space="preserve"> - financial institutions increase(decrease)</t>
  </si>
  <si>
    <t xml:space="preserve">Net Cash Provided by (Used in) Financing Activities </t>
  </si>
  <si>
    <t>INCREASE (DECREASE) IN CASH AND CASH EQUIVALENTS - NET</t>
  </si>
  <si>
    <t xml:space="preserve">                       /2</t>
  </si>
  <si>
    <t>estimates.</t>
  </si>
  <si>
    <t xml:space="preserve">actuarial  </t>
  </si>
  <si>
    <t xml:space="preserve">Gain (loss) </t>
  </si>
  <si>
    <t xml:space="preserve">on </t>
  </si>
  <si>
    <t>Item that will be reclassified subsequently to profit or loss :</t>
  </si>
  <si>
    <t>Others  Comprehensive Income</t>
  </si>
  <si>
    <t>estimates</t>
  </si>
  <si>
    <t>Gain (loss)</t>
  </si>
  <si>
    <t xml:space="preserve"> on </t>
  </si>
  <si>
    <t>Acquisition of intangible assets</t>
  </si>
  <si>
    <t>CASH AND CASH EQUIVALENTS, BEGINNING OF PERIOD</t>
  </si>
  <si>
    <t>CASH AND CASH EQUIVALENTS, END OF PERIOD</t>
  </si>
  <si>
    <t>Dividend Paid</t>
  </si>
  <si>
    <t>Revenues from dividend</t>
  </si>
  <si>
    <t>Dividend  Paid</t>
  </si>
  <si>
    <t>- related parties</t>
  </si>
  <si>
    <t xml:space="preserve">- other parties </t>
  </si>
  <si>
    <t>Balance as of  January 1, 2020</t>
  </si>
  <si>
    <t>2020</t>
  </si>
  <si>
    <t>Trade receivables and other current receivables</t>
  </si>
  <si>
    <t xml:space="preserve"> - payment for lease payable - assets usage rights</t>
  </si>
  <si>
    <t>Trade  payables and other current payables</t>
  </si>
  <si>
    <t>Other current financial assets</t>
  </si>
  <si>
    <t>Assets usage rights</t>
  </si>
  <si>
    <t>-current portion of- Assets usage rights</t>
  </si>
  <si>
    <t>Liabilities under lease agreements - Assests usage rights</t>
  </si>
  <si>
    <t>Cost of distribution</t>
  </si>
  <si>
    <t>Gain (loss) from measurement - fair value of financial assets</t>
  </si>
  <si>
    <t>-Marketable equity securities</t>
  </si>
  <si>
    <t>Other comprehensive income for the period - profit net</t>
  </si>
  <si>
    <t xml:space="preserve">     -  related parties - accrued dividend</t>
  </si>
  <si>
    <t>Cash proceed (paid) on other current financial assets</t>
  </si>
  <si>
    <t>Cash (paid) for short-term loan to subsidiary</t>
  </si>
  <si>
    <t>Trade receivable - related parties</t>
  </si>
  <si>
    <t>Tade receivable - other parties</t>
  </si>
  <si>
    <t>Other receivable</t>
  </si>
  <si>
    <t>Inventories</t>
  </si>
  <si>
    <t>Other current assets</t>
  </si>
  <si>
    <t>Other non-current assets</t>
  </si>
  <si>
    <t>Operating liabillities Increase (decrease)</t>
  </si>
  <si>
    <t>Trade payables - realted party</t>
  </si>
  <si>
    <t>Trade payables - other parties</t>
  </si>
  <si>
    <t>Other current liabilities - others</t>
  </si>
  <si>
    <t>Others non-current assets - Deposit</t>
  </si>
  <si>
    <t>December 31, 2020</t>
  </si>
  <si>
    <t>Other current</t>
  </si>
  <si>
    <t xml:space="preserve"> financial assets</t>
  </si>
  <si>
    <t>Revenue Department</t>
  </si>
  <si>
    <t>- employees' benefit obligation</t>
  </si>
  <si>
    <t>Non-current liabilities budget for -</t>
  </si>
  <si>
    <t>Other non-current financial assets</t>
  </si>
  <si>
    <t>Balance as of  January  1, 2020</t>
  </si>
  <si>
    <t>Balance as of  January 1, 2021</t>
  </si>
  <si>
    <t>2021</t>
  </si>
  <si>
    <t>(Unaudited</t>
  </si>
  <si>
    <t>(Audited)</t>
  </si>
  <si>
    <t>The accompanying notes to interim  financial statements are an integral part of these interim  financial statements.</t>
  </si>
  <si>
    <t>(Unaudited / but Reviewed)</t>
  </si>
  <si>
    <t>Total comprehensive income for the period</t>
  </si>
  <si>
    <t>Changes in shareholders' equity for the period</t>
  </si>
  <si>
    <t>Total comprehensive income (loss) for the period</t>
  </si>
  <si>
    <t>Financial  expenses</t>
  </si>
  <si>
    <t>Financial expenses</t>
  </si>
  <si>
    <t>Bank overdrafts and short-term loans from -</t>
  </si>
  <si>
    <t>- financial institutions</t>
  </si>
  <si>
    <t>Finance leasw liabilities - Assets usage rights-</t>
  </si>
  <si>
    <t>PROFIT FOR THE PERIODS</t>
  </si>
  <si>
    <t xml:space="preserve">PROFIT BEFORE  FINANCIAL EXPENSES AND INCOME TAX </t>
  </si>
  <si>
    <t>AS OF SEPTEMBER 30, 2021</t>
  </si>
  <si>
    <t>September 30, 2021</t>
  </si>
  <si>
    <t>FOR THE NINE MONTH PERIOD  ENDED SEPTEMBER 30, 2021</t>
  </si>
  <si>
    <t>Balance as of  September 30, 2020</t>
  </si>
  <si>
    <t>Balance as of September 30, 2021</t>
  </si>
  <si>
    <t>FOR THE NINE MONTH PERIOD ENDED SEPTEMBER 30, 2021</t>
  </si>
  <si>
    <t>Balance as of September 30, 2020</t>
  </si>
  <si>
    <t>Balance as of September  30, 2021</t>
  </si>
  <si>
    <t>FOR THE NINE MONTH PERIOD ENDED SEPTEMBER  30, 2021</t>
  </si>
  <si>
    <t>FOR THE THREE  MONTH PERIOD ENDED SEPTEMBER  30, 2021</t>
  </si>
  <si>
    <t>For the three month period ended September 30</t>
  </si>
  <si>
    <t>For the nine month period ended September 30</t>
  </si>
  <si>
    <t>/but Reviewed)</t>
  </si>
  <si>
    <t>19.1 , 19.3</t>
  </si>
  <si>
    <t>19.1,19.3</t>
  </si>
  <si>
    <t>หมายเหตุ</t>
  </si>
  <si>
    <t>Depreciation - Assests usage right</t>
  </si>
  <si>
    <t xml:space="preserve"> Employees' benefit obligation</t>
  </si>
  <si>
    <t xml:space="preserve"> Employee deposit</t>
  </si>
  <si>
    <t>Acquisition of assrsts usage right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</si>
</sst>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3" formatCode="_-* #,##0.00_-;\-* #,##0.00_-;_-* &quot;-&quot;??_-;_-@_-"/>
    <numFmt numFmtId="187" formatCode="_(* #,##0.00_);_(* \(#,##0.00\);_(* &quot;-&quot;??_);_(@_)"/>
    <numFmt numFmtId="188" formatCode="_-* #,##0_-;\-* #,##0_-;_-* &quot;-&quot;??_-;_-@_-"/>
    <numFmt numFmtId="189" formatCode="#,##0.00;\(#,##0.00\)"/>
    <numFmt numFmtId="190" formatCode="#,##0;\(#,##0\)"/>
    <numFmt numFmtId="191" formatCode="0.0"/>
    <numFmt numFmtId="192" formatCode="#,##0.0;\(#,##0.0\)"/>
    <numFmt numFmtId="193" formatCode="0.000000000"/>
    <numFmt numFmtId="194" formatCode="_(* #,##0_);_(* \(#,##0\);_(* &quot;-&quot;??_);_(@_)"/>
    <numFmt numFmtId="195" formatCode="_(* #,##0.0_);_(* \(#,##0.0\);_(* &quot;-&quot;??_);_(@_)"/>
    <numFmt numFmtId="196" formatCode="#,##0.0"/>
  </numFmts>
  <fonts count="29" x14ac:knownFonts="1">
    <font>
      <sz val="10"/>
      <name val="Arial"/>
      <charset val="222"/>
    </font>
    <font>
      <sz val="10"/>
      <name val="Arial"/>
      <family val="2"/>
    </font>
    <font>
      <sz val="12"/>
      <name val="Angsana New"/>
      <family val="1"/>
      <charset val="222"/>
    </font>
    <font>
      <sz val="14"/>
      <name val="Angsana New"/>
      <family val="1"/>
    </font>
    <font>
      <sz val="12"/>
      <name val="Angsana New"/>
      <family val="1"/>
    </font>
    <font>
      <u/>
      <sz val="12"/>
      <name val="Angsana New"/>
      <family val="1"/>
    </font>
    <font>
      <sz val="11"/>
      <name val="Angsana New"/>
      <family val="1"/>
      <charset val="222"/>
    </font>
    <font>
      <sz val="11"/>
      <name val="Angsana New"/>
      <family val="1"/>
    </font>
    <font>
      <sz val="14"/>
      <name val="AngsanaUPC"/>
      <family val="1"/>
      <charset val="222"/>
    </font>
    <font>
      <sz val="12"/>
      <name val="AngsanaUPC"/>
      <family val="1"/>
      <charset val="222"/>
    </font>
    <font>
      <sz val="13"/>
      <name val="AngsanaUPC"/>
      <family val="1"/>
      <charset val="222"/>
    </font>
    <font>
      <sz val="8"/>
      <name val="Arial"/>
      <family val="2"/>
    </font>
    <font>
      <i/>
      <sz val="12"/>
      <name val="Angsana New"/>
      <family val="1"/>
    </font>
    <font>
      <i/>
      <sz val="11"/>
      <name val="Angsana New"/>
      <family val="1"/>
      <charset val="222"/>
    </font>
    <font>
      <i/>
      <sz val="12"/>
      <name val="AngsanaUPC"/>
      <family val="1"/>
      <charset val="222"/>
    </font>
    <font>
      <i/>
      <sz val="12"/>
      <name val="Angsana New"/>
      <family val="1"/>
      <charset val="222"/>
    </font>
    <font>
      <i/>
      <sz val="10"/>
      <name val="Arial"/>
      <family val="2"/>
    </font>
    <font>
      <sz val="13"/>
      <name val="Angsana New"/>
      <family val="1"/>
    </font>
    <font>
      <sz val="12"/>
      <color indexed="10"/>
      <name val="Angsana New"/>
      <family val="1"/>
    </font>
    <font>
      <sz val="12"/>
      <color indexed="10"/>
      <name val="AngsanaUPC"/>
      <family val="1"/>
      <charset val="222"/>
    </font>
    <font>
      <sz val="12.5"/>
      <name val="Angsana New"/>
      <family val="1"/>
    </font>
    <font>
      <i/>
      <sz val="12.5"/>
      <name val="Angsana New"/>
      <family val="1"/>
    </font>
    <font>
      <u/>
      <sz val="12.5"/>
      <name val="Angsana New"/>
      <family val="1"/>
    </font>
    <font>
      <sz val="12.5"/>
      <color indexed="8"/>
      <name val="Angsana New"/>
      <family val="1"/>
    </font>
    <font>
      <b/>
      <sz val="12.5"/>
      <name val="Angsana New"/>
      <family val="1"/>
    </font>
    <font>
      <sz val="10.5"/>
      <name val="Angsana New"/>
      <family val="1"/>
    </font>
    <font>
      <i/>
      <sz val="14"/>
      <name val="Angsana New"/>
      <family val="1"/>
    </font>
    <font>
      <i/>
      <sz val="11"/>
      <name val="Angsana New"/>
      <family val="1"/>
    </font>
    <font>
      <sz val="12"/>
      <name val="Arial"/>
      <family val="2"/>
      <charset val="22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</cellStyleXfs>
  <cellXfs count="255">
    <xf numFmtId="0" fontId="0" fillId="0" borderId="0" xfId="0"/>
    <xf numFmtId="189" fontId="4" fillId="0" borderId="0" xfId="1" applyNumberFormat="1" applyFont="1" applyFill="1" applyAlignment="1">
      <alignment horizontal="center"/>
    </xf>
    <xf numFmtId="0" fontId="2" fillId="0" borderId="0" xfId="0" applyFont="1" applyFill="1"/>
    <xf numFmtId="0" fontId="2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0" xfId="0" applyFont="1" applyFill="1"/>
    <xf numFmtId="189" fontId="4" fillId="0" borderId="1" xfId="1" applyNumberFormat="1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189" fontId="4" fillId="0" borderId="1" xfId="1" quotePrefix="1" applyNumberFormat="1" applyFont="1" applyFill="1" applyBorder="1" applyAlignment="1">
      <alignment horizontal="center"/>
    </xf>
    <xf numFmtId="189" fontId="6" fillId="0" borderId="0" xfId="1" applyNumberFormat="1" applyFont="1" applyFill="1" applyBorder="1" applyAlignment="1">
      <alignment horizontal="center" vertical="top" wrapText="1"/>
    </xf>
    <xf numFmtId="189" fontId="4" fillId="0" borderId="0" xfId="1" applyNumberFormat="1" applyFont="1" applyFill="1" applyBorder="1" applyAlignment="1">
      <alignment horizontal="center" wrapText="1"/>
    </xf>
    <xf numFmtId="189" fontId="4" fillId="0" borderId="0" xfId="0" applyNumberFormat="1" applyFont="1" applyFill="1" applyAlignment="1">
      <alignment horizontal="center"/>
    </xf>
    <xf numFmtId="189" fontId="4" fillId="0" borderId="0" xfId="1" applyNumberFormat="1" applyFont="1" applyFill="1"/>
    <xf numFmtId="189" fontId="4" fillId="0" borderId="0" xfId="0" applyNumberFormat="1" applyFont="1" applyFill="1" applyAlignment="1">
      <alignment horizontal="right"/>
    </xf>
    <xf numFmtId="190" fontId="4" fillId="0" borderId="0" xfId="0" applyNumberFormat="1" applyFont="1" applyFill="1"/>
    <xf numFmtId="0" fontId="4" fillId="0" borderId="0" xfId="0" quotePrefix="1" applyFont="1" applyFill="1"/>
    <xf numFmtId="0" fontId="2" fillId="0" borderId="0" xfId="0" applyFont="1" applyFill="1" applyBorder="1"/>
    <xf numFmtId="189" fontId="4" fillId="0" borderId="0" xfId="1" applyNumberFormat="1" applyFont="1" applyFill="1" applyAlignment="1">
      <alignment horizontal="right"/>
    </xf>
    <xf numFmtId="189" fontId="4" fillId="0" borderId="2" xfId="1" applyNumberFormat="1" applyFont="1" applyFill="1" applyBorder="1"/>
    <xf numFmtId="189" fontId="4" fillId="0" borderId="3" xfId="1" applyNumberFormat="1" applyFont="1" applyFill="1" applyBorder="1"/>
    <xf numFmtId="189" fontId="4" fillId="0" borderId="0" xfId="1" applyNumberFormat="1" applyFont="1" applyFill="1" applyBorder="1"/>
    <xf numFmtId="0" fontId="4" fillId="0" borderId="0" xfId="0" applyFont="1" applyFill="1" applyAlignment="1">
      <alignment horizontal="left"/>
    </xf>
    <xf numFmtId="189" fontId="4" fillId="0" borderId="0" xfId="1" quotePrefix="1" applyNumberFormat="1" applyFont="1" applyFill="1" applyBorder="1" applyAlignment="1">
      <alignment horizontal="center"/>
    </xf>
    <xf numFmtId="0" fontId="4" fillId="0" borderId="0" xfId="0" applyNumberFormat="1" applyFont="1" applyFill="1" applyAlignment="1">
      <alignment horizontal="center"/>
    </xf>
    <xf numFmtId="191" fontId="4" fillId="0" borderId="0" xfId="0" applyNumberFormat="1" applyFont="1" applyFill="1" applyAlignment="1">
      <alignment horizontal="center"/>
    </xf>
    <xf numFmtId="189" fontId="4" fillId="0" borderId="0" xfId="0" applyNumberFormat="1" applyFont="1" applyFill="1"/>
    <xf numFmtId="43" fontId="4" fillId="0" borderId="0" xfId="1" applyFont="1" applyFill="1"/>
    <xf numFmtId="0" fontId="4" fillId="0" borderId="0" xfId="0" applyFont="1" applyFill="1" applyBorder="1"/>
    <xf numFmtId="0" fontId="4" fillId="0" borderId="0" xfId="0" applyFont="1" applyFill="1" applyAlignment="1">
      <alignment horizontal="right"/>
    </xf>
    <xf numFmtId="189" fontId="4" fillId="0" borderId="1" xfId="1" applyNumberFormat="1" applyFont="1" applyFill="1" applyBorder="1"/>
    <xf numFmtId="43" fontId="4" fillId="0" borderId="1" xfId="1" applyFont="1" applyFill="1" applyBorder="1"/>
    <xf numFmtId="189" fontId="4" fillId="0" borderId="0" xfId="0" applyNumberFormat="1" applyFont="1" applyFill="1" applyBorder="1" applyAlignment="1">
      <alignment horizontal="right"/>
    </xf>
    <xf numFmtId="189" fontId="7" fillId="0" borderId="0" xfId="1" applyNumberFormat="1" applyFont="1" applyFill="1" applyBorder="1" applyAlignment="1">
      <alignment horizontal="right" vertical="center" wrapText="1"/>
    </xf>
    <xf numFmtId="189" fontId="2" fillId="0" borderId="0" xfId="1" applyNumberFormat="1" applyFont="1" applyFill="1"/>
    <xf numFmtId="43" fontId="4" fillId="0" borderId="0" xfId="1" applyFont="1" applyFill="1" applyAlignment="1">
      <alignment horizontal="center"/>
    </xf>
    <xf numFmtId="43" fontId="2" fillId="0" borderId="0" xfId="1" applyFont="1" applyFill="1" applyBorder="1"/>
    <xf numFmtId="43" fontId="4" fillId="0" borderId="1" xfId="1" applyFont="1" applyFill="1" applyBorder="1" applyAlignment="1">
      <alignment horizontal="right"/>
    </xf>
    <xf numFmtId="189" fontId="4" fillId="0" borderId="0" xfId="0" applyNumberFormat="1" applyFont="1" applyFill="1" applyBorder="1"/>
    <xf numFmtId="189" fontId="4" fillId="0" borderId="4" xfId="1" applyNumberFormat="1" applyFont="1" applyFill="1" applyBorder="1"/>
    <xf numFmtId="43" fontId="2" fillId="0" borderId="0" xfId="1" applyFont="1" applyFill="1"/>
    <xf numFmtId="189" fontId="4" fillId="0" borderId="0" xfId="1" applyNumberFormat="1" applyFont="1" applyFill="1" applyBorder="1" applyAlignment="1">
      <alignment horizontal="center"/>
    </xf>
    <xf numFmtId="189" fontId="4" fillId="0" borderId="1" xfId="0" applyNumberFormat="1" applyFont="1" applyFill="1" applyBorder="1" applyAlignment="1">
      <alignment horizontal="center"/>
    </xf>
    <xf numFmtId="187" fontId="4" fillId="0" borderId="0" xfId="1" applyNumberFormat="1" applyFont="1" applyFill="1"/>
    <xf numFmtId="187" fontId="4" fillId="0" borderId="0" xfId="0" applyNumberFormat="1" applyFont="1" applyFill="1"/>
    <xf numFmtId="189" fontId="4" fillId="0" borderId="0" xfId="0" applyNumberFormat="1" applyFont="1" applyFill="1" applyBorder="1" applyAlignment="1"/>
    <xf numFmtId="187" fontId="4" fillId="0" borderId="0" xfId="1" applyNumberFormat="1" applyFont="1" applyFill="1" applyBorder="1"/>
    <xf numFmtId="187" fontId="4" fillId="0" borderId="0" xfId="0" applyNumberFormat="1" applyFont="1" applyFill="1" applyBorder="1"/>
    <xf numFmtId="187" fontId="4" fillId="0" borderId="3" xfId="1" applyNumberFormat="1" applyFont="1" applyFill="1" applyBorder="1"/>
    <xf numFmtId="43" fontId="2" fillId="0" borderId="1" xfId="1" applyFont="1" applyFill="1" applyBorder="1" applyAlignment="1">
      <alignment horizontal="center"/>
    </xf>
    <xf numFmtId="190" fontId="4" fillId="0" borderId="0" xfId="0" applyNumberFormat="1" applyFont="1" applyFill="1" applyBorder="1"/>
    <xf numFmtId="43" fontId="4" fillId="0" borderId="0" xfId="1" applyFont="1" applyFill="1" applyAlignment="1">
      <alignment horizontal="right"/>
    </xf>
    <xf numFmtId="43" fontId="4" fillId="0" borderId="0" xfId="1" applyFont="1" applyFill="1" applyBorder="1"/>
    <xf numFmtId="189" fontId="4" fillId="0" borderId="3" xfId="0" applyNumberFormat="1" applyFont="1" applyFill="1" applyBorder="1" applyAlignment="1">
      <alignment horizontal="right"/>
    </xf>
    <xf numFmtId="2" fontId="4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left"/>
    </xf>
    <xf numFmtId="0" fontId="9" fillId="0" borderId="0" xfId="0" applyFont="1" applyFill="1" applyAlignment="1">
      <alignment horizontal="right"/>
    </xf>
    <xf numFmtId="0" fontId="8" fillId="0" borderId="0" xfId="0" applyFont="1" applyFill="1"/>
    <xf numFmtId="0" fontId="0" fillId="0" borderId="0" xfId="0" applyFill="1"/>
    <xf numFmtId="43" fontId="4" fillId="0" borderId="0" xfId="1" applyFont="1" applyFill="1" applyBorder="1" applyAlignment="1">
      <alignment horizontal="right"/>
    </xf>
    <xf numFmtId="188" fontId="9" fillId="0" borderId="0" xfId="1" applyNumberFormat="1" applyFont="1" applyFill="1" applyBorder="1"/>
    <xf numFmtId="190" fontId="9" fillId="0" borderId="0" xfId="0" applyNumberFormat="1" applyFont="1" applyFill="1" applyBorder="1"/>
    <xf numFmtId="194" fontId="3" fillId="0" borderId="0" xfId="1" applyNumberFormat="1" applyFont="1" applyFill="1" applyAlignment="1">
      <alignment horizontal="right" vertical="center"/>
    </xf>
    <xf numFmtId="189" fontId="9" fillId="0" borderId="0" xfId="0" applyNumberFormat="1" applyFont="1" applyFill="1"/>
    <xf numFmtId="190" fontId="10" fillId="0" borderId="0" xfId="0" applyNumberFormat="1" applyFont="1" applyFill="1" applyBorder="1"/>
    <xf numFmtId="189" fontId="4" fillId="0" borderId="4" xfId="0" applyNumberFormat="1" applyFont="1" applyFill="1" applyBorder="1" applyAlignment="1">
      <alignment horizontal="right"/>
    </xf>
    <xf numFmtId="189" fontId="4" fillId="0" borderId="0" xfId="1" quotePrefix="1" applyNumberFormat="1" applyFont="1" applyFill="1" applyBorder="1" applyAlignment="1"/>
    <xf numFmtId="187" fontId="4" fillId="0" borderId="0" xfId="1" applyNumberFormat="1" applyFont="1" applyFill="1" applyBorder="1" applyAlignment="1">
      <alignment horizontal="right" vertical="center"/>
    </xf>
    <xf numFmtId="43" fontId="4" fillId="0" borderId="0" xfId="1" quotePrefix="1" applyFont="1" applyFill="1" applyBorder="1" applyAlignment="1"/>
    <xf numFmtId="189" fontId="4" fillId="0" borderId="2" xfId="1" quotePrefix="1" applyNumberFormat="1" applyFont="1" applyFill="1" applyBorder="1" applyAlignment="1"/>
    <xf numFmtId="189" fontId="4" fillId="0" borderId="4" xfId="1" quotePrefix="1" applyNumberFormat="1" applyFont="1" applyFill="1" applyBorder="1" applyAlignment="1"/>
    <xf numFmtId="0" fontId="12" fillId="0" borderId="1" xfId="0" applyFont="1" applyFill="1" applyBorder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12" fillId="0" borderId="0" xfId="0" applyFont="1" applyFill="1"/>
    <xf numFmtId="0" fontId="12" fillId="0" borderId="0" xfId="0" applyNumberFormat="1" applyFont="1" applyFill="1" applyAlignment="1">
      <alignment horizontal="center"/>
    </xf>
    <xf numFmtId="192" fontId="12" fillId="0" borderId="0" xfId="0" applyNumberFormat="1" applyFont="1" applyFill="1" applyAlignment="1">
      <alignment horizontal="center"/>
    </xf>
    <xf numFmtId="43" fontId="12" fillId="0" borderId="0" xfId="1" applyFont="1" applyFill="1" applyAlignment="1">
      <alignment horizontal="center"/>
    </xf>
    <xf numFmtId="189" fontId="12" fillId="0" borderId="0" xfId="1" applyNumberFormat="1" applyFont="1" applyFill="1" applyAlignment="1">
      <alignment horizontal="center"/>
    </xf>
    <xf numFmtId="190" fontId="12" fillId="0" borderId="0" xfId="0" applyNumberFormat="1" applyFont="1" applyFill="1" applyAlignment="1">
      <alignment horizontal="center"/>
    </xf>
    <xf numFmtId="0" fontId="14" fillId="0" borderId="0" xfId="0" applyNumberFormat="1" applyFont="1" applyFill="1" applyAlignment="1">
      <alignment horizontal="center"/>
    </xf>
    <xf numFmtId="0" fontId="15" fillId="0" borderId="0" xfId="0" applyFont="1" applyFill="1" applyAlignment="1">
      <alignment horizontal="center"/>
    </xf>
    <xf numFmtId="189" fontId="12" fillId="0" borderId="0" xfId="0" applyNumberFormat="1" applyFont="1" applyFill="1"/>
    <xf numFmtId="0" fontId="12" fillId="0" borderId="0" xfId="0" applyNumberFormat="1" applyFont="1" applyFill="1"/>
    <xf numFmtId="189" fontId="2" fillId="0" borderId="0" xfId="0" applyNumberFormat="1" applyFont="1" applyFill="1" applyAlignment="1">
      <alignment horizontal="center"/>
    </xf>
    <xf numFmtId="193" fontId="2" fillId="0" borderId="0" xfId="0" applyNumberFormat="1" applyFont="1" applyFill="1" applyAlignment="1">
      <alignment horizontal="center"/>
    </xf>
    <xf numFmtId="189" fontId="12" fillId="0" borderId="0" xfId="0" applyNumberFormat="1" applyFont="1" applyFill="1" applyBorder="1"/>
    <xf numFmtId="190" fontId="4" fillId="0" borderId="0" xfId="1" quotePrefix="1" applyNumberFormat="1" applyFont="1" applyFill="1" applyBorder="1" applyAlignment="1"/>
    <xf numFmtId="189" fontId="4" fillId="0" borderId="0" xfId="0" applyNumberFormat="1" applyFont="1" applyFill="1" applyBorder="1" applyAlignment="1">
      <alignment horizontal="center"/>
    </xf>
    <xf numFmtId="189" fontId="12" fillId="0" borderId="0" xfId="0" applyNumberFormat="1" applyFont="1" applyFill="1" applyAlignment="1">
      <alignment horizontal="center"/>
    </xf>
    <xf numFmtId="190" fontId="4" fillId="0" borderId="0" xfId="0" applyNumberFormat="1" applyFont="1" applyFill="1" applyAlignment="1">
      <alignment horizontal="center"/>
    </xf>
    <xf numFmtId="190" fontId="12" fillId="0" borderId="0" xfId="0" applyNumberFormat="1" applyFont="1" applyFill="1" applyBorder="1" applyAlignment="1">
      <alignment horizontal="center"/>
    </xf>
    <xf numFmtId="190" fontId="4" fillId="0" borderId="0" xfId="0" applyNumberFormat="1" applyFont="1" applyFill="1" applyBorder="1" applyAlignment="1">
      <alignment horizontal="center"/>
    </xf>
    <xf numFmtId="189" fontId="12" fillId="0" borderId="0" xfId="0" applyNumberFormat="1" applyFont="1" applyFill="1" applyBorder="1" applyAlignment="1">
      <alignment horizontal="center"/>
    </xf>
    <xf numFmtId="187" fontId="4" fillId="0" borderId="0" xfId="0" applyNumberFormat="1" applyFont="1" applyFill="1" applyAlignment="1">
      <alignment horizontal="right"/>
    </xf>
    <xf numFmtId="187" fontId="4" fillId="0" borderId="0" xfId="1" applyNumberFormat="1" applyFont="1" applyFill="1" applyAlignment="1">
      <alignment horizontal="right"/>
    </xf>
    <xf numFmtId="187" fontId="2" fillId="0" borderId="0" xfId="0" applyNumberFormat="1" applyFont="1" applyFill="1"/>
    <xf numFmtId="187" fontId="4" fillId="0" borderId="1" xfId="0" applyNumberFormat="1" applyFont="1" applyFill="1" applyBorder="1"/>
    <xf numFmtId="187" fontId="4" fillId="0" borderId="2" xfId="0" applyNumberFormat="1" applyFont="1" applyFill="1" applyBorder="1"/>
    <xf numFmtId="187" fontId="4" fillId="0" borderId="3" xfId="0" applyNumberFormat="1" applyFont="1" applyFill="1" applyBorder="1"/>
    <xf numFmtId="189" fontId="12" fillId="0" borderId="0" xfId="1" applyNumberFormat="1" applyFont="1" applyFill="1"/>
    <xf numFmtId="0" fontId="12" fillId="0" borderId="0" xfId="0" applyFont="1" applyFill="1" applyBorder="1"/>
    <xf numFmtId="43" fontId="12" fillId="0" borderId="0" xfId="1" applyFont="1" applyFill="1"/>
    <xf numFmtId="187" fontId="12" fillId="0" borderId="0" xfId="1" applyNumberFormat="1" applyFont="1" applyFill="1" applyBorder="1"/>
    <xf numFmtId="187" fontId="12" fillId="0" borderId="0" xfId="0" applyNumberFormat="1" applyFont="1" applyFill="1"/>
    <xf numFmtId="0" fontId="16" fillId="0" borderId="0" xfId="0" applyFont="1" applyFill="1"/>
    <xf numFmtId="0" fontId="3" fillId="0" borderId="0" xfId="0" applyFont="1" applyFill="1"/>
    <xf numFmtId="43" fontId="4" fillId="0" borderId="2" xfId="1" applyFont="1" applyFill="1" applyBorder="1"/>
    <xf numFmtId="192" fontId="12" fillId="0" borderId="0" xfId="0" applyNumberFormat="1" applyFont="1" applyFill="1" applyBorder="1" applyAlignment="1">
      <alignment horizontal="center"/>
    </xf>
    <xf numFmtId="0" fontId="12" fillId="0" borderId="0" xfId="0" applyFont="1" applyFill="1" applyAlignment="1">
      <alignment horizontal="center"/>
    </xf>
    <xf numFmtId="0" fontId="12" fillId="0" borderId="0" xfId="0" applyNumberFormat="1" applyFont="1" applyFill="1" applyBorder="1" applyAlignment="1">
      <alignment horizontal="center"/>
    </xf>
    <xf numFmtId="189" fontId="7" fillId="0" borderId="0" xfId="1" applyNumberFormat="1" applyFont="1" applyFill="1" applyBorder="1" applyAlignment="1">
      <alignment horizontal="center"/>
    </xf>
    <xf numFmtId="187" fontId="4" fillId="0" borderId="0" xfId="1" applyNumberFormat="1" applyFont="1" applyFill="1" applyAlignment="1">
      <alignment horizontal="center"/>
    </xf>
    <xf numFmtId="187" fontId="4" fillId="0" borderId="1" xfId="1" applyNumberFormat="1" applyFont="1" applyFill="1" applyBorder="1" applyAlignment="1">
      <alignment horizontal="right"/>
    </xf>
    <xf numFmtId="187" fontId="4" fillId="0" borderId="4" xfId="1" applyNumberFormat="1" applyFont="1" applyFill="1" applyBorder="1"/>
    <xf numFmtId="187" fontId="4" fillId="0" borderId="0" xfId="0" applyNumberFormat="1" applyFont="1" applyFill="1" applyAlignment="1">
      <alignment horizontal="center"/>
    </xf>
    <xf numFmtId="189" fontId="17" fillId="0" borderId="0" xfId="0" applyNumberFormat="1" applyFont="1" applyFill="1"/>
    <xf numFmtId="0" fontId="10" fillId="0" borderId="0" xfId="0" applyNumberFormat="1" applyFont="1" applyFill="1" applyAlignment="1">
      <alignment horizontal="center"/>
    </xf>
    <xf numFmtId="188" fontId="10" fillId="0" borderId="0" xfId="1" applyNumberFormat="1" applyFont="1" applyFill="1" applyBorder="1"/>
    <xf numFmtId="187" fontId="10" fillId="0" borderId="0" xfId="1" applyNumberFormat="1" applyFont="1" applyFill="1"/>
    <xf numFmtId="187" fontId="10" fillId="0" borderId="0" xfId="0" applyNumberFormat="1" applyFont="1" applyFill="1" applyBorder="1"/>
    <xf numFmtId="187" fontId="10" fillId="0" borderId="0" xfId="1" applyNumberFormat="1" applyFont="1" applyFill="1" applyBorder="1"/>
    <xf numFmtId="187" fontId="4" fillId="0" borderId="0" xfId="1" applyNumberFormat="1" applyFont="1" applyFill="1" applyBorder="1" applyAlignment="1">
      <alignment horizontal="right"/>
    </xf>
    <xf numFmtId="187" fontId="4" fillId="0" borderId="0" xfId="0" applyNumberFormat="1" applyFont="1" applyFill="1" applyBorder="1" applyAlignment="1">
      <alignment horizontal="right"/>
    </xf>
    <xf numFmtId="189" fontId="10" fillId="0" borderId="0" xfId="0" applyNumberFormat="1" applyFont="1" applyFill="1"/>
    <xf numFmtId="187" fontId="4" fillId="0" borderId="3" xfId="1" applyNumberFormat="1" applyFont="1" applyFill="1" applyBorder="1" applyAlignment="1">
      <alignment horizontal="right"/>
    </xf>
    <xf numFmtId="187" fontId="4" fillId="0" borderId="3" xfId="0" applyNumberFormat="1" applyFont="1" applyFill="1" applyBorder="1" applyAlignment="1">
      <alignment horizontal="right"/>
    </xf>
    <xf numFmtId="189" fontId="18" fillId="0" borderId="0" xfId="1" quotePrefix="1" applyNumberFormat="1" applyFont="1" applyFill="1" applyBorder="1" applyAlignment="1"/>
    <xf numFmtId="189" fontId="18" fillId="0" borderId="0" xfId="0" applyNumberFormat="1" applyFont="1" applyFill="1" applyBorder="1" applyAlignment="1"/>
    <xf numFmtId="188" fontId="19" fillId="0" borderId="0" xfId="1" applyNumberFormat="1" applyFont="1" applyFill="1" applyBorder="1"/>
    <xf numFmtId="190" fontId="19" fillId="0" borderId="0" xfId="0" applyNumberFormat="1" applyFont="1" applyFill="1" applyBorder="1"/>
    <xf numFmtId="3" fontId="4" fillId="0" borderId="5" xfId="0" applyNumberFormat="1" applyFont="1" applyFill="1" applyBorder="1"/>
    <xf numFmtId="49" fontId="20" fillId="0" borderId="0" xfId="0" applyNumberFormat="1" applyFont="1" applyFill="1"/>
    <xf numFmtId="0" fontId="20" fillId="0" borderId="0" xfId="0" applyFont="1" applyFill="1"/>
    <xf numFmtId="0" fontId="20" fillId="0" borderId="0" xfId="0" quotePrefix="1" applyFont="1" applyFill="1"/>
    <xf numFmtId="0" fontId="20" fillId="0" borderId="0" xfId="0" applyNumberFormat="1" applyFont="1" applyFill="1" applyAlignment="1">
      <alignment horizontal="left"/>
    </xf>
    <xf numFmtId="189" fontId="20" fillId="0" borderId="0" xfId="0" applyNumberFormat="1" applyFont="1" applyFill="1"/>
    <xf numFmtId="0" fontId="20" fillId="0" borderId="0" xfId="0" applyFont="1" applyFill="1" applyBorder="1"/>
    <xf numFmtId="43" fontId="20" fillId="0" borderId="0" xfId="1" applyFont="1" applyFill="1" applyBorder="1"/>
    <xf numFmtId="189" fontId="20" fillId="0" borderId="0" xfId="0" applyNumberFormat="1" applyFont="1" applyFill="1" applyAlignment="1">
      <alignment horizontal="center"/>
    </xf>
    <xf numFmtId="0" fontId="20" fillId="0" borderId="0" xfId="0" applyFont="1" applyFill="1" applyAlignment="1">
      <alignment horizontal="center"/>
    </xf>
    <xf numFmtId="189" fontId="21" fillId="0" borderId="0" xfId="0" applyNumberFormat="1" applyFont="1" applyFill="1" applyAlignment="1">
      <alignment horizontal="left"/>
    </xf>
    <xf numFmtId="189" fontId="23" fillId="0" borderId="0" xfId="0" applyNumberFormat="1" applyFont="1" applyFill="1"/>
    <xf numFmtId="0" fontId="20" fillId="0" borderId="0" xfId="0" applyFont="1" applyFill="1" applyBorder="1" applyAlignment="1">
      <alignment horizontal="left"/>
    </xf>
    <xf numFmtId="189" fontId="20" fillId="0" borderId="1" xfId="0" applyNumberFormat="1" applyFont="1" applyFill="1" applyBorder="1" applyAlignment="1">
      <alignment horizontal="center"/>
    </xf>
    <xf numFmtId="43" fontId="20" fillId="0" borderId="0" xfId="1" applyFont="1" applyFill="1" applyAlignment="1">
      <alignment horizontal="center"/>
    </xf>
    <xf numFmtId="189" fontId="20" fillId="0" borderId="1" xfId="1" applyNumberFormat="1" applyFont="1" applyFill="1" applyBorder="1" applyAlignment="1">
      <alignment horizontal="center"/>
    </xf>
    <xf numFmtId="189" fontId="20" fillId="0" borderId="0" xfId="1" applyNumberFormat="1" applyFont="1" applyFill="1" applyBorder="1" applyAlignment="1">
      <alignment horizontal="center"/>
    </xf>
    <xf numFmtId="189" fontId="20" fillId="0" borderId="0" xfId="1" applyNumberFormat="1" applyFont="1" applyFill="1" applyAlignment="1">
      <alignment horizontal="center"/>
    </xf>
    <xf numFmtId="189" fontId="20" fillId="0" borderId="0" xfId="0" applyNumberFormat="1" applyFont="1" applyFill="1" applyBorder="1" applyAlignment="1">
      <alignment horizontal="center"/>
    </xf>
    <xf numFmtId="189" fontId="24" fillId="0" borderId="0" xfId="0" applyNumberFormat="1" applyFont="1" applyFill="1"/>
    <xf numFmtId="189" fontId="20" fillId="0" borderId="0" xfId="0" applyNumberFormat="1" applyFont="1" applyFill="1" applyBorder="1"/>
    <xf numFmtId="0" fontId="21" fillId="0" borderId="1" xfId="0" applyNumberFormat="1" applyFont="1" applyFill="1" applyBorder="1" applyAlignment="1">
      <alignment horizontal="center"/>
    </xf>
    <xf numFmtId="190" fontId="20" fillId="0" borderId="0" xfId="0" applyNumberFormat="1" applyFont="1" applyFill="1"/>
    <xf numFmtId="190" fontId="20" fillId="0" borderId="0" xfId="0" applyNumberFormat="1" applyFont="1" applyFill="1" applyBorder="1"/>
    <xf numFmtId="187" fontId="0" fillId="0" borderId="0" xfId="0" applyNumberFormat="1" applyFill="1"/>
    <xf numFmtId="189" fontId="4" fillId="0" borderId="0" xfId="0" quotePrefix="1" applyNumberFormat="1" applyFont="1" applyFill="1"/>
    <xf numFmtId="189" fontId="25" fillId="0" borderId="0" xfId="0" applyNumberFormat="1" applyFont="1" applyFill="1"/>
    <xf numFmtId="187" fontId="4" fillId="0" borderId="6" xfId="1" applyNumberFormat="1" applyFont="1" applyFill="1" applyBorder="1"/>
    <xf numFmtId="189" fontId="21" fillId="0" borderId="0" xfId="0" applyNumberFormat="1" applyFont="1" applyFill="1"/>
    <xf numFmtId="43" fontId="4" fillId="0" borderId="3" xfId="1" applyFont="1" applyFill="1" applyBorder="1"/>
    <xf numFmtId="187" fontId="4" fillId="0" borderId="2" xfId="1" applyNumberFormat="1" applyFont="1" applyFill="1" applyBorder="1" applyAlignment="1">
      <alignment horizontal="right"/>
    </xf>
    <xf numFmtId="195" fontId="4" fillId="0" borderId="0" xfId="1" applyNumberFormat="1" applyFont="1" applyFill="1" applyBorder="1"/>
    <xf numFmtId="0" fontId="26" fillId="0" borderId="0" xfId="0" applyFont="1" applyFill="1"/>
    <xf numFmtId="0" fontId="8" fillId="0" borderId="0" xfId="0" applyFont="1" applyFill="1" applyBorder="1"/>
    <xf numFmtId="189" fontId="21" fillId="0" borderId="0" xfId="0" applyNumberFormat="1" applyFont="1" applyFill="1" applyBorder="1" applyAlignment="1">
      <alignment horizontal="left"/>
    </xf>
    <xf numFmtId="0" fontId="12" fillId="0" borderId="0" xfId="0" applyNumberFormat="1" applyFont="1" applyFill="1" applyBorder="1"/>
    <xf numFmtId="189" fontId="3" fillId="0" borderId="0" xfId="0" applyNumberFormat="1" applyFont="1" applyFill="1"/>
    <xf numFmtId="189" fontId="26" fillId="0" borderId="0" xfId="0" applyNumberFormat="1" applyFont="1" applyFill="1"/>
    <xf numFmtId="189" fontId="26" fillId="0" borderId="0" xfId="0" applyNumberFormat="1" applyFont="1" applyFill="1" applyBorder="1"/>
    <xf numFmtId="0" fontId="21" fillId="0" borderId="0" xfId="0" applyNumberFormat="1" applyFont="1" applyFill="1" applyBorder="1" applyAlignment="1">
      <alignment horizontal="center"/>
    </xf>
    <xf numFmtId="192" fontId="4" fillId="0" borderId="0" xfId="0" applyNumberFormat="1" applyFont="1" applyFill="1"/>
    <xf numFmtId="192" fontId="4" fillId="0" borderId="0" xfId="0" applyNumberFormat="1" applyFont="1" applyFill="1" applyAlignment="1">
      <alignment horizontal="center"/>
    </xf>
    <xf numFmtId="192" fontId="4" fillId="0" borderId="0" xfId="1" applyNumberFormat="1" applyFont="1" applyFill="1"/>
    <xf numFmtId="4" fontId="2" fillId="0" borderId="0" xfId="0" applyNumberFormat="1" applyFont="1" applyFill="1" applyAlignment="1">
      <alignment horizontal="center"/>
    </xf>
    <xf numFmtId="4" fontId="2" fillId="0" borderId="0" xfId="1" applyNumberFormat="1" applyFont="1" applyFill="1"/>
    <xf numFmtId="43" fontId="2" fillId="0" borderId="0" xfId="0" applyNumberFormat="1" applyFont="1" applyFill="1" applyAlignment="1">
      <alignment horizontal="center"/>
    </xf>
    <xf numFmtId="43" fontId="2" fillId="0" borderId="0" xfId="1" applyNumberFormat="1" applyFont="1" applyFill="1"/>
    <xf numFmtId="4" fontId="2" fillId="0" borderId="0" xfId="0" applyNumberFormat="1" applyFont="1" applyFill="1" applyAlignment="1">
      <alignment horizontal="right"/>
    </xf>
    <xf numFmtId="189" fontId="4" fillId="0" borderId="6" xfId="1" applyNumberFormat="1" applyFont="1" applyFill="1" applyBorder="1"/>
    <xf numFmtId="187" fontId="4" fillId="0" borderId="2" xfId="1" applyNumberFormat="1" applyFont="1" applyFill="1" applyBorder="1"/>
    <xf numFmtId="189" fontId="27" fillId="0" borderId="0" xfId="1" applyNumberFormat="1" applyFont="1" applyFill="1" applyBorder="1" applyAlignment="1">
      <alignment horizontal="right"/>
    </xf>
    <xf numFmtId="189" fontId="27" fillId="0" borderId="0" xfId="1" applyNumberFormat="1" applyFont="1" applyFill="1" applyBorder="1" applyAlignment="1">
      <alignment horizontal="center" wrapText="1"/>
    </xf>
    <xf numFmtId="189" fontId="12" fillId="0" borderId="0" xfId="1" applyNumberFormat="1" applyFont="1" applyFill="1" applyBorder="1" applyAlignment="1">
      <alignment horizontal="center" wrapText="1"/>
    </xf>
    <xf numFmtId="189" fontId="2" fillId="0" borderId="1" xfId="1" applyNumberFormat="1" applyFont="1" applyFill="1" applyBorder="1"/>
    <xf numFmtId="3" fontId="12" fillId="0" borderId="0" xfId="0" applyNumberFormat="1" applyFont="1" applyFill="1" applyAlignment="1">
      <alignment horizontal="center"/>
    </xf>
    <xf numFmtId="189" fontId="4" fillId="0" borderId="0" xfId="2" applyNumberFormat="1" applyFont="1" applyFill="1" applyBorder="1"/>
    <xf numFmtId="0" fontId="20" fillId="2" borderId="0" xfId="0" quotePrefix="1" applyFont="1" applyFill="1"/>
    <xf numFmtId="43" fontId="2" fillId="0" borderId="0" xfId="1" applyFont="1" applyFill="1" applyAlignment="1"/>
    <xf numFmtId="187" fontId="4" fillId="0" borderId="0" xfId="2" applyNumberFormat="1" applyFont="1" applyFill="1"/>
    <xf numFmtId="187" fontId="4" fillId="0" borderId="0" xfId="2" applyNumberFormat="1" applyFont="1" applyFill="1" applyBorder="1"/>
    <xf numFmtId="187" fontId="4" fillId="0" borderId="0" xfId="2" applyNumberFormat="1" applyFont="1" applyFill="1" applyAlignment="1">
      <alignment horizontal="right"/>
    </xf>
    <xf numFmtId="187" fontId="4" fillId="0" borderId="1" xfId="2" applyNumberFormat="1" applyFont="1" applyFill="1" applyBorder="1"/>
    <xf numFmtId="187" fontId="2" fillId="0" borderId="0" xfId="2" applyNumberFormat="1" applyFont="1" applyFill="1"/>
    <xf numFmtId="189" fontId="4" fillId="0" borderId="0" xfId="2" applyNumberFormat="1" applyFont="1" applyFill="1"/>
    <xf numFmtId="189" fontId="27" fillId="0" borderId="0" xfId="1" applyNumberFormat="1" applyFont="1" applyFill="1" applyBorder="1" applyAlignment="1">
      <alignment horizontal="center"/>
    </xf>
    <xf numFmtId="0" fontId="12" fillId="0" borderId="0" xfId="0" applyFont="1" applyAlignment="1">
      <alignment horizontal="center"/>
    </xf>
    <xf numFmtId="189" fontId="12" fillId="0" borderId="0" xfId="1" applyNumberFormat="1" applyFont="1" applyFill="1" applyBorder="1" applyAlignment="1">
      <alignment horizontal="center"/>
    </xf>
    <xf numFmtId="189" fontId="21" fillId="0" borderId="0" xfId="0" applyNumberFormat="1" applyFont="1"/>
    <xf numFmtId="0" fontId="4" fillId="0" borderId="0" xfId="0" applyFont="1" applyFill="1" applyAlignment="1"/>
    <xf numFmtId="189" fontId="20" fillId="0" borderId="0" xfId="0" quotePrefix="1" applyNumberFormat="1" applyFont="1" applyFill="1"/>
    <xf numFmtId="196" fontId="12" fillId="0" borderId="0" xfId="0" applyNumberFormat="1" applyFont="1" applyFill="1" applyBorder="1" applyAlignment="1">
      <alignment horizontal="center"/>
    </xf>
    <xf numFmtId="187" fontId="2" fillId="0" borderId="0" xfId="0" applyNumberFormat="1" applyFont="1" applyFill="1" applyAlignment="1">
      <alignment horizontal="right"/>
    </xf>
    <xf numFmtId="189" fontId="12" fillId="0" borderId="0" xfId="0" applyNumberFormat="1" applyFont="1"/>
    <xf numFmtId="189" fontId="20" fillId="2" borderId="0" xfId="0" applyNumberFormat="1" applyFont="1" applyFill="1"/>
    <xf numFmtId="0" fontId="20" fillId="2" borderId="0" xfId="0" applyFont="1" applyFill="1"/>
    <xf numFmtId="43" fontId="4" fillId="2" borderId="0" xfId="1" quotePrefix="1" applyFont="1" applyFill="1" applyBorder="1" applyAlignment="1"/>
    <xf numFmtId="189" fontId="12" fillId="0" borderId="0" xfId="0" applyNumberFormat="1" applyFont="1" applyAlignment="1">
      <alignment horizontal="right"/>
    </xf>
    <xf numFmtId="0" fontId="20" fillId="0" borderId="0" xfId="0" applyFont="1" applyFill="1" applyAlignment="1"/>
    <xf numFmtId="0" fontId="4" fillId="0" borderId="0" xfId="0" quotePrefix="1" applyFont="1" applyFill="1" applyAlignment="1"/>
    <xf numFmtId="0" fontId="21" fillId="0" borderId="0" xfId="0" applyFont="1" applyFill="1" applyBorder="1" applyAlignment="1">
      <alignment horizontal="center"/>
    </xf>
    <xf numFmtId="49" fontId="20" fillId="0" borderId="1" xfId="1" quotePrefix="1" applyNumberFormat="1" applyFont="1" applyFill="1" applyBorder="1" applyAlignment="1">
      <alignment horizontal="center"/>
    </xf>
    <xf numFmtId="0" fontId="20" fillId="0" borderId="0" xfId="0" applyFont="1" applyFill="1" applyBorder="1" applyAlignment="1">
      <alignment horizontal="center"/>
    </xf>
    <xf numFmtId="1" fontId="20" fillId="0" borderId="1" xfId="1" quotePrefix="1" applyNumberFormat="1" applyFont="1" applyFill="1" applyBorder="1" applyAlignment="1">
      <alignment horizontal="center"/>
    </xf>
    <xf numFmtId="1" fontId="20" fillId="0" borderId="0" xfId="0" applyNumberFormat="1" applyFont="1" applyFill="1" applyBorder="1" applyAlignment="1">
      <alignment horizontal="center"/>
    </xf>
    <xf numFmtId="49" fontId="20" fillId="0" borderId="0" xfId="0" applyNumberFormat="1" applyFont="1" applyFill="1" applyBorder="1" applyAlignment="1">
      <alignment horizontal="center"/>
    </xf>
    <xf numFmtId="0" fontId="7" fillId="0" borderId="0" xfId="0" applyFont="1" applyFill="1"/>
    <xf numFmtId="189" fontId="4" fillId="0" borderId="1" xfId="1" quotePrefix="1" applyNumberFormat="1" applyFont="1" applyFill="1" applyBorder="1" applyAlignment="1"/>
    <xf numFmtId="43" fontId="12" fillId="0" borderId="0" xfId="1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189" fontId="4" fillId="0" borderId="3" xfId="1" quotePrefix="1" applyNumberFormat="1" applyFont="1" applyFill="1" applyBorder="1" applyAlignment="1"/>
    <xf numFmtId="189" fontId="4" fillId="0" borderId="0" xfId="0" applyNumberFormat="1" applyFont="1" applyFill="1" applyAlignment="1">
      <alignment horizontal="center"/>
    </xf>
    <xf numFmtId="0" fontId="12" fillId="0" borderId="1" xfId="0" applyFont="1" applyBorder="1" applyAlignment="1">
      <alignment horizontal="center"/>
    </xf>
    <xf numFmtId="0" fontId="20" fillId="0" borderId="6" xfId="0" applyFont="1" applyFill="1" applyBorder="1"/>
    <xf numFmtId="0" fontId="4" fillId="0" borderId="0" xfId="0" applyFont="1" applyFill="1" applyAlignment="1">
      <alignment horizontal="center"/>
    </xf>
    <xf numFmtId="189" fontId="4" fillId="0" borderId="0" xfId="1" applyNumberFormat="1" applyFont="1" applyFill="1" applyAlignment="1">
      <alignment horizontal="center"/>
    </xf>
    <xf numFmtId="0" fontId="4" fillId="0" borderId="2" xfId="0" applyFont="1" applyFill="1" applyBorder="1" applyAlignment="1">
      <alignment horizontal="center"/>
    </xf>
    <xf numFmtId="189" fontId="4" fillId="0" borderId="2" xfId="1" applyNumberFormat="1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22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189" fontId="12" fillId="0" borderId="0" xfId="0" applyNumberFormat="1" applyFont="1" applyAlignment="1">
      <alignment horizontal="right"/>
    </xf>
    <xf numFmtId="0" fontId="20" fillId="0" borderId="2" xfId="0" applyFont="1" applyFill="1" applyBorder="1" applyAlignment="1">
      <alignment horizontal="center"/>
    </xf>
    <xf numFmtId="0" fontId="20" fillId="0" borderId="0" xfId="0" applyFont="1" applyFill="1" applyAlignment="1">
      <alignment horizontal="center"/>
    </xf>
    <xf numFmtId="189" fontId="4" fillId="0" borderId="6" xfId="1" applyNumberFormat="1" applyFont="1" applyFill="1" applyBorder="1" applyAlignment="1">
      <alignment horizontal="center"/>
    </xf>
    <xf numFmtId="189" fontId="4" fillId="0" borderId="1" xfId="0" applyNumberFormat="1" applyFont="1" applyFill="1" applyBorder="1" applyAlignment="1">
      <alignment horizontal="center"/>
    </xf>
    <xf numFmtId="189" fontId="20" fillId="0" borderId="1" xfId="1" applyNumberFormat="1" applyFont="1" applyFill="1" applyBorder="1" applyAlignment="1">
      <alignment horizontal="center"/>
    </xf>
    <xf numFmtId="0" fontId="8" fillId="0" borderId="1" xfId="0" applyFont="1" applyFill="1" applyBorder="1" applyAlignment="1">
      <alignment horizontal="center"/>
    </xf>
    <xf numFmtId="189" fontId="20" fillId="0" borderId="0" xfId="1" applyNumberFormat="1" applyFont="1" applyFill="1" applyBorder="1" applyAlignment="1">
      <alignment horizontal="center"/>
    </xf>
    <xf numFmtId="189" fontId="4" fillId="0" borderId="0" xfId="0" applyNumberFormat="1" applyFont="1" applyFill="1" applyAlignment="1">
      <alignment horizontal="center"/>
    </xf>
    <xf numFmtId="189" fontId="4" fillId="0" borderId="1" xfId="1" applyNumberFormat="1" applyFont="1" applyFill="1" applyBorder="1" applyAlignment="1">
      <alignment horizontal="center"/>
    </xf>
    <xf numFmtId="0" fontId="20" fillId="0" borderId="1" xfId="0" applyFont="1" applyFill="1" applyBorder="1" applyAlignment="1">
      <alignment horizontal="center"/>
    </xf>
    <xf numFmtId="189" fontId="20" fillId="0" borderId="0" xfId="1" applyNumberFormat="1" applyFont="1" applyFill="1" applyAlignment="1">
      <alignment horizontal="center"/>
    </xf>
    <xf numFmtId="189" fontId="20" fillId="0" borderId="0" xfId="0" applyNumberFormat="1" applyFont="1" applyFill="1" applyAlignment="1">
      <alignment horizontal="center"/>
    </xf>
    <xf numFmtId="189" fontId="20" fillId="0" borderId="1" xfId="0" applyNumberFormat="1" applyFont="1" applyFill="1" applyBorder="1" applyAlignment="1">
      <alignment horizontal="center"/>
    </xf>
    <xf numFmtId="189" fontId="20" fillId="0" borderId="2" xfId="0" applyNumberFormat="1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quotePrefix="1" applyFont="1" applyFill="1" applyAlignment="1">
      <alignment horizontal="center"/>
    </xf>
    <xf numFmtId="189" fontId="12" fillId="0" borderId="0" xfId="0" applyNumberFormat="1" applyFont="1" applyFill="1" applyAlignment="1">
      <alignment horizontal="right"/>
    </xf>
    <xf numFmtId="189" fontId="21" fillId="0" borderId="0" xfId="0" applyNumberFormat="1" applyFont="1" applyAlignment="1">
      <alignment horizontal="right"/>
    </xf>
    <xf numFmtId="189" fontId="3" fillId="0" borderId="0" xfId="1" applyNumberFormat="1" applyFont="1" applyFill="1" applyBorder="1" applyAlignment="1">
      <alignment horizontal="right" vertical="center" wrapText="1"/>
    </xf>
    <xf numFmtId="189" fontId="21" fillId="0" borderId="0" xfId="0" applyNumberFormat="1" applyFont="1" applyFill="1" applyAlignment="1">
      <alignment horizontal="right"/>
    </xf>
    <xf numFmtId="0" fontId="4" fillId="0" borderId="0" xfId="0" applyNumberFormat="1" applyFont="1" applyFill="1" applyBorder="1" applyAlignment="1">
      <alignment horizontal="center"/>
    </xf>
    <xf numFmtId="190" fontId="2" fillId="0" borderId="0" xfId="0" applyNumberFormat="1" applyFont="1" applyFill="1" applyAlignment="1">
      <alignment horizontal="center"/>
    </xf>
    <xf numFmtId="0" fontId="28" fillId="0" borderId="0" xfId="0" applyFont="1" applyFill="1" applyAlignment="1"/>
    <xf numFmtId="0" fontId="20" fillId="0" borderId="0" xfId="0" applyFont="1" applyFill="1" applyBorder="1" applyAlignment="1">
      <alignment horizontal="center"/>
    </xf>
  </cellXfs>
  <cellStyles count="4">
    <cellStyle name="Comma" xfId="1" builtinId="3"/>
    <cellStyle name="Normal" xfId="0" builtinId="0"/>
    <cellStyle name="Normal 2" xfId="2"/>
    <cellStyle name="Normal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36"/>
  <sheetViews>
    <sheetView tabSelected="1" view="pageBreakPreview" zoomScale="110" zoomScaleNormal="100" zoomScaleSheetLayoutView="110" workbookViewId="0">
      <selection activeCell="F69" sqref="F69"/>
    </sheetView>
  </sheetViews>
  <sheetFormatPr defaultRowHeight="18" x14ac:dyDescent="0.4"/>
  <cols>
    <col min="1" max="1" width="2.7109375" style="2" customWidth="1"/>
    <col min="2" max="2" width="2.28515625" style="2" customWidth="1"/>
    <col min="3" max="3" width="31.7109375" style="2" customWidth="1"/>
    <col min="4" max="4" width="4.85546875" style="107" customWidth="1"/>
    <col min="5" max="5" width="0.42578125" style="3" customWidth="1"/>
    <col min="6" max="6" width="12.7109375" style="3" customWidth="1"/>
    <col min="7" max="7" width="0.7109375" style="3" customWidth="1"/>
    <col min="8" max="8" width="12.5703125" style="3" customWidth="1"/>
    <col min="9" max="9" width="0.28515625" style="3" customWidth="1"/>
    <col min="10" max="10" width="0.5703125" style="2" hidden="1" customWidth="1"/>
    <col min="11" max="11" width="12.85546875" style="33" customWidth="1"/>
    <col min="12" max="12" width="0.42578125" style="2" customWidth="1"/>
    <col min="13" max="13" width="13.140625" style="33" customWidth="1"/>
    <col min="14" max="14" width="0.42578125" style="2" customWidth="1"/>
    <col min="15" max="15" width="2.7109375" style="2" customWidth="1"/>
    <col min="16" max="16" width="15.7109375" style="2" customWidth="1"/>
    <col min="17" max="17" width="2.7109375" style="2" customWidth="1"/>
    <col min="18" max="18" width="15.7109375" style="2" customWidth="1"/>
    <col min="19" max="19" width="2.7109375" style="2" customWidth="1"/>
    <col min="20" max="20" width="13.85546875" style="2" customWidth="1"/>
    <col min="21" max="21" width="2.7109375" style="2" customWidth="1"/>
    <col min="22" max="22" width="14.5703125" style="2" customWidth="1"/>
    <col min="23" max="23" width="11" style="2" customWidth="1"/>
    <col min="24" max="16384" width="9.140625" style="2"/>
  </cols>
  <sheetData>
    <row r="1" spans="1:21" x14ac:dyDescent="0.4">
      <c r="A1" s="224" t="s">
        <v>4</v>
      </c>
      <c r="B1" s="224"/>
      <c r="C1" s="224"/>
      <c r="D1" s="224"/>
      <c r="E1" s="224"/>
      <c r="F1" s="224"/>
      <c r="G1" s="224"/>
      <c r="H1" s="224"/>
      <c r="I1" s="224"/>
      <c r="J1" s="224"/>
      <c r="K1" s="224"/>
      <c r="L1" s="224"/>
      <c r="M1" s="224"/>
      <c r="N1" s="224"/>
      <c r="O1" s="3"/>
      <c r="P1" s="3"/>
      <c r="Q1" s="3"/>
    </row>
    <row r="2" spans="1:21" ht="21.75" customHeight="1" x14ac:dyDescent="0.4">
      <c r="A2" s="224" t="s">
        <v>5</v>
      </c>
      <c r="B2" s="224"/>
      <c r="C2" s="224"/>
      <c r="D2" s="224"/>
      <c r="E2" s="224"/>
      <c r="F2" s="224"/>
      <c r="G2" s="224"/>
      <c r="H2" s="224"/>
      <c r="I2" s="224"/>
      <c r="J2" s="224"/>
      <c r="K2" s="224"/>
      <c r="L2" s="224"/>
      <c r="M2" s="224"/>
      <c r="N2" s="224"/>
    </row>
    <row r="3" spans="1:21" ht="21.75" customHeight="1" x14ac:dyDescent="0.4">
      <c r="A3" s="223" t="s">
        <v>205</v>
      </c>
      <c r="B3" s="223"/>
      <c r="C3" s="223"/>
      <c r="D3" s="223"/>
      <c r="E3" s="223"/>
      <c r="F3" s="223"/>
      <c r="G3" s="223"/>
      <c r="H3" s="223"/>
      <c r="I3" s="223"/>
      <c r="J3" s="223"/>
      <c r="K3" s="223"/>
      <c r="L3" s="223"/>
      <c r="M3" s="223"/>
      <c r="N3" s="223"/>
    </row>
    <row r="4" spans="1:21" ht="19.5" customHeight="1" x14ac:dyDescent="0.4">
      <c r="A4" s="4"/>
      <c r="B4" s="4"/>
      <c r="C4" s="109"/>
      <c r="E4" s="4"/>
      <c r="F4" s="227" t="s">
        <v>6</v>
      </c>
      <c r="G4" s="227"/>
      <c r="H4" s="227"/>
      <c r="I4" s="227"/>
      <c r="J4" s="227"/>
      <c r="K4" s="227"/>
      <c r="L4" s="227"/>
      <c r="M4" s="227"/>
      <c r="N4" s="227"/>
    </row>
    <row r="5" spans="1:21" x14ac:dyDescent="0.4">
      <c r="A5" s="5"/>
      <c r="B5" s="5"/>
      <c r="C5" s="5"/>
      <c r="E5" s="4"/>
      <c r="F5" s="225" t="s">
        <v>7</v>
      </c>
      <c r="G5" s="225"/>
      <c r="H5" s="225"/>
      <c r="I5" s="225"/>
      <c r="J5" s="5"/>
      <c r="K5" s="226" t="s">
        <v>8</v>
      </c>
      <c r="L5" s="226"/>
      <c r="M5" s="226"/>
      <c r="N5" s="226"/>
    </row>
    <row r="6" spans="1:21" x14ac:dyDescent="0.4">
      <c r="A6" s="5"/>
      <c r="B6" s="5"/>
      <c r="C6" s="5"/>
      <c r="D6" s="70" t="s">
        <v>9</v>
      </c>
      <c r="E6" s="7"/>
      <c r="F6" s="8" t="s">
        <v>206</v>
      </c>
      <c r="G6" s="4"/>
      <c r="H6" s="8" t="s">
        <v>181</v>
      </c>
      <c r="I6" s="22"/>
      <c r="J6" s="5"/>
      <c r="K6" s="6" t="str">
        <f>F6</f>
        <v>September 30, 2021</v>
      </c>
      <c r="L6" s="4"/>
      <c r="M6" s="8" t="str">
        <f>H6</f>
        <v>December 31, 2020</v>
      </c>
    </row>
    <row r="7" spans="1:21" ht="15.75" customHeight="1" x14ac:dyDescent="0.4">
      <c r="A7" s="5"/>
      <c r="B7" s="5"/>
      <c r="C7" s="5"/>
      <c r="D7" s="71"/>
      <c r="E7" s="7"/>
      <c r="F7" s="193" t="s">
        <v>191</v>
      </c>
      <c r="G7" s="194"/>
      <c r="H7" s="193" t="s">
        <v>192</v>
      </c>
      <c r="I7" s="195"/>
      <c r="J7" s="194"/>
      <c r="K7" s="193" t="s">
        <v>191</v>
      </c>
      <c r="L7" s="194"/>
      <c r="M7" s="193" t="s">
        <v>192</v>
      </c>
      <c r="N7" s="40"/>
    </row>
    <row r="8" spans="1:21" ht="18" customHeight="1" x14ac:dyDescent="0.4">
      <c r="A8" s="5"/>
      <c r="B8" s="5"/>
      <c r="C8" s="5"/>
      <c r="D8" s="71"/>
      <c r="E8" s="7"/>
      <c r="F8" s="193" t="s">
        <v>217</v>
      </c>
      <c r="G8" s="194"/>
      <c r="H8" s="180"/>
      <c r="I8" s="181"/>
      <c r="J8" s="194"/>
      <c r="K8" s="193" t="s">
        <v>217</v>
      </c>
      <c r="L8" s="194"/>
      <c r="M8" s="193"/>
      <c r="N8" s="40"/>
    </row>
    <row r="9" spans="1:21" x14ac:dyDescent="0.4">
      <c r="A9" s="229" t="s">
        <v>10</v>
      </c>
      <c r="B9" s="229"/>
      <c r="C9" s="229"/>
      <c r="D9" s="71"/>
      <c r="E9" s="7"/>
      <c r="F9" s="2"/>
      <c r="G9" s="2"/>
      <c r="H9" s="2"/>
      <c r="I9" s="2"/>
      <c r="K9" s="2"/>
      <c r="L9" s="194"/>
      <c r="M9" s="180"/>
      <c r="N9" s="40"/>
    </row>
    <row r="10" spans="1:21" x14ac:dyDescent="0.4">
      <c r="A10" s="5" t="s">
        <v>11</v>
      </c>
      <c r="B10" s="5"/>
      <c r="C10" s="5"/>
      <c r="E10" s="4"/>
      <c r="F10" s="11"/>
      <c r="G10" s="11"/>
      <c r="H10" s="11"/>
      <c r="I10" s="11"/>
      <c r="J10" s="5"/>
      <c r="K10" s="12"/>
      <c r="L10" s="5"/>
      <c r="M10" s="12"/>
    </row>
    <row r="11" spans="1:21" x14ac:dyDescent="0.4">
      <c r="A11" s="5"/>
      <c r="B11" s="5" t="s">
        <v>12</v>
      </c>
      <c r="C11" s="15"/>
      <c r="D11" s="107">
        <v>4</v>
      </c>
      <c r="E11" s="4"/>
      <c r="F11" s="176">
        <v>70379517.760000005</v>
      </c>
      <c r="G11" s="13"/>
      <c r="H11" s="176">
        <v>62881680.450000003</v>
      </c>
      <c r="I11" s="13"/>
      <c r="J11" s="5"/>
      <c r="K11" s="173">
        <v>21158914.82</v>
      </c>
      <c r="L11" s="14"/>
      <c r="M11" s="173">
        <v>22054880.32</v>
      </c>
    </row>
    <row r="12" spans="1:21" ht="18.75" x14ac:dyDescent="0.4">
      <c r="A12" s="5"/>
      <c r="B12" s="131" t="s">
        <v>156</v>
      </c>
      <c r="C12" s="130"/>
      <c r="E12" s="4"/>
      <c r="F12" s="172"/>
      <c r="G12" s="13"/>
      <c r="H12" s="172"/>
      <c r="I12" s="13"/>
      <c r="J12" s="5"/>
      <c r="K12" s="173"/>
      <c r="L12" s="14"/>
      <c r="M12" s="173"/>
    </row>
    <row r="13" spans="1:21" ht="18.75" x14ac:dyDescent="0.4">
      <c r="A13" s="5"/>
      <c r="B13" s="131"/>
      <c r="C13" s="131" t="s">
        <v>16</v>
      </c>
      <c r="E13" s="4"/>
      <c r="F13" s="172"/>
      <c r="G13" s="13"/>
      <c r="H13" s="172"/>
      <c r="I13" s="13"/>
      <c r="J13" s="5"/>
      <c r="K13" s="173"/>
      <c r="L13" s="14"/>
      <c r="M13" s="173"/>
    </row>
    <row r="14" spans="1:21" ht="18.75" x14ac:dyDescent="0.4">
      <c r="A14" s="5"/>
      <c r="B14" s="131"/>
      <c r="C14" s="132" t="s">
        <v>15</v>
      </c>
      <c r="D14" s="107">
        <v>3.1</v>
      </c>
      <c r="E14" s="4"/>
      <c r="F14" s="174">
        <v>0</v>
      </c>
      <c r="G14" s="13"/>
      <c r="H14" s="174">
        <v>0</v>
      </c>
      <c r="I14" s="50"/>
      <c r="J14" s="5"/>
      <c r="K14" s="173">
        <v>237737632.53</v>
      </c>
      <c r="L14" s="14"/>
      <c r="M14" s="173">
        <v>332744713.86000001</v>
      </c>
    </row>
    <row r="15" spans="1:21" ht="18.75" x14ac:dyDescent="0.4">
      <c r="A15" s="5"/>
      <c r="B15" s="131"/>
      <c r="C15" s="132" t="s">
        <v>14</v>
      </c>
      <c r="D15" s="107">
        <v>6</v>
      </c>
      <c r="E15" s="4"/>
      <c r="F15" s="176">
        <v>302951413.95999998</v>
      </c>
      <c r="G15" s="13"/>
      <c r="H15" s="176">
        <v>399357325.37</v>
      </c>
      <c r="I15" s="13"/>
      <c r="J15" s="5"/>
      <c r="K15" s="175">
        <v>10944910.85</v>
      </c>
      <c r="L15" s="14"/>
      <c r="M15" s="175">
        <v>12158715.949999999</v>
      </c>
      <c r="O15" s="16"/>
      <c r="P15" s="16"/>
      <c r="Q15" s="16"/>
      <c r="R15" s="16"/>
      <c r="S15" s="16"/>
      <c r="T15" s="16"/>
      <c r="U15" s="16"/>
    </row>
    <row r="16" spans="1:21" ht="18.75" x14ac:dyDescent="0.4">
      <c r="A16" s="5"/>
      <c r="B16" s="131"/>
      <c r="C16" s="131" t="s">
        <v>13</v>
      </c>
      <c r="E16" s="4"/>
      <c r="F16" s="2"/>
      <c r="G16" s="2"/>
      <c r="H16" s="2"/>
      <c r="I16" s="13"/>
      <c r="J16" s="5"/>
      <c r="K16" s="2"/>
      <c r="M16" s="2"/>
      <c r="O16" s="16"/>
      <c r="P16" s="16"/>
      <c r="Q16" s="16"/>
      <c r="R16" s="16"/>
      <c r="S16" s="16"/>
      <c r="T16" s="16"/>
      <c r="U16" s="16"/>
    </row>
    <row r="17" spans="1:21" ht="18.75" x14ac:dyDescent="0.4">
      <c r="A17" s="5"/>
      <c r="B17" s="131"/>
      <c r="C17" s="132" t="s">
        <v>14</v>
      </c>
      <c r="E17" s="4"/>
      <c r="F17" s="176">
        <v>69024758.760000005</v>
      </c>
      <c r="G17" s="13"/>
      <c r="H17" s="176">
        <v>36953284.759999998</v>
      </c>
      <c r="I17" s="50"/>
      <c r="J17" s="5"/>
      <c r="K17" s="173">
        <v>10011168.529999999</v>
      </c>
      <c r="L17" s="14"/>
      <c r="M17" s="173">
        <v>984600.71</v>
      </c>
      <c r="O17" s="16"/>
      <c r="P17" s="16"/>
      <c r="Q17" s="16"/>
      <c r="R17" s="16"/>
      <c r="S17" s="16"/>
      <c r="T17" s="16"/>
      <c r="U17" s="16"/>
    </row>
    <row r="18" spans="1:21" ht="18.75" x14ac:dyDescent="0.4">
      <c r="A18" s="5"/>
      <c r="B18" s="131" t="s">
        <v>17</v>
      </c>
      <c r="C18" s="15"/>
      <c r="D18" s="107">
        <v>3.2</v>
      </c>
      <c r="E18" s="4"/>
      <c r="F18" s="174">
        <v>0</v>
      </c>
      <c r="G18" s="13"/>
      <c r="H18" s="174">
        <v>0</v>
      </c>
      <c r="I18" s="50"/>
      <c r="J18" s="5"/>
      <c r="K18" s="173">
        <v>138000000</v>
      </c>
      <c r="L18" s="14"/>
      <c r="M18" s="173">
        <v>125000000</v>
      </c>
    </row>
    <row r="19" spans="1:21" ht="18.75" x14ac:dyDescent="0.4">
      <c r="A19" s="5"/>
      <c r="B19" s="133" t="s">
        <v>18</v>
      </c>
      <c r="C19" s="5"/>
      <c r="D19" s="107">
        <v>7</v>
      </c>
      <c r="E19" s="4"/>
      <c r="F19" s="176">
        <v>1366822538.77</v>
      </c>
      <c r="G19" s="13"/>
      <c r="H19" s="176">
        <v>1403950632.05</v>
      </c>
      <c r="I19" s="13"/>
      <c r="J19" s="5"/>
      <c r="K19" s="173">
        <v>59335721.25</v>
      </c>
      <c r="L19" s="14"/>
      <c r="M19" s="173">
        <v>70727441.390000001</v>
      </c>
      <c r="O19" s="16"/>
      <c r="P19" s="16"/>
      <c r="Q19" s="16"/>
      <c r="R19" s="16"/>
      <c r="S19" s="16"/>
      <c r="T19" s="16"/>
      <c r="U19" s="16"/>
    </row>
    <row r="20" spans="1:21" x14ac:dyDescent="0.4">
      <c r="A20" s="5"/>
      <c r="B20" s="5" t="s">
        <v>159</v>
      </c>
      <c r="C20" s="5"/>
      <c r="D20" s="107">
        <v>5</v>
      </c>
      <c r="E20" s="4"/>
      <c r="F20" s="176">
        <v>140652208.47999999</v>
      </c>
      <c r="G20" s="13"/>
      <c r="H20" s="176">
        <v>161958648.06</v>
      </c>
      <c r="I20" s="13"/>
      <c r="J20" s="5"/>
      <c r="K20" s="173">
        <v>140652208.47999999</v>
      </c>
      <c r="L20" s="14"/>
      <c r="M20" s="173">
        <v>161958648.06</v>
      </c>
      <c r="O20" s="16"/>
      <c r="P20" s="16"/>
      <c r="Q20" s="16"/>
      <c r="R20" s="16"/>
      <c r="S20" s="16"/>
      <c r="T20" s="16"/>
      <c r="U20" s="16"/>
    </row>
    <row r="21" spans="1:21" ht="18.75" x14ac:dyDescent="0.4">
      <c r="A21" s="5"/>
      <c r="B21" s="133" t="s">
        <v>19</v>
      </c>
      <c r="C21" s="5"/>
      <c r="E21" s="4"/>
      <c r="F21" s="176"/>
      <c r="G21" s="13"/>
      <c r="H21" s="176"/>
      <c r="I21" s="13"/>
      <c r="J21" s="5"/>
      <c r="K21" s="173"/>
      <c r="L21" s="14"/>
      <c r="M21" s="173"/>
      <c r="O21" s="16"/>
      <c r="P21" s="16"/>
      <c r="Q21" s="16"/>
      <c r="R21" s="16"/>
      <c r="S21" s="16"/>
      <c r="T21" s="16"/>
      <c r="U21" s="16"/>
    </row>
    <row r="22" spans="1:21" ht="18.75" x14ac:dyDescent="0.4">
      <c r="A22" s="5"/>
      <c r="B22" s="5"/>
      <c r="C22" s="131" t="s">
        <v>21</v>
      </c>
      <c r="E22" s="4"/>
      <c r="F22" s="176">
        <v>69352901.569999993</v>
      </c>
      <c r="G22" s="13"/>
      <c r="H22" s="176">
        <v>93865345.290000007</v>
      </c>
      <c r="I22" s="13"/>
      <c r="J22" s="5"/>
      <c r="K22" s="175">
        <v>0</v>
      </c>
      <c r="L22" s="14"/>
      <c r="M22" s="175">
        <v>0</v>
      </c>
      <c r="O22" s="16"/>
      <c r="P22" s="16"/>
      <c r="Q22" s="16"/>
      <c r="R22" s="16"/>
      <c r="S22" s="16"/>
      <c r="T22" s="16"/>
      <c r="U22" s="16"/>
    </row>
    <row r="23" spans="1:21" ht="18.75" x14ac:dyDescent="0.4">
      <c r="A23" s="5"/>
      <c r="B23" s="5"/>
      <c r="C23" s="134" t="s">
        <v>20</v>
      </c>
      <c r="E23" s="4"/>
      <c r="F23" s="176">
        <v>6970134.4500000002</v>
      </c>
      <c r="G23" s="13"/>
      <c r="H23" s="176">
        <v>3698813.78</v>
      </c>
      <c r="I23" s="13"/>
      <c r="J23" s="5"/>
      <c r="K23" s="173">
        <v>204000</v>
      </c>
      <c r="L23" s="14"/>
      <c r="M23" s="173">
        <v>375000</v>
      </c>
      <c r="O23" s="16"/>
      <c r="P23" s="16"/>
      <c r="Q23" s="16"/>
      <c r="R23" s="16"/>
      <c r="S23" s="16"/>
      <c r="T23" s="16"/>
      <c r="U23" s="16"/>
    </row>
    <row r="24" spans="1:21" x14ac:dyDescent="0.4">
      <c r="A24" s="5"/>
      <c r="B24" s="5"/>
      <c r="C24" s="5" t="s">
        <v>22</v>
      </c>
      <c r="E24" s="4"/>
      <c r="F24" s="105">
        <f>SUM(F11:F23)</f>
        <v>2026153473.75</v>
      </c>
      <c r="G24" s="50"/>
      <c r="H24" s="105">
        <f>SUM(H11:H23)</f>
        <v>2162665729.7600002</v>
      </c>
      <c r="I24" s="51"/>
      <c r="J24" s="26"/>
      <c r="K24" s="105">
        <f>SUM(K11:K23)</f>
        <v>618044556.45999992</v>
      </c>
      <c r="L24" s="26"/>
      <c r="M24" s="105">
        <f>SUM(M11:M23)</f>
        <v>726004000.28999996</v>
      </c>
      <c r="O24" s="16"/>
      <c r="P24" s="16"/>
      <c r="Q24" s="16"/>
      <c r="R24" s="16"/>
      <c r="S24" s="16"/>
      <c r="T24" s="16"/>
      <c r="U24" s="16"/>
    </row>
    <row r="25" spans="1:21" ht="18.75" x14ac:dyDescent="0.4">
      <c r="A25" s="134" t="s">
        <v>27</v>
      </c>
      <c r="B25" s="131"/>
      <c r="C25" s="131"/>
      <c r="E25" s="4"/>
      <c r="F25" s="13"/>
      <c r="G25" s="13"/>
      <c r="H25" s="13"/>
      <c r="I25" s="13"/>
      <c r="J25" s="5"/>
      <c r="K25" s="12"/>
      <c r="L25" s="14"/>
      <c r="M25" s="12"/>
      <c r="O25" s="16"/>
      <c r="P25" s="16"/>
      <c r="Q25" s="16"/>
      <c r="R25" s="16"/>
      <c r="S25" s="16"/>
      <c r="T25" s="16"/>
      <c r="U25" s="16"/>
    </row>
    <row r="26" spans="1:21" ht="18.75" x14ac:dyDescent="0.4">
      <c r="A26" s="131"/>
      <c r="B26" s="131" t="s">
        <v>26</v>
      </c>
      <c r="C26" s="131"/>
      <c r="D26" s="107">
        <v>1.5</v>
      </c>
      <c r="E26" s="4"/>
      <c r="F26" s="174">
        <v>0</v>
      </c>
      <c r="G26" s="13"/>
      <c r="H26" s="174">
        <v>0</v>
      </c>
      <c r="I26" s="26"/>
      <c r="J26" s="5"/>
      <c r="K26" s="33">
        <v>144849500</v>
      </c>
      <c r="L26" s="14"/>
      <c r="M26" s="33">
        <v>144849500</v>
      </c>
      <c r="O26" s="16"/>
      <c r="P26" s="16"/>
      <c r="Q26" s="16"/>
      <c r="R26" s="16"/>
      <c r="S26" s="16"/>
      <c r="T26" s="16"/>
      <c r="U26" s="16"/>
    </row>
    <row r="27" spans="1:21" ht="18.75" x14ac:dyDescent="0.4">
      <c r="A27" s="131"/>
      <c r="B27" s="5" t="s">
        <v>187</v>
      </c>
      <c r="C27" s="131"/>
      <c r="D27" s="107">
        <v>8</v>
      </c>
      <c r="E27" s="4"/>
      <c r="F27" s="176">
        <v>5000000</v>
      </c>
      <c r="G27" s="13"/>
      <c r="H27" s="176">
        <v>5000000</v>
      </c>
      <c r="I27" s="26"/>
      <c r="J27" s="5"/>
      <c r="K27" s="33">
        <v>5000000</v>
      </c>
      <c r="L27" s="14"/>
      <c r="M27" s="33">
        <v>5000000</v>
      </c>
      <c r="O27" s="16"/>
      <c r="P27" s="16"/>
      <c r="Q27" s="16"/>
      <c r="R27" s="16"/>
      <c r="S27" s="16"/>
      <c r="T27" s="16"/>
      <c r="U27" s="16"/>
    </row>
    <row r="28" spans="1:21" ht="18.75" x14ac:dyDescent="0.4">
      <c r="A28" s="131"/>
      <c r="B28" s="134" t="s">
        <v>25</v>
      </c>
      <c r="C28" s="131"/>
      <c r="D28" s="107">
        <v>9</v>
      </c>
      <c r="E28" s="4"/>
      <c r="F28" s="176">
        <v>245928263.03999999</v>
      </c>
      <c r="G28" s="13"/>
      <c r="H28" s="176">
        <v>267505380.56999999</v>
      </c>
      <c r="I28" s="13"/>
      <c r="J28" s="5"/>
      <c r="K28" s="33">
        <v>52981741.420000002</v>
      </c>
      <c r="L28" s="14"/>
      <c r="M28" s="33">
        <v>59972719.600000001</v>
      </c>
      <c r="O28" s="16"/>
      <c r="P28" s="16"/>
      <c r="Q28" s="16"/>
      <c r="R28" s="16"/>
      <c r="S28" s="16"/>
      <c r="T28" s="16"/>
      <c r="U28" s="16"/>
    </row>
    <row r="29" spans="1:21" ht="18.75" x14ac:dyDescent="0.4">
      <c r="A29" s="131"/>
      <c r="B29" s="131" t="s">
        <v>24</v>
      </c>
      <c r="C29" s="131"/>
      <c r="D29" s="107">
        <v>10</v>
      </c>
      <c r="E29" s="4"/>
      <c r="F29" s="176">
        <v>14968636.75</v>
      </c>
      <c r="G29" s="13"/>
      <c r="H29" s="176">
        <v>13534319.710000001</v>
      </c>
      <c r="I29" s="13"/>
      <c r="J29" s="5"/>
      <c r="K29" s="33">
        <v>2339969</v>
      </c>
      <c r="L29" s="14"/>
      <c r="M29" s="33">
        <v>2324219</v>
      </c>
      <c r="O29" s="16"/>
      <c r="P29" s="16"/>
      <c r="Q29" s="16"/>
      <c r="R29" s="16"/>
      <c r="S29" s="16"/>
      <c r="T29" s="16"/>
      <c r="U29" s="16"/>
    </row>
    <row r="30" spans="1:21" ht="18.75" x14ac:dyDescent="0.4">
      <c r="A30" s="131"/>
      <c r="B30" s="131" t="s">
        <v>160</v>
      </c>
      <c r="C30" s="131"/>
      <c r="D30" s="107">
        <v>11</v>
      </c>
      <c r="E30" s="4"/>
      <c r="F30" s="176">
        <v>56875215.649999999</v>
      </c>
      <c r="G30" s="13"/>
      <c r="H30" s="176">
        <v>63947102.380000003</v>
      </c>
      <c r="I30" s="13"/>
      <c r="J30" s="5"/>
      <c r="K30" s="33">
        <v>5938711.5199999996</v>
      </c>
      <c r="L30" s="14"/>
      <c r="M30" s="33">
        <v>5903530.2999999998</v>
      </c>
      <c r="O30" s="16"/>
      <c r="P30" s="16"/>
      <c r="Q30" s="16"/>
      <c r="R30" s="16"/>
      <c r="S30" s="16"/>
      <c r="T30" s="16"/>
      <c r="U30" s="16"/>
    </row>
    <row r="31" spans="1:21" ht="18.75" x14ac:dyDescent="0.4">
      <c r="A31" s="131"/>
      <c r="B31" s="131" t="s">
        <v>23</v>
      </c>
      <c r="C31" s="131"/>
      <c r="D31" s="107">
        <v>21.4</v>
      </c>
      <c r="E31" s="4"/>
      <c r="F31" s="176">
        <v>202642331.66999999</v>
      </c>
      <c r="G31" s="13"/>
      <c r="H31" s="176">
        <v>241099144.50999999</v>
      </c>
      <c r="I31" s="13"/>
      <c r="J31" s="5"/>
      <c r="K31" s="33">
        <v>23799035.18</v>
      </c>
      <c r="L31" s="14"/>
      <c r="M31" s="33">
        <v>28311152.98</v>
      </c>
      <c r="O31" s="16"/>
      <c r="P31" s="16"/>
      <c r="Q31" s="16"/>
      <c r="R31" s="16"/>
      <c r="S31" s="16"/>
      <c r="T31" s="16"/>
      <c r="U31" s="16"/>
    </row>
    <row r="32" spans="1:21" ht="18.75" x14ac:dyDescent="0.4">
      <c r="A32" s="5"/>
      <c r="B32" s="131" t="s">
        <v>180</v>
      </c>
      <c r="C32" s="131"/>
      <c r="E32" s="4"/>
      <c r="F32" s="176">
        <v>48684701.939999998</v>
      </c>
      <c r="G32" s="31"/>
      <c r="H32" s="176">
        <v>50189783.799999997</v>
      </c>
      <c r="I32" s="31"/>
      <c r="J32" s="27"/>
      <c r="K32" s="33">
        <v>247440</v>
      </c>
      <c r="L32" s="49"/>
      <c r="M32" s="33">
        <v>171840</v>
      </c>
      <c r="O32" s="16"/>
      <c r="P32" s="16"/>
      <c r="Q32" s="16"/>
      <c r="R32" s="16"/>
      <c r="S32" s="16"/>
      <c r="T32" s="16"/>
      <c r="U32" s="16"/>
    </row>
    <row r="33" spans="1:23" ht="18.75" x14ac:dyDescent="0.4">
      <c r="A33" s="5"/>
      <c r="B33" s="5"/>
      <c r="C33" s="134" t="s">
        <v>28</v>
      </c>
      <c r="E33" s="4"/>
      <c r="F33" s="105">
        <f>SUM(F26:F32)</f>
        <v>574099149.04999995</v>
      </c>
      <c r="G33" s="50"/>
      <c r="H33" s="105">
        <f>SUM(H26:H32)</f>
        <v>641275730.96999991</v>
      </c>
      <c r="I33" s="51"/>
      <c r="J33" s="26"/>
      <c r="K33" s="105">
        <f>SUM(K26:K32)</f>
        <v>235156397.12000003</v>
      </c>
      <c r="L33" s="26"/>
      <c r="M33" s="105">
        <f>SUM(M26:M32)</f>
        <v>246532961.88</v>
      </c>
      <c r="O33" s="16"/>
      <c r="P33" s="16"/>
      <c r="Q33" s="16"/>
      <c r="R33" s="16"/>
      <c r="S33" s="16"/>
      <c r="T33" s="16"/>
      <c r="U33" s="16"/>
    </row>
    <row r="34" spans="1:23" ht="19.5" thickBot="1" x14ac:dyDescent="0.45">
      <c r="A34" s="134" t="s">
        <v>29</v>
      </c>
      <c r="B34" s="5"/>
      <c r="C34" s="5"/>
      <c r="E34" s="4"/>
      <c r="F34" s="158">
        <f>+F33+F24</f>
        <v>2600252622.8000002</v>
      </c>
      <c r="G34" s="50"/>
      <c r="H34" s="158">
        <f>+H33+H24</f>
        <v>2803941460.73</v>
      </c>
      <c r="I34" s="51"/>
      <c r="J34" s="26"/>
      <c r="K34" s="158">
        <f>K24+K33</f>
        <v>853200953.57999992</v>
      </c>
      <c r="L34" s="26"/>
      <c r="M34" s="158">
        <f>+M33+M24</f>
        <v>972536962.16999996</v>
      </c>
      <c r="O34" s="16"/>
      <c r="P34" s="16"/>
      <c r="Q34" s="16"/>
      <c r="R34" s="16"/>
      <c r="S34" s="16"/>
      <c r="T34" s="16"/>
      <c r="U34" s="16"/>
    </row>
    <row r="35" spans="1:23" ht="11.25" customHeight="1" thickTop="1" x14ac:dyDescent="0.4">
      <c r="A35" s="5"/>
      <c r="B35" s="5"/>
      <c r="C35" s="5"/>
      <c r="E35" s="4"/>
      <c r="F35" s="4"/>
      <c r="G35" s="4"/>
      <c r="H35" s="4"/>
      <c r="I35" s="4"/>
      <c r="J35" s="5"/>
      <c r="K35" s="20"/>
      <c r="L35" s="14"/>
      <c r="M35" s="20"/>
      <c r="O35" s="16"/>
      <c r="P35" s="16"/>
      <c r="Q35" s="16"/>
      <c r="R35" s="16"/>
      <c r="S35" s="16"/>
      <c r="T35" s="16"/>
      <c r="U35" s="16"/>
    </row>
    <row r="36" spans="1:23" x14ac:dyDescent="0.4">
      <c r="A36" s="5"/>
      <c r="B36" s="5"/>
      <c r="C36" s="5"/>
      <c r="E36" s="4"/>
      <c r="F36" s="4"/>
      <c r="G36" s="4"/>
      <c r="H36" s="4"/>
      <c r="I36" s="4"/>
      <c r="J36" s="5"/>
      <c r="K36" s="20"/>
      <c r="L36" s="14"/>
      <c r="M36" s="20"/>
      <c r="O36" s="16"/>
      <c r="P36" s="16"/>
      <c r="Q36" s="16"/>
      <c r="R36" s="16"/>
      <c r="S36" s="16"/>
      <c r="T36" s="16"/>
      <c r="U36" s="16"/>
    </row>
    <row r="37" spans="1:23" ht="18.75" x14ac:dyDescent="0.4">
      <c r="A37" s="196" t="s">
        <v>193</v>
      </c>
      <c r="B37" s="5"/>
      <c r="C37" s="5"/>
      <c r="E37" s="4"/>
      <c r="F37" s="4"/>
      <c r="G37" s="4"/>
      <c r="H37" s="4"/>
      <c r="I37" s="4"/>
      <c r="J37" s="5"/>
      <c r="K37" s="20"/>
      <c r="L37" s="14"/>
      <c r="M37" s="20"/>
      <c r="O37" s="16"/>
      <c r="P37" s="16"/>
      <c r="Q37" s="16"/>
      <c r="R37" s="16"/>
      <c r="S37" s="16"/>
      <c r="T37" s="16"/>
      <c r="U37" s="16"/>
    </row>
    <row r="38" spans="1:23" ht="18.75" x14ac:dyDescent="0.4">
      <c r="A38" s="196"/>
      <c r="B38" s="5"/>
      <c r="C38" s="5"/>
      <c r="E38" s="4"/>
      <c r="F38" s="4"/>
      <c r="G38" s="4"/>
      <c r="H38" s="4"/>
      <c r="I38" s="4"/>
      <c r="J38" s="5"/>
      <c r="K38" s="20"/>
      <c r="L38" s="14"/>
      <c r="M38" s="20"/>
      <c r="O38" s="16"/>
      <c r="P38" s="16"/>
      <c r="Q38" s="16"/>
      <c r="R38" s="16"/>
      <c r="S38" s="16"/>
      <c r="T38" s="16"/>
      <c r="U38" s="16"/>
    </row>
    <row r="39" spans="1:23" ht="18.75" x14ac:dyDescent="0.4">
      <c r="A39" s="196"/>
      <c r="B39" s="5"/>
      <c r="C39" s="5"/>
      <c r="E39" s="4"/>
      <c r="F39" s="4"/>
      <c r="G39" s="4"/>
      <c r="H39" s="4"/>
      <c r="I39" s="4"/>
      <c r="J39" s="5"/>
      <c r="K39" s="20"/>
      <c r="L39" s="14"/>
      <c r="M39" s="20"/>
      <c r="O39" s="16"/>
      <c r="P39" s="16"/>
      <c r="Q39" s="16"/>
      <c r="R39" s="16"/>
      <c r="S39" s="16"/>
      <c r="T39" s="16"/>
      <c r="U39" s="16"/>
    </row>
    <row r="40" spans="1:23" ht="18.75" x14ac:dyDescent="0.4">
      <c r="A40" s="196"/>
      <c r="B40" s="5"/>
      <c r="C40" s="5"/>
      <c r="E40" s="4"/>
      <c r="F40" s="4"/>
      <c r="G40" s="4"/>
      <c r="H40" s="4"/>
      <c r="I40" s="4"/>
      <c r="J40" s="5"/>
      <c r="K40" s="20"/>
      <c r="L40" s="14"/>
      <c r="M40" s="20"/>
      <c r="O40" s="16"/>
      <c r="P40" s="16"/>
      <c r="Q40" s="16"/>
      <c r="R40" s="16"/>
      <c r="S40" s="16"/>
      <c r="T40" s="16"/>
      <c r="U40" s="16"/>
    </row>
    <row r="41" spans="1:23" x14ac:dyDescent="0.4">
      <c r="A41" s="5"/>
      <c r="B41" s="5"/>
      <c r="C41" s="5"/>
      <c r="E41" s="4"/>
      <c r="F41" s="4"/>
      <c r="G41" s="4"/>
      <c r="H41" s="4"/>
      <c r="I41" s="4"/>
      <c r="J41" s="5"/>
      <c r="K41" s="12"/>
      <c r="L41" s="5"/>
      <c r="M41" s="12"/>
      <c r="O41" s="16"/>
      <c r="P41" s="16"/>
      <c r="Q41" s="16"/>
      <c r="R41" s="16"/>
      <c r="S41" s="16"/>
      <c r="T41" s="16"/>
      <c r="U41" s="16"/>
    </row>
    <row r="42" spans="1:23" s="131" customFormat="1" ht="18.75" x14ac:dyDescent="0.4">
      <c r="B42" s="131" t="s">
        <v>30</v>
      </c>
      <c r="C42" s="137"/>
      <c r="D42" s="139"/>
      <c r="E42" s="137"/>
      <c r="F42" s="134"/>
      <c r="G42" s="131" t="s">
        <v>30</v>
      </c>
      <c r="H42" s="138"/>
      <c r="I42" s="138"/>
      <c r="J42" s="138"/>
      <c r="K42" s="137"/>
      <c r="L42" s="137"/>
      <c r="M42" s="137"/>
      <c r="N42" s="137"/>
      <c r="O42" s="136"/>
      <c r="P42" s="135"/>
      <c r="Q42" s="135"/>
      <c r="R42" s="135"/>
      <c r="S42" s="135"/>
      <c r="T42" s="135"/>
      <c r="U42" s="135"/>
      <c r="V42" s="135"/>
      <c r="W42" s="135"/>
    </row>
    <row r="43" spans="1:23" s="131" customFormat="1" ht="18.75" x14ac:dyDescent="0.4">
      <c r="C43" s="137"/>
      <c r="D43" s="139"/>
      <c r="E43" s="137"/>
      <c r="F43" s="134"/>
      <c r="H43" s="138"/>
      <c r="I43" s="138"/>
      <c r="J43" s="138"/>
      <c r="K43" s="137"/>
      <c r="L43" s="137"/>
      <c r="M43" s="137"/>
      <c r="N43" s="137"/>
      <c r="O43" s="136"/>
      <c r="P43" s="135"/>
      <c r="Q43" s="135"/>
      <c r="R43" s="135"/>
      <c r="S43" s="135"/>
      <c r="T43" s="135"/>
      <c r="U43" s="135"/>
      <c r="V43" s="135"/>
      <c r="W43" s="135"/>
    </row>
    <row r="44" spans="1:23" s="131" customFormat="1" ht="18.75" x14ac:dyDescent="0.4">
      <c r="C44" s="137"/>
      <c r="D44" s="139"/>
      <c r="E44" s="137"/>
      <c r="F44" s="134"/>
      <c r="H44" s="138"/>
      <c r="I44" s="138"/>
      <c r="J44" s="138"/>
      <c r="K44" s="137"/>
      <c r="L44" s="137"/>
      <c r="M44" s="137"/>
      <c r="N44" s="137"/>
      <c r="O44" s="136"/>
      <c r="P44" s="135"/>
      <c r="Q44" s="135"/>
      <c r="R44" s="135"/>
      <c r="S44" s="135"/>
      <c r="T44" s="135"/>
      <c r="U44" s="135"/>
      <c r="V44" s="135"/>
      <c r="W44" s="135"/>
    </row>
    <row r="45" spans="1:23" s="131" customFormat="1" ht="18.75" x14ac:dyDescent="0.4">
      <c r="C45" s="137"/>
      <c r="D45" s="139"/>
      <c r="E45" s="137"/>
      <c r="F45" s="134"/>
      <c r="H45" s="138"/>
      <c r="I45" s="138"/>
      <c r="J45" s="138"/>
      <c r="K45" s="137"/>
      <c r="L45" s="137"/>
      <c r="M45" s="137"/>
      <c r="N45" s="137"/>
      <c r="O45" s="136"/>
      <c r="P45" s="135"/>
      <c r="Q45" s="135"/>
      <c r="R45" s="135"/>
      <c r="S45" s="135"/>
      <c r="T45" s="135"/>
      <c r="U45" s="135"/>
      <c r="V45" s="135"/>
      <c r="W45" s="135"/>
    </row>
    <row r="46" spans="1:23" x14ac:dyDescent="0.4">
      <c r="A46" s="224" t="str">
        <f>+A1</f>
        <v>SABINA PUBLIC COMPANY LIMITED AND ITS SUBSIDIARY</v>
      </c>
      <c r="B46" s="224"/>
      <c r="C46" s="224"/>
      <c r="D46" s="224"/>
      <c r="E46" s="224"/>
      <c r="F46" s="224"/>
      <c r="G46" s="224"/>
      <c r="H46" s="224"/>
      <c r="I46" s="224"/>
      <c r="J46" s="224"/>
      <c r="K46" s="224"/>
      <c r="L46" s="224"/>
      <c r="M46" s="224"/>
      <c r="N46" s="224"/>
      <c r="O46" s="16"/>
      <c r="P46" s="16"/>
      <c r="Q46" s="16"/>
      <c r="R46" s="16"/>
      <c r="S46" s="16"/>
      <c r="T46" s="16"/>
      <c r="U46" s="16"/>
    </row>
    <row r="47" spans="1:23" x14ac:dyDescent="0.4">
      <c r="A47" s="224" t="str">
        <f>+A2</f>
        <v xml:space="preserve">STATEMENTS OF FINANCIAL POSITION </v>
      </c>
      <c r="B47" s="224"/>
      <c r="C47" s="224"/>
      <c r="D47" s="224"/>
      <c r="E47" s="224"/>
      <c r="F47" s="224"/>
      <c r="G47" s="224"/>
      <c r="H47" s="224"/>
      <c r="I47" s="224"/>
      <c r="J47" s="224"/>
      <c r="K47" s="224"/>
      <c r="L47" s="224"/>
      <c r="M47" s="224"/>
      <c r="N47" s="224"/>
      <c r="O47" s="16"/>
      <c r="P47" s="16"/>
      <c r="Q47" s="16"/>
      <c r="R47" s="16"/>
      <c r="S47" s="16"/>
      <c r="T47" s="16"/>
      <c r="U47" s="16"/>
    </row>
    <row r="48" spans="1:23" ht="21.75" customHeight="1" x14ac:dyDescent="0.4">
      <c r="A48" s="223" t="str">
        <f>+A3</f>
        <v>AS OF SEPTEMBER 30, 2021</v>
      </c>
      <c r="B48" s="223"/>
      <c r="C48" s="223"/>
      <c r="D48" s="223"/>
      <c r="E48" s="223"/>
      <c r="F48" s="223"/>
      <c r="G48" s="223"/>
      <c r="H48" s="223"/>
      <c r="I48" s="223"/>
      <c r="J48" s="223"/>
      <c r="K48" s="223"/>
      <c r="L48" s="223"/>
      <c r="M48" s="223"/>
      <c r="N48" s="223"/>
      <c r="O48" s="16"/>
      <c r="P48" s="16"/>
      <c r="Q48" s="16"/>
      <c r="R48" s="16"/>
      <c r="S48" s="16"/>
      <c r="T48" s="16"/>
      <c r="U48" s="16"/>
    </row>
    <row r="49" spans="1:21" ht="21.75" customHeight="1" x14ac:dyDescent="0.4">
      <c r="A49" s="5"/>
      <c r="B49" s="5"/>
      <c r="C49" s="5"/>
      <c r="E49" s="4"/>
      <c r="F49" s="227" t="s">
        <v>6</v>
      </c>
      <c r="G49" s="227"/>
      <c r="H49" s="227"/>
      <c r="I49" s="227"/>
      <c r="J49" s="227"/>
      <c r="K49" s="227"/>
      <c r="L49" s="227"/>
      <c r="M49" s="227"/>
      <c r="N49" s="227"/>
      <c r="O49" s="16"/>
      <c r="P49" s="16"/>
      <c r="Q49" s="16"/>
      <c r="R49" s="16"/>
      <c r="S49" s="16"/>
      <c r="T49" s="16"/>
      <c r="U49" s="16"/>
    </row>
    <row r="50" spans="1:21" ht="21.75" customHeight="1" x14ac:dyDescent="0.4">
      <c r="A50" s="5"/>
      <c r="B50" s="5"/>
      <c r="C50" s="5"/>
      <c r="E50" s="4"/>
      <c r="F50" s="225" t="s">
        <v>7</v>
      </c>
      <c r="G50" s="225"/>
      <c r="H50" s="225"/>
      <c r="I50" s="225"/>
      <c r="J50" s="5"/>
      <c r="K50" s="226" t="s">
        <v>8</v>
      </c>
      <c r="L50" s="226"/>
      <c r="M50" s="226"/>
      <c r="N50" s="226"/>
      <c r="O50" s="16"/>
      <c r="P50" s="16"/>
      <c r="Q50" s="16"/>
      <c r="R50" s="16"/>
      <c r="S50" s="16"/>
      <c r="T50" s="16"/>
      <c r="U50" s="16"/>
    </row>
    <row r="51" spans="1:21" x14ac:dyDescent="0.4">
      <c r="A51" s="5"/>
      <c r="B51" s="5"/>
      <c r="C51" s="5"/>
      <c r="D51" s="70" t="s">
        <v>9</v>
      </c>
      <c r="E51" s="7"/>
      <c r="F51" s="8" t="str">
        <f>F6</f>
        <v>September 30, 2021</v>
      </c>
      <c r="G51" s="4"/>
      <c r="H51" s="8" t="str">
        <f>H6</f>
        <v>December 31, 2020</v>
      </c>
      <c r="I51" s="22"/>
      <c r="J51" s="5"/>
      <c r="K51" s="8" t="str">
        <f>K6</f>
        <v>September 30, 2021</v>
      </c>
      <c r="L51" s="4"/>
      <c r="M51" s="8" t="str">
        <f>H6</f>
        <v>December 31, 2020</v>
      </c>
      <c r="O51" s="16"/>
      <c r="P51" s="16"/>
      <c r="Q51" s="16"/>
      <c r="R51" s="16"/>
      <c r="S51" s="16"/>
      <c r="T51" s="16"/>
      <c r="U51" s="16"/>
    </row>
    <row r="52" spans="1:21" x14ac:dyDescent="0.4">
      <c r="A52" s="5"/>
      <c r="B52" s="5"/>
      <c r="C52" s="5"/>
      <c r="D52" s="71"/>
      <c r="E52" s="7"/>
      <c r="F52" s="193" t="s">
        <v>191</v>
      </c>
      <c r="G52" s="194"/>
      <c r="H52" s="193" t="s">
        <v>192</v>
      </c>
      <c r="I52" s="195"/>
      <c r="J52" s="194"/>
      <c r="K52" s="193" t="s">
        <v>191</v>
      </c>
      <c r="L52" s="194"/>
      <c r="M52" s="193" t="s">
        <v>192</v>
      </c>
      <c r="N52" s="40"/>
      <c r="O52" s="16"/>
      <c r="P52" s="16"/>
      <c r="Q52" s="16"/>
      <c r="R52" s="16"/>
      <c r="S52" s="16"/>
      <c r="T52" s="16"/>
      <c r="U52" s="16"/>
    </row>
    <row r="53" spans="1:21" x14ac:dyDescent="0.4">
      <c r="A53" s="5"/>
      <c r="B53" s="5"/>
      <c r="C53" s="5"/>
      <c r="D53" s="71"/>
      <c r="E53" s="7"/>
      <c r="F53" s="193" t="s">
        <v>217</v>
      </c>
      <c r="G53" s="194"/>
      <c r="H53" s="180"/>
      <c r="I53" s="181"/>
      <c r="J53" s="194"/>
      <c r="K53" s="193" t="s">
        <v>217</v>
      </c>
      <c r="L53" s="194"/>
      <c r="M53" s="193"/>
      <c r="N53" s="40"/>
      <c r="O53" s="16"/>
      <c r="P53" s="16"/>
      <c r="Q53" s="16"/>
      <c r="R53" s="16"/>
      <c r="S53" s="16"/>
      <c r="T53" s="16"/>
      <c r="U53" s="16"/>
    </row>
    <row r="54" spans="1:21" ht="18" customHeight="1" x14ac:dyDescent="0.4">
      <c r="A54" s="228" t="s">
        <v>31</v>
      </c>
      <c r="B54" s="228"/>
      <c r="C54" s="228"/>
      <c r="D54" s="71"/>
      <c r="E54" s="7"/>
      <c r="F54" s="2"/>
      <c r="G54" s="2"/>
      <c r="H54" s="2"/>
      <c r="I54" s="2"/>
      <c r="K54" s="2"/>
      <c r="L54" s="194"/>
      <c r="M54" s="180"/>
      <c r="N54" s="10"/>
      <c r="O54" s="16"/>
      <c r="P54" s="16"/>
      <c r="Q54" s="16"/>
      <c r="R54" s="16"/>
      <c r="S54" s="16"/>
      <c r="T54" s="16"/>
      <c r="U54" s="16"/>
    </row>
    <row r="55" spans="1:21" ht="18.75" x14ac:dyDescent="0.4">
      <c r="A55" s="134" t="s">
        <v>32</v>
      </c>
      <c r="B55" s="131"/>
      <c r="C55" s="131"/>
      <c r="E55" s="4"/>
      <c r="F55" s="13"/>
      <c r="G55" s="13"/>
      <c r="H55" s="13"/>
      <c r="I55" s="13"/>
      <c r="J55" s="5"/>
      <c r="K55" s="12"/>
      <c r="L55" s="5"/>
      <c r="M55" s="12"/>
      <c r="O55" s="16"/>
      <c r="P55" s="16"/>
      <c r="Q55" s="16"/>
      <c r="R55" s="16"/>
      <c r="S55" s="16"/>
      <c r="T55" s="16"/>
      <c r="U55" s="16"/>
    </row>
    <row r="56" spans="1:21" ht="18.75" x14ac:dyDescent="0.4">
      <c r="A56" s="131"/>
      <c r="B56" s="134" t="s">
        <v>200</v>
      </c>
      <c r="C56" s="131"/>
      <c r="E56" s="4"/>
      <c r="F56" s="13"/>
      <c r="G56" s="13"/>
      <c r="H56" s="13"/>
      <c r="I56" s="13"/>
      <c r="J56" s="5"/>
      <c r="K56" s="12"/>
      <c r="L56" s="14"/>
      <c r="M56" s="12"/>
      <c r="O56" s="16"/>
      <c r="P56" s="16"/>
      <c r="Q56" s="16"/>
      <c r="R56" s="16"/>
      <c r="S56" s="16"/>
      <c r="T56" s="16"/>
      <c r="U56" s="16"/>
    </row>
    <row r="57" spans="1:21" ht="18.75" x14ac:dyDescent="0.4">
      <c r="A57" s="131"/>
      <c r="B57" s="131"/>
      <c r="C57" s="198" t="s">
        <v>201</v>
      </c>
      <c r="D57" s="73">
        <v>12</v>
      </c>
      <c r="E57" s="24"/>
      <c r="F57" s="176">
        <v>479810953.55000001</v>
      </c>
      <c r="G57" s="13"/>
      <c r="H57" s="176">
        <v>558821115.37</v>
      </c>
      <c r="I57" s="13"/>
      <c r="J57" s="25"/>
      <c r="K57" s="175">
        <v>0</v>
      </c>
      <c r="L57" s="25"/>
      <c r="M57" s="175">
        <v>0</v>
      </c>
      <c r="O57" s="16"/>
      <c r="P57" s="16"/>
      <c r="Q57" s="16"/>
      <c r="R57" s="16"/>
      <c r="S57" s="16"/>
      <c r="T57" s="16"/>
      <c r="U57" s="16"/>
    </row>
    <row r="58" spans="1:21" ht="18.75" x14ac:dyDescent="0.4">
      <c r="A58" s="5"/>
      <c r="B58" s="134" t="s">
        <v>158</v>
      </c>
      <c r="C58" s="134"/>
      <c r="D58" s="73"/>
      <c r="E58" s="4"/>
      <c r="F58" s="172"/>
      <c r="G58" s="13"/>
      <c r="H58" s="172"/>
      <c r="I58" s="13"/>
      <c r="J58" s="25"/>
      <c r="L58" s="25"/>
      <c r="O58" s="16"/>
      <c r="P58" s="16"/>
      <c r="Q58" s="16"/>
      <c r="R58" s="16"/>
      <c r="S58" s="16"/>
      <c r="T58" s="16"/>
      <c r="U58" s="16"/>
    </row>
    <row r="59" spans="1:21" ht="18.75" x14ac:dyDescent="0.4">
      <c r="A59" s="5"/>
      <c r="B59" s="131"/>
      <c r="C59" s="134" t="s">
        <v>33</v>
      </c>
      <c r="D59" s="73"/>
      <c r="E59" s="4"/>
      <c r="F59" s="172"/>
      <c r="G59" s="13"/>
      <c r="H59" s="172"/>
      <c r="I59" s="13"/>
      <c r="J59" s="25"/>
      <c r="L59" s="25"/>
      <c r="O59" s="16"/>
      <c r="P59" s="16"/>
      <c r="Q59" s="16"/>
      <c r="R59" s="16"/>
      <c r="S59" s="16"/>
      <c r="T59" s="16"/>
      <c r="U59" s="16"/>
    </row>
    <row r="60" spans="1:21" ht="18.75" x14ac:dyDescent="0.4">
      <c r="A60" s="5"/>
      <c r="B60" s="131"/>
      <c r="C60" s="132" t="s">
        <v>34</v>
      </c>
      <c r="D60" s="73">
        <v>3.3</v>
      </c>
      <c r="E60" s="4"/>
      <c r="F60" s="174">
        <v>0</v>
      </c>
      <c r="G60" s="50"/>
      <c r="H60" s="174">
        <v>0</v>
      </c>
      <c r="I60" s="50"/>
      <c r="J60" s="25"/>
      <c r="K60" s="33">
        <v>3975872.94</v>
      </c>
      <c r="L60" s="25"/>
      <c r="M60" s="33">
        <v>4342499.6399999997</v>
      </c>
      <c r="O60" s="16"/>
      <c r="P60" s="16"/>
      <c r="Q60" s="16"/>
      <c r="R60" s="16"/>
      <c r="S60" s="16"/>
      <c r="T60" s="16"/>
      <c r="U60" s="16"/>
    </row>
    <row r="61" spans="1:21" ht="18.75" x14ac:dyDescent="0.4">
      <c r="A61" s="5"/>
      <c r="B61" s="131"/>
      <c r="C61" s="132" t="s">
        <v>35</v>
      </c>
      <c r="D61" s="73"/>
      <c r="E61" s="4"/>
      <c r="F61" s="176">
        <v>108486360.01000001</v>
      </c>
      <c r="G61" s="13"/>
      <c r="H61" s="176">
        <v>108169465.81</v>
      </c>
      <c r="I61" s="13"/>
      <c r="J61" s="25"/>
      <c r="K61" s="33">
        <v>36746668.630000003</v>
      </c>
      <c r="L61" s="25"/>
      <c r="M61" s="33">
        <v>55331442.100000001</v>
      </c>
      <c r="O61" s="16"/>
      <c r="P61" s="16"/>
      <c r="Q61" s="16"/>
      <c r="R61" s="16"/>
      <c r="S61" s="16"/>
      <c r="T61" s="16"/>
      <c r="U61" s="16"/>
    </row>
    <row r="62" spans="1:21" ht="18.75" x14ac:dyDescent="0.4">
      <c r="A62" s="5"/>
      <c r="B62" s="131"/>
      <c r="C62" s="131" t="s">
        <v>36</v>
      </c>
      <c r="D62" s="73">
        <v>13</v>
      </c>
      <c r="E62" s="4"/>
      <c r="F62" s="176">
        <v>48471679.689999998</v>
      </c>
      <c r="G62" s="13"/>
      <c r="H62" s="176">
        <v>104572539</v>
      </c>
      <c r="I62" s="13"/>
      <c r="J62" s="25"/>
      <c r="K62" s="33">
        <v>16444305.630000001</v>
      </c>
      <c r="L62" s="25"/>
      <c r="M62" s="33">
        <v>30441649.32</v>
      </c>
      <c r="O62" s="16"/>
      <c r="P62" s="16"/>
      <c r="Q62" s="16"/>
      <c r="R62" s="16"/>
      <c r="S62" s="16"/>
      <c r="T62" s="16"/>
      <c r="U62" s="16"/>
    </row>
    <row r="63" spans="1:21" x14ac:dyDescent="0.4">
      <c r="A63" s="5"/>
      <c r="B63" s="5" t="s">
        <v>202</v>
      </c>
      <c r="C63" s="15"/>
      <c r="D63" s="73"/>
      <c r="E63" s="4"/>
      <c r="F63" s="176"/>
      <c r="G63" s="13"/>
      <c r="H63" s="176"/>
      <c r="I63" s="13"/>
      <c r="J63" s="25"/>
      <c r="L63" s="25"/>
      <c r="O63" s="16"/>
      <c r="P63" s="16"/>
      <c r="Q63" s="16"/>
      <c r="R63" s="16"/>
      <c r="S63" s="16"/>
      <c r="T63" s="16"/>
      <c r="U63" s="16"/>
    </row>
    <row r="64" spans="1:21" x14ac:dyDescent="0.4">
      <c r="A64" s="5"/>
      <c r="C64" s="15" t="s">
        <v>161</v>
      </c>
      <c r="D64" s="73">
        <v>14</v>
      </c>
      <c r="E64" s="4"/>
      <c r="F64" s="176">
        <v>27593171.870000001</v>
      </c>
      <c r="G64" s="13"/>
      <c r="H64" s="176">
        <v>36152131.829999998</v>
      </c>
      <c r="I64" s="50"/>
      <c r="J64" s="25"/>
      <c r="K64" s="33">
        <v>2796377.17</v>
      </c>
      <c r="L64" s="25"/>
      <c r="M64" s="33">
        <v>3209852.73</v>
      </c>
      <c r="O64" s="16"/>
      <c r="P64" s="16"/>
      <c r="Q64" s="16"/>
      <c r="R64" s="16"/>
      <c r="S64" s="16"/>
      <c r="T64" s="16"/>
      <c r="U64" s="16"/>
    </row>
    <row r="65" spans="1:21" ht="18.75" x14ac:dyDescent="0.4">
      <c r="A65" s="5"/>
      <c r="B65" s="131" t="s">
        <v>37</v>
      </c>
      <c r="D65" s="73"/>
      <c r="E65" s="4"/>
      <c r="F65" s="200">
        <v>18231730.5</v>
      </c>
      <c r="G65" s="13"/>
      <c r="H65" s="176">
        <v>11104448.939999999</v>
      </c>
      <c r="I65" s="13"/>
      <c r="J65" s="25"/>
      <c r="K65" s="33">
        <v>18231730.5</v>
      </c>
      <c r="L65" s="25"/>
      <c r="M65" s="33">
        <v>9018062.6799999997</v>
      </c>
      <c r="O65" s="16"/>
      <c r="P65" s="16"/>
      <c r="Q65" s="16"/>
      <c r="R65" s="16"/>
      <c r="S65" s="16"/>
      <c r="T65" s="16"/>
      <c r="U65" s="16"/>
    </row>
    <row r="66" spans="1:21" ht="18.75" x14ac:dyDescent="0.4">
      <c r="A66" s="5"/>
      <c r="B66" s="134" t="s">
        <v>184</v>
      </c>
      <c r="D66" s="73"/>
      <c r="E66" s="4"/>
      <c r="F66" s="176">
        <v>23838663.16</v>
      </c>
      <c r="G66" s="13"/>
      <c r="H66" s="176">
        <v>33964085.219999999</v>
      </c>
      <c r="I66" s="13"/>
      <c r="J66" s="25"/>
      <c r="K66" s="33">
        <v>14884081.75</v>
      </c>
      <c r="L66" s="25"/>
      <c r="M66" s="33">
        <v>4704975.58</v>
      </c>
      <c r="O66" s="16"/>
      <c r="P66" s="16"/>
      <c r="Q66" s="16"/>
      <c r="R66" s="16"/>
      <c r="S66" s="16"/>
      <c r="T66" s="16"/>
      <c r="U66" s="16"/>
    </row>
    <row r="67" spans="1:21" ht="18.75" x14ac:dyDescent="0.4">
      <c r="A67" s="5"/>
      <c r="B67" s="5"/>
      <c r="C67" s="134" t="s">
        <v>39</v>
      </c>
      <c r="D67" s="73"/>
      <c r="E67" s="4"/>
      <c r="F67" s="18">
        <f>SUM(F57:F66)</f>
        <v>706432558.77999997</v>
      </c>
      <c r="G67" s="13"/>
      <c r="H67" s="105">
        <f>SUM(H57:H66)</f>
        <v>852783786.1700002</v>
      </c>
      <c r="I67" s="20"/>
      <c r="J67" s="25"/>
      <c r="K67" s="105">
        <f>SUM(K57:K66)</f>
        <v>93079036.620000005</v>
      </c>
      <c r="L67" s="25"/>
      <c r="M67" s="105">
        <f>SUM(M57:M66)</f>
        <v>107048482.05</v>
      </c>
      <c r="O67" s="16"/>
      <c r="P67" s="16"/>
      <c r="Q67" s="16"/>
      <c r="R67" s="16"/>
      <c r="S67" s="16"/>
      <c r="T67" s="16"/>
      <c r="U67" s="16"/>
    </row>
    <row r="68" spans="1:21" x14ac:dyDescent="0.4">
      <c r="A68" s="5"/>
      <c r="B68" s="5"/>
      <c r="C68" s="5"/>
      <c r="D68" s="73"/>
      <c r="E68" s="4"/>
      <c r="F68" s="13"/>
      <c r="G68" s="13"/>
      <c r="H68" s="13"/>
      <c r="I68" s="13"/>
      <c r="J68" s="25"/>
      <c r="K68" s="26"/>
      <c r="L68" s="25"/>
      <c r="M68" s="26"/>
      <c r="O68" s="16"/>
      <c r="P68" s="16"/>
      <c r="Q68" s="16"/>
      <c r="R68" s="16"/>
      <c r="S68" s="16"/>
      <c r="T68" s="16"/>
      <c r="U68" s="16"/>
    </row>
    <row r="69" spans="1:21" ht="18.75" x14ac:dyDescent="0.4">
      <c r="A69" s="134" t="s">
        <v>40</v>
      </c>
      <c r="B69" s="5"/>
      <c r="C69" s="5"/>
      <c r="D69" s="73"/>
      <c r="E69" s="4"/>
      <c r="F69" s="13"/>
      <c r="G69" s="13"/>
      <c r="H69" s="13"/>
      <c r="I69" s="13"/>
      <c r="J69" s="25"/>
      <c r="K69" s="26"/>
      <c r="L69" s="25"/>
      <c r="M69" s="26"/>
      <c r="O69" s="16"/>
      <c r="P69" s="16"/>
      <c r="Q69" s="16"/>
      <c r="R69" s="16"/>
      <c r="S69" s="16"/>
      <c r="T69" s="16"/>
      <c r="U69" s="16"/>
    </row>
    <row r="70" spans="1:21" ht="18.75" x14ac:dyDescent="0.4">
      <c r="A70" s="134"/>
      <c r="B70" s="5" t="s">
        <v>162</v>
      </c>
      <c r="C70" s="5"/>
      <c r="D70" s="73">
        <v>14</v>
      </c>
      <c r="E70" s="4"/>
      <c r="F70" s="13">
        <v>27215743.039999999</v>
      </c>
      <c r="G70" s="13"/>
      <c r="H70" s="13">
        <v>23578162.870000001</v>
      </c>
      <c r="I70" s="13"/>
      <c r="J70" s="25"/>
      <c r="K70" s="26">
        <v>3188857.84</v>
      </c>
      <c r="L70" s="25"/>
      <c r="M70" s="26">
        <v>2736752.98</v>
      </c>
      <c r="O70" s="16"/>
      <c r="P70" s="16"/>
      <c r="Q70" s="16"/>
      <c r="R70" s="16"/>
      <c r="S70" s="16"/>
      <c r="T70" s="16"/>
      <c r="U70" s="16"/>
    </row>
    <row r="71" spans="1:21" ht="18.75" x14ac:dyDescent="0.4">
      <c r="A71" s="134"/>
      <c r="B71" s="131" t="s">
        <v>186</v>
      </c>
      <c r="C71" s="5"/>
      <c r="D71" s="73"/>
      <c r="E71" s="4"/>
      <c r="F71" s="13"/>
      <c r="G71" s="13"/>
      <c r="H71" s="13"/>
      <c r="I71" s="13"/>
      <c r="J71" s="25"/>
      <c r="K71" s="26"/>
      <c r="L71" s="25"/>
      <c r="M71" s="26"/>
      <c r="O71" s="16"/>
      <c r="P71" s="16"/>
      <c r="Q71" s="16"/>
      <c r="R71" s="16"/>
      <c r="S71" s="16"/>
      <c r="T71" s="16"/>
      <c r="U71" s="16"/>
    </row>
    <row r="72" spans="1:21" ht="18.75" x14ac:dyDescent="0.4">
      <c r="A72" s="5"/>
      <c r="C72" s="132" t="s">
        <v>185</v>
      </c>
      <c r="D72" s="73">
        <v>15</v>
      </c>
      <c r="E72" s="4"/>
      <c r="F72" s="176">
        <v>143185591.66999999</v>
      </c>
      <c r="G72" s="13"/>
      <c r="H72" s="176">
        <v>125853851.67</v>
      </c>
      <c r="I72" s="50"/>
      <c r="J72" s="25"/>
      <c r="K72" s="33">
        <v>79328881.329999998</v>
      </c>
      <c r="L72" s="25"/>
      <c r="M72" s="33">
        <v>70914470.329999998</v>
      </c>
      <c r="O72" s="16"/>
      <c r="P72" s="16"/>
      <c r="Q72" s="16"/>
      <c r="R72" s="16"/>
      <c r="S72" s="16"/>
      <c r="T72" s="16"/>
      <c r="U72" s="16"/>
    </row>
    <row r="73" spans="1:21" ht="18.75" x14ac:dyDescent="0.4">
      <c r="A73" s="5"/>
      <c r="B73" s="131" t="s">
        <v>41</v>
      </c>
      <c r="C73" s="131"/>
      <c r="D73" s="73"/>
      <c r="E73" s="4"/>
      <c r="F73" s="176">
        <v>6249000</v>
      </c>
      <c r="G73" s="13"/>
      <c r="H73" s="176">
        <v>6617000</v>
      </c>
      <c r="I73" s="13"/>
      <c r="J73" s="25"/>
      <c r="K73" s="33">
        <v>54000</v>
      </c>
      <c r="L73" s="25"/>
      <c r="M73" s="33">
        <v>54000</v>
      </c>
      <c r="O73" s="16"/>
      <c r="P73" s="16"/>
      <c r="Q73" s="16"/>
      <c r="R73" s="16"/>
      <c r="S73" s="16"/>
      <c r="T73" s="16"/>
      <c r="U73" s="16"/>
    </row>
    <row r="74" spans="1:21" ht="18.75" x14ac:dyDescent="0.4">
      <c r="A74" s="5"/>
      <c r="B74" s="131"/>
      <c r="C74" s="134" t="s">
        <v>42</v>
      </c>
      <c r="D74" s="73"/>
      <c r="E74" s="4"/>
      <c r="F74" s="18">
        <f>SUM(F70:F73)</f>
        <v>176650334.70999998</v>
      </c>
      <c r="G74" s="13"/>
      <c r="H74" s="18">
        <f>SUM(H70:H73)</f>
        <v>156049014.53999999</v>
      </c>
      <c r="I74" s="20"/>
      <c r="J74" s="25"/>
      <c r="K74" s="18">
        <f>SUM(K70:K73)</f>
        <v>82571739.170000002</v>
      </c>
      <c r="L74" s="25"/>
      <c r="M74" s="18">
        <f>SUM(M70:M73)</f>
        <v>73705223.310000002</v>
      </c>
      <c r="O74" s="16"/>
      <c r="P74" s="16"/>
      <c r="Q74" s="16"/>
      <c r="R74" s="16"/>
      <c r="S74" s="16"/>
      <c r="T74" s="16"/>
      <c r="U74" s="16"/>
    </row>
    <row r="75" spans="1:21" ht="18.75" x14ac:dyDescent="0.4">
      <c r="A75" s="5"/>
      <c r="B75" s="131"/>
      <c r="C75" s="134" t="s">
        <v>43</v>
      </c>
      <c r="D75" s="73"/>
      <c r="E75" s="4"/>
      <c r="F75" s="18">
        <f>+F74+F67</f>
        <v>883082893.49000001</v>
      </c>
      <c r="G75" s="13"/>
      <c r="H75" s="105">
        <f>+H74+H67</f>
        <v>1008832800.7100002</v>
      </c>
      <c r="I75" s="20"/>
      <c r="J75" s="25"/>
      <c r="K75" s="105">
        <f>+K74+K67</f>
        <v>175650775.79000002</v>
      </c>
      <c r="L75" s="25"/>
      <c r="M75" s="105">
        <f>+M74+M67</f>
        <v>180753705.36000001</v>
      </c>
      <c r="O75" s="16"/>
      <c r="P75" s="16"/>
      <c r="Q75" s="16"/>
      <c r="R75" s="16"/>
      <c r="S75" s="16"/>
      <c r="T75" s="16"/>
      <c r="U75" s="16"/>
    </row>
    <row r="76" spans="1:21" x14ac:dyDescent="0.4">
      <c r="A76" s="5"/>
      <c r="B76" s="5"/>
      <c r="C76" s="5"/>
      <c r="D76" s="73"/>
      <c r="E76" s="4"/>
      <c r="F76" s="28"/>
      <c r="G76" s="28"/>
      <c r="H76" s="28"/>
      <c r="I76" s="28"/>
      <c r="J76" s="5"/>
      <c r="K76" s="20"/>
      <c r="L76" s="14"/>
      <c r="M76" s="20"/>
      <c r="O76" s="16"/>
      <c r="P76" s="16"/>
      <c r="Q76" s="16"/>
      <c r="R76" s="16"/>
      <c r="S76" s="16"/>
      <c r="T76" s="16"/>
      <c r="U76" s="16"/>
    </row>
    <row r="77" spans="1:21" x14ac:dyDescent="0.4">
      <c r="A77" s="5"/>
      <c r="B77" s="5"/>
      <c r="C77" s="5"/>
      <c r="D77" s="73"/>
      <c r="E77" s="4"/>
      <c r="F77" s="28"/>
      <c r="G77" s="28"/>
      <c r="H77" s="28"/>
      <c r="I77" s="28"/>
      <c r="J77" s="5"/>
      <c r="K77" s="20"/>
      <c r="L77" s="14"/>
      <c r="M77" s="17" t="s">
        <v>0</v>
      </c>
      <c r="O77" s="16"/>
      <c r="P77" s="16"/>
      <c r="Q77" s="16"/>
      <c r="R77" s="16"/>
      <c r="S77" s="16"/>
      <c r="T77" s="16"/>
      <c r="U77" s="16"/>
    </row>
    <row r="78" spans="1:21" x14ac:dyDescent="0.4">
      <c r="A78" s="5"/>
      <c r="B78" s="5"/>
      <c r="C78" s="5"/>
      <c r="D78" s="73"/>
      <c r="E78" s="4"/>
      <c r="F78" s="28"/>
      <c r="G78" s="28"/>
      <c r="H78" s="28"/>
      <c r="I78" s="28"/>
      <c r="J78" s="5"/>
      <c r="K78" s="20"/>
      <c r="L78" s="14"/>
      <c r="M78" s="17"/>
      <c r="O78" s="16"/>
      <c r="P78" s="16"/>
      <c r="Q78" s="16"/>
      <c r="R78" s="16"/>
      <c r="S78" s="16"/>
      <c r="T78" s="16"/>
      <c r="U78" s="16"/>
    </row>
    <row r="79" spans="1:21" x14ac:dyDescent="0.4">
      <c r="A79" s="5"/>
      <c r="B79" s="5"/>
      <c r="C79" s="5"/>
      <c r="D79" s="73"/>
      <c r="E79" s="4"/>
      <c r="F79" s="28"/>
      <c r="G79" s="28"/>
      <c r="H79" s="28"/>
      <c r="I79" s="28"/>
      <c r="J79" s="5"/>
      <c r="K79" s="20"/>
      <c r="L79" s="14"/>
      <c r="M79" s="17"/>
      <c r="O79" s="16"/>
      <c r="P79" s="16"/>
      <c r="Q79" s="16"/>
      <c r="R79" s="16"/>
      <c r="S79" s="16"/>
      <c r="T79" s="16"/>
      <c r="U79" s="16"/>
    </row>
    <row r="80" spans="1:21" x14ac:dyDescent="0.4">
      <c r="A80" s="5"/>
      <c r="B80" s="5"/>
      <c r="C80" s="5"/>
      <c r="E80" s="4"/>
      <c r="F80" s="4"/>
      <c r="G80" s="4"/>
      <c r="H80" s="4"/>
      <c r="I80" s="4"/>
      <c r="J80" s="5"/>
      <c r="K80" s="20"/>
      <c r="L80" s="14"/>
      <c r="M80" s="20"/>
      <c r="O80" s="16"/>
      <c r="P80" s="16"/>
      <c r="Q80" s="16"/>
      <c r="R80" s="16"/>
      <c r="S80" s="16"/>
      <c r="T80" s="16"/>
      <c r="U80" s="16"/>
    </row>
    <row r="81" spans="1:21" x14ac:dyDescent="0.4">
      <c r="A81" s="5"/>
      <c r="B81" s="5"/>
      <c r="C81" s="5"/>
      <c r="E81" s="4"/>
      <c r="F81" s="4"/>
      <c r="G81" s="4"/>
      <c r="H81" s="4"/>
      <c r="I81" s="4"/>
      <c r="J81" s="5"/>
      <c r="K81" s="20"/>
      <c r="L81" s="14"/>
      <c r="M81" s="20"/>
      <c r="O81" s="16"/>
      <c r="P81" s="16"/>
      <c r="Q81" s="16"/>
      <c r="R81" s="16"/>
      <c r="S81" s="16"/>
      <c r="T81" s="16"/>
      <c r="U81" s="16"/>
    </row>
    <row r="82" spans="1:21" x14ac:dyDescent="0.4">
      <c r="A82" s="5"/>
      <c r="B82" s="5"/>
      <c r="C82" s="5"/>
      <c r="E82" s="4"/>
      <c r="F82" s="4"/>
      <c r="G82" s="4"/>
      <c r="H82" s="4"/>
      <c r="I82" s="4"/>
      <c r="J82" s="5"/>
      <c r="K82" s="20"/>
      <c r="L82" s="14"/>
      <c r="M82" s="20"/>
      <c r="O82" s="16"/>
      <c r="P82" s="16"/>
      <c r="Q82" s="16"/>
      <c r="R82" s="16"/>
      <c r="S82" s="16"/>
      <c r="T82" s="16"/>
      <c r="U82" s="16"/>
    </row>
    <row r="83" spans="1:21" x14ac:dyDescent="0.4">
      <c r="A83" s="5"/>
      <c r="B83" s="5"/>
      <c r="C83" s="5"/>
      <c r="E83" s="4"/>
      <c r="F83" s="4"/>
      <c r="G83" s="4"/>
      <c r="H83" s="4"/>
      <c r="I83" s="4"/>
      <c r="J83" s="5"/>
      <c r="K83" s="20"/>
      <c r="L83" s="14"/>
      <c r="M83" s="20"/>
      <c r="O83" s="16"/>
      <c r="P83" s="16"/>
      <c r="Q83" s="16"/>
      <c r="R83" s="16"/>
      <c r="S83" s="16"/>
      <c r="T83" s="16"/>
      <c r="U83" s="16"/>
    </row>
    <row r="84" spans="1:21" x14ac:dyDescent="0.4">
      <c r="A84" s="5"/>
      <c r="B84" s="5"/>
      <c r="C84" s="5"/>
      <c r="E84" s="4"/>
      <c r="F84" s="4"/>
      <c r="G84" s="4"/>
      <c r="H84" s="4"/>
      <c r="I84" s="4"/>
      <c r="J84" s="5"/>
      <c r="K84" s="20"/>
      <c r="L84" s="14"/>
      <c r="M84" s="20"/>
      <c r="O84" s="16"/>
      <c r="P84" s="16"/>
      <c r="Q84" s="16"/>
      <c r="R84" s="16"/>
      <c r="S84" s="16"/>
      <c r="T84" s="16"/>
      <c r="U84" s="16"/>
    </row>
    <row r="85" spans="1:21" x14ac:dyDescent="0.4">
      <c r="A85" s="5"/>
      <c r="B85" s="5"/>
      <c r="C85" s="5"/>
      <c r="E85" s="4"/>
      <c r="F85" s="4"/>
      <c r="G85" s="4"/>
      <c r="H85" s="4"/>
      <c r="I85" s="4"/>
      <c r="J85" s="5"/>
      <c r="K85" s="20"/>
      <c r="L85" s="14"/>
      <c r="M85" s="20"/>
      <c r="O85" s="16"/>
      <c r="P85" s="16"/>
      <c r="Q85" s="16"/>
      <c r="R85" s="16"/>
      <c r="S85" s="16"/>
      <c r="T85" s="16"/>
      <c r="U85" s="16"/>
    </row>
    <row r="86" spans="1:21" x14ac:dyDescent="0.4">
      <c r="A86" s="5"/>
      <c r="B86" s="5"/>
      <c r="C86" s="5"/>
      <c r="E86" s="4"/>
      <c r="F86" s="4"/>
      <c r="G86" s="4"/>
      <c r="H86" s="4"/>
      <c r="I86" s="4"/>
      <c r="J86" s="5"/>
      <c r="K86" s="20"/>
      <c r="L86" s="14"/>
      <c r="M86" s="20"/>
      <c r="O86" s="16"/>
      <c r="P86" s="16"/>
      <c r="Q86" s="16"/>
      <c r="R86" s="16"/>
      <c r="S86" s="16"/>
      <c r="T86" s="16"/>
      <c r="U86" s="16"/>
    </row>
    <row r="87" spans="1:21" x14ac:dyDescent="0.4">
      <c r="A87" s="5"/>
      <c r="B87" s="5"/>
      <c r="C87" s="5"/>
      <c r="E87" s="4"/>
      <c r="F87" s="4"/>
      <c r="G87" s="4"/>
      <c r="H87" s="4"/>
      <c r="I87" s="4"/>
      <c r="J87" s="5"/>
      <c r="K87" s="20"/>
      <c r="L87" s="14"/>
      <c r="M87" s="20"/>
      <c r="O87" s="16"/>
      <c r="P87" s="16"/>
      <c r="Q87" s="16"/>
      <c r="R87" s="16"/>
      <c r="S87" s="16"/>
      <c r="T87" s="16"/>
      <c r="U87" s="16"/>
    </row>
    <row r="88" spans="1:21" x14ac:dyDescent="0.4">
      <c r="A88" s="5"/>
      <c r="B88" s="5"/>
      <c r="C88" s="5"/>
      <c r="E88" s="4"/>
      <c r="F88" s="4"/>
      <c r="G88" s="4"/>
      <c r="H88" s="4"/>
      <c r="I88" s="4"/>
      <c r="J88" s="5"/>
      <c r="K88" s="20"/>
      <c r="L88" s="14"/>
      <c r="M88" s="20"/>
      <c r="O88" s="16"/>
      <c r="P88" s="16"/>
      <c r="Q88" s="16"/>
      <c r="R88" s="16"/>
      <c r="S88" s="16"/>
      <c r="T88" s="16"/>
      <c r="U88" s="16"/>
    </row>
    <row r="89" spans="1:21" x14ac:dyDescent="0.4">
      <c r="A89" s="5"/>
      <c r="B89" s="5"/>
      <c r="C89" s="5"/>
      <c r="E89" s="4"/>
      <c r="F89" s="4"/>
      <c r="G89" s="4"/>
      <c r="H89" s="4"/>
      <c r="I89" s="4"/>
      <c r="J89" s="5"/>
      <c r="K89" s="20"/>
      <c r="L89" s="14"/>
      <c r="M89" s="20"/>
      <c r="O89" s="16"/>
      <c r="P89" s="16"/>
      <c r="Q89" s="16"/>
      <c r="R89" s="16"/>
      <c r="S89" s="16"/>
      <c r="T89" s="16"/>
      <c r="U89" s="16"/>
    </row>
    <row r="90" spans="1:21" x14ac:dyDescent="0.4">
      <c r="A90" s="5"/>
      <c r="B90" s="5"/>
      <c r="C90" s="5"/>
      <c r="E90" s="4"/>
      <c r="F90" s="4"/>
      <c r="G90" s="4"/>
      <c r="H90" s="4"/>
      <c r="I90" s="4"/>
      <c r="J90" s="5"/>
      <c r="K90" s="20"/>
      <c r="L90" s="14"/>
      <c r="M90" s="20"/>
      <c r="O90" s="16"/>
      <c r="P90" s="16"/>
      <c r="Q90" s="16"/>
      <c r="R90" s="16"/>
      <c r="S90" s="16"/>
      <c r="T90" s="16"/>
      <c r="U90" s="16"/>
    </row>
    <row r="91" spans="1:21" x14ac:dyDescent="0.4">
      <c r="A91" s="224" t="str">
        <f>+A46</f>
        <v>SABINA PUBLIC COMPANY LIMITED AND ITS SUBSIDIARY</v>
      </c>
      <c r="B91" s="224"/>
      <c r="C91" s="224"/>
      <c r="D91" s="224"/>
      <c r="E91" s="224"/>
      <c r="F91" s="224"/>
      <c r="G91" s="224"/>
      <c r="H91" s="224"/>
      <c r="I91" s="224"/>
      <c r="J91" s="224"/>
      <c r="K91" s="224"/>
      <c r="L91" s="224"/>
      <c r="M91" s="224"/>
      <c r="N91" s="224"/>
      <c r="O91" s="16"/>
      <c r="P91" s="16"/>
      <c r="Q91" s="16"/>
      <c r="R91" s="16"/>
      <c r="S91" s="16"/>
      <c r="T91" s="16"/>
      <c r="U91" s="16"/>
    </row>
    <row r="92" spans="1:21" x14ac:dyDescent="0.4">
      <c r="A92" s="224" t="str">
        <f>+A47</f>
        <v xml:space="preserve">STATEMENTS OF FINANCIAL POSITION </v>
      </c>
      <c r="B92" s="224"/>
      <c r="C92" s="224"/>
      <c r="D92" s="224"/>
      <c r="E92" s="224"/>
      <c r="F92" s="224"/>
      <c r="G92" s="224"/>
      <c r="H92" s="224"/>
      <c r="I92" s="224"/>
      <c r="J92" s="224"/>
      <c r="K92" s="224"/>
      <c r="L92" s="224"/>
      <c r="M92" s="224"/>
      <c r="N92" s="224"/>
      <c r="O92" s="16"/>
      <c r="P92" s="16"/>
      <c r="Q92" s="16"/>
      <c r="R92" s="16"/>
      <c r="S92" s="16"/>
      <c r="T92" s="16"/>
      <c r="U92" s="16"/>
    </row>
    <row r="93" spans="1:21" x14ac:dyDescent="0.4">
      <c r="A93" s="223" t="str">
        <f>+A3</f>
        <v>AS OF SEPTEMBER 30, 2021</v>
      </c>
      <c r="B93" s="223"/>
      <c r="C93" s="223"/>
      <c r="D93" s="223"/>
      <c r="E93" s="223"/>
      <c r="F93" s="223"/>
      <c r="G93" s="223"/>
      <c r="H93" s="223"/>
      <c r="I93" s="223"/>
      <c r="J93" s="223"/>
      <c r="K93" s="223"/>
      <c r="L93" s="223"/>
      <c r="M93" s="223"/>
      <c r="N93" s="223"/>
      <c r="O93" s="16"/>
      <c r="P93" s="16"/>
      <c r="Q93" s="16"/>
      <c r="R93" s="16"/>
      <c r="S93" s="16"/>
      <c r="T93" s="16"/>
      <c r="U93" s="16"/>
    </row>
    <row r="94" spans="1:21" x14ac:dyDescent="0.4">
      <c r="A94" s="5"/>
      <c r="B94" s="5"/>
      <c r="C94" s="5"/>
      <c r="E94" s="4"/>
      <c r="F94" s="227" t="s">
        <v>6</v>
      </c>
      <c r="G94" s="227"/>
      <c r="H94" s="227"/>
      <c r="I94" s="227"/>
      <c r="J94" s="227"/>
      <c r="K94" s="227"/>
      <c r="L94" s="227"/>
      <c r="M94" s="227"/>
      <c r="N94" s="227"/>
      <c r="O94" s="16"/>
      <c r="P94" s="16"/>
      <c r="Q94" s="16"/>
      <c r="R94" s="16"/>
      <c r="S94" s="16"/>
      <c r="T94" s="16"/>
      <c r="U94" s="16"/>
    </row>
    <row r="95" spans="1:21" x14ac:dyDescent="0.4">
      <c r="A95" s="5"/>
      <c r="B95" s="5"/>
      <c r="C95" s="5"/>
      <c r="E95" s="4"/>
      <c r="F95" s="225" t="s">
        <v>7</v>
      </c>
      <c r="G95" s="225"/>
      <c r="H95" s="225"/>
      <c r="I95" s="225"/>
      <c r="J95" s="5"/>
      <c r="K95" s="226" t="s">
        <v>8</v>
      </c>
      <c r="L95" s="226"/>
      <c r="M95" s="226"/>
      <c r="N95" s="226"/>
      <c r="O95" s="16"/>
      <c r="P95" s="16"/>
      <c r="Q95" s="16"/>
      <c r="R95" s="16"/>
      <c r="S95" s="16"/>
      <c r="T95" s="16"/>
      <c r="U95" s="16"/>
    </row>
    <row r="96" spans="1:21" x14ac:dyDescent="0.4">
      <c r="A96" s="5"/>
      <c r="B96" s="5"/>
      <c r="C96" s="5"/>
      <c r="D96" s="70" t="s">
        <v>9</v>
      </c>
      <c r="E96" s="7"/>
      <c r="F96" s="8" t="str">
        <f>F6</f>
        <v>September 30, 2021</v>
      </c>
      <c r="G96" s="4"/>
      <c r="H96" s="8" t="str">
        <f>H6</f>
        <v>December 31, 2020</v>
      </c>
      <c r="I96" s="22"/>
      <c r="J96" s="5"/>
      <c r="K96" s="8" t="str">
        <f>K6</f>
        <v>September 30, 2021</v>
      </c>
      <c r="L96" s="4"/>
      <c r="M96" s="8" t="str">
        <f>H6</f>
        <v>December 31, 2020</v>
      </c>
      <c r="O96" s="16"/>
      <c r="P96" s="16"/>
      <c r="Q96" s="16"/>
      <c r="R96" s="16"/>
      <c r="S96" s="16"/>
      <c r="T96" s="16"/>
      <c r="U96" s="16"/>
    </row>
    <row r="97" spans="1:21" x14ac:dyDescent="0.4">
      <c r="A97" s="5"/>
      <c r="B97" s="5"/>
      <c r="C97" s="5"/>
      <c r="D97" s="71"/>
      <c r="E97" s="7"/>
      <c r="F97" s="193" t="s">
        <v>191</v>
      </c>
      <c r="G97" s="194"/>
      <c r="H97" s="193" t="s">
        <v>192</v>
      </c>
      <c r="I97" s="195"/>
      <c r="J97" s="194"/>
      <c r="K97" s="193" t="s">
        <v>191</v>
      </c>
      <c r="L97" s="194"/>
      <c r="M97" s="193" t="s">
        <v>192</v>
      </c>
      <c r="N97" s="40"/>
      <c r="O97" s="16"/>
      <c r="P97" s="16"/>
      <c r="Q97" s="16"/>
      <c r="R97" s="16"/>
      <c r="S97" s="16"/>
      <c r="T97" s="16"/>
      <c r="U97" s="16"/>
    </row>
    <row r="98" spans="1:21" x14ac:dyDescent="0.4">
      <c r="A98" s="5"/>
      <c r="B98" s="5"/>
      <c r="C98" s="5"/>
      <c r="D98" s="71"/>
      <c r="E98" s="7"/>
      <c r="F98" s="193" t="s">
        <v>217</v>
      </c>
      <c r="G98" s="194"/>
      <c r="H98" s="180"/>
      <c r="I98" s="181"/>
      <c r="J98" s="194"/>
      <c r="K98" s="193" t="s">
        <v>217</v>
      </c>
      <c r="L98" s="194"/>
      <c r="M98" s="180"/>
      <c r="N98" s="40"/>
      <c r="O98" s="16"/>
      <c r="P98" s="16"/>
      <c r="Q98" s="16"/>
      <c r="R98" s="16"/>
      <c r="S98" s="16"/>
      <c r="T98" s="16"/>
      <c r="U98" s="16"/>
    </row>
    <row r="99" spans="1:21" ht="18.75" x14ac:dyDescent="0.4">
      <c r="A99" s="134" t="s">
        <v>44</v>
      </c>
      <c r="B99" s="131"/>
      <c r="C99" s="131"/>
      <c r="E99" s="4"/>
      <c r="F99" s="179"/>
      <c r="G99" s="107"/>
      <c r="H99" s="180"/>
      <c r="I99" s="181"/>
      <c r="J99" s="107"/>
      <c r="K99" s="179"/>
      <c r="L99" s="107"/>
      <c r="M99" s="180"/>
      <c r="N99" s="10"/>
      <c r="O99" s="16"/>
      <c r="P99" s="16"/>
      <c r="Q99" s="16"/>
      <c r="R99" s="16"/>
      <c r="S99" s="16"/>
      <c r="T99" s="16"/>
      <c r="U99" s="16"/>
    </row>
    <row r="100" spans="1:21" ht="18.75" x14ac:dyDescent="0.4">
      <c r="A100" s="134"/>
      <c r="B100" s="131" t="s">
        <v>45</v>
      </c>
      <c r="C100" s="131"/>
      <c r="D100" s="107">
        <v>16</v>
      </c>
      <c r="E100" s="4"/>
      <c r="F100" s="13"/>
      <c r="G100" s="13"/>
      <c r="H100" s="13"/>
      <c r="I100" s="13"/>
      <c r="J100" s="5"/>
      <c r="K100" s="20"/>
      <c r="L100" s="5"/>
      <c r="M100" s="20"/>
      <c r="O100" s="16"/>
      <c r="P100" s="16"/>
      <c r="Q100" s="16"/>
      <c r="R100" s="16"/>
      <c r="S100" s="16"/>
      <c r="T100" s="16"/>
      <c r="U100" s="16"/>
    </row>
    <row r="101" spans="1:21" ht="18.75" x14ac:dyDescent="0.4">
      <c r="A101" s="5"/>
      <c r="B101" s="131" t="s">
        <v>46</v>
      </c>
      <c r="E101" s="4"/>
      <c r="F101" s="13"/>
      <c r="G101" s="13"/>
      <c r="H101" s="13"/>
      <c r="I101" s="13"/>
      <c r="J101" s="5"/>
      <c r="K101" s="20"/>
      <c r="L101" s="5"/>
      <c r="M101" s="20"/>
      <c r="O101" s="16"/>
      <c r="P101" s="16"/>
      <c r="Q101" s="16"/>
      <c r="R101" s="16"/>
      <c r="S101" s="16"/>
      <c r="T101" s="16"/>
      <c r="U101" s="16"/>
    </row>
    <row r="102" spans="1:21" ht="18.75" thickBot="1" x14ac:dyDescent="0.45">
      <c r="A102" s="5"/>
      <c r="C102" s="5" t="s">
        <v>47</v>
      </c>
      <c r="E102" s="4"/>
      <c r="F102" s="64">
        <v>347500000</v>
      </c>
      <c r="G102" s="13"/>
      <c r="H102" s="64">
        <v>347500000</v>
      </c>
      <c r="I102" s="13"/>
      <c r="J102" s="5"/>
      <c r="K102" s="38">
        <v>347500000</v>
      </c>
      <c r="L102" s="5"/>
      <c r="M102" s="38">
        <v>347500000</v>
      </c>
      <c r="O102" s="16"/>
      <c r="P102" s="16"/>
      <c r="Q102" s="16"/>
      <c r="R102" s="16"/>
      <c r="S102" s="16"/>
      <c r="T102" s="16"/>
      <c r="U102" s="16"/>
    </row>
    <row r="103" spans="1:21" ht="19.5" thickTop="1" x14ac:dyDescent="0.4">
      <c r="A103" s="5"/>
      <c r="B103" s="131" t="s">
        <v>48</v>
      </c>
      <c r="E103" s="4"/>
      <c r="F103" s="2"/>
      <c r="G103" s="31"/>
      <c r="H103" s="2"/>
      <c r="I103" s="2"/>
      <c r="J103" s="27"/>
      <c r="K103" s="2"/>
      <c r="L103" s="27"/>
      <c r="M103" s="2"/>
      <c r="O103" s="16"/>
      <c r="P103" s="16"/>
      <c r="Q103" s="16"/>
      <c r="R103" s="16"/>
      <c r="S103" s="16"/>
      <c r="T103" s="16"/>
      <c r="U103" s="16"/>
    </row>
    <row r="104" spans="1:21" x14ac:dyDescent="0.4">
      <c r="A104" s="5"/>
      <c r="B104" s="5"/>
      <c r="C104" s="5" t="s">
        <v>47</v>
      </c>
      <c r="E104" s="4"/>
      <c r="F104" s="176">
        <v>347500000</v>
      </c>
      <c r="G104" s="13"/>
      <c r="H104" s="176">
        <v>347500000</v>
      </c>
      <c r="I104" s="39"/>
      <c r="J104" s="5"/>
      <c r="K104" s="33">
        <v>347500000</v>
      </c>
      <c r="L104" s="27"/>
      <c r="M104" s="33">
        <v>347500000</v>
      </c>
      <c r="O104" s="16"/>
      <c r="P104" s="16"/>
      <c r="Q104" s="16"/>
      <c r="R104" s="16"/>
      <c r="S104" s="16"/>
      <c r="T104" s="16"/>
      <c r="U104" s="16"/>
    </row>
    <row r="105" spans="1:21" ht="18.75" x14ac:dyDescent="0.4">
      <c r="A105" s="5"/>
      <c r="B105" s="5"/>
      <c r="C105" s="131" t="s">
        <v>49</v>
      </c>
      <c r="E105" s="4"/>
      <c r="F105" s="176">
        <v>275164000</v>
      </c>
      <c r="G105" s="13"/>
      <c r="H105" s="176">
        <v>275164000</v>
      </c>
      <c r="I105" s="13"/>
      <c r="J105" s="5"/>
      <c r="K105" s="33">
        <v>275164000</v>
      </c>
      <c r="L105" s="27"/>
      <c r="M105" s="33">
        <v>275164000</v>
      </c>
      <c r="O105" s="16"/>
      <c r="P105" s="16"/>
      <c r="Q105" s="16"/>
      <c r="R105" s="16"/>
      <c r="S105" s="16"/>
      <c r="T105" s="16"/>
      <c r="U105" s="16"/>
    </row>
    <row r="106" spans="1:21" ht="18.75" x14ac:dyDescent="0.4">
      <c r="A106" s="5"/>
      <c r="B106" s="131" t="s">
        <v>50</v>
      </c>
      <c r="C106" s="131"/>
      <c r="E106" s="4"/>
      <c r="F106" s="176"/>
      <c r="G106" s="13"/>
      <c r="H106" s="176"/>
      <c r="I106" s="13"/>
      <c r="J106" s="5"/>
      <c r="L106" s="14"/>
      <c r="O106" s="16"/>
      <c r="P106" s="16"/>
      <c r="Q106" s="16"/>
      <c r="R106" s="16"/>
      <c r="S106" s="16"/>
      <c r="T106" s="16"/>
      <c r="U106" s="16"/>
    </row>
    <row r="107" spans="1:21" ht="18.75" x14ac:dyDescent="0.4">
      <c r="A107" s="5"/>
      <c r="B107" s="131"/>
      <c r="C107" s="134" t="s">
        <v>51</v>
      </c>
      <c r="D107" s="107">
        <v>17</v>
      </c>
      <c r="E107" s="4"/>
      <c r="F107" s="176">
        <v>49250000</v>
      </c>
      <c r="G107" s="13"/>
      <c r="H107" s="176">
        <v>49250000</v>
      </c>
      <c r="I107" s="17"/>
      <c r="J107" s="5"/>
      <c r="K107" s="33">
        <v>34750000</v>
      </c>
      <c r="L107" s="14"/>
      <c r="M107" s="33">
        <v>34750000</v>
      </c>
      <c r="O107" s="16"/>
      <c r="P107" s="16"/>
      <c r="Q107" s="16"/>
      <c r="R107" s="16"/>
      <c r="S107" s="16"/>
      <c r="T107" s="16"/>
      <c r="U107" s="16"/>
    </row>
    <row r="108" spans="1:21" ht="18.75" x14ac:dyDescent="0.4">
      <c r="A108" s="5"/>
      <c r="B108" s="131"/>
      <c r="C108" s="134" t="s">
        <v>52</v>
      </c>
      <c r="D108" s="74"/>
      <c r="E108" s="4"/>
      <c r="F108" s="176">
        <v>1085335764.9400001</v>
      </c>
      <c r="G108" s="31"/>
      <c r="H108" s="176">
        <v>1188054695.6500001</v>
      </c>
      <c r="I108" s="20"/>
      <c r="J108" s="27"/>
      <c r="K108" s="33">
        <v>60216213.420000002</v>
      </c>
      <c r="L108" s="49"/>
      <c r="M108" s="33">
        <v>199229292.44</v>
      </c>
      <c r="O108" s="16"/>
      <c r="P108" s="35"/>
      <c r="Q108" s="16"/>
      <c r="R108" s="16"/>
      <c r="S108" s="16"/>
      <c r="T108" s="16"/>
      <c r="U108" s="16"/>
    </row>
    <row r="109" spans="1:21" ht="18.75" x14ac:dyDescent="0.4">
      <c r="A109" s="5"/>
      <c r="B109" s="131" t="s">
        <v>53</v>
      </c>
      <c r="D109" s="74"/>
      <c r="E109" s="4"/>
      <c r="F109" s="33">
        <v>-40080035.630000003</v>
      </c>
      <c r="G109" s="31"/>
      <c r="H109" s="33">
        <v>-64860035.630000003</v>
      </c>
      <c r="I109" s="20"/>
      <c r="J109" s="37"/>
      <c r="K109" s="33">
        <v>-40080035.630000003</v>
      </c>
      <c r="L109" s="37"/>
      <c r="M109" s="182">
        <v>-64860035.630000003</v>
      </c>
      <c r="O109" s="16"/>
      <c r="P109" s="35"/>
      <c r="Q109" s="16"/>
      <c r="R109" s="16"/>
      <c r="S109" s="16"/>
      <c r="T109" s="16"/>
      <c r="U109" s="16"/>
    </row>
    <row r="110" spans="1:21" hidden="1" x14ac:dyDescent="0.4">
      <c r="A110" s="5"/>
      <c r="B110" s="5" t="s">
        <v>2</v>
      </c>
      <c r="C110" s="5"/>
      <c r="D110" s="74"/>
      <c r="E110" s="4"/>
      <c r="F110" s="13"/>
      <c r="G110" s="31"/>
      <c r="H110" s="20"/>
      <c r="I110" s="20"/>
      <c r="J110" s="27"/>
      <c r="K110" s="20"/>
      <c r="L110" s="49"/>
      <c r="M110" s="20"/>
      <c r="O110" s="16"/>
      <c r="P110" s="16"/>
      <c r="Q110" s="16"/>
      <c r="R110" s="16"/>
      <c r="S110" s="16"/>
      <c r="T110" s="16"/>
      <c r="U110" s="16"/>
    </row>
    <row r="111" spans="1:21" hidden="1" x14ac:dyDescent="0.4">
      <c r="A111" s="5"/>
      <c r="C111" s="5" t="s">
        <v>3</v>
      </c>
      <c r="D111" s="74">
        <v>1.4</v>
      </c>
      <c r="E111" s="4"/>
      <c r="F111" s="29"/>
      <c r="G111" s="13"/>
      <c r="H111" s="29"/>
      <c r="I111" s="20"/>
      <c r="J111" s="5"/>
      <c r="K111" s="30">
        <v>0</v>
      </c>
      <c r="L111" s="14"/>
      <c r="M111" s="30">
        <v>0</v>
      </c>
      <c r="O111" s="16"/>
      <c r="P111" s="16"/>
      <c r="Q111" s="16"/>
      <c r="R111" s="16"/>
      <c r="S111" s="16"/>
      <c r="T111" s="16"/>
      <c r="U111" s="16"/>
    </row>
    <row r="112" spans="1:21" ht="18.75" x14ac:dyDescent="0.4">
      <c r="A112" s="5"/>
      <c r="B112" s="5"/>
      <c r="C112" s="134" t="s">
        <v>54</v>
      </c>
      <c r="E112" s="4"/>
      <c r="F112" s="177">
        <f>SUM(F104:F109)</f>
        <v>1717169729.3099999</v>
      </c>
      <c r="G112" s="13"/>
      <c r="H112" s="177">
        <f>SUM(H104:H109)</f>
        <v>1795108660.02</v>
      </c>
      <c r="I112" s="12"/>
      <c r="J112" s="5"/>
      <c r="K112" s="177">
        <f>SUM(K104:K109)</f>
        <v>677550177.78999996</v>
      </c>
      <c r="L112" s="14"/>
      <c r="M112" s="12">
        <f>SUM(M104:M109)</f>
        <v>791783256.81000006</v>
      </c>
      <c r="O112" s="16"/>
      <c r="P112" s="16"/>
      <c r="Q112" s="16"/>
      <c r="R112" s="16"/>
      <c r="S112" s="16"/>
      <c r="T112" s="16"/>
      <c r="U112" s="16"/>
    </row>
    <row r="113" spans="1:21" ht="18.75" x14ac:dyDescent="0.4">
      <c r="A113" s="5"/>
      <c r="B113" s="131" t="s">
        <v>55</v>
      </c>
      <c r="C113" s="5"/>
      <c r="E113" s="4"/>
      <c r="F113" s="48">
        <v>0</v>
      </c>
      <c r="G113" s="13"/>
      <c r="H113" s="36">
        <v>0</v>
      </c>
      <c r="I113" s="58"/>
      <c r="J113" s="5"/>
      <c r="K113" s="30">
        <v>0</v>
      </c>
      <c r="L113" s="14"/>
      <c r="M113" s="30">
        <v>0</v>
      </c>
      <c r="O113" s="16"/>
      <c r="P113" s="16"/>
      <c r="Q113" s="16"/>
      <c r="R113" s="16"/>
      <c r="S113" s="16"/>
      <c r="T113" s="16"/>
      <c r="U113" s="16"/>
    </row>
    <row r="114" spans="1:21" ht="18.75" x14ac:dyDescent="0.4">
      <c r="A114" s="5"/>
      <c r="B114" s="5"/>
      <c r="C114" s="134" t="s">
        <v>56</v>
      </c>
      <c r="E114" s="4"/>
      <c r="F114" s="12">
        <f>+F113+F112</f>
        <v>1717169729.3099999</v>
      </c>
      <c r="G114" s="13"/>
      <c r="H114" s="12">
        <f>+H113+H112</f>
        <v>1795108660.02</v>
      </c>
      <c r="I114" s="12"/>
      <c r="J114" s="5"/>
      <c r="K114" s="12">
        <f>+K113+K112</f>
        <v>677550177.78999996</v>
      </c>
      <c r="L114" s="14"/>
      <c r="M114" s="12">
        <f>+M113+M112</f>
        <v>791783256.81000006</v>
      </c>
      <c r="O114" s="16"/>
      <c r="P114" s="16"/>
      <c r="Q114" s="16"/>
      <c r="R114" s="16"/>
      <c r="S114" s="16"/>
      <c r="T114" s="16"/>
      <c r="U114" s="16"/>
    </row>
    <row r="115" spans="1:21" ht="19.5" thickBot="1" x14ac:dyDescent="0.45">
      <c r="A115" s="134" t="s">
        <v>57</v>
      </c>
      <c r="B115" s="5"/>
      <c r="C115" s="5"/>
      <c r="E115" s="4"/>
      <c r="F115" s="19">
        <f>+F114+F75</f>
        <v>2600252622.8000002</v>
      </c>
      <c r="G115" s="13"/>
      <c r="H115" s="19">
        <f>+H114+H75</f>
        <v>2803941460.73</v>
      </c>
      <c r="I115" s="20"/>
      <c r="J115" s="5"/>
      <c r="K115" s="19">
        <f>+K114+K75</f>
        <v>853200953.57999992</v>
      </c>
      <c r="L115" s="14"/>
      <c r="M115" s="19">
        <f>+M114+M75</f>
        <v>972536962.17000008</v>
      </c>
      <c r="O115" s="16"/>
      <c r="P115" s="16"/>
      <c r="Q115" s="16"/>
      <c r="R115" s="16"/>
      <c r="S115" s="16"/>
      <c r="T115" s="16"/>
      <c r="U115" s="16"/>
    </row>
    <row r="116" spans="1:21" ht="18.75" thickTop="1" x14ac:dyDescent="0.4">
      <c r="A116" s="5"/>
      <c r="B116" s="5"/>
      <c r="C116" s="5"/>
      <c r="E116" s="13"/>
      <c r="F116" s="13"/>
      <c r="G116" s="13"/>
      <c r="H116" s="13"/>
      <c r="I116" s="13"/>
      <c r="J116" s="5"/>
      <c r="K116" s="20"/>
      <c r="L116" s="14"/>
      <c r="M116" s="20"/>
      <c r="O116" s="16"/>
      <c r="P116" s="16"/>
      <c r="Q116" s="16"/>
      <c r="R116" s="16"/>
      <c r="S116" s="16"/>
      <c r="T116" s="16"/>
      <c r="U116" s="16"/>
    </row>
    <row r="117" spans="1:21" ht="18.75" x14ac:dyDescent="0.4">
      <c r="A117" s="196" t="s">
        <v>193</v>
      </c>
      <c r="B117" s="5"/>
      <c r="C117" s="5"/>
      <c r="E117" s="13"/>
      <c r="F117" s="13"/>
      <c r="G117" s="13"/>
      <c r="H117" s="13"/>
      <c r="I117" s="13"/>
      <c r="J117" s="5"/>
      <c r="K117" s="20"/>
      <c r="L117" s="14"/>
      <c r="M117" s="20"/>
      <c r="O117" s="16"/>
      <c r="P117" s="16"/>
      <c r="Q117" s="16"/>
      <c r="R117" s="16"/>
      <c r="S117" s="16"/>
      <c r="T117" s="16"/>
      <c r="U117" s="16"/>
    </row>
    <row r="118" spans="1:21" x14ac:dyDescent="0.4">
      <c r="A118" s="5"/>
      <c r="B118" s="5"/>
      <c r="C118" s="5"/>
      <c r="E118" s="13"/>
      <c r="F118" s="13"/>
      <c r="G118" s="13"/>
      <c r="H118" s="13"/>
      <c r="I118" s="13"/>
      <c r="J118" s="5"/>
      <c r="K118" s="20"/>
      <c r="L118" s="14"/>
      <c r="M118" s="20"/>
      <c r="O118" s="16"/>
      <c r="P118" s="16"/>
      <c r="Q118" s="16"/>
      <c r="R118" s="16"/>
      <c r="S118" s="16"/>
      <c r="T118" s="16"/>
      <c r="U118" s="16"/>
    </row>
    <row r="119" spans="1:21" s="72" customFormat="1" ht="17.25" x14ac:dyDescent="0.35">
      <c r="D119" s="107"/>
      <c r="E119" s="87"/>
      <c r="F119" s="87"/>
      <c r="G119" s="87"/>
      <c r="H119" s="87"/>
      <c r="I119" s="87"/>
      <c r="K119" s="98"/>
      <c r="M119" s="98"/>
      <c r="O119" s="99"/>
      <c r="P119" s="99"/>
      <c r="Q119" s="99"/>
      <c r="R119" s="99"/>
      <c r="S119" s="99"/>
      <c r="T119" s="99"/>
      <c r="U119" s="99"/>
    </row>
    <row r="120" spans="1:21" x14ac:dyDescent="0.4">
      <c r="A120" s="5"/>
      <c r="B120" s="5"/>
      <c r="C120" s="5"/>
      <c r="E120" s="4"/>
      <c r="F120" s="53"/>
      <c r="G120" s="4"/>
      <c r="H120" s="53"/>
      <c r="I120" s="53"/>
      <c r="J120" s="5"/>
      <c r="K120" s="12"/>
      <c r="L120" s="5"/>
      <c r="M120" s="12"/>
      <c r="O120" s="16"/>
      <c r="P120" s="16"/>
      <c r="Q120" s="16"/>
      <c r="R120" s="16"/>
      <c r="S120" s="16"/>
      <c r="T120" s="16"/>
      <c r="U120" s="16"/>
    </row>
    <row r="121" spans="1:21" x14ac:dyDescent="0.4">
      <c r="A121" s="5"/>
      <c r="B121" s="5"/>
      <c r="C121" s="5"/>
      <c r="E121" s="4"/>
      <c r="F121" s="4"/>
      <c r="G121" s="4"/>
      <c r="H121" s="4"/>
      <c r="I121" s="4"/>
      <c r="J121" s="5"/>
      <c r="K121" s="12"/>
      <c r="L121" s="5"/>
      <c r="M121" s="12"/>
      <c r="O121" s="16"/>
      <c r="P121" s="16"/>
      <c r="Q121" s="16"/>
      <c r="R121" s="16"/>
      <c r="S121" s="16"/>
      <c r="T121" s="16"/>
      <c r="U121" s="16"/>
    </row>
    <row r="122" spans="1:21" x14ac:dyDescent="0.4">
      <c r="A122" s="5"/>
      <c r="B122" s="5"/>
      <c r="C122" s="5"/>
      <c r="E122" s="4"/>
      <c r="F122" s="4"/>
      <c r="G122" s="4"/>
      <c r="H122" s="4"/>
      <c r="I122" s="4"/>
      <c r="J122" s="5"/>
      <c r="K122" s="12"/>
      <c r="L122" s="5"/>
      <c r="M122" s="12"/>
      <c r="O122" s="16"/>
      <c r="P122" s="16"/>
      <c r="Q122" s="16"/>
      <c r="R122" s="16"/>
      <c r="S122" s="16"/>
      <c r="T122" s="16"/>
      <c r="U122" s="16"/>
    </row>
    <row r="123" spans="1:21" x14ac:dyDescent="0.4">
      <c r="A123" s="5"/>
      <c r="B123" s="5"/>
      <c r="C123" s="5"/>
      <c r="E123" s="4"/>
      <c r="F123" s="4"/>
      <c r="G123" s="4"/>
      <c r="H123" s="4"/>
      <c r="I123" s="4"/>
      <c r="J123" s="5"/>
      <c r="K123" s="12"/>
      <c r="L123" s="5"/>
      <c r="M123" s="12"/>
      <c r="O123" s="16"/>
      <c r="P123" s="16"/>
      <c r="Q123" s="16"/>
      <c r="R123" s="16"/>
      <c r="S123" s="16"/>
      <c r="T123" s="16"/>
      <c r="U123" s="16"/>
    </row>
    <row r="124" spans="1:21" x14ac:dyDescent="0.4">
      <c r="A124" s="5"/>
      <c r="B124" s="5"/>
      <c r="C124" s="5"/>
      <c r="E124" s="4"/>
      <c r="F124" s="4"/>
      <c r="G124" s="4"/>
      <c r="H124" s="4"/>
      <c r="I124" s="4"/>
      <c r="J124" s="5"/>
      <c r="K124" s="12"/>
      <c r="L124" s="5"/>
      <c r="M124" s="12"/>
      <c r="O124" s="16"/>
      <c r="P124" s="16"/>
      <c r="Q124" s="16"/>
      <c r="R124" s="16"/>
      <c r="S124" s="16"/>
      <c r="T124" s="16"/>
      <c r="U124" s="16"/>
    </row>
    <row r="125" spans="1:21" x14ac:dyDescent="0.4">
      <c r="A125" s="5"/>
      <c r="B125" s="5"/>
      <c r="C125" s="5"/>
      <c r="E125" s="4"/>
      <c r="F125" s="4"/>
      <c r="G125" s="4"/>
      <c r="H125" s="4"/>
      <c r="I125" s="4"/>
      <c r="J125" s="5"/>
      <c r="K125" s="12"/>
      <c r="L125" s="5"/>
      <c r="M125" s="12"/>
      <c r="O125" s="16"/>
      <c r="P125" s="16"/>
      <c r="Q125" s="16"/>
      <c r="R125" s="16"/>
      <c r="S125" s="16"/>
      <c r="T125" s="16"/>
      <c r="U125" s="16"/>
    </row>
    <row r="126" spans="1:21" x14ac:dyDescent="0.4">
      <c r="A126" s="5"/>
      <c r="B126" s="5"/>
      <c r="C126" s="5"/>
      <c r="E126" s="4"/>
      <c r="F126" s="4"/>
      <c r="G126" s="4"/>
      <c r="H126" s="4"/>
      <c r="I126" s="4"/>
      <c r="J126" s="5"/>
      <c r="K126" s="12"/>
      <c r="L126" s="5"/>
      <c r="M126" s="12"/>
      <c r="O126" s="16"/>
      <c r="P126" s="16"/>
      <c r="Q126" s="16"/>
      <c r="R126" s="16"/>
      <c r="S126" s="16"/>
      <c r="T126" s="16"/>
      <c r="U126" s="16"/>
    </row>
    <row r="127" spans="1:21" x14ac:dyDescent="0.4">
      <c r="A127" s="5"/>
      <c r="B127" s="5"/>
      <c r="C127" s="5"/>
      <c r="E127" s="4"/>
      <c r="F127" s="4"/>
      <c r="G127" s="4"/>
      <c r="H127" s="4"/>
      <c r="I127" s="4"/>
      <c r="J127" s="5"/>
      <c r="K127" s="12"/>
      <c r="L127" s="5"/>
      <c r="M127" s="12"/>
      <c r="O127" s="16"/>
      <c r="P127" s="16"/>
      <c r="Q127" s="16"/>
      <c r="R127" s="16"/>
      <c r="S127" s="16"/>
      <c r="T127" s="16"/>
      <c r="U127" s="16"/>
    </row>
    <row r="128" spans="1:21" x14ac:dyDescent="0.4">
      <c r="A128" s="5"/>
      <c r="B128" s="5"/>
      <c r="C128" s="5"/>
      <c r="E128" s="4"/>
      <c r="F128" s="4"/>
      <c r="G128" s="4"/>
      <c r="H128" s="4"/>
      <c r="I128" s="4"/>
      <c r="J128" s="5"/>
      <c r="K128" s="12"/>
      <c r="L128" s="5"/>
      <c r="M128" s="12"/>
      <c r="O128" s="16"/>
      <c r="P128" s="16"/>
      <c r="Q128" s="16"/>
      <c r="R128" s="16"/>
      <c r="S128" s="16"/>
      <c r="T128" s="16"/>
      <c r="U128" s="16"/>
    </row>
    <row r="129" spans="1:23" x14ac:dyDescent="0.4">
      <c r="A129" s="5"/>
      <c r="B129" s="5"/>
      <c r="C129" s="5"/>
      <c r="E129" s="4"/>
      <c r="F129" s="4"/>
      <c r="G129" s="4"/>
      <c r="H129" s="4"/>
      <c r="I129" s="4"/>
      <c r="J129" s="5"/>
      <c r="K129" s="12"/>
      <c r="L129" s="5"/>
      <c r="M129" s="12"/>
      <c r="O129" s="16"/>
      <c r="P129" s="16"/>
      <c r="Q129" s="16"/>
      <c r="R129" s="16"/>
      <c r="S129" s="16"/>
      <c r="T129" s="16"/>
      <c r="U129" s="16"/>
    </row>
    <row r="130" spans="1:23" x14ac:dyDescent="0.4">
      <c r="A130" s="5"/>
      <c r="B130" s="5"/>
      <c r="C130" s="5"/>
      <c r="E130" s="4"/>
      <c r="F130" s="4"/>
      <c r="G130" s="4"/>
      <c r="H130" s="4"/>
      <c r="I130" s="4"/>
      <c r="J130" s="5"/>
      <c r="K130" s="12"/>
      <c r="L130" s="5"/>
      <c r="M130" s="12"/>
      <c r="O130" s="16"/>
      <c r="P130" s="16"/>
      <c r="Q130" s="16"/>
      <c r="R130" s="16"/>
      <c r="S130" s="16"/>
      <c r="T130" s="16"/>
      <c r="U130" s="16"/>
    </row>
    <row r="131" spans="1:23" x14ac:dyDescent="0.4">
      <c r="A131" s="5"/>
      <c r="B131" s="5"/>
      <c r="C131" s="5"/>
      <c r="E131" s="4"/>
      <c r="F131" s="4"/>
      <c r="G131" s="4"/>
      <c r="H131" s="4"/>
      <c r="I131" s="4"/>
      <c r="J131" s="5"/>
      <c r="K131" s="12"/>
      <c r="L131" s="5"/>
      <c r="M131" s="12"/>
      <c r="O131" s="16"/>
      <c r="P131" s="16"/>
      <c r="Q131" s="16"/>
      <c r="R131" s="16"/>
      <c r="S131" s="16"/>
      <c r="T131" s="16"/>
      <c r="U131" s="16"/>
    </row>
    <row r="132" spans="1:23" x14ac:dyDescent="0.4">
      <c r="A132" s="5"/>
      <c r="B132" s="5"/>
      <c r="C132" s="5"/>
      <c r="E132" s="4"/>
      <c r="F132" s="4"/>
      <c r="G132" s="4"/>
      <c r="H132" s="4"/>
      <c r="I132" s="4"/>
      <c r="J132" s="5"/>
      <c r="K132" s="12"/>
      <c r="L132" s="5"/>
      <c r="M132" s="12"/>
      <c r="O132" s="16"/>
      <c r="P132" s="16"/>
      <c r="Q132" s="16"/>
      <c r="R132" s="16"/>
      <c r="S132" s="16"/>
      <c r="T132" s="16"/>
      <c r="U132" s="16"/>
    </row>
    <row r="133" spans="1:23" x14ac:dyDescent="0.4">
      <c r="A133" s="5"/>
      <c r="B133" s="5"/>
      <c r="C133" s="5"/>
      <c r="E133" s="4"/>
      <c r="F133" s="28"/>
      <c r="G133" s="28"/>
      <c r="H133" s="28"/>
      <c r="I133" s="28"/>
      <c r="J133" s="5"/>
      <c r="K133" s="20"/>
      <c r="L133" s="14"/>
      <c r="M133" s="20"/>
      <c r="O133" s="16"/>
      <c r="P133" s="16"/>
      <c r="Q133" s="16"/>
      <c r="R133" s="16"/>
      <c r="S133" s="16"/>
      <c r="T133" s="16"/>
      <c r="U133" s="16"/>
    </row>
    <row r="134" spans="1:23" s="131" customFormat="1" ht="18.75" x14ac:dyDescent="0.4">
      <c r="B134" s="131" t="s">
        <v>30</v>
      </c>
      <c r="C134" s="137"/>
      <c r="D134" s="139"/>
      <c r="E134" s="137"/>
      <c r="F134" s="134"/>
      <c r="G134" s="131" t="s">
        <v>30</v>
      </c>
      <c r="H134" s="138"/>
      <c r="I134" s="138"/>
      <c r="J134" s="138"/>
      <c r="K134" s="137"/>
      <c r="L134" s="137"/>
      <c r="M134" s="137"/>
      <c r="N134" s="137"/>
      <c r="O134" s="136"/>
      <c r="P134" s="135"/>
      <c r="Q134" s="135"/>
      <c r="R134" s="135"/>
      <c r="S134" s="135"/>
      <c r="T134" s="135"/>
      <c r="U134" s="135"/>
      <c r="V134" s="135"/>
      <c r="W134" s="135"/>
    </row>
    <row r="135" spans="1:23" x14ac:dyDescent="0.4">
      <c r="A135" s="5"/>
      <c r="B135" s="5"/>
      <c r="C135" s="5"/>
      <c r="E135" s="4"/>
      <c r="F135" s="28"/>
      <c r="G135" s="28"/>
      <c r="H135" s="28"/>
      <c r="I135" s="28"/>
      <c r="J135" s="5"/>
      <c r="K135" s="20"/>
      <c r="L135" s="14"/>
      <c r="M135" s="20"/>
      <c r="O135" s="16"/>
      <c r="P135" s="16"/>
      <c r="Q135" s="16"/>
      <c r="R135" s="16"/>
      <c r="S135" s="16"/>
      <c r="T135" s="16"/>
      <c r="U135" s="16"/>
    </row>
    <row r="136" spans="1:23" x14ac:dyDescent="0.4">
      <c r="F136" s="186"/>
      <c r="G136" s="186"/>
      <c r="H136" s="186"/>
      <c r="I136" s="186"/>
      <c r="J136" s="186"/>
      <c r="K136" s="186"/>
      <c r="L136" s="186"/>
      <c r="M136" s="186"/>
    </row>
  </sheetData>
  <mergeCells count="20">
    <mergeCell ref="A1:N1"/>
    <mergeCell ref="A46:N46"/>
    <mergeCell ref="A47:N47"/>
    <mergeCell ref="A48:N48"/>
    <mergeCell ref="A9:C9"/>
    <mergeCell ref="A2:N2"/>
    <mergeCell ref="A3:N3"/>
    <mergeCell ref="F4:N4"/>
    <mergeCell ref="K50:N50"/>
    <mergeCell ref="F5:I5"/>
    <mergeCell ref="K5:N5"/>
    <mergeCell ref="A54:C54"/>
    <mergeCell ref="F49:N49"/>
    <mergeCell ref="F50:I50"/>
    <mergeCell ref="A93:N93"/>
    <mergeCell ref="A92:N92"/>
    <mergeCell ref="A91:N91"/>
    <mergeCell ref="F95:I95"/>
    <mergeCell ref="K95:N95"/>
    <mergeCell ref="F94:N94"/>
  </mergeCells>
  <phoneticPr fontId="11" type="noConversion"/>
  <pageMargins left="0.70866141732283472" right="0" top="0.70866141732283472" bottom="0.31496062992125984" header="0.31496062992125984" footer="0.15748031496062992"/>
  <pageSetup paperSize="9" scale="95" orientation="portrait" r:id="rId1"/>
  <headerFooter alignWithMargins="0">
    <oddFooter>&amp;C&amp;"Angsana New,Regular"&amp;14&amp;P</oddFooter>
  </headerFooter>
  <rowBreaks count="1" manualBreakCount="1">
    <brk id="45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36"/>
  <sheetViews>
    <sheetView view="pageBreakPreview" topLeftCell="A10" zoomScaleNormal="100" zoomScaleSheetLayoutView="100" workbookViewId="0">
      <selection activeCell="X40" sqref="X40"/>
    </sheetView>
  </sheetViews>
  <sheetFormatPr defaultRowHeight="18" x14ac:dyDescent="0.4"/>
  <cols>
    <col min="1" max="1" width="2.7109375" style="25" customWidth="1"/>
    <col min="2" max="2" width="32.5703125" style="25" customWidth="1"/>
    <col min="3" max="3" width="1" style="25" customWidth="1"/>
    <col min="4" max="4" width="5.5703125" style="25" customWidth="1"/>
    <col min="5" max="5" width="0.85546875" style="37" customWidth="1"/>
    <col min="6" max="6" width="12.42578125" style="25" customWidth="1"/>
    <col min="7" max="7" width="0.85546875" style="37" customWidth="1"/>
    <col min="8" max="8" width="12.7109375" style="25" customWidth="1"/>
    <col min="9" max="9" width="0.7109375" style="37" customWidth="1"/>
    <col min="10" max="10" width="13.28515625" style="25" customWidth="1"/>
    <col min="11" max="11" width="0.85546875" style="37" customWidth="1"/>
    <col min="12" max="12" width="13.42578125" style="25" customWidth="1"/>
    <col min="13" max="13" width="0.7109375" style="37" customWidth="1"/>
    <col min="14" max="14" width="14" style="25" customWidth="1"/>
    <col min="15" max="15" width="0.85546875" style="37" customWidth="1"/>
    <col min="16" max="16" width="11" style="25" customWidth="1"/>
    <col min="17" max="17" width="0.7109375" style="25" customWidth="1"/>
    <col min="18" max="18" width="12.85546875" style="25" customWidth="1"/>
    <col min="19" max="19" width="0.7109375" style="37" customWidth="1"/>
    <col min="20" max="20" width="13.7109375" style="25" customWidth="1"/>
    <col min="21" max="21" width="0.5703125" style="37" customWidth="1"/>
    <col min="22" max="22" width="9.28515625" style="25" customWidth="1"/>
    <col min="23" max="23" width="0.42578125" style="37" customWidth="1"/>
    <col min="24" max="24" width="14.7109375" style="25" customWidth="1"/>
    <col min="25" max="25" width="11.85546875" style="25" hidden="1" customWidth="1"/>
    <col min="26" max="26" width="10.5703125" style="25" hidden="1" customWidth="1"/>
    <col min="27" max="27" width="0" style="25" hidden="1" customWidth="1"/>
    <col min="28" max="16384" width="9.140625" style="25"/>
  </cols>
  <sheetData>
    <row r="1" spans="1:26" ht="21" x14ac:dyDescent="0.45">
      <c r="A1" s="165"/>
      <c r="R1" s="230"/>
      <c r="S1" s="230"/>
      <c r="T1" s="230"/>
      <c r="V1" s="230" t="s">
        <v>194</v>
      </c>
      <c r="W1" s="230"/>
      <c r="X1" s="230"/>
    </row>
    <row r="2" spans="1:26" s="56" customFormat="1" ht="21" x14ac:dyDescent="0.45">
      <c r="A2" s="232" t="s">
        <v>4</v>
      </c>
      <c r="B2" s="232"/>
      <c r="C2" s="232"/>
      <c r="D2" s="232"/>
      <c r="E2" s="232"/>
      <c r="F2" s="232"/>
      <c r="G2" s="232"/>
      <c r="H2" s="232"/>
      <c r="I2" s="232"/>
      <c r="J2" s="232"/>
      <c r="K2" s="232"/>
      <c r="L2" s="232"/>
      <c r="M2" s="232"/>
      <c r="N2" s="232"/>
      <c r="O2" s="232"/>
      <c r="P2" s="232"/>
      <c r="Q2" s="232"/>
      <c r="R2" s="232"/>
      <c r="S2" s="232"/>
      <c r="T2" s="232"/>
      <c r="U2" s="232"/>
      <c r="V2" s="232"/>
      <c r="W2" s="232"/>
      <c r="X2" s="232"/>
    </row>
    <row r="3" spans="1:26" s="56" customFormat="1" ht="21" x14ac:dyDescent="0.45">
      <c r="A3" s="232" t="s">
        <v>58</v>
      </c>
      <c r="B3" s="232"/>
      <c r="C3" s="232"/>
      <c r="D3" s="232"/>
      <c r="E3" s="232"/>
      <c r="F3" s="232"/>
      <c r="G3" s="232"/>
      <c r="H3" s="232"/>
      <c r="I3" s="232"/>
      <c r="J3" s="232"/>
      <c r="K3" s="232"/>
      <c r="L3" s="232"/>
      <c r="M3" s="232"/>
      <c r="N3" s="232"/>
      <c r="O3" s="232"/>
      <c r="P3" s="232"/>
      <c r="Q3" s="232"/>
      <c r="R3" s="232"/>
      <c r="S3" s="232"/>
      <c r="T3" s="232"/>
      <c r="U3" s="232"/>
      <c r="V3" s="232"/>
      <c r="W3" s="232"/>
      <c r="X3" s="232"/>
    </row>
    <row r="4" spans="1:26" s="56" customFormat="1" ht="21" x14ac:dyDescent="0.45">
      <c r="A4" s="232" t="s">
        <v>59</v>
      </c>
      <c r="B4" s="232"/>
      <c r="C4" s="232"/>
      <c r="D4" s="232"/>
      <c r="E4" s="232"/>
      <c r="F4" s="232"/>
      <c r="G4" s="232"/>
      <c r="H4" s="232"/>
      <c r="I4" s="232"/>
      <c r="J4" s="232"/>
      <c r="K4" s="232"/>
      <c r="L4" s="232"/>
      <c r="M4" s="232"/>
      <c r="N4" s="232"/>
      <c r="O4" s="232"/>
      <c r="P4" s="232"/>
      <c r="Q4" s="232"/>
      <c r="R4" s="232"/>
      <c r="S4" s="232"/>
      <c r="T4" s="232"/>
      <c r="U4" s="232"/>
      <c r="V4" s="232"/>
      <c r="W4" s="232"/>
      <c r="X4" s="232"/>
    </row>
    <row r="5" spans="1:26" s="56" customFormat="1" ht="21" x14ac:dyDescent="0.45">
      <c r="A5" s="232" t="s">
        <v>207</v>
      </c>
      <c r="B5" s="232"/>
      <c r="C5" s="232"/>
      <c r="D5" s="232"/>
      <c r="E5" s="232"/>
      <c r="F5" s="232"/>
      <c r="G5" s="232"/>
      <c r="H5" s="232"/>
      <c r="I5" s="232"/>
      <c r="J5" s="232"/>
      <c r="K5" s="232"/>
      <c r="L5" s="232"/>
      <c r="M5" s="232"/>
      <c r="N5" s="232"/>
      <c r="O5" s="232"/>
      <c r="P5" s="232"/>
      <c r="Q5" s="232"/>
      <c r="R5" s="232"/>
      <c r="S5" s="232"/>
      <c r="T5" s="232"/>
      <c r="U5" s="232"/>
      <c r="V5" s="232"/>
      <c r="W5" s="232"/>
      <c r="X5" s="232"/>
    </row>
    <row r="6" spans="1:26" s="56" customFormat="1" ht="21" x14ac:dyDescent="0.45">
      <c r="E6" s="162"/>
      <c r="F6" s="236" t="s">
        <v>85</v>
      </c>
      <c r="G6" s="236"/>
      <c r="H6" s="236"/>
      <c r="I6" s="236"/>
      <c r="J6" s="236"/>
      <c r="K6" s="236"/>
      <c r="L6" s="236"/>
      <c r="M6" s="236"/>
      <c r="N6" s="236"/>
      <c r="O6" s="236"/>
      <c r="P6" s="236"/>
      <c r="Q6" s="236"/>
      <c r="R6" s="236"/>
      <c r="S6" s="236"/>
      <c r="T6" s="236"/>
      <c r="U6" s="236"/>
      <c r="V6" s="236"/>
      <c r="W6" s="236"/>
      <c r="X6" s="236"/>
    </row>
    <row r="7" spans="1:26" ht="18.75" x14ac:dyDescent="0.4">
      <c r="J7" s="235" t="s">
        <v>50</v>
      </c>
      <c r="K7" s="235"/>
      <c r="L7" s="235"/>
      <c r="M7" s="40"/>
      <c r="N7" s="231"/>
      <c r="O7" s="231"/>
      <c r="P7" s="231"/>
      <c r="Q7" s="231"/>
      <c r="R7" s="231"/>
      <c r="S7" s="40"/>
    </row>
    <row r="8" spans="1:26" x14ac:dyDescent="0.4">
      <c r="J8" s="40"/>
      <c r="K8" s="40"/>
      <c r="L8" s="40"/>
      <c r="M8" s="40"/>
      <c r="N8" s="233" t="s">
        <v>38</v>
      </c>
      <c r="O8" s="233"/>
      <c r="P8" s="233"/>
      <c r="Q8" s="40"/>
      <c r="S8" s="40"/>
    </row>
    <row r="9" spans="1:26" ht="15.75" customHeight="1" x14ac:dyDescent="0.4">
      <c r="M9" s="40"/>
      <c r="N9" s="234" t="s">
        <v>80</v>
      </c>
      <c r="O9" s="234"/>
      <c r="P9" s="234"/>
      <c r="Q9" s="86"/>
      <c r="R9" s="147" t="s">
        <v>73</v>
      </c>
      <c r="S9" s="40"/>
      <c r="U9" s="40"/>
      <c r="V9" s="40"/>
      <c r="W9" s="40"/>
    </row>
    <row r="10" spans="1:26" ht="18.75" x14ac:dyDescent="0.4">
      <c r="M10" s="40"/>
      <c r="N10" s="145" t="s">
        <v>68</v>
      </c>
      <c r="P10" s="145" t="s">
        <v>139</v>
      </c>
      <c r="Q10" s="145"/>
      <c r="R10" s="40" t="s">
        <v>81</v>
      </c>
      <c r="S10" s="40"/>
      <c r="T10" s="147" t="s">
        <v>73</v>
      </c>
      <c r="U10" s="40"/>
      <c r="V10" s="40"/>
      <c r="W10" s="40"/>
      <c r="X10" s="145"/>
    </row>
    <row r="11" spans="1:26" ht="18.75" x14ac:dyDescent="0.4">
      <c r="F11" s="137" t="s">
        <v>60</v>
      </c>
      <c r="G11" s="20"/>
      <c r="H11" s="143" t="s">
        <v>63</v>
      </c>
      <c r="J11" s="1"/>
      <c r="K11" s="40"/>
      <c r="L11" s="40"/>
      <c r="M11" s="40"/>
      <c r="N11" s="146" t="s">
        <v>69</v>
      </c>
      <c r="O11" s="40"/>
      <c r="P11" s="145" t="s">
        <v>140</v>
      </c>
      <c r="Q11" s="145"/>
      <c r="R11" s="11" t="s">
        <v>82</v>
      </c>
      <c r="S11" s="40"/>
      <c r="T11" s="147" t="s">
        <v>72</v>
      </c>
      <c r="U11" s="40"/>
      <c r="V11" s="145" t="s">
        <v>76</v>
      </c>
      <c r="W11" s="40"/>
      <c r="X11" s="137" t="s">
        <v>79</v>
      </c>
    </row>
    <row r="12" spans="1:26" ht="18.75" x14ac:dyDescent="0.4">
      <c r="F12" s="137" t="s">
        <v>61</v>
      </c>
      <c r="G12" s="20"/>
      <c r="H12" s="143" t="s">
        <v>64</v>
      </c>
      <c r="I12" s="20"/>
      <c r="J12" s="137" t="s">
        <v>65</v>
      </c>
      <c r="K12" s="20"/>
      <c r="M12" s="40"/>
      <c r="N12" s="11" t="s">
        <v>182</v>
      </c>
      <c r="O12" s="86"/>
      <c r="P12" s="145" t="s">
        <v>138</v>
      </c>
      <c r="Q12" s="145"/>
      <c r="R12" s="11" t="s">
        <v>71</v>
      </c>
      <c r="S12" s="40"/>
      <c r="T12" s="147" t="s">
        <v>71</v>
      </c>
      <c r="U12" s="40"/>
      <c r="V12" s="145" t="s">
        <v>75</v>
      </c>
      <c r="W12" s="40"/>
      <c r="X12" s="137" t="s">
        <v>78</v>
      </c>
    </row>
    <row r="13" spans="1:26" ht="18.75" x14ac:dyDescent="0.4">
      <c r="B13" s="31"/>
      <c r="C13" s="31"/>
      <c r="D13" s="70" t="s">
        <v>9</v>
      </c>
      <c r="E13" s="71"/>
      <c r="F13" s="142" t="s">
        <v>62</v>
      </c>
      <c r="G13" s="20"/>
      <c r="H13" s="142" t="s">
        <v>62</v>
      </c>
      <c r="I13" s="20"/>
      <c r="J13" s="142" t="s">
        <v>66</v>
      </c>
      <c r="K13" s="20"/>
      <c r="L13" s="142" t="s">
        <v>52</v>
      </c>
      <c r="M13" s="40"/>
      <c r="N13" s="41" t="s">
        <v>183</v>
      </c>
      <c r="O13" s="86"/>
      <c r="P13" s="142" t="s">
        <v>137</v>
      </c>
      <c r="Q13" s="147"/>
      <c r="R13" s="41" t="s">
        <v>83</v>
      </c>
      <c r="S13" s="40"/>
      <c r="T13" s="142" t="s">
        <v>70</v>
      </c>
      <c r="U13" s="40"/>
      <c r="V13" s="144" t="s">
        <v>74</v>
      </c>
      <c r="W13" s="40"/>
      <c r="X13" s="142" t="s">
        <v>77</v>
      </c>
    </row>
    <row r="14" spans="1:26" ht="18.75" x14ac:dyDescent="0.4">
      <c r="A14" s="134" t="s">
        <v>154</v>
      </c>
      <c r="B14" s="37"/>
      <c r="C14" s="37"/>
      <c r="D14" s="37"/>
      <c r="E14" s="20"/>
      <c r="F14" s="45">
        <v>347500000</v>
      </c>
      <c r="G14" s="45"/>
      <c r="H14" s="45">
        <v>275164000</v>
      </c>
      <c r="I14" s="45"/>
      <c r="J14" s="45">
        <v>49250000</v>
      </c>
      <c r="K14" s="45"/>
      <c r="L14" s="45">
        <v>1248572922.9400001</v>
      </c>
      <c r="M14" s="45"/>
      <c r="N14" s="45">
        <v>-59546835.630000003</v>
      </c>
      <c r="O14" s="45"/>
      <c r="P14" s="45">
        <v>0</v>
      </c>
      <c r="Q14" s="45"/>
      <c r="R14" s="45">
        <f>SUM(N14:P14)</f>
        <v>-59546835.630000003</v>
      </c>
      <c r="S14" s="45"/>
      <c r="T14" s="45">
        <f>SUM(F14:L14)+R14</f>
        <v>1860940087.3099999</v>
      </c>
      <c r="U14" s="45"/>
      <c r="V14" s="45">
        <v>0</v>
      </c>
      <c r="W14" s="45"/>
      <c r="X14" s="45">
        <f>T14</f>
        <v>1860940087.3099999</v>
      </c>
      <c r="Y14" s="43"/>
      <c r="Z14" s="57"/>
    </row>
    <row r="15" spans="1:26" ht="18.75" x14ac:dyDescent="0.4">
      <c r="A15" s="140" t="s">
        <v>196</v>
      </c>
      <c r="B15" s="37"/>
      <c r="C15" s="37"/>
      <c r="D15" s="37"/>
      <c r="E15" s="20"/>
      <c r="F15" s="160"/>
      <c r="G15" s="45"/>
      <c r="H15" s="45"/>
      <c r="I15" s="45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3"/>
      <c r="Z15" s="57"/>
    </row>
    <row r="16" spans="1:26" ht="18.75" x14ac:dyDescent="0.4">
      <c r="A16" s="140"/>
      <c r="B16" s="141" t="s">
        <v>197</v>
      </c>
      <c r="C16" s="141"/>
      <c r="D16" s="141"/>
      <c r="E16" s="20"/>
      <c r="F16" s="160">
        <v>0</v>
      </c>
      <c r="G16" s="45"/>
      <c r="H16" s="45">
        <v>0</v>
      </c>
      <c r="I16" s="45"/>
      <c r="J16" s="45">
        <v>0</v>
      </c>
      <c r="K16" s="45"/>
      <c r="L16" s="45">
        <v>206656836.41999999</v>
      </c>
      <c r="M16" s="45"/>
      <c r="N16" s="45">
        <v>-6939000</v>
      </c>
      <c r="O16" s="45"/>
      <c r="P16" s="45">
        <v>0</v>
      </c>
      <c r="Q16" s="45"/>
      <c r="R16" s="45">
        <f>SUM(N16:P16)</f>
        <v>-6939000</v>
      </c>
      <c r="S16" s="45"/>
      <c r="T16" s="45">
        <f>SUM(F16:L16)+R16</f>
        <v>199717836.41999999</v>
      </c>
      <c r="U16" s="45"/>
      <c r="V16" s="45">
        <v>0</v>
      </c>
      <c r="W16" s="45"/>
      <c r="X16" s="45">
        <f>SUM(T16)</f>
        <v>199717836.41999999</v>
      </c>
      <c r="Y16" s="43"/>
      <c r="Z16" s="57"/>
    </row>
    <row r="17" spans="1:27" ht="18.75" x14ac:dyDescent="0.4">
      <c r="A17" s="140"/>
      <c r="B17" s="141" t="s">
        <v>149</v>
      </c>
      <c r="C17" s="141"/>
      <c r="D17" s="208">
        <v>18</v>
      </c>
      <c r="E17" s="20"/>
      <c r="F17" s="45">
        <v>0</v>
      </c>
      <c r="G17" s="45"/>
      <c r="H17" s="45">
        <v>0</v>
      </c>
      <c r="I17" s="45"/>
      <c r="J17" s="45">
        <v>0</v>
      </c>
      <c r="K17" s="45"/>
      <c r="L17" s="45">
        <v>-337266135</v>
      </c>
      <c r="M17" s="45"/>
      <c r="N17" s="45">
        <v>0</v>
      </c>
      <c r="O17" s="45"/>
      <c r="P17" s="45">
        <v>0</v>
      </c>
      <c r="Q17" s="45"/>
      <c r="R17" s="45">
        <f>SUM(N17:P17)</f>
        <v>0</v>
      </c>
      <c r="S17" s="45"/>
      <c r="T17" s="45">
        <f>SUM(F17:L17)+R17</f>
        <v>-337266135</v>
      </c>
      <c r="U17" s="45"/>
      <c r="V17" s="45">
        <v>0</v>
      </c>
      <c r="W17" s="45"/>
      <c r="X17" s="45">
        <f>T17</f>
        <v>-337266135</v>
      </c>
      <c r="Y17" s="43"/>
      <c r="Z17" s="57"/>
    </row>
    <row r="18" spans="1:27" ht="18.75" customHeight="1" thickBot="1" x14ac:dyDescent="0.45">
      <c r="A18" s="134" t="s">
        <v>208</v>
      </c>
      <c r="B18" s="37"/>
      <c r="C18" s="37"/>
      <c r="D18" s="37"/>
      <c r="E18" s="20"/>
      <c r="F18" s="47">
        <v>347500000</v>
      </c>
      <c r="G18" s="45"/>
      <c r="H18" s="47">
        <v>275164000</v>
      </c>
      <c r="I18" s="45"/>
      <c r="J18" s="47">
        <f>SUM(J14:J17)</f>
        <v>49250000</v>
      </c>
      <c r="K18" s="45"/>
      <c r="L18" s="47">
        <f>SUM(L14:L17)</f>
        <v>1117963624.3600001</v>
      </c>
      <c r="M18" s="45"/>
      <c r="N18" s="47">
        <f>SUM(N14:N17)</f>
        <v>-66485835.630000003</v>
      </c>
      <c r="O18" s="45"/>
      <c r="P18" s="47">
        <f>SUM(P17:P17)</f>
        <v>0</v>
      </c>
      <c r="Q18" s="45"/>
      <c r="R18" s="47">
        <f>SUM(R14:R17)</f>
        <v>-66485835.630000003</v>
      </c>
      <c r="S18" s="45"/>
      <c r="T18" s="47">
        <f>SUM(T14:T17)</f>
        <v>1723391788.73</v>
      </c>
      <c r="U18" s="45"/>
      <c r="V18" s="47">
        <v>0</v>
      </c>
      <c r="W18" s="45"/>
      <c r="X18" s="47">
        <f>SUM(X14:X17)</f>
        <v>1723391788.73</v>
      </c>
      <c r="Y18" s="43"/>
      <c r="Z18" s="57"/>
    </row>
    <row r="19" spans="1:27" ht="18.75" thickTop="1" x14ac:dyDescent="0.4">
      <c r="A19" s="37" t="s">
        <v>1</v>
      </c>
      <c r="B19" s="37"/>
      <c r="C19" s="37"/>
      <c r="D19" s="37"/>
      <c r="E19" s="20"/>
      <c r="F19" s="45"/>
      <c r="G19" s="45"/>
      <c r="H19" s="45"/>
      <c r="I19" s="45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3"/>
      <c r="Z19" s="57"/>
    </row>
    <row r="20" spans="1:27" ht="18.75" x14ac:dyDescent="0.4">
      <c r="A20" s="134" t="s">
        <v>189</v>
      </c>
      <c r="B20" s="37"/>
      <c r="C20" s="37"/>
      <c r="D20" s="37"/>
      <c r="E20" s="44"/>
      <c r="F20" s="43">
        <v>347500000</v>
      </c>
      <c r="G20" s="46"/>
      <c r="H20" s="43">
        <v>275164000</v>
      </c>
      <c r="I20" s="46"/>
      <c r="J20" s="43">
        <v>49250000</v>
      </c>
      <c r="K20" s="46"/>
      <c r="L20" s="43">
        <v>1188054695.6500001</v>
      </c>
      <c r="M20" s="46"/>
      <c r="N20" s="42">
        <v>-64860035.630000003</v>
      </c>
      <c r="O20" s="45"/>
      <c r="P20" s="42">
        <v>0</v>
      </c>
      <c r="Q20" s="45"/>
      <c r="R20" s="42">
        <f>+N20+P20</f>
        <v>-64860035.630000003</v>
      </c>
      <c r="S20" s="46"/>
      <c r="T20" s="43">
        <f>SUM(F20:L20,R20)</f>
        <v>1795108660.02</v>
      </c>
      <c r="U20" s="46"/>
      <c r="V20" s="43">
        <v>0</v>
      </c>
      <c r="W20" s="46"/>
      <c r="X20" s="42">
        <f>T20</f>
        <v>1795108660.02</v>
      </c>
      <c r="Y20" s="43">
        <f>X20-BS!H114</f>
        <v>0</v>
      </c>
      <c r="Z20" s="153" t="e">
        <f>R20-BS!#REF!</f>
        <v>#REF!</v>
      </c>
      <c r="AA20" s="25" t="e">
        <f>L20-BS!#REF!</f>
        <v>#REF!</v>
      </c>
    </row>
    <row r="21" spans="1:27" ht="18.75" x14ac:dyDescent="0.4">
      <c r="A21" s="140" t="s">
        <v>196</v>
      </c>
      <c r="B21" s="37"/>
      <c r="C21" s="37"/>
      <c r="D21" s="37"/>
      <c r="E21" s="44"/>
      <c r="F21" s="43"/>
      <c r="G21" s="46"/>
      <c r="H21" s="43"/>
      <c r="I21" s="46"/>
      <c r="J21" s="43"/>
      <c r="K21" s="46"/>
      <c r="L21" s="43"/>
      <c r="M21" s="46"/>
      <c r="N21" s="42"/>
      <c r="O21" s="45"/>
      <c r="P21" s="42"/>
      <c r="Q21" s="45"/>
      <c r="R21" s="42"/>
      <c r="S21" s="46"/>
      <c r="T21" s="43"/>
      <c r="U21" s="46"/>
      <c r="V21" s="43"/>
      <c r="W21" s="46"/>
      <c r="X21" s="42"/>
      <c r="Y21" s="43"/>
      <c r="Z21" s="57"/>
    </row>
    <row r="22" spans="1:27" ht="18.75" x14ac:dyDescent="0.4">
      <c r="A22" s="140"/>
      <c r="B22" s="141" t="s">
        <v>197</v>
      </c>
      <c r="C22" s="141"/>
      <c r="D22" s="141"/>
      <c r="E22" s="44"/>
      <c r="F22" s="43">
        <v>0</v>
      </c>
      <c r="G22" s="46"/>
      <c r="H22" s="43">
        <v>0</v>
      </c>
      <c r="I22" s="46"/>
      <c r="J22" s="43">
        <v>0</v>
      </c>
      <c r="K22" s="46"/>
      <c r="L22" s="43">
        <v>196224379.28999999</v>
      </c>
      <c r="M22" s="46"/>
      <c r="N22" s="42">
        <v>24780000</v>
      </c>
      <c r="O22" s="45"/>
      <c r="P22" s="42">
        <v>0</v>
      </c>
      <c r="Q22" s="45"/>
      <c r="R22" s="42">
        <f>+N22+P22</f>
        <v>24780000</v>
      </c>
      <c r="S22" s="46"/>
      <c r="T22" s="43">
        <f>SUM(F22:L22,R22)</f>
        <v>221004379.28999999</v>
      </c>
      <c r="U22" s="46"/>
      <c r="V22" s="43">
        <v>0</v>
      </c>
      <c r="W22" s="46"/>
      <c r="X22" s="42">
        <f>T22</f>
        <v>221004379.28999999</v>
      </c>
      <c r="Y22" s="43"/>
      <c r="Z22" s="57"/>
    </row>
    <row r="23" spans="1:27" ht="18.75" x14ac:dyDescent="0.4">
      <c r="A23" s="140"/>
      <c r="B23" s="141" t="s">
        <v>149</v>
      </c>
      <c r="C23" s="141"/>
      <c r="D23" s="208">
        <v>18</v>
      </c>
      <c r="E23" s="44"/>
      <c r="F23" s="43">
        <v>0</v>
      </c>
      <c r="G23" s="46"/>
      <c r="H23" s="43">
        <v>0</v>
      </c>
      <c r="I23" s="46"/>
      <c r="J23" s="43">
        <v>0</v>
      </c>
      <c r="K23" s="46"/>
      <c r="L23" s="43">
        <v>-298943310</v>
      </c>
      <c r="M23" s="46"/>
      <c r="N23" s="42">
        <v>0</v>
      </c>
      <c r="O23" s="45"/>
      <c r="P23" s="42">
        <v>0</v>
      </c>
      <c r="Q23" s="45"/>
      <c r="R23" s="42">
        <f>+N23+P23</f>
        <v>0</v>
      </c>
      <c r="S23" s="46"/>
      <c r="T23" s="43">
        <f>SUM(F23:L23,R23)</f>
        <v>-298943310</v>
      </c>
      <c r="U23" s="46"/>
      <c r="V23" s="43">
        <v>0</v>
      </c>
      <c r="W23" s="46"/>
      <c r="X23" s="42">
        <f>T23</f>
        <v>-298943310</v>
      </c>
      <c r="Y23" s="43"/>
      <c r="Z23" s="57"/>
    </row>
    <row r="24" spans="1:27" ht="20.25" customHeight="1" thickBot="1" x14ac:dyDescent="0.45">
      <c r="A24" s="134" t="s">
        <v>209</v>
      </c>
      <c r="B24" s="37"/>
      <c r="C24" s="37"/>
      <c r="D24" s="37"/>
      <c r="F24" s="47">
        <f>SUM(F20:F23)</f>
        <v>347500000</v>
      </c>
      <c r="G24" s="45"/>
      <c r="H24" s="47">
        <f>SUM(H20:H23)</f>
        <v>275164000</v>
      </c>
      <c r="I24" s="45"/>
      <c r="J24" s="47">
        <f>SUM(J20:J23)</f>
        <v>49250000</v>
      </c>
      <c r="K24" s="45"/>
      <c r="L24" s="47">
        <f>SUM(L20:L23)</f>
        <v>1085335764.9400001</v>
      </c>
      <c r="M24" s="45"/>
      <c r="N24" s="47">
        <f>SUM(N20:N23)</f>
        <v>-40080035.630000003</v>
      </c>
      <c r="O24" s="45"/>
      <c r="P24" s="47">
        <f>SUM(P20:P23)</f>
        <v>0</v>
      </c>
      <c r="Q24" s="45"/>
      <c r="R24" s="47">
        <f>SUM(R20:R23)</f>
        <v>-40080035.630000003</v>
      </c>
      <c r="S24" s="45"/>
      <c r="T24" s="47">
        <f>SUM(T20:T23)</f>
        <v>1717169729.3099999</v>
      </c>
      <c r="U24" s="45"/>
      <c r="V24" s="47">
        <f>SUM(V20:V23)</f>
        <v>0</v>
      </c>
      <c r="W24" s="45"/>
      <c r="X24" s="47">
        <f>SUM(X20:X23)</f>
        <v>1717169729.3099999</v>
      </c>
      <c r="Y24" s="43">
        <f>X24-BS!F114</f>
        <v>0</v>
      </c>
      <c r="Z24" s="57"/>
    </row>
    <row r="25" spans="1:27" ht="18.75" thickTop="1" x14ac:dyDescent="0.4">
      <c r="F25" s="42"/>
      <c r="G25" s="45"/>
      <c r="H25" s="42"/>
      <c r="I25" s="45"/>
      <c r="J25" s="42"/>
      <c r="K25" s="45"/>
      <c r="L25" s="42"/>
      <c r="M25" s="45"/>
      <c r="N25" s="42"/>
      <c r="O25" s="45"/>
      <c r="P25" s="42"/>
      <c r="Q25" s="45"/>
      <c r="R25" s="42"/>
      <c r="S25" s="45"/>
      <c r="T25" s="42"/>
      <c r="U25" s="45"/>
      <c r="V25" s="42"/>
      <c r="W25" s="45"/>
      <c r="X25" s="42"/>
      <c r="Y25" s="43"/>
      <c r="Z25" s="57"/>
    </row>
    <row r="26" spans="1:27" ht="18.75" x14ac:dyDescent="0.4">
      <c r="A26" s="201" t="s">
        <v>193</v>
      </c>
      <c r="B26" s="196"/>
      <c r="C26" s="196"/>
      <c r="D26" s="196"/>
      <c r="F26" s="42"/>
      <c r="G26" s="45"/>
      <c r="H26" s="42"/>
      <c r="I26" s="45"/>
      <c r="J26" s="42"/>
      <c r="K26" s="45"/>
      <c r="L26" s="42"/>
      <c r="M26" s="45"/>
      <c r="N26" s="42"/>
      <c r="O26" s="45"/>
      <c r="P26" s="42"/>
      <c r="Q26" s="42"/>
      <c r="R26" s="42"/>
      <c r="S26" s="45"/>
      <c r="T26" s="42"/>
      <c r="U26" s="45"/>
      <c r="V26" s="42"/>
      <c r="W26" s="45"/>
      <c r="X26" s="42"/>
      <c r="Y26" s="43"/>
      <c r="Z26" s="57"/>
    </row>
    <row r="27" spans="1:27" x14ac:dyDescent="0.4">
      <c r="A27" s="72"/>
      <c r="F27" s="42"/>
      <c r="G27" s="45"/>
      <c r="H27" s="42"/>
      <c r="I27" s="45"/>
      <c r="J27" s="42"/>
      <c r="K27" s="45"/>
      <c r="L27" s="42"/>
      <c r="M27" s="45"/>
      <c r="N27" s="42"/>
      <c r="O27" s="45"/>
      <c r="P27" s="42"/>
      <c r="Q27" s="42"/>
      <c r="R27" s="42"/>
      <c r="S27" s="45"/>
      <c r="T27" s="42"/>
      <c r="U27" s="45"/>
      <c r="V27" s="42"/>
      <c r="W27" s="45"/>
      <c r="X27" s="42"/>
      <c r="Y27" s="43"/>
      <c r="Z27" s="57"/>
    </row>
    <row r="28" spans="1:27" x14ac:dyDescent="0.4">
      <c r="A28" s="72"/>
      <c r="F28" s="42"/>
      <c r="G28" s="45"/>
      <c r="H28" s="42"/>
      <c r="I28" s="45"/>
      <c r="J28" s="42"/>
      <c r="K28" s="45"/>
      <c r="L28" s="42"/>
      <c r="M28" s="45"/>
      <c r="N28" s="42"/>
      <c r="O28" s="45"/>
      <c r="P28" s="42"/>
      <c r="Q28" s="42"/>
      <c r="R28" s="42"/>
      <c r="S28" s="45"/>
      <c r="T28" s="42"/>
      <c r="U28" s="45"/>
      <c r="V28" s="42"/>
      <c r="W28" s="45"/>
      <c r="X28" s="42"/>
      <c r="Y28" s="43"/>
      <c r="Z28" s="57"/>
    </row>
    <row r="29" spans="1:27" s="80" customFormat="1" ht="17.25" x14ac:dyDescent="0.35">
      <c r="B29" s="72"/>
      <c r="C29" s="72"/>
      <c r="D29" s="72"/>
      <c r="E29" s="84"/>
      <c r="F29" s="101"/>
      <c r="G29" s="101"/>
      <c r="H29" s="101"/>
      <c r="I29" s="101"/>
      <c r="J29" s="101"/>
      <c r="K29" s="101"/>
      <c r="L29" s="101"/>
      <c r="M29" s="101"/>
      <c r="N29" s="101"/>
      <c r="O29" s="101"/>
      <c r="P29" s="101"/>
      <c r="Q29" s="101"/>
      <c r="R29" s="101"/>
      <c r="S29" s="101"/>
      <c r="T29" s="101"/>
      <c r="U29" s="101"/>
      <c r="W29" s="84"/>
      <c r="X29" s="103"/>
    </row>
    <row r="30" spans="1:27" s="131" customFormat="1" ht="18.75" x14ac:dyDescent="0.4">
      <c r="B30" s="206" t="s">
        <v>30</v>
      </c>
      <c r="C30" s="206"/>
      <c r="D30" s="206"/>
      <c r="E30" s="163"/>
      <c r="F30" s="137"/>
      <c r="G30" s="134"/>
      <c r="I30" s="138"/>
      <c r="J30" s="138"/>
      <c r="K30" s="138"/>
      <c r="L30" s="137"/>
      <c r="M30" s="137"/>
      <c r="N30" s="131" t="s">
        <v>30</v>
      </c>
      <c r="O30" s="136"/>
      <c r="R30" s="135"/>
      <c r="S30" s="135"/>
      <c r="T30" s="135"/>
      <c r="U30" s="135"/>
      <c r="V30" s="135"/>
      <c r="W30" s="135"/>
      <c r="X30" s="135"/>
      <c r="Y30" s="135"/>
    </row>
    <row r="31" spans="1:27" s="131" customFormat="1" ht="18.75" x14ac:dyDescent="0.4">
      <c r="E31" s="163"/>
      <c r="F31" s="137"/>
      <c r="G31" s="134"/>
      <c r="I31" s="138"/>
      <c r="J31" s="138"/>
      <c r="K31" s="138"/>
      <c r="L31" s="137"/>
      <c r="M31" s="137"/>
      <c r="O31" s="136"/>
      <c r="R31" s="135"/>
      <c r="S31" s="135"/>
      <c r="T31" s="135"/>
      <c r="U31" s="135"/>
      <c r="V31" s="135"/>
      <c r="W31" s="135"/>
      <c r="X31" s="135"/>
      <c r="Y31" s="135"/>
    </row>
    <row r="32" spans="1:27" s="131" customFormat="1" ht="18.75" x14ac:dyDescent="0.4">
      <c r="A32" s="207"/>
      <c r="B32" s="197"/>
      <c r="C32" s="197"/>
      <c r="D32" s="197"/>
      <c r="E32" s="197"/>
      <c r="F32" s="197"/>
      <c r="G32" s="197"/>
      <c r="H32" s="197"/>
      <c r="I32" s="197"/>
      <c r="J32" s="197"/>
      <c r="K32" s="197"/>
      <c r="L32" s="197"/>
      <c r="M32" s="197"/>
      <c r="N32" s="197"/>
      <c r="O32" s="197"/>
      <c r="P32" s="197"/>
      <c r="Q32" s="197"/>
      <c r="R32" s="197"/>
      <c r="S32" s="197"/>
      <c r="T32" s="197"/>
      <c r="U32" s="197"/>
      <c r="V32" s="197"/>
      <c r="W32" s="197"/>
      <c r="X32" s="197"/>
      <c r="Y32" s="135"/>
    </row>
    <row r="33" spans="2:25" s="131" customFormat="1" ht="18.75" x14ac:dyDescent="0.4">
      <c r="E33" s="163"/>
      <c r="F33" s="137"/>
      <c r="G33" s="134"/>
      <c r="I33" s="138"/>
      <c r="J33" s="138"/>
      <c r="K33" s="138"/>
      <c r="L33" s="137"/>
      <c r="M33" s="137"/>
      <c r="O33" s="136"/>
      <c r="R33" s="135"/>
      <c r="S33" s="135"/>
      <c r="T33" s="135"/>
      <c r="U33" s="135"/>
      <c r="V33" s="135"/>
      <c r="W33" s="135"/>
      <c r="X33" s="135"/>
      <c r="Y33" s="135"/>
    </row>
    <row r="34" spans="2:25" s="131" customFormat="1" ht="18.75" x14ac:dyDescent="0.4">
      <c r="E34" s="163"/>
      <c r="F34" s="137"/>
      <c r="G34" s="134"/>
      <c r="I34" s="138"/>
      <c r="J34" s="138"/>
      <c r="K34" s="138"/>
      <c r="L34" s="137"/>
      <c r="M34" s="137"/>
      <c r="O34" s="136"/>
      <c r="R34" s="135"/>
      <c r="S34" s="135"/>
      <c r="T34" s="135"/>
      <c r="U34" s="135"/>
      <c r="V34" s="135"/>
      <c r="W34" s="135"/>
      <c r="X34" s="135"/>
      <c r="Y34" s="135"/>
    </row>
    <row r="35" spans="2:25" s="131" customFormat="1" ht="18.75" x14ac:dyDescent="0.4">
      <c r="B35" s="185"/>
      <c r="C35" s="185"/>
      <c r="D35" s="185"/>
      <c r="E35" s="163"/>
      <c r="F35" s="137"/>
      <c r="G35" s="134"/>
      <c r="I35" s="138"/>
      <c r="J35" s="138"/>
      <c r="K35" s="138"/>
      <c r="L35" s="137"/>
      <c r="M35" s="137"/>
      <c r="O35" s="136"/>
      <c r="R35" s="135"/>
      <c r="S35" s="135"/>
      <c r="T35" s="135"/>
      <c r="U35" s="135"/>
      <c r="V35" s="135"/>
      <c r="W35" s="135"/>
      <c r="X35" s="135"/>
      <c r="Y35" s="135"/>
    </row>
    <row r="36" spans="2:25" s="131" customFormat="1" ht="18.75" x14ac:dyDescent="0.4">
      <c r="E36" s="163"/>
      <c r="F36" s="137"/>
      <c r="G36" s="134"/>
      <c r="I36" s="138"/>
      <c r="J36" s="138"/>
      <c r="K36" s="138"/>
      <c r="L36" s="137"/>
      <c r="M36" s="137"/>
      <c r="O36" s="136"/>
      <c r="R36" s="135"/>
      <c r="S36" s="135"/>
      <c r="T36" s="135"/>
      <c r="U36" s="135"/>
      <c r="V36" s="135"/>
      <c r="W36" s="135"/>
      <c r="X36" s="135"/>
      <c r="Y36" s="135"/>
    </row>
  </sheetData>
  <mergeCells count="11">
    <mergeCell ref="N8:P8"/>
    <mergeCell ref="N9:P9"/>
    <mergeCell ref="J7:L7"/>
    <mergeCell ref="F6:X6"/>
    <mergeCell ref="A4:X4"/>
    <mergeCell ref="R1:T1"/>
    <mergeCell ref="N7:R7"/>
    <mergeCell ref="V1:X1"/>
    <mergeCell ref="A2:X2"/>
    <mergeCell ref="A3:X3"/>
    <mergeCell ref="A5:X5"/>
  </mergeCells>
  <phoneticPr fontId="11" type="noConversion"/>
  <pageMargins left="0.31496062992125984" right="0" top="0.51181102362204722" bottom="0.31496062992125984" header="0.11811023622047245" footer="0.15748031496062992"/>
  <pageSetup paperSize="9" scale="82" orientation="landscape" r:id="rId1"/>
  <headerFooter alignWithMargins="0">
    <oddFooter>&amp;C&amp;"Angsana New,Regular"&amp;14 4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2"/>
  <sheetViews>
    <sheetView view="pageBreakPreview" zoomScale="90" zoomScaleSheetLayoutView="90" workbookViewId="0">
      <selection activeCell="J27" sqref="J27"/>
    </sheetView>
  </sheetViews>
  <sheetFormatPr defaultRowHeight="18" x14ac:dyDescent="0.4"/>
  <cols>
    <col min="1" max="1" width="2" style="25" customWidth="1"/>
    <col min="2" max="2" width="32.7109375" style="80" customWidth="1"/>
    <col min="3" max="3" width="5" style="84" customWidth="1"/>
    <col min="4" max="4" width="12.42578125" style="25" customWidth="1"/>
    <col min="5" max="5" width="0.7109375" style="25" customWidth="1"/>
    <col min="6" max="6" width="13" style="25" customWidth="1"/>
    <col min="7" max="7" width="0.5703125" style="25" customWidth="1"/>
    <col min="8" max="8" width="12.7109375" style="25" customWidth="1"/>
    <col min="9" max="9" width="0.7109375" style="25" customWidth="1"/>
    <col min="10" max="10" width="12.5703125" style="25" customWidth="1"/>
    <col min="11" max="11" width="0.5703125" style="25" customWidth="1"/>
    <col min="12" max="12" width="13.42578125" style="25" customWidth="1"/>
    <col min="13" max="13" width="0.7109375" style="25" customWidth="1"/>
    <col min="14" max="14" width="13" style="25" customWidth="1"/>
    <col min="15" max="15" width="0.7109375" style="25" customWidth="1"/>
    <col min="16" max="16" width="13.42578125" style="25" customWidth="1"/>
    <col min="17" max="17" width="0.7109375" style="25" customWidth="1"/>
    <col min="18" max="18" width="13.140625" style="25" customWidth="1"/>
    <col min="19" max="19" width="13.42578125" style="25" hidden="1" customWidth="1"/>
    <col min="20" max="20" width="1" style="25" customWidth="1"/>
    <col min="21" max="16384" width="9.140625" style="25"/>
  </cols>
  <sheetData>
    <row r="1" spans="1:20" s="165" customFormat="1" ht="21" x14ac:dyDescent="0.45">
      <c r="B1" s="166"/>
      <c r="C1" s="167"/>
      <c r="P1" s="230" t="s">
        <v>194</v>
      </c>
      <c r="Q1" s="230"/>
      <c r="R1" s="230"/>
    </row>
    <row r="2" spans="1:20" ht="10.5" customHeight="1" x14ac:dyDescent="0.4">
      <c r="R2" s="13"/>
    </row>
    <row r="3" spans="1:20" x14ac:dyDescent="0.4">
      <c r="A3" s="238" t="s">
        <v>4</v>
      </c>
      <c r="B3" s="238"/>
      <c r="C3" s="238"/>
      <c r="D3" s="238"/>
      <c r="E3" s="238"/>
      <c r="F3" s="238"/>
      <c r="G3" s="238"/>
      <c r="H3" s="238"/>
      <c r="I3" s="238"/>
      <c r="J3" s="238"/>
      <c r="K3" s="238"/>
      <c r="L3" s="238"/>
      <c r="M3" s="238"/>
      <c r="N3" s="238"/>
      <c r="O3" s="238"/>
      <c r="P3" s="238"/>
      <c r="Q3" s="238"/>
      <c r="R3" s="238"/>
    </row>
    <row r="4" spans="1:20" x14ac:dyDescent="0.4">
      <c r="A4" s="238" t="s">
        <v>58</v>
      </c>
      <c r="B4" s="238"/>
      <c r="C4" s="238"/>
      <c r="D4" s="238"/>
      <c r="E4" s="238"/>
      <c r="F4" s="238"/>
      <c r="G4" s="238"/>
      <c r="H4" s="238"/>
      <c r="I4" s="238"/>
      <c r="J4" s="238"/>
      <c r="K4" s="238"/>
      <c r="L4" s="238"/>
      <c r="M4" s="238"/>
      <c r="N4" s="238"/>
      <c r="O4" s="238"/>
      <c r="P4" s="238"/>
      <c r="Q4" s="238"/>
      <c r="R4" s="238"/>
    </row>
    <row r="5" spans="1:20" x14ac:dyDescent="0.4">
      <c r="A5" s="238" t="s">
        <v>84</v>
      </c>
      <c r="B5" s="238"/>
      <c r="C5" s="238"/>
      <c r="D5" s="238"/>
      <c r="E5" s="238"/>
      <c r="F5" s="238"/>
      <c r="G5" s="238"/>
      <c r="H5" s="238"/>
      <c r="I5" s="238"/>
      <c r="J5" s="238"/>
      <c r="K5" s="238"/>
      <c r="L5" s="238"/>
      <c r="M5" s="238"/>
      <c r="N5" s="238"/>
      <c r="O5" s="238"/>
      <c r="P5" s="238"/>
      <c r="Q5" s="238"/>
      <c r="R5" s="238"/>
    </row>
    <row r="6" spans="1:20" x14ac:dyDescent="0.4">
      <c r="A6" s="238" t="s">
        <v>210</v>
      </c>
      <c r="B6" s="238"/>
      <c r="C6" s="238"/>
      <c r="D6" s="238"/>
      <c r="E6" s="238"/>
      <c r="F6" s="238"/>
      <c r="G6" s="238"/>
      <c r="H6" s="238"/>
      <c r="I6" s="238"/>
      <c r="J6" s="238"/>
      <c r="K6" s="238"/>
      <c r="L6" s="238"/>
      <c r="M6" s="238"/>
      <c r="N6" s="238"/>
      <c r="O6" s="238"/>
      <c r="P6" s="238"/>
      <c r="Q6" s="238"/>
      <c r="R6" s="238"/>
    </row>
    <row r="7" spans="1:20" ht="17.25" customHeight="1" x14ac:dyDescent="0.4">
      <c r="D7" s="239" t="s">
        <v>85</v>
      </c>
      <c r="E7" s="239"/>
      <c r="F7" s="239"/>
      <c r="G7" s="239"/>
      <c r="H7" s="239"/>
      <c r="I7" s="239"/>
      <c r="J7" s="239"/>
      <c r="K7" s="239"/>
      <c r="L7" s="239"/>
      <c r="M7" s="239"/>
      <c r="N7" s="239"/>
      <c r="O7" s="239"/>
      <c r="P7" s="239"/>
      <c r="Q7" s="239"/>
      <c r="R7" s="239"/>
    </row>
    <row r="8" spans="1:20" ht="18" customHeight="1" x14ac:dyDescent="0.4">
      <c r="D8" s="12"/>
      <c r="E8" s="12"/>
      <c r="F8" s="12"/>
      <c r="G8" s="12"/>
      <c r="H8" s="235" t="s">
        <v>50</v>
      </c>
      <c r="I8" s="235"/>
      <c r="J8" s="235"/>
      <c r="K8" s="40"/>
      <c r="L8" s="226" t="s">
        <v>67</v>
      </c>
      <c r="M8" s="226"/>
      <c r="N8" s="226"/>
      <c r="O8" s="226"/>
      <c r="P8" s="226"/>
      <c r="Q8" s="40"/>
    </row>
    <row r="9" spans="1:20" ht="15.75" customHeight="1" x14ac:dyDescent="0.4">
      <c r="G9" s="12"/>
      <c r="H9" s="237"/>
      <c r="I9" s="237"/>
      <c r="J9" s="237"/>
      <c r="K9" s="1"/>
      <c r="L9" s="234" t="s">
        <v>142</v>
      </c>
      <c r="M9" s="234"/>
      <c r="N9" s="234"/>
      <c r="O9" s="86"/>
      <c r="P9" s="147" t="s">
        <v>73</v>
      </c>
      <c r="Q9" s="86"/>
    </row>
    <row r="10" spans="1:20" ht="18.75" x14ac:dyDescent="0.4">
      <c r="G10" s="12"/>
      <c r="H10" s="40"/>
      <c r="I10" s="40"/>
      <c r="J10" s="40"/>
      <c r="K10" s="1"/>
      <c r="L10" s="145" t="s">
        <v>68</v>
      </c>
      <c r="M10" s="37"/>
      <c r="N10" s="145" t="s">
        <v>144</v>
      </c>
      <c r="O10" s="145"/>
      <c r="P10" s="40" t="s">
        <v>81</v>
      </c>
      <c r="Q10" s="145"/>
    </row>
    <row r="11" spans="1:20" ht="15" customHeight="1" x14ac:dyDescent="0.4">
      <c r="D11" s="137" t="s">
        <v>60</v>
      </c>
      <c r="F11" s="143" t="s">
        <v>63</v>
      </c>
      <c r="G11" s="12"/>
      <c r="H11" s="1"/>
      <c r="I11" s="40"/>
      <c r="J11" s="40"/>
      <c r="K11" s="1"/>
      <c r="L11" s="146" t="s">
        <v>69</v>
      </c>
      <c r="M11" s="40"/>
      <c r="N11" s="145" t="s">
        <v>145</v>
      </c>
      <c r="O11" s="145"/>
      <c r="P11" s="11" t="s">
        <v>82</v>
      </c>
      <c r="Q11" s="145"/>
      <c r="R11" s="137" t="s">
        <v>79</v>
      </c>
    </row>
    <row r="12" spans="1:20" ht="18.75" x14ac:dyDescent="0.4">
      <c r="B12" s="25"/>
      <c r="C12" s="37"/>
      <c r="D12" s="137" t="s">
        <v>61</v>
      </c>
      <c r="E12" s="12"/>
      <c r="F12" s="143" t="s">
        <v>64</v>
      </c>
      <c r="G12" s="20"/>
      <c r="H12" s="137" t="s">
        <v>65</v>
      </c>
      <c r="I12" s="12"/>
      <c r="K12" s="1"/>
      <c r="L12" s="11" t="s">
        <v>182</v>
      </c>
      <c r="M12" s="86"/>
      <c r="N12" s="145" t="s">
        <v>138</v>
      </c>
      <c r="O12" s="145"/>
      <c r="P12" s="11" t="s">
        <v>71</v>
      </c>
      <c r="Q12" s="145"/>
      <c r="R12" s="137" t="s">
        <v>78</v>
      </c>
    </row>
    <row r="13" spans="1:20" ht="18.75" x14ac:dyDescent="0.4">
      <c r="B13" s="31"/>
      <c r="C13" s="70" t="s">
        <v>9</v>
      </c>
      <c r="D13" s="142" t="s">
        <v>62</v>
      </c>
      <c r="E13" s="20"/>
      <c r="F13" s="142" t="s">
        <v>62</v>
      </c>
      <c r="H13" s="142" t="s">
        <v>66</v>
      </c>
      <c r="I13" s="20"/>
      <c r="J13" s="142" t="s">
        <v>52</v>
      </c>
      <c r="K13" s="40"/>
      <c r="L13" s="41" t="s">
        <v>183</v>
      </c>
      <c r="M13" s="86"/>
      <c r="N13" s="142" t="s">
        <v>143</v>
      </c>
      <c r="O13" s="147"/>
      <c r="P13" s="41" t="s">
        <v>83</v>
      </c>
      <c r="Q13" s="147"/>
      <c r="R13" s="142" t="s">
        <v>77</v>
      </c>
    </row>
    <row r="14" spans="1:20" ht="17.25" customHeight="1" x14ac:dyDescent="0.4">
      <c r="A14" s="134" t="s">
        <v>188</v>
      </c>
      <c r="B14" s="37"/>
      <c r="C14" s="37"/>
      <c r="D14" s="45">
        <v>347500000</v>
      </c>
      <c r="E14" s="42"/>
      <c r="F14" s="45">
        <v>275164000</v>
      </c>
      <c r="G14" s="42"/>
      <c r="H14" s="45">
        <v>34750000</v>
      </c>
      <c r="I14" s="42"/>
      <c r="J14" s="45">
        <v>218533954.65000001</v>
      </c>
      <c r="K14" s="45"/>
      <c r="L14" s="45">
        <v>-59546835.630000003</v>
      </c>
      <c r="M14" s="45"/>
      <c r="N14" s="45">
        <v>0</v>
      </c>
      <c r="O14" s="45"/>
      <c r="P14" s="45">
        <f>SUM(L14:N14)</f>
        <v>-59546835.630000003</v>
      </c>
      <c r="Q14" s="45"/>
      <c r="R14" s="156">
        <f>D14+F14+H14+J14+P14</f>
        <v>816401119.01999998</v>
      </c>
      <c r="S14" s="43"/>
      <c r="T14" s="57"/>
    </row>
    <row r="15" spans="1:20" ht="16.5" customHeight="1" x14ac:dyDescent="0.4">
      <c r="A15" s="140" t="s">
        <v>196</v>
      </c>
      <c r="B15" s="37"/>
      <c r="C15" s="37"/>
      <c r="D15" s="45"/>
      <c r="E15" s="42"/>
      <c r="F15" s="45"/>
      <c r="G15" s="42"/>
      <c r="H15" s="45"/>
      <c r="I15" s="42"/>
      <c r="J15" s="45"/>
      <c r="K15" s="45"/>
      <c r="L15" s="45"/>
      <c r="M15" s="45"/>
      <c r="N15" s="45"/>
      <c r="O15" s="45"/>
      <c r="P15" s="45"/>
      <c r="Q15" s="45"/>
      <c r="R15" s="45"/>
      <c r="S15" s="43"/>
      <c r="T15" s="57"/>
    </row>
    <row r="16" spans="1:20" ht="16.5" customHeight="1" x14ac:dyDescent="0.4">
      <c r="A16" s="140"/>
      <c r="B16" s="141" t="s">
        <v>197</v>
      </c>
      <c r="C16" s="141"/>
      <c r="D16" s="45">
        <v>0</v>
      </c>
      <c r="E16" s="42"/>
      <c r="F16" s="45">
        <v>0</v>
      </c>
      <c r="G16" s="42"/>
      <c r="H16" s="45">
        <v>0</v>
      </c>
      <c r="I16" s="42"/>
      <c r="J16" s="45">
        <v>229475289.28</v>
      </c>
      <c r="K16" s="45"/>
      <c r="L16" s="45">
        <v>-6936000</v>
      </c>
      <c r="M16" s="45"/>
      <c r="N16" s="45">
        <v>0</v>
      </c>
      <c r="O16" s="45"/>
      <c r="P16" s="45">
        <f>SUM(L16)</f>
        <v>-6936000</v>
      </c>
      <c r="Q16" s="45"/>
      <c r="R16" s="45">
        <f>P16+J16</f>
        <v>222539289.28</v>
      </c>
      <c r="S16" s="43"/>
      <c r="T16" s="57"/>
    </row>
    <row r="17" spans="1:23" ht="16.5" customHeight="1" x14ac:dyDescent="0.4">
      <c r="A17" s="140"/>
      <c r="B17" s="141" t="s">
        <v>149</v>
      </c>
      <c r="C17" s="208">
        <v>18</v>
      </c>
      <c r="D17" s="45">
        <v>0</v>
      </c>
      <c r="E17" s="42"/>
      <c r="F17" s="45">
        <v>0</v>
      </c>
      <c r="G17" s="42"/>
      <c r="H17" s="45">
        <v>0</v>
      </c>
      <c r="I17" s="42"/>
      <c r="J17" s="45">
        <v>-337075000</v>
      </c>
      <c r="K17" s="45"/>
      <c r="L17" s="45">
        <v>0</v>
      </c>
      <c r="M17" s="45"/>
      <c r="N17" s="45">
        <v>0</v>
      </c>
      <c r="O17" s="45"/>
      <c r="P17" s="45">
        <f>SUM(L17)</f>
        <v>0</v>
      </c>
      <c r="Q17" s="45"/>
      <c r="R17" s="45">
        <f>P17+J17</f>
        <v>-337075000</v>
      </c>
      <c r="S17" s="43"/>
      <c r="T17" s="57"/>
    </row>
    <row r="18" spans="1:23" ht="21.75" customHeight="1" thickBot="1" x14ac:dyDescent="0.45">
      <c r="A18" s="134" t="s">
        <v>211</v>
      </c>
      <c r="B18" s="37"/>
      <c r="C18" s="20"/>
      <c r="D18" s="47">
        <v>347500000</v>
      </c>
      <c r="E18" s="42"/>
      <c r="F18" s="47">
        <v>275164000</v>
      </c>
      <c r="G18" s="42"/>
      <c r="H18" s="47">
        <v>34750000</v>
      </c>
      <c r="I18" s="42"/>
      <c r="J18" s="47">
        <f>SUM(J14:J17)</f>
        <v>110934243.93000001</v>
      </c>
      <c r="K18" s="45"/>
      <c r="L18" s="47">
        <f>SUM(L14:L16)</f>
        <v>-66482835.630000003</v>
      </c>
      <c r="M18" s="45"/>
      <c r="N18" s="47">
        <f>SUM(N14:N17)</f>
        <v>0</v>
      </c>
      <c r="O18" s="45"/>
      <c r="P18" s="47">
        <f>SUM(P14:P16)</f>
        <v>-66482835.630000003</v>
      </c>
      <c r="Q18" s="45"/>
      <c r="R18" s="47">
        <f>SUM(R14:R17)</f>
        <v>701865408.29999995</v>
      </c>
      <c r="S18" s="43"/>
      <c r="T18" s="153">
        <f>+R18-BS!M112</f>
        <v>-89917848.51000011</v>
      </c>
    </row>
    <row r="19" spans="1:23" ht="18.75" thickTop="1" x14ac:dyDescent="0.4">
      <c r="B19" s="73"/>
      <c r="C19" s="20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5"/>
      <c r="P19" s="42"/>
      <c r="Q19" s="45"/>
      <c r="R19" s="42"/>
      <c r="S19" s="43"/>
      <c r="T19" s="57"/>
    </row>
    <row r="20" spans="1:23" ht="18.75" x14ac:dyDescent="0.4">
      <c r="A20" s="134" t="s">
        <v>189</v>
      </c>
      <c r="B20" s="37"/>
      <c r="C20" s="44"/>
      <c r="D20" s="45">
        <v>347500000</v>
      </c>
      <c r="E20" s="42"/>
      <c r="F20" s="45">
        <v>275164000</v>
      </c>
      <c r="G20" s="42"/>
      <c r="H20" s="45">
        <v>34750000</v>
      </c>
      <c r="I20" s="42"/>
      <c r="J20" s="45">
        <v>199229292.44</v>
      </c>
      <c r="K20" s="45"/>
      <c r="L20" s="45">
        <v>-64860035.630000003</v>
      </c>
      <c r="M20" s="45"/>
      <c r="N20" s="45">
        <v>0</v>
      </c>
      <c r="O20" s="45"/>
      <c r="P20" s="45">
        <f>SUM(L20:N20)</f>
        <v>-64860035.630000003</v>
      </c>
      <c r="Q20" s="45"/>
      <c r="R20" s="45">
        <f>SUM(D20:J20,P20)</f>
        <v>791783256.81000006</v>
      </c>
      <c r="S20" s="43"/>
      <c r="T20" s="57"/>
    </row>
    <row r="21" spans="1:23" ht="16.5" customHeight="1" x14ac:dyDescent="0.4">
      <c r="A21" s="140" t="s">
        <v>196</v>
      </c>
      <c r="B21" s="37"/>
      <c r="C21" s="44"/>
      <c r="D21" s="45"/>
      <c r="E21" s="42"/>
      <c r="F21" s="45"/>
      <c r="G21" s="42"/>
      <c r="H21" s="45"/>
      <c r="I21" s="42"/>
      <c r="J21" s="45"/>
      <c r="K21" s="45"/>
      <c r="L21" s="45"/>
      <c r="M21" s="45"/>
      <c r="N21" s="45"/>
      <c r="O21" s="45"/>
      <c r="P21" s="45"/>
      <c r="Q21" s="45"/>
      <c r="R21" s="45"/>
      <c r="S21" s="43"/>
      <c r="T21" s="57"/>
    </row>
    <row r="22" spans="1:23" ht="16.5" customHeight="1" x14ac:dyDescent="0.4">
      <c r="A22" s="140"/>
      <c r="B22" s="141" t="s">
        <v>197</v>
      </c>
      <c r="C22" s="44"/>
      <c r="D22" s="45">
        <v>0</v>
      </c>
      <c r="E22" s="42"/>
      <c r="F22" s="45">
        <v>0</v>
      </c>
      <c r="G22" s="42"/>
      <c r="H22" s="45">
        <v>0</v>
      </c>
      <c r="I22" s="42"/>
      <c r="J22" s="45">
        <v>159836920.97999999</v>
      </c>
      <c r="K22" s="45"/>
      <c r="L22" s="45">
        <v>24780000</v>
      </c>
      <c r="M22" s="45"/>
      <c r="N22" s="45">
        <v>0</v>
      </c>
      <c r="O22" s="45"/>
      <c r="P22" s="45">
        <f>SUM(L22:N22)</f>
        <v>24780000</v>
      </c>
      <c r="Q22" s="45"/>
      <c r="R22" s="45">
        <f>J22+P22</f>
        <v>184616920.97999999</v>
      </c>
      <c r="S22" s="43"/>
      <c r="T22" s="57"/>
    </row>
    <row r="23" spans="1:23" ht="16.5" customHeight="1" x14ac:dyDescent="0.4">
      <c r="A23" s="140"/>
      <c r="B23" s="141" t="s">
        <v>149</v>
      </c>
      <c r="C23" s="208">
        <v>18</v>
      </c>
      <c r="D23" s="45">
        <v>0</v>
      </c>
      <c r="E23" s="42"/>
      <c r="F23" s="45">
        <v>0</v>
      </c>
      <c r="G23" s="42"/>
      <c r="H23" s="45">
        <v>0</v>
      </c>
      <c r="I23" s="42"/>
      <c r="J23" s="45">
        <v>-298850000</v>
      </c>
      <c r="K23" s="45"/>
      <c r="L23" s="45">
        <v>0</v>
      </c>
      <c r="M23" s="45"/>
      <c r="N23" s="45">
        <v>0</v>
      </c>
      <c r="O23" s="45"/>
      <c r="P23" s="45">
        <v>0</v>
      </c>
      <c r="Q23" s="45"/>
      <c r="R23" s="45">
        <f>J23+P23</f>
        <v>-298850000</v>
      </c>
      <c r="S23" s="43"/>
      <c r="T23" s="57"/>
    </row>
    <row r="24" spans="1:23" ht="21" customHeight="1" thickBot="1" x14ac:dyDescent="0.45">
      <c r="A24" s="134" t="s">
        <v>212</v>
      </c>
      <c r="B24" s="37"/>
      <c r="C24" s="108"/>
      <c r="D24" s="47">
        <v>347500000</v>
      </c>
      <c r="E24" s="42"/>
      <c r="F24" s="47">
        <v>275164000</v>
      </c>
      <c r="G24" s="42"/>
      <c r="H24" s="47">
        <v>34750000</v>
      </c>
      <c r="I24" s="42"/>
      <c r="J24" s="47">
        <f>SUM(J20:J23)</f>
        <v>60216213.419999957</v>
      </c>
      <c r="K24" s="45"/>
      <c r="L24" s="47">
        <f>SUM(L20:L23)</f>
        <v>-40080035.630000003</v>
      </c>
      <c r="M24" s="45"/>
      <c r="N24" s="47">
        <f>SUM(N20:N23)</f>
        <v>0</v>
      </c>
      <c r="O24" s="45"/>
      <c r="P24" s="47">
        <f>SUM(P20:P23)</f>
        <v>-40080035.630000003</v>
      </c>
      <c r="Q24" s="45"/>
      <c r="R24" s="47">
        <f>SUM(R20:R23)</f>
        <v>677550177.79000008</v>
      </c>
      <c r="S24" s="43"/>
      <c r="T24" s="57"/>
    </row>
    <row r="25" spans="1:23" ht="18.75" thickTop="1" x14ac:dyDescent="0.4">
      <c r="B25" s="81"/>
      <c r="C25" s="164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5"/>
      <c r="P25" s="42"/>
      <c r="Q25" s="45"/>
      <c r="R25" s="42"/>
      <c r="S25" s="43"/>
      <c r="T25" s="57"/>
    </row>
    <row r="26" spans="1:23" s="80" customFormat="1" ht="17.25" x14ac:dyDescent="0.35">
      <c r="A26" s="201" t="s">
        <v>193</v>
      </c>
      <c r="B26" s="81"/>
      <c r="C26" s="164"/>
      <c r="D26" s="101"/>
      <c r="E26" s="101"/>
      <c r="F26" s="101"/>
      <c r="G26" s="101"/>
      <c r="H26" s="101"/>
      <c r="I26" s="101"/>
      <c r="J26" s="101"/>
      <c r="K26" s="101"/>
      <c r="L26" s="101"/>
      <c r="M26" s="101"/>
      <c r="N26" s="101"/>
      <c r="O26" s="101"/>
      <c r="P26" s="101"/>
      <c r="Q26" s="101"/>
      <c r="R26" s="101"/>
      <c r="S26" s="102"/>
      <c r="T26" s="103"/>
    </row>
    <row r="27" spans="1:23" s="80" customFormat="1" ht="19.5" customHeight="1" x14ac:dyDescent="0.35">
      <c r="A27" s="72"/>
      <c r="B27" s="81"/>
      <c r="C27" s="164"/>
      <c r="D27" s="101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/>
      <c r="S27" s="102"/>
      <c r="T27" s="103"/>
    </row>
    <row r="28" spans="1:23" s="80" customFormat="1" ht="19.5" customHeight="1" x14ac:dyDescent="0.35">
      <c r="A28" s="72"/>
      <c r="B28" s="81"/>
      <c r="C28" s="164"/>
      <c r="D28" s="101"/>
      <c r="E28" s="101"/>
      <c r="F28" s="101"/>
      <c r="G28" s="101"/>
      <c r="H28" s="101"/>
      <c r="I28" s="101"/>
      <c r="J28" s="101"/>
      <c r="K28" s="101"/>
      <c r="L28" s="101"/>
      <c r="M28" s="101"/>
      <c r="N28" s="101"/>
      <c r="O28" s="101"/>
      <c r="P28" s="101"/>
      <c r="Q28" s="101"/>
      <c r="R28" s="101"/>
      <c r="S28" s="102"/>
      <c r="T28" s="103"/>
    </row>
    <row r="29" spans="1:23" s="80" customFormat="1" ht="19.5" customHeight="1" x14ac:dyDescent="0.35">
      <c r="A29" s="72"/>
      <c r="B29" s="81"/>
      <c r="C29" s="164"/>
      <c r="D29" s="101"/>
      <c r="E29" s="101"/>
      <c r="F29" s="101"/>
      <c r="G29" s="101"/>
      <c r="H29" s="101"/>
      <c r="I29" s="101"/>
      <c r="J29" s="101"/>
      <c r="K29" s="101"/>
      <c r="L29" s="101"/>
      <c r="M29" s="101"/>
      <c r="N29" s="101"/>
      <c r="O29" s="101"/>
      <c r="P29" s="101"/>
      <c r="Q29" s="101"/>
      <c r="R29" s="101"/>
      <c r="S29" s="102"/>
      <c r="T29" s="103"/>
    </row>
    <row r="30" spans="1:23" s="80" customFormat="1" ht="19.5" customHeight="1" x14ac:dyDescent="0.35">
      <c r="A30" s="72"/>
      <c r="B30" s="81"/>
      <c r="C30" s="164"/>
      <c r="D30" s="101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101"/>
      <c r="S30" s="102"/>
      <c r="T30" s="103"/>
    </row>
    <row r="31" spans="1:23" s="131" customFormat="1" ht="18.75" x14ac:dyDescent="0.4">
      <c r="A31" s="207"/>
      <c r="B31" s="197"/>
      <c r="C31" s="197"/>
      <c r="D31" s="197"/>
      <c r="E31" s="197"/>
      <c r="F31" s="197"/>
      <c r="G31" s="197"/>
      <c r="H31" s="197"/>
      <c r="I31" s="197"/>
      <c r="J31" s="197"/>
      <c r="K31" s="197"/>
      <c r="L31" s="197"/>
      <c r="M31" s="197"/>
      <c r="N31" s="197"/>
      <c r="O31" s="197"/>
      <c r="P31" s="197"/>
      <c r="Q31" s="197"/>
      <c r="R31" s="197"/>
      <c r="S31" s="136"/>
      <c r="T31" s="135"/>
      <c r="U31" s="135"/>
      <c r="V31" s="135"/>
      <c r="W31" s="135"/>
    </row>
    <row r="32" spans="1:23" s="80" customFormat="1" ht="18.75" x14ac:dyDescent="0.4">
      <c r="A32" s="72"/>
      <c r="B32" s="131" t="s">
        <v>30</v>
      </c>
      <c r="C32" s="163"/>
      <c r="D32" s="137"/>
      <c r="E32" s="134"/>
      <c r="G32" s="138"/>
      <c r="H32" s="138"/>
      <c r="I32" s="138"/>
      <c r="J32" s="131" t="s">
        <v>30</v>
      </c>
      <c r="K32" s="101"/>
      <c r="L32" s="101"/>
      <c r="M32" s="101"/>
      <c r="N32" s="101"/>
      <c r="O32" s="101"/>
      <c r="P32" s="101"/>
      <c r="Q32" s="101"/>
      <c r="R32" s="101"/>
      <c r="S32" s="102"/>
      <c r="T32" s="103"/>
    </row>
  </sheetData>
  <mergeCells count="10">
    <mergeCell ref="H9:J9"/>
    <mergeCell ref="L8:P8"/>
    <mergeCell ref="L9:N9"/>
    <mergeCell ref="H8:J8"/>
    <mergeCell ref="P1:R1"/>
    <mergeCell ref="A3:R3"/>
    <mergeCell ref="A4:R4"/>
    <mergeCell ref="A5:R5"/>
    <mergeCell ref="A6:R6"/>
    <mergeCell ref="D7:R7"/>
  </mergeCells>
  <phoneticPr fontId="11" type="noConversion"/>
  <pageMargins left="0.51181102362204722" right="0" top="0.47244094488188981" bottom="0.31496062992125984" header="0.19685039370078741" footer="0.15748031496062992"/>
  <pageSetup paperSize="9" scale="95" orientation="landscape" r:id="rId1"/>
  <headerFooter alignWithMargins="0">
    <oddFooter>&amp;C&amp;"Angsana New,Regular"&amp;14 5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52"/>
  <sheetViews>
    <sheetView view="pageBreakPreview" zoomScale="110" zoomScaleNormal="100" zoomScaleSheetLayoutView="110" workbookViewId="0">
      <selection activeCell="G28" sqref="G28"/>
    </sheetView>
  </sheetViews>
  <sheetFormatPr defaultRowHeight="18" x14ac:dyDescent="0.4"/>
  <cols>
    <col min="1" max="1" width="2.7109375" style="2" customWidth="1"/>
    <col min="2" max="2" width="2.140625" style="2" customWidth="1"/>
    <col min="3" max="3" width="27.28515625" style="2" customWidth="1"/>
    <col min="4" max="4" width="7" style="79" customWidth="1"/>
    <col min="5" max="5" width="0.5703125" style="3" customWidth="1"/>
    <col min="6" max="6" width="13.28515625" style="3" customWidth="1"/>
    <col min="7" max="7" width="0.5703125" style="3" customWidth="1"/>
    <col min="8" max="8" width="14.140625" style="3" customWidth="1"/>
    <col min="9" max="9" width="0.42578125" style="2" customWidth="1"/>
    <col min="10" max="10" width="14.28515625" style="33" customWidth="1"/>
    <col min="11" max="11" width="0.5703125" style="2" customWidth="1"/>
    <col min="12" max="12" width="13.140625" style="33" customWidth="1"/>
    <col min="13" max="13" width="0.5703125" style="33" customWidth="1"/>
    <col min="14" max="14" width="1.85546875" style="2" customWidth="1"/>
    <col min="15" max="15" width="2.7109375" style="2" customWidth="1"/>
    <col min="16" max="16" width="15.7109375" style="2" customWidth="1"/>
    <col min="17" max="17" width="2.7109375" style="2" customWidth="1"/>
    <col min="18" max="18" width="15.7109375" style="2" customWidth="1"/>
    <col min="19" max="19" width="2.7109375" style="2" customWidth="1"/>
    <col min="20" max="20" width="15.7109375" style="2" customWidth="1"/>
    <col min="21" max="21" width="2.7109375" style="2" customWidth="1"/>
    <col min="22" max="22" width="13.85546875" style="2" customWidth="1"/>
    <col min="23" max="23" width="2.7109375" style="2" customWidth="1"/>
    <col min="24" max="24" width="14.5703125" style="2" customWidth="1"/>
    <col min="25" max="25" width="11" style="2" customWidth="1"/>
    <col min="26" max="16384" width="9.140625" style="2"/>
  </cols>
  <sheetData>
    <row r="1" spans="1:23" x14ac:dyDescent="0.4">
      <c r="A1" s="25"/>
      <c r="B1" s="5"/>
      <c r="C1" s="5"/>
      <c r="D1" s="75"/>
      <c r="E1" s="34"/>
      <c r="F1" s="20"/>
      <c r="G1" s="34"/>
      <c r="H1" s="20"/>
      <c r="I1" s="5"/>
      <c r="J1" s="230" t="s">
        <v>194</v>
      </c>
      <c r="K1" s="230"/>
      <c r="L1" s="230"/>
      <c r="M1" s="28"/>
      <c r="O1" s="16"/>
      <c r="P1" s="16"/>
      <c r="Q1" s="16"/>
      <c r="R1" s="16"/>
      <c r="S1" s="16"/>
      <c r="T1" s="16"/>
      <c r="U1" s="16"/>
      <c r="V1" s="16"/>
      <c r="W1" s="16"/>
    </row>
    <row r="2" spans="1:23" ht="10.5" customHeight="1" x14ac:dyDescent="0.45">
      <c r="A2" s="25"/>
      <c r="B2" s="5"/>
      <c r="C2" s="5"/>
      <c r="D2" s="75"/>
      <c r="E2" s="34"/>
      <c r="F2" s="20"/>
      <c r="G2" s="34"/>
      <c r="H2" s="20"/>
      <c r="I2" s="5"/>
      <c r="J2" s="54"/>
      <c r="K2" s="20"/>
      <c r="L2" s="13"/>
      <c r="M2" s="28"/>
      <c r="O2" s="16"/>
      <c r="P2" s="16"/>
      <c r="Q2" s="16"/>
      <c r="R2" s="16"/>
      <c r="S2" s="16"/>
      <c r="T2" s="16"/>
      <c r="U2" s="16"/>
      <c r="V2" s="16"/>
      <c r="W2" s="16"/>
    </row>
    <row r="3" spans="1:23" ht="18.75" x14ac:dyDescent="0.4">
      <c r="A3" s="241" t="s">
        <v>4</v>
      </c>
      <c r="B3" s="241"/>
      <c r="C3" s="241"/>
      <c r="D3" s="241"/>
      <c r="E3" s="241"/>
      <c r="F3" s="241"/>
      <c r="G3" s="241"/>
      <c r="H3" s="241"/>
      <c r="I3" s="241"/>
      <c r="J3" s="241"/>
      <c r="K3" s="241"/>
      <c r="L3" s="241"/>
      <c r="M3" s="1"/>
      <c r="O3" s="16"/>
      <c r="P3" s="16"/>
      <c r="Q3" s="16"/>
      <c r="R3" s="16"/>
      <c r="S3" s="16"/>
      <c r="T3" s="16"/>
      <c r="U3" s="16"/>
      <c r="V3" s="16"/>
      <c r="W3" s="16"/>
    </row>
    <row r="4" spans="1:23" ht="18" customHeight="1" x14ac:dyDescent="0.4">
      <c r="A4" s="241" t="s">
        <v>86</v>
      </c>
      <c r="B4" s="241"/>
      <c r="C4" s="241"/>
      <c r="D4" s="241"/>
      <c r="E4" s="241"/>
      <c r="F4" s="241"/>
      <c r="G4" s="241"/>
      <c r="H4" s="241"/>
      <c r="I4" s="241"/>
      <c r="J4" s="241"/>
      <c r="K4" s="241"/>
      <c r="L4" s="241"/>
      <c r="M4" s="1"/>
      <c r="O4" s="16"/>
      <c r="P4" s="16"/>
      <c r="Q4" s="16"/>
      <c r="R4" s="16"/>
      <c r="S4" s="16"/>
      <c r="T4" s="16"/>
      <c r="U4" s="16"/>
      <c r="V4" s="16"/>
      <c r="W4" s="16"/>
    </row>
    <row r="5" spans="1:23" ht="22.5" customHeight="1" x14ac:dyDescent="0.4">
      <c r="A5" s="242" t="s">
        <v>213</v>
      </c>
      <c r="B5" s="242"/>
      <c r="C5" s="242"/>
      <c r="D5" s="242"/>
      <c r="E5" s="242"/>
      <c r="F5" s="242"/>
      <c r="G5" s="242"/>
      <c r="H5" s="242"/>
      <c r="I5" s="242"/>
      <c r="J5" s="242"/>
      <c r="K5" s="242"/>
      <c r="L5" s="242"/>
      <c r="M5" s="1"/>
      <c r="O5" s="16"/>
      <c r="P5" s="16"/>
      <c r="Q5" s="16"/>
      <c r="R5" s="16"/>
      <c r="S5" s="16"/>
      <c r="T5" s="16"/>
      <c r="U5" s="16"/>
      <c r="V5" s="16"/>
      <c r="W5" s="16"/>
    </row>
    <row r="6" spans="1:23" ht="11.25" customHeight="1" x14ac:dyDescent="0.4">
      <c r="A6" s="137"/>
      <c r="B6" s="137"/>
      <c r="C6" s="137"/>
      <c r="D6" s="137"/>
      <c r="E6" s="137"/>
      <c r="F6" s="137"/>
      <c r="G6" s="137"/>
      <c r="H6" s="137"/>
      <c r="I6" s="137"/>
      <c r="J6" s="137"/>
      <c r="K6" s="137"/>
      <c r="L6" s="137"/>
      <c r="M6" s="1"/>
      <c r="O6" s="16"/>
      <c r="P6" s="16"/>
      <c r="Q6" s="16"/>
      <c r="R6" s="16"/>
      <c r="S6" s="16"/>
      <c r="T6" s="16"/>
      <c r="U6" s="16"/>
      <c r="V6" s="16"/>
      <c r="W6" s="16"/>
    </row>
    <row r="7" spans="1:23" ht="18.75" x14ac:dyDescent="0.4">
      <c r="A7" s="5"/>
      <c r="B7" s="5"/>
      <c r="C7" s="1"/>
      <c r="D7" s="76"/>
      <c r="E7" s="1"/>
      <c r="F7" s="243" t="s">
        <v>87</v>
      </c>
      <c r="G7" s="243"/>
      <c r="H7" s="243"/>
      <c r="I7" s="243"/>
      <c r="J7" s="243"/>
      <c r="K7" s="243"/>
      <c r="L7" s="243"/>
      <c r="M7" s="7"/>
      <c r="O7" s="16"/>
      <c r="P7" s="16"/>
      <c r="Q7" s="16"/>
      <c r="R7" s="16"/>
      <c r="S7" s="16"/>
      <c r="T7" s="16"/>
      <c r="U7" s="16"/>
      <c r="V7" s="16"/>
      <c r="W7" s="16"/>
    </row>
    <row r="8" spans="1:23" ht="18.75" x14ac:dyDescent="0.4">
      <c r="A8" s="5"/>
      <c r="B8" s="5"/>
      <c r="C8" s="5" t="s">
        <v>1</v>
      </c>
      <c r="D8" s="107"/>
      <c r="E8" s="4"/>
      <c r="F8" s="244" t="s">
        <v>7</v>
      </c>
      <c r="G8" s="244"/>
      <c r="H8" s="244"/>
      <c r="I8" s="131"/>
      <c r="J8" s="235" t="s">
        <v>8</v>
      </c>
      <c r="K8" s="235"/>
      <c r="L8" s="235"/>
      <c r="M8" s="40"/>
      <c r="O8" s="16"/>
      <c r="P8" s="16"/>
      <c r="Q8" s="16"/>
      <c r="R8" s="16"/>
      <c r="S8" s="16"/>
      <c r="T8" s="16"/>
      <c r="U8" s="16"/>
      <c r="V8" s="16"/>
      <c r="W8" s="16"/>
    </row>
    <row r="9" spans="1:23" ht="18.75" x14ac:dyDescent="0.4">
      <c r="A9" s="5"/>
      <c r="B9" s="5"/>
      <c r="C9" s="5"/>
      <c r="D9" s="107"/>
      <c r="E9" s="4"/>
      <c r="F9" s="240" t="s">
        <v>216</v>
      </c>
      <c r="G9" s="240"/>
      <c r="H9" s="240"/>
      <c r="I9" s="240"/>
      <c r="J9" s="240"/>
      <c r="K9" s="240"/>
      <c r="L9" s="240"/>
      <c r="M9" s="40"/>
      <c r="O9" s="16"/>
      <c r="P9" s="16"/>
      <c r="Q9" s="16"/>
      <c r="R9" s="16"/>
      <c r="S9" s="16"/>
      <c r="T9" s="16"/>
      <c r="U9" s="16"/>
      <c r="V9" s="16"/>
      <c r="W9" s="16"/>
    </row>
    <row r="10" spans="1:23" ht="18.75" x14ac:dyDescent="0.4">
      <c r="A10" s="5"/>
      <c r="B10" s="5"/>
      <c r="C10" s="5"/>
      <c r="D10" s="150" t="s">
        <v>9</v>
      </c>
      <c r="E10" s="7"/>
      <c r="F10" s="209" t="s">
        <v>190</v>
      </c>
      <c r="G10" s="210"/>
      <c r="H10" s="209" t="s">
        <v>155</v>
      </c>
      <c r="I10" s="210"/>
      <c r="J10" s="209" t="s">
        <v>190</v>
      </c>
      <c r="K10" s="210"/>
      <c r="L10" s="209" t="s">
        <v>155</v>
      </c>
      <c r="M10" s="7"/>
      <c r="O10" s="16"/>
      <c r="P10" s="16"/>
      <c r="Q10" s="16"/>
      <c r="R10" s="16"/>
      <c r="S10" s="16"/>
      <c r="T10" s="16"/>
      <c r="U10" s="16"/>
      <c r="V10" s="16"/>
      <c r="W10" s="16"/>
    </row>
    <row r="11" spans="1:23" ht="7.5" customHeight="1" x14ac:dyDescent="0.4">
      <c r="A11" s="5"/>
      <c r="B11" s="5"/>
      <c r="C11" s="5"/>
      <c r="D11" s="71"/>
      <c r="E11" s="7"/>
      <c r="F11" s="22"/>
      <c r="G11" s="7"/>
      <c r="H11" s="9"/>
      <c r="I11" s="7"/>
      <c r="J11" s="9"/>
      <c r="K11" s="7"/>
      <c r="L11" s="9"/>
      <c r="M11" s="9"/>
      <c r="O11" s="16"/>
      <c r="P11" s="16"/>
      <c r="Q11" s="16"/>
      <c r="R11" s="16"/>
      <c r="S11" s="16"/>
      <c r="T11" s="16"/>
      <c r="U11" s="16"/>
      <c r="V11" s="16"/>
      <c r="W11" s="16"/>
    </row>
    <row r="12" spans="1:23" ht="18.75" x14ac:dyDescent="0.4">
      <c r="A12" s="134" t="s">
        <v>88</v>
      </c>
      <c r="B12" s="131"/>
      <c r="C12" s="131"/>
      <c r="D12" s="107"/>
      <c r="E12" s="4"/>
      <c r="F12" s="31"/>
      <c r="G12" s="31"/>
      <c r="H12" s="31"/>
      <c r="I12" s="31"/>
      <c r="J12" s="20"/>
      <c r="K12" s="31"/>
      <c r="L12" s="20"/>
      <c r="M12" s="20"/>
      <c r="O12" s="16"/>
      <c r="P12" s="16"/>
      <c r="Q12" s="16"/>
      <c r="R12" s="16"/>
      <c r="S12" s="16"/>
      <c r="T12" s="16"/>
      <c r="U12" s="16"/>
      <c r="V12" s="16"/>
      <c r="W12" s="16"/>
    </row>
    <row r="13" spans="1:23" ht="18.75" x14ac:dyDescent="0.4">
      <c r="A13" s="131"/>
      <c r="B13" s="131" t="s">
        <v>89</v>
      </c>
      <c r="C13" s="131"/>
      <c r="D13" s="107"/>
      <c r="E13" s="4"/>
      <c r="F13" s="65">
        <v>1817288253.23</v>
      </c>
      <c r="G13" s="44"/>
      <c r="H13" s="65">
        <v>2107170851.1300001</v>
      </c>
      <c r="I13" s="44">
        <v>1645346</v>
      </c>
      <c r="J13" s="65">
        <v>435382419.22000003</v>
      </c>
      <c r="K13" s="44"/>
      <c r="L13" s="65">
        <v>391521913.80000001</v>
      </c>
      <c r="M13" s="44"/>
      <c r="O13" s="35"/>
      <c r="P13" s="35"/>
      <c r="Q13" s="35"/>
      <c r="R13" s="35"/>
      <c r="S13" s="35"/>
      <c r="T13" s="35"/>
      <c r="U13" s="16"/>
      <c r="V13" s="16"/>
      <c r="W13" s="16"/>
    </row>
    <row r="14" spans="1:23" ht="18.75" x14ac:dyDescent="0.4">
      <c r="A14" s="131"/>
      <c r="B14" s="131" t="s">
        <v>90</v>
      </c>
      <c r="C14" s="131"/>
      <c r="D14" s="107"/>
      <c r="E14" s="4"/>
      <c r="F14" s="67">
        <v>14592139.1</v>
      </c>
      <c r="G14" s="44"/>
      <c r="H14" s="67">
        <v>32796069.5</v>
      </c>
      <c r="I14" s="44"/>
      <c r="J14" s="65">
        <v>37384146.100000001</v>
      </c>
      <c r="K14" s="44"/>
      <c r="L14" s="65">
        <v>87217884</v>
      </c>
      <c r="M14" s="44"/>
      <c r="O14" s="35"/>
      <c r="P14" s="35"/>
      <c r="Q14" s="35"/>
      <c r="R14" s="35"/>
      <c r="S14" s="35"/>
      <c r="T14" s="35"/>
      <c r="U14" s="16"/>
      <c r="V14" s="16"/>
      <c r="W14" s="16"/>
    </row>
    <row r="15" spans="1:23" ht="18.75" x14ac:dyDescent="0.4">
      <c r="A15" s="131"/>
      <c r="B15" s="131" t="s">
        <v>150</v>
      </c>
      <c r="C15" s="131"/>
      <c r="D15" s="107"/>
      <c r="E15" s="4"/>
      <c r="F15" s="67"/>
      <c r="G15" s="44"/>
      <c r="H15" s="67"/>
      <c r="I15" s="44"/>
      <c r="J15" s="65"/>
      <c r="K15" s="44"/>
      <c r="L15" s="65"/>
      <c r="M15" s="44"/>
      <c r="O15" s="35"/>
      <c r="P15" s="35"/>
      <c r="Q15" s="35"/>
      <c r="R15" s="35"/>
      <c r="S15" s="35"/>
      <c r="T15" s="35"/>
      <c r="U15" s="16"/>
      <c r="V15" s="16"/>
      <c r="W15" s="16"/>
    </row>
    <row r="16" spans="1:23" ht="18.75" x14ac:dyDescent="0.4">
      <c r="A16" s="131"/>
      <c r="B16" s="131"/>
      <c r="C16" s="132" t="s">
        <v>152</v>
      </c>
      <c r="D16" s="107"/>
      <c r="E16" s="4"/>
      <c r="F16" s="67">
        <v>0</v>
      </c>
      <c r="G16" s="44"/>
      <c r="H16" s="67">
        <v>0</v>
      </c>
      <c r="I16" s="44"/>
      <c r="J16" s="65">
        <v>89806690</v>
      </c>
      <c r="K16" s="44"/>
      <c r="L16" s="65">
        <v>183958865</v>
      </c>
      <c r="M16" s="44"/>
      <c r="O16" s="35"/>
      <c r="P16" s="35"/>
      <c r="Q16" s="35"/>
      <c r="R16" s="35"/>
      <c r="S16" s="35"/>
      <c r="T16" s="35"/>
      <c r="U16" s="16"/>
      <c r="V16" s="16"/>
      <c r="W16" s="16"/>
    </row>
    <row r="17" spans="1:23" ht="18.75" x14ac:dyDescent="0.4">
      <c r="A17" s="131"/>
      <c r="C17" s="132" t="s">
        <v>153</v>
      </c>
      <c r="D17" s="107"/>
      <c r="E17" s="4"/>
      <c r="F17" s="67">
        <v>3177000</v>
      </c>
      <c r="G17" s="44"/>
      <c r="H17" s="67">
        <v>2154000</v>
      </c>
      <c r="I17" s="44"/>
      <c r="J17" s="67">
        <v>3177000</v>
      </c>
      <c r="K17" s="44"/>
      <c r="L17" s="67">
        <v>2154000</v>
      </c>
      <c r="M17" s="44"/>
      <c r="O17" s="35"/>
      <c r="P17" s="35"/>
      <c r="Q17" s="35"/>
      <c r="R17" s="35"/>
      <c r="S17" s="35"/>
      <c r="T17" s="35"/>
      <c r="U17" s="16"/>
      <c r="V17" s="16"/>
      <c r="W17" s="16"/>
    </row>
    <row r="18" spans="1:23" ht="18.75" x14ac:dyDescent="0.4">
      <c r="A18" s="131"/>
      <c r="B18" s="131" t="s">
        <v>91</v>
      </c>
      <c r="C18" s="131"/>
      <c r="D18" s="77"/>
      <c r="E18" s="4"/>
      <c r="F18" s="65">
        <v>17532205.800000001</v>
      </c>
      <c r="G18" s="44"/>
      <c r="H18" s="65">
        <v>12599880.57</v>
      </c>
      <c r="I18" s="44"/>
      <c r="J18" s="65">
        <v>8043044.7800000003</v>
      </c>
      <c r="K18" s="44"/>
      <c r="L18" s="65">
        <v>6078983.3799999999</v>
      </c>
      <c r="M18" s="44"/>
      <c r="O18" s="35"/>
      <c r="P18" s="35"/>
      <c r="Q18" s="35"/>
      <c r="R18" s="35"/>
      <c r="S18" s="35"/>
      <c r="T18" s="35"/>
      <c r="U18" s="16"/>
      <c r="V18" s="16"/>
      <c r="W18" s="16"/>
    </row>
    <row r="19" spans="1:23" ht="18.75" x14ac:dyDescent="0.4">
      <c r="A19" s="131"/>
      <c r="B19" s="131"/>
      <c r="C19" s="134" t="s">
        <v>92</v>
      </c>
      <c r="D19" s="107">
        <v>3.4</v>
      </c>
      <c r="E19" s="4"/>
      <c r="F19" s="68">
        <f>SUM(F13:F18)</f>
        <v>1852589598.1299999</v>
      </c>
      <c r="G19" s="44"/>
      <c r="H19" s="68">
        <f>SUM(H13:H18)</f>
        <v>2154720801.2000003</v>
      </c>
      <c r="I19" s="44"/>
      <c r="J19" s="68">
        <f>SUM(J13:J18)</f>
        <v>573793300.10000002</v>
      </c>
      <c r="K19" s="44"/>
      <c r="L19" s="18">
        <f>SUM(L13:L18)</f>
        <v>670931646.17999995</v>
      </c>
      <c r="M19" s="44"/>
      <c r="O19" s="35"/>
      <c r="P19" s="20"/>
      <c r="Q19" s="35"/>
      <c r="R19" s="35"/>
      <c r="S19" s="35"/>
      <c r="T19" s="35"/>
      <c r="U19" s="16"/>
      <c r="V19" s="16"/>
      <c r="W19" s="16"/>
    </row>
    <row r="20" spans="1:23" ht="12" customHeight="1" x14ac:dyDescent="0.4">
      <c r="A20" s="5"/>
      <c r="B20" s="5"/>
      <c r="C20" s="5"/>
      <c r="D20" s="107"/>
      <c r="E20" s="4"/>
      <c r="F20" s="22"/>
      <c r="G20" s="31"/>
      <c r="H20" s="31"/>
      <c r="I20" s="31"/>
      <c r="J20" s="22"/>
      <c r="K20" s="31"/>
      <c r="L20" s="31"/>
      <c r="M20" s="31"/>
      <c r="O20" s="35"/>
      <c r="P20" s="35"/>
      <c r="Q20" s="35"/>
      <c r="R20" s="35"/>
      <c r="S20" s="35"/>
      <c r="T20" s="35"/>
      <c r="U20" s="16"/>
      <c r="V20" s="16"/>
      <c r="W20" s="16"/>
    </row>
    <row r="21" spans="1:23" ht="18.75" x14ac:dyDescent="0.4">
      <c r="A21" s="134" t="s">
        <v>93</v>
      </c>
      <c r="B21" s="131"/>
      <c r="C21" s="131"/>
      <c r="D21" s="107"/>
      <c r="E21" s="4"/>
      <c r="F21" s="22"/>
      <c r="G21" s="31"/>
      <c r="H21" s="31"/>
      <c r="I21" s="31"/>
      <c r="J21" s="22"/>
      <c r="K21" s="31"/>
      <c r="L21" s="31"/>
      <c r="M21" s="31"/>
      <c r="O21" s="35"/>
      <c r="P21" s="35"/>
      <c r="Q21" s="35"/>
      <c r="R21" s="35"/>
      <c r="S21" s="35"/>
      <c r="T21" s="35"/>
      <c r="U21" s="16"/>
      <c r="V21" s="16"/>
      <c r="W21" s="16"/>
    </row>
    <row r="22" spans="1:23" ht="18.75" x14ac:dyDescent="0.4">
      <c r="A22" s="131"/>
      <c r="B22" s="134" t="s">
        <v>94</v>
      </c>
      <c r="C22" s="131"/>
      <c r="D22" s="107"/>
      <c r="E22" s="4"/>
      <c r="F22" s="65">
        <v>933536042.39999998</v>
      </c>
      <c r="G22" s="44"/>
      <c r="H22" s="65">
        <v>1147835169.3099999</v>
      </c>
      <c r="I22" s="44"/>
      <c r="J22" s="65">
        <v>357691090.00999999</v>
      </c>
      <c r="K22" s="44"/>
      <c r="L22" s="65">
        <v>384917362.45999998</v>
      </c>
      <c r="M22" s="44"/>
      <c r="O22" s="35"/>
      <c r="P22" s="35"/>
      <c r="Q22" s="35"/>
      <c r="R22" s="35"/>
      <c r="S22" s="35"/>
      <c r="T22" s="35"/>
      <c r="U22" s="16"/>
      <c r="V22" s="16"/>
      <c r="W22" s="16"/>
    </row>
    <row r="23" spans="1:23" ht="18.75" x14ac:dyDescent="0.4">
      <c r="A23" s="131"/>
      <c r="B23" s="5" t="s">
        <v>163</v>
      </c>
      <c r="C23" s="131"/>
      <c r="D23" s="107"/>
      <c r="E23" s="4"/>
      <c r="F23" s="65">
        <v>550970807.42999995</v>
      </c>
      <c r="G23" s="44"/>
      <c r="H23" s="65">
        <v>611426126.35000002</v>
      </c>
      <c r="I23" s="44"/>
      <c r="J23" s="65">
        <v>1475093.08</v>
      </c>
      <c r="K23" s="44"/>
      <c r="L23" s="65">
        <v>575167.87</v>
      </c>
      <c r="M23" s="44"/>
      <c r="O23" s="35"/>
      <c r="P23" s="35"/>
      <c r="Q23" s="35"/>
      <c r="R23" s="35"/>
      <c r="S23" s="35"/>
      <c r="T23" s="35"/>
      <c r="U23" s="16"/>
      <c r="V23" s="16"/>
      <c r="W23" s="16"/>
    </row>
    <row r="24" spans="1:23" ht="18.75" x14ac:dyDescent="0.4">
      <c r="A24" s="131"/>
      <c r="B24" s="134" t="s">
        <v>95</v>
      </c>
      <c r="C24" s="131"/>
      <c r="D24" s="107"/>
      <c r="E24" s="4"/>
      <c r="F24" s="65">
        <v>117631275.09999999</v>
      </c>
      <c r="G24" s="44"/>
      <c r="H24" s="65">
        <v>129073913.87</v>
      </c>
      <c r="I24" s="44"/>
      <c r="J24" s="65">
        <v>38165625</v>
      </c>
      <c r="K24" s="44"/>
      <c r="L24" s="65">
        <v>45015164.109999999</v>
      </c>
      <c r="M24" s="44"/>
      <c r="O24" s="35"/>
      <c r="P24" s="35"/>
      <c r="Q24" s="35"/>
      <c r="R24" s="35"/>
      <c r="S24" s="35"/>
      <c r="T24" s="35"/>
      <c r="U24" s="16"/>
      <c r="V24" s="16"/>
      <c r="W24" s="16"/>
    </row>
    <row r="25" spans="1:23" ht="18.75" hidden="1" x14ac:dyDescent="0.4">
      <c r="A25" s="131"/>
      <c r="B25" s="202"/>
      <c r="C25" s="203"/>
      <c r="D25" s="71"/>
      <c r="E25" s="4"/>
      <c r="F25" s="65"/>
      <c r="G25" s="44"/>
      <c r="H25" s="65"/>
      <c r="I25" s="44"/>
      <c r="J25" s="67"/>
      <c r="K25" s="44"/>
      <c r="L25" s="204"/>
      <c r="M25" s="44"/>
      <c r="O25" s="35"/>
      <c r="P25" s="35"/>
      <c r="Q25" s="35"/>
      <c r="R25" s="35"/>
      <c r="S25" s="35"/>
      <c r="T25" s="35"/>
      <c r="U25" s="16"/>
      <c r="V25" s="16"/>
      <c r="W25" s="16"/>
    </row>
    <row r="26" spans="1:23" ht="18.75" x14ac:dyDescent="0.4">
      <c r="A26" s="131"/>
      <c r="B26" s="131"/>
      <c r="C26" s="134" t="s">
        <v>96</v>
      </c>
      <c r="D26" s="107">
        <v>3.4</v>
      </c>
      <c r="E26" s="4"/>
      <c r="F26" s="68">
        <f>SUM(F22:F25)</f>
        <v>1602138124.9299998</v>
      </c>
      <c r="G26" s="44"/>
      <c r="H26" s="68">
        <f>SUM(H22:H25)</f>
        <v>1888335209.5299997</v>
      </c>
      <c r="I26" s="44"/>
      <c r="J26" s="68">
        <f>SUM(J22:J25)</f>
        <v>397331808.08999997</v>
      </c>
      <c r="K26" s="44"/>
      <c r="L26" s="68">
        <f>SUM(L22:L25)</f>
        <v>430507694.44</v>
      </c>
      <c r="M26" s="44"/>
      <c r="O26" s="35"/>
      <c r="P26" s="20"/>
      <c r="Q26" s="35"/>
      <c r="R26" s="35"/>
      <c r="S26" s="35"/>
      <c r="T26" s="35"/>
      <c r="U26" s="16"/>
      <c r="V26" s="16"/>
      <c r="W26" s="16"/>
    </row>
    <row r="27" spans="1:23" ht="18.75" x14ac:dyDescent="0.4">
      <c r="A27" s="214" t="s">
        <v>204</v>
      </c>
      <c r="B27" s="131"/>
      <c r="C27" s="134"/>
      <c r="D27" s="107"/>
      <c r="E27" s="4"/>
      <c r="F27" s="65">
        <f>F19-F26</f>
        <v>250451473.20000005</v>
      </c>
      <c r="G27" s="44"/>
      <c r="H27" s="65">
        <f>H19-H26</f>
        <v>266385591.67000055</v>
      </c>
      <c r="I27" s="44"/>
      <c r="J27" s="65">
        <f>J19-J26</f>
        <v>176461492.01000005</v>
      </c>
      <c r="K27" s="44"/>
      <c r="L27" s="65">
        <f>L19-L26</f>
        <v>240423951.73999995</v>
      </c>
      <c r="M27" s="44"/>
      <c r="O27" s="35"/>
      <c r="P27" s="20"/>
      <c r="Q27" s="35"/>
      <c r="R27" s="35"/>
      <c r="S27" s="35"/>
      <c r="T27" s="35"/>
      <c r="U27" s="16"/>
      <c r="V27" s="16"/>
      <c r="W27" s="16"/>
    </row>
    <row r="28" spans="1:23" ht="18.75" x14ac:dyDescent="0.4">
      <c r="A28" s="134" t="s">
        <v>199</v>
      </c>
      <c r="C28" s="5"/>
      <c r="D28" s="216"/>
      <c r="E28" s="34"/>
      <c r="F28" s="215">
        <v>-3733550.57</v>
      </c>
      <c r="G28" s="44"/>
      <c r="H28" s="215">
        <v>-7140071.4500000002</v>
      </c>
      <c r="I28" s="44"/>
      <c r="J28" s="215">
        <v>-75722.73</v>
      </c>
      <c r="K28" s="44"/>
      <c r="L28" s="215">
        <v>-83607.899999999994</v>
      </c>
      <c r="M28" s="44"/>
      <c r="O28" s="35"/>
      <c r="P28" s="20"/>
      <c r="Q28" s="35"/>
      <c r="R28" s="35"/>
      <c r="S28" s="35"/>
      <c r="T28" s="35"/>
      <c r="U28" s="16"/>
      <c r="V28" s="16"/>
      <c r="W28" s="16"/>
    </row>
    <row r="29" spans="1:23" ht="18.75" x14ac:dyDescent="0.4">
      <c r="A29" s="131" t="s">
        <v>97</v>
      </c>
      <c r="B29" s="5"/>
      <c r="C29" s="5"/>
      <c r="D29" s="216"/>
      <c r="E29" s="34"/>
      <c r="F29" s="65">
        <f>SUM(F27:F28)</f>
        <v>246717922.63000005</v>
      </c>
      <c r="G29" s="44"/>
      <c r="H29" s="65">
        <f>SUM(H27:H28)</f>
        <v>259245520.22000057</v>
      </c>
      <c r="I29" s="44"/>
      <c r="J29" s="65">
        <f>SUM(J27:J28)</f>
        <v>176385769.28000006</v>
      </c>
      <c r="K29" s="44"/>
      <c r="L29" s="65">
        <f>SUM(L27:L28)</f>
        <v>240340343.83999994</v>
      </c>
      <c r="M29" s="44"/>
      <c r="O29" s="35"/>
      <c r="P29" s="20"/>
      <c r="Q29" s="35"/>
      <c r="R29" s="35"/>
      <c r="S29" s="35"/>
      <c r="T29" s="35"/>
      <c r="U29" s="16"/>
      <c r="V29" s="16"/>
      <c r="W29" s="16"/>
    </row>
    <row r="30" spans="1:23" ht="18.75" x14ac:dyDescent="0.4">
      <c r="A30" s="134" t="s">
        <v>98</v>
      </c>
      <c r="B30" s="5"/>
      <c r="C30" s="5"/>
      <c r="D30" s="217" t="s">
        <v>218</v>
      </c>
      <c r="E30" s="218"/>
      <c r="F30" s="65">
        <v>-50493543.340000004</v>
      </c>
      <c r="G30" s="44"/>
      <c r="H30" s="65">
        <v>-52588683.799999997</v>
      </c>
      <c r="I30" s="44"/>
      <c r="J30" s="65">
        <v>-16548848.300000001</v>
      </c>
      <c r="K30" s="44"/>
      <c r="L30" s="65">
        <v>-10865054.560000001</v>
      </c>
      <c r="M30" s="44"/>
      <c r="O30" s="35"/>
      <c r="P30" s="35"/>
      <c r="Q30" s="35"/>
      <c r="R30" s="35"/>
      <c r="S30" s="35"/>
      <c r="T30" s="35"/>
      <c r="U30" s="16"/>
      <c r="V30" s="16"/>
      <c r="W30" s="16"/>
    </row>
    <row r="31" spans="1:23" ht="19.5" thickBot="1" x14ac:dyDescent="0.45">
      <c r="A31" s="134" t="s">
        <v>203</v>
      </c>
      <c r="B31" s="5"/>
      <c r="C31" s="5"/>
      <c r="D31" s="107"/>
      <c r="E31" s="4"/>
      <c r="F31" s="219">
        <f>SUM(F29:F30)</f>
        <v>196224379.29000005</v>
      </c>
      <c r="G31" s="44"/>
      <c r="H31" s="219">
        <f>SUM(H29:H30)</f>
        <v>206656836.42000055</v>
      </c>
      <c r="I31" s="44"/>
      <c r="J31" s="219">
        <f>SUM(J29:J30)</f>
        <v>159836920.98000005</v>
      </c>
      <c r="K31" s="44"/>
      <c r="L31" s="219">
        <f>SUM(L29:L30)</f>
        <v>229475289.27999994</v>
      </c>
      <c r="M31" s="44"/>
      <c r="O31" s="35"/>
      <c r="P31" s="31"/>
      <c r="Q31" s="35"/>
      <c r="R31" s="35"/>
      <c r="S31" s="35"/>
      <c r="T31" s="35"/>
      <c r="U31" s="16"/>
      <c r="V31" s="16"/>
      <c r="W31" s="16"/>
    </row>
    <row r="32" spans="1:23" ht="18.75" thickTop="1" x14ac:dyDescent="0.4">
      <c r="A32" s="5"/>
      <c r="B32" s="5"/>
      <c r="C32" s="5"/>
      <c r="D32" s="107"/>
      <c r="E32" s="4"/>
      <c r="F32" s="125"/>
      <c r="G32" s="126"/>
      <c r="H32" s="125"/>
      <c r="I32" s="126"/>
      <c r="J32" s="125"/>
      <c r="K32" s="126"/>
      <c r="L32" s="125"/>
      <c r="M32" s="20"/>
      <c r="O32" s="35"/>
      <c r="P32" s="20"/>
      <c r="Q32" s="35"/>
      <c r="R32" s="35"/>
      <c r="S32" s="35"/>
      <c r="T32" s="35"/>
      <c r="U32" s="16"/>
      <c r="V32" s="16"/>
      <c r="W32" s="16"/>
    </row>
    <row r="33" spans="1:25" s="5" customFormat="1" ht="18.75" x14ac:dyDescent="0.4">
      <c r="A33" s="134" t="s">
        <v>99</v>
      </c>
      <c r="B33" s="148"/>
      <c r="C33" s="25"/>
      <c r="D33" s="78"/>
      <c r="E33" s="59"/>
      <c r="F33" s="127"/>
      <c r="G33" s="128"/>
      <c r="H33" s="127"/>
      <c r="I33" s="128"/>
      <c r="J33" s="127"/>
      <c r="K33" s="128"/>
      <c r="L33" s="127"/>
      <c r="M33" s="59"/>
      <c r="O33" s="27"/>
      <c r="P33" s="58"/>
      <c r="Q33" s="51"/>
      <c r="R33" s="31"/>
      <c r="S33" s="51"/>
      <c r="T33" s="51"/>
      <c r="U33" s="51"/>
      <c r="V33" s="51"/>
      <c r="W33" s="27"/>
      <c r="X33" s="27"/>
      <c r="Y33" s="27"/>
    </row>
    <row r="34" spans="1:25" s="5" customFormat="1" ht="21" x14ac:dyDescent="0.4">
      <c r="A34" s="134"/>
      <c r="B34" s="134" t="s">
        <v>100</v>
      </c>
      <c r="C34" s="25"/>
      <c r="D34" s="78"/>
      <c r="E34" s="60"/>
      <c r="F34" s="31">
        <f>+F31</f>
        <v>196224379.29000005</v>
      </c>
      <c r="G34" s="44"/>
      <c r="H34" s="31">
        <f>+H31</f>
        <v>206656836.42000055</v>
      </c>
      <c r="I34" s="44"/>
      <c r="J34" s="31">
        <f>+J31</f>
        <v>159836920.98000005</v>
      </c>
      <c r="K34" s="44"/>
      <c r="L34" s="31">
        <f>+L31</f>
        <v>229475289.27999994</v>
      </c>
      <c r="M34" s="66"/>
      <c r="N34" s="61">
        <v>-16235990</v>
      </c>
      <c r="O34" s="27"/>
      <c r="P34" s="58"/>
      <c r="Q34" s="51"/>
      <c r="R34" s="31"/>
      <c r="S34" s="51"/>
      <c r="T34" s="51"/>
      <c r="U34" s="51"/>
      <c r="V34" s="51"/>
      <c r="W34" s="27"/>
      <c r="X34" s="27"/>
      <c r="Y34" s="27"/>
    </row>
    <row r="35" spans="1:25" s="5" customFormat="1" ht="18.75" x14ac:dyDescent="0.4">
      <c r="A35" s="134"/>
      <c r="B35" s="131" t="s">
        <v>101</v>
      </c>
      <c r="C35" s="25"/>
      <c r="D35" s="78"/>
      <c r="E35" s="60"/>
      <c r="F35" s="67">
        <v>0</v>
      </c>
      <c r="G35" s="44"/>
      <c r="H35" s="67">
        <v>0</v>
      </c>
      <c r="I35" s="44"/>
      <c r="J35" s="67">
        <v>0</v>
      </c>
      <c r="K35" s="44"/>
      <c r="L35" s="67">
        <v>0</v>
      </c>
      <c r="M35" s="58"/>
      <c r="N35" s="51"/>
      <c r="O35" s="27"/>
      <c r="P35" s="58"/>
      <c r="Q35" s="51"/>
      <c r="R35" s="31"/>
      <c r="S35" s="51"/>
      <c r="T35" s="51"/>
      <c r="U35" s="51"/>
      <c r="V35" s="51"/>
      <c r="W35" s="27"/>
      <c r="X35" s="27"/>
      <c r="Y35" s="27"/>
    </row>
    <row r="36" spans="1:25" s="5" customFormat="1" ht="19.5" thickBot="1" x14ac:dyDescent="0.45">
      <c r="A36" s="62"/>
      <c r="B36" s="62"/>
      <c r="C36" s="62"/>
      <c r="D36" s="78"/>
      <c r="E36" s="60"/>
      <c r="F36" s="52">
        <f>+F35+F34</f>
        <v>196224379.29000005</v>
      </c>
      <c r="G36" s="44"/>
      <c r="H36" s="52">
        <f>+H35+H34</f>
        <v>206656836.42000055</v>
      </c>
      <c r="I36" s="44"/>
      <c r="J36" s="52">
        <f>+J35+J34</f>
        <v>159836920.98000005</v>
      </c>
      <c r="K36" s="44"/>
      <c r="L36" s="52">
        <f>+L35+L34</f>
        <v>229475289.27999994</v>
      </c>
      <c r="M36" s="31"/>
      <c r="N36" s="63"/>
      <c r="O36" s="27"/>
      <c r="P36" s="58"/>
      <c r="Q36" s="51"/>
      <c r="R36" s="31"/>
      <c r="S36" s="51"/>
      <c r="T36" s="51"/>
      <c r="U36" s="51"/>
      <c r="V36" s="51"/>
      <c r="W36" s="27"/>
      <c r="X36" s="27"/>
      <c r="Y36" s="27"/>
    </row>
    <row r="37" spans="1:25" ht="21.75" thickTop="1" x14ac:dyDescent="0.45">
      <c r="A37" s="149" t="s">
        <v>102</v>
      </c>
      <c r="B37" s="131"/>
      <c r="C37" s="5"/>
      <c r="D37" s="107"/>
      <c r="E37" s="4"/>
      <c r="F37" s="65"/>
      <c r="G37" s="44"/>
      <c r="H37" s="104"/>
      <c r="I37" s="27"/>
      <c r="J37" s="65"/>
      <c r="K37" s="27"/>
      <c r="L37" s="104"/>
      <c r="M37" s="20"/>
      <c r="O37" s="35"/>
      <c r="P37" s="35"/>
      <c r="Q37" s="35"/>
      <c r="R37" s="35"/>
      <c r="S37" s="35"/>
      <c r="T37" s="35"/>
      <c r="U37" s="16"/>
      <c r="V37" s="16"/>
      <c r="W37" s="16"/>
    </row>
    <row r="38" spans="1:25" ht="19.5" thickBot="1" x14ac:dyDescent="0.45">
      <c r="A38" s="134"/>
      <c r="B38" s="134" t="s">
        <v>103</v>
      </c>
      <c r="C38" s="5"/>
      <c r="D38" s="107"/>
      <c r="E38" s="4"/>
      <c r="F38" s="69">
        <f>+F34/F39</f>
        <v>0.56467447277697858</v>
      </c>
      <c r="G38" s="44"/>
      <c r="H38" s="69">
        <f>H34/H39</f>
        <v>0.5946959321438865</v>
      </c>
      <c r="I38" s="65"/>
      <c r="J38" s="69">
        <f>+J34/J39</f>
        <v>0.45996236253237421</v>
      </c>
      <c r="K38" s="65"/>
      <c r="L38" s="69">
        <f>+L34/L39</f>
        <v>0.66036054469064731</v>
      </c>
      <c r="M38" s="65"/>
      <c r="O38" s="39"/>
      <c r="P38" s="39"/>
      <c r="Q38" s="39"/>
      <c r="R38" s="39"/>
      <c r="S38" s="39"/>
      <c r="T38" s="39"/>
    </row>
    <row r="39" spans="1:25" ht="20.25" thickTop="1" thickBot="1" x14ac:dyDescent="0.45">
      <c r="A39" s="131"/>
      <c r="B39" s="134" t="s">
        <v>104</v>
      </c>
      <c r="C39" s="5"/>
      <c r="D39" s="107"/>
      <c r="E39" s="4"/>
      <c r="F39" s="129">
        <v>347500000</v>
      </c>
      <c r="G39" s="44"/>
      <c r="H39" s="129">
        <v>347500000</v>
      </c>
      <c r="I39" s="85"/>
      <c r="J39" s="129">
        <v>347500000</v>
      </c>
      <c r="K39" s="85"/>
      <c r="L39" s="129">
        <v>347500000</v>
      </c>
      <c r="M39" s="85"/>
      <c r="O39" s="39"/>
      <c r="P39" s="39"/>
      <c r="Q39" s="39"/>
      <c r="R39" s="39"/>
      <c r="S39" s="39"/>
      <c r="T39" s="39"/>
    </row>
    <row r="40" spans="1:25" ht="18" customHeight="1" thickTop="1" x14ac:dyDescent="0.4">
      <c r="B40" s="5"/>
      <c r="C40" s="5"/>
      <c r="D40" s="107"/>
      <c r="E40" s="4"/>
      <c r="F40" s="11"/>
      <c r="G40" s="4"/>
      <c r="H40" s="4"/>
      <c r="I40" s="5"/>
      <c r="J40" s="12"/>
      <c r="K40" s="5"/>
      <c r="L40" s="12"/>
      <c r="M40" s="12"/>
      <c r="O40" s="39"/>
      <c r="P40" s="39"/>
      <c r="Q40" s="39"/>
      <c r="R40" s="39"/>
      <c r="S40" s="39"/>
      <c r="T40" s="39"/>
    </row>
    <row r="41" spans="1:25" s="72" customFormat="1" ht="18.75" x14ac:dyDescent="0.4">
      <c r="A41" s="196" t="s">
        <v>193</v>
      </c>
      <c r="D41" s="107"/>
      <c r="E41" s="107"/>
      <c r="F41" s="87"/>
      <c r="G41" s="107"/>
      <c r="H41" s="107"/>
      <c r="J41" s="98"/>
      <c r="L41" s="98"/>
      <c r="M41" s="98"/>
      <c r="O41" s="100"/>
      <c r="P41" s="100"/>
      <c r="Q41" s="100"/>
      <c r="R41" s="100"/>
      <c r="S41" s="100"/>
      <c r="T41" s="100"/>
    </row>
    <row r="42" spans="1:25" s="72" customFormat="1" ht="18.75" x14ac:dyDescent="0.4">
      <c r="A42" s="196"/>
      <c r="D42" s="107"/>
      <c r="E42" s="107"/>
      <c r="F42" s="87"/>
      <c r="G42" s="107"/>
      <c r="H42" s="107"/>
      <c r="J42" s="98"/>
      <c r="L42" s="98"/>
      <c r="M42" s="98"/>
      <c r="O42" s="100"/>
      <c r="P42" s="100"/>
      <c r="Q42" s="100"/>
      <c r="R42" s="100"/>
      <c r="S42" s="100"/>
      <c r="T42" s="100"/>
    </row>
    <row r="43" spans="1:25" s="72" customFormat="1" ht="18.75" x14ac:dyDescent="0.4">
      <c r="A43" s="196"/>
      <c r="D43" s="107"/>
      <c r="E43" s="107"/>
      <c r="F43" s="87"/>
      <c r="G43" s="107"/>
      <c r="H43" s="107"/>
      <c r="J43" s="98"/>
      <c r="L43" s="98"/>
      <c r="M43" s="98"/>
      <c r="O43" s="100"/>
      <c r="P43" s="100"/>
      <c r="Q43" s="100"/>
      <c r="R43" s="100"/>
      <c r="S43" s="100"/>
      <c r="T43" s="100"/>
    </row>
    <row r="44" spans="1:25" s="72" customFormat="1" ht="18.75" x14ac:dyDescent="0.4">
      <c r="A44" s="196"/>
      <c r="D44" s="107"/>
      <c r="E44" s="107"/>
      <c r="F44" s="87"/>
      <c r="G44" s="107"/>
      <c r="H44" s="107"/>
      <c r="J44" s="98"/>
      <c r="L44" s="98"/>
      <c r="M44" s="98"/>
      <c r="O44" s="100"/>
      <c r="P44" s="100"/>
      <c r="Q44" s="100"/>
      <c r="R44" s="100"/>
      <c r="S44" s="100"/>
      <c r="T44" s="100"/>
    </row>
    <row r="45" spans="1:25" s="72" customFormat="1" ht="17.25" x14ac:dyDescent="0.35">
      <c r="D45" s="107"/>
      <c r="E45" s="107"/>
      <c r="F45" s="87"/>
      <c r="G45" s="107"/>
      <c r="H45" s="107"/>
      <c r="J45" s="98"/>
      <c r="L45" s="98"/>
      <c r="M45" s="98"/>
      <c r="O45" s="100"/>
      <c r="P45" s="100"/>
      <c r="Q45" s="100"/>
      <c r="R45" s="100"/>
      <c r="S45" s="100"/>
      <c r="T45" s="100"/>
    </row>
    <row r="46" spans="1:25" s="131" customFormat="1" ht="18.75" x14ac:dyDescent="0.4">
      <c r="B46" s="131" t="s">
        <v>30</v>
      </c>
      <c r="C46" s="137"/>
      <c r="D46" s="139"/>
      <c r="E46" s="137"/>
      <c r="F46" s="134"/>
      <c r="G46" s="131" t="s">
        <v>30</v>
      </c>
      <c r="H46" s="138"/>
      <c r="I46" s="138"/>
      <c r="J46" s="138"/>
      <c r="K46" s="137"/>
      <c r="L46" s="137"/>
      <c r="M46" s="137"/>
      <c r="O46" s="136"/>
      <c r="P46" s="135"/>
      <c r="Q46" s="135"/>
      <c r="R46" s="135"/>
      <c r="S46" s="135"/>
      <c r="T46" s="135"/>
      <c r="U46" s="135"/>
      <c r="V46" s="135"/>
      <c r="W46" s="135"/>
    </row>
    <row r="47" spans="1:25" s="131" customFormat="1" ht="18.75" x14ac:dyDescent="0.4">
      <c r="C47" s="137"/>
      <c r="D47" s="139"/>
      <c r="E47" s="137"/>
      <c r="F47" s="134"/>
      <c r="H47" s="138"/>
      <c r="I47" s="138"/>
      <c r="J47" s="138"/>
      <c r="K47" s="137"/>
      <c r="L47" s="137"/>
      <c r="M47" s="137"/>
      <c r="O47" s="136"/>
      <c r="P47" s="135"/>
      <c r="Q47" s="135"/>
      <c r="R47" s="135"/>
      <c r="S47" s="135"/>
      <c r="T47" s="135"/>
      <c r="U47" s="135"/>
      <c r="V47" s="135"/>
      <c r="W47" s="135"/>
    </row>
    <row r="48" spans="1:25" s="131" customFormat="1" ht="18.75" x14ac:dyDescent="0.4">
      <c r="C48" s="137"/>
      <c r="D48" s="139"/>
      <c r="E48" s="137"/>
      <c r="F48" s="134"/>
      <c r="H48" s="138"/>
      <c r="I48" s="138"/>
      <c r="J48" s="138"/>
      <c r="K48" s="137"/>
      <c r="L48" s="137"/>
      <c r="M48" s="137"/>
      <c r="O48" s="136"/>
      <c r="P48" s="135"/>
      <c r="Q48" s="135"/>
      <c r="R48" s="135"/>
      <c r="S48" s="135"/>
      <c r="T48" s="135"/>
      <c r="U48" s="135"/>
      <c r="V48" s="135"/>
      <c r="W48" s="135"/>
    </row>
    <row r="49" spans="1:23" s="131" customFormat="1" ht="18.75" x14ac:dyDescent="0.4">
      <c r="C49" s="137"/>
      <c r="D49" s="139"/>
      <c r="E49" s="137"/>
      <c r="F49" s="134"/>
      <c r="H49" s="138"/>
      <c r="I49" s="138"/>
      <c r="J49" s="138"/>
      <c r="K49" s="137"/>
      <c r="L49" s="137"/>
      <c r="M49" s="137"/>
      <c r="O49" s="136"/>
      <c r="P49" s="135"/>
      <c r="Q49" s="135"/>
      <c r="R49" s="135"/>
      <c r="S49" s="135"/>
      <c r="T49" s="135"/>
      <c r="U49" s="135"/>
      <c r="V49" s="135"/>
      <c r="W49" s="135"/>
    </row>
    <row r="50" spans="1:23" x14ac:dyDescent="0.4">
      <c r="A50" s="5"/>
      <c r="B50" s="5"/>
      <c r="C50" s="5"/>
      <c r="D50" s="107"/>
      <c r="E50" s="4"/>
      <c r="F50" s="13"/>
      <c r="G50" s="4"/>
      <c r="H50" s="13"/>
      <c r="I50" s="5"/>
      <c r="J50" s="12"/>
      <c r="K50" s="14"/>
      <c r="L50" s="32"/>
      <c r="M50" s="32"/>
      <c r="O50" s="39"/>
      <c r="P50" s="39"/>
      <c r="Q50" s="39"/>
      <c r="R50" s="39"/>
      <c r="S50" s="39"/>
      <c r="T50" s="39"/>
    </row>
    <row r="51" spans="1:23" x14ac:dyDescent="0.4">
      <c r="F51" s="82"/>
    </row>
    <row r="52" spans="1:23" x14ac:dyDescent="0.4">
      <c r="F52" s="83"/>
    </row>
  </sheetData>
  <mergeCells count="8">
    <mergeCell ref="F9:L9"/>
    <mergeCell ref="J1:L1"/>
    <mergeCell ref="A3:L3"/>
    <mergeCell ref="A4:L4"/>
    <mergeCell ref="A5:L5"/>
    <mergeCell ref="F7:L7"/>
    <mergeCell ref="F8:H8"/>
    <mergeCell ref="J8:L8"/>
  </mergeCells>
  <conditionalFormatting sqref="N36 F33:M33 E33:E36">
    <cfRule type="expression" priority="1" stopIfTrue="1">
      <formula>"if(E11&gt;0,#,##0;(#,##0),"-")"</formula>
    </cfRule>
  </conditionalFormatting>
  <pageMargins left="0.70866141732283472" right="0.19685039370078741" top="0.55118110236220474" bottom="0.55118110236220474" header="0.31496062992125984" footer="0.31496062992125984"/>
  <pageSetup paperSize="9" scale="95" orientation="portrait" r:id="rId1"/>
  <headerFooter>
    <oddFooter>&amp;C&amp;"Angsana New,Italic"&amp;14 6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52"/>
  <sheetViews>
    <sheetView view="pageBreakPreview" topLeftCell="A40" zoomScale="110" zoomScaleNormal="100" zoomScaleSheetLayoutView="110" workbookViewId="0">
      <selection activeCell="J16" sqref="J16"/>
    </sheetView>
  </sheetViews>
  <sheetFormatPr defaultRowHeight="18" x14ac:dyDescent="0.4"/>
  <cols>
    <col min="1" max="1" width="2.7109375" style="2" customWidth="1"/>
    <col min="2" max="2" width="2.140625" style="2" customWidth="1"/>
    <col min="3" max="3" width="27.28515625" style="2" customWidth="1"/>
    <col min="4" max="4" width="7" style="79" customWidth="1"/>
    <col min="5" max="5" width="0.5703125" style="3" customWidth="1"/>
    <col min="6" max="6" width="13.28515625" style="3" customWidth="1"/>
    <col min="7" max="7" width="0.5703125" style="3" customWidth="1"/>
    <col min="8" max="8" width="14.140625" style="3" customWidth="1"/>
    <col min="9" max="9" width="0.42578125" style="2" customWidth="1"/>
    <col min="10" max="10" width="14.28515625" style="33" customWidth="1"/>
    <col min="11" max="11" width="0.5703125" style="2" customWidth="1"/>
    <col min="12" max="12" width="13.140625" style="33" customWidth="1"/>
    <col min="13" max="13" width="0.5703125" style="33" customWidth="1"/>
    <col min="14" max="14" width="1.85546875" style="2" customWidth="1"/>
    <col min="15" max="15" width="2.7109375" style="2" customWidth="1"/>
    <col min="16" max="16" width="15.7109375" style="2" customWidth="1"/>
    <col min="17" max="17" width="2.7109375" style="2" customWidth="1"/>
    <col min="18" max="18" width="15.7109375" style="2" customWidth="1"/>
    <col min="19" max="19" width="2.7109375" style="2" customWidth="1"/>
    <col min="20" max="20" width="15.7109375" style="2" customWidth="1"/>
    <col min="21" max="21" width="2.7109375" style="2" customWidth="1"/>
    <col min="22" max="22" width="13.85546875" style="2" customWidth="1"/>
    <col min="23" max="23" width="2.7109375" style="2" customWidth="1"/>
    <col min="24" max="24" width="14.5703125" style="2" customWidth="1"/>
    <col min="25" max="25" width="11" style="2" customWidth="1"/>
    <col min="26" max="16384" width="9.140625" style="2"/>
  </cols>
  <sheetData>
    <row r="1" spans="1:23" x14ac:dyDescent="0.4">
      <c r="A1" s="25"/>
      <c r="B1" s="5"/>
      <c r="C1" s="5"/>
      <c r="D1" s="75"/>
      <c r="E1" s="34"/>
      <c r="F1" s="20"/>
      <c r="G1" s="34"/>
      <c r="H1" s="20"/>
      <c r="I1" s="5"/>
      <c r="J1" s="247" t="s">
        <v>194</v>
      </c>
      <c r="K1" s="247"/>
      <c r="L1" s="247"/>
      <c r="M1" s="28"/>
      <c r="O1" s="16"/>
      <c r="P1" s="16"/>
      <c r="Q1" s="16"/>
      <c r="R1" s="16"/>
      <c r="S1" s="16"/>
      <c r="T1" s="16"/>
      <c r="U1" s="16"/>
      <c r="V1" s="16"/>
      <c r="W1" s="16"/>
    </row>
    <row r="2" spans="1:23" ht="12" customHeight="1" x14ac:dyDescent="0.45">
      <c r="A2" s="25"/>
      <c r="B2" s="5"/>
      <c r="C2" s="5"/>
      <c r="D2" s="75"/>
      <c r="E2" s="34"/>
      <c r="F2" s="20"/>
      <c r="G2" s="34"/>
      <c r="H2" s="20"/>
      <c r="I2" s="5"/>
      <c r="J2" s="54"/>
      <c r="K2" s="20"/>
      <c r="L2" s="13"/>
      <c r="M2" s="28"/>
      <c r="O2" s="16"/>
      <c r="P2" s="16"/>
      <c r="Q2" s="16"/>
      <c r="R2" s="16"/>
      <c r="S2" s="16"/>
      <c r="T2" s="16"/>
      <c r="U2" s="16"/>
      <c r="V2" s="16"/>
      <c r="W2" s="16"/>
    </row>
    <row r="3" spans="1:23" ht="18.75" x14ac:dyDescent="0.4">
      <c r="A3" s="241" t="s">
        <v>4</v>
      </c>
      <c r="B3" s="241"/>
      <c r="C3" s="241"/>
      <c r="D3" s="241"/>
      <c r="E3" s="241"/>
      <c r="F3" s="241"/>
      <c r="G3" s="241"/>
      <c r="H3" s="241"/>
      <c r="I3" s="241"/>
      <c r="J3" s="241"/>
      <c r="K3" s="241"/>
      <c r="L3" s="241"/>
      <c r="M3" s="1"/>
      <c r="O3" s="16"/>
      <c r="P3" s="16"/>
      <c r="Q3" s="16"/>
      <c r="R3" s="16"/>
      <c r="S3" s="16"/>
      <c r="T3" s="16"/>
      <c r="U3" s="16"/>
      <c r="V3" s="16"/>
      <c r="W3" s="16"/>
    </row>
    <row r="4" spans="1:23" ht="18" customHeight="1" x14ac:dyDescent="0.4">
      <c r="A4" s="241" t="s">
        <v>86</v>
      </c>
      <c r="B4" s="241"/>
      <c r="C4" s="241"/>
      <c r="D4" s="241"/>
      <c r="E4" s="241"/>
      <c r="F4" s="241"/>
      <c r="G4" s="241"/>
      <c r="H4" s="241"/>
      <c r="I4" s="241"/>
      <c r="J4" s="241"/>
      <c r="K4" s="241"/>
      <c r="L4" s="241"/>
      <c r="M4" s="1"/>
      <c r="O4" s="16"/>
      <c r="P4" s="16"/>
      <c r="Q4" s="16"/>
      <c r="R4" s="16"/>
      <c r="S4" s="16"/>
      <c r="T4" s="16"/>
      <c r="U4" s="16"/>
      <c r="V4" s="16"/>
      <c r="W4" s="16"/>
    </row>
    <row r="5" spans="1:23" ht="22.5" customHeight="1" x14ac:dyDescent="0.4">
      <c r="A5" s="242" t="s">
        <v>214</v>
      </c>
      <c r="B5" s="242"/>
      <c r="C5" s="242"/>
      <c r="D5" s="242"/>
      <c r="E5" s="242"/>
      <c r="F5" s="242"/>
      <c r="G5" s="242"/>
      <c r="H5" s="242"/>
      <c r="I5" s="242"/>
      <c r="J5" s="242"/>
      <c r="K5" s="242"/>
      <c r="L5" s="242"/>
      <c r="M5" s="1"/>
      <c r="O5" s="16"/>
      <c r="P5" s="16"/>
      <c r="Q5" s="16"/>
      <c r="R5" s="16"/>
      <c r="S5" s="16"/>
      <c r="T5" s="16"/>
      <c r="U5" s="16"/>
      <c r="V5" s="16"/>
      <c r="W5" s="16"/>
    </row>
    <row r="6" spans="1:23" ht="11.25" customHeight="1" x14ac:dyDescent="0.4">
      <c r="A6" s="137"/>
      <c r="B6" s="137"/>
      <c r="C6" s="137"/>
      <c r="D6" s="137"/>
      <c r="E6" s="137"/>
      <c r="F6" s="137"/>
      <c r="G6" s="137"/>
      <c r="H6" s="137"/>
      <c r="I6" s="137"/>
      <c r="J6" s="137"/>
      <c r="K6" s="137"/>
      <c r="L6" s="137"/>
      <c r="M6" s="1"/>
      <c r="O6" s="16"/>
      <c r="P6" s="16"/>
      <c r="Q6" s="16"/>
      <c r="R6" s="16"/>
      <c r="S6" s="16"/>
      <c r="T6" s="16"/>
      <c r="U6" s="16"/>
      <c r="V6" s="16"/>
      <c r="W6" s="16"/>
    </row>
    <row r="7" spans="1:23" ht="18.75" x14ac:dyDescent="0.4">
      <c r="A7" s="5"/>
      <c r="B7" s="5"/>
      <c r="C7" s="1"/>
      <c r="D7" s="76"/>
      <c r="E7" s="1"/>
      <c r="F7" s="243" t="s">
        <v>87</v>
      </c>
      <c r="G7" s="243"/>
      <c r="H7" s="243"/>
      <c r="I7" s="243"/>
      <c r="J7" s="243"/>
      <c r="K7" s="243"/>
      <c r="L7" s="243"/>
      <c r="M7" s="7"/>
      <c r="O7" s="16"/>
      <c r="P7" s="16"/>
      <c r="Q7" s="16"/>
      <c r="R7" s="16"/>
      <c r="S7" s="16"/>
      <c r="T7" s="16"/>
      <c r="U7" s="16"/>
      <c r="V7" s="16"/>
      <c r="W7" s="16"/>
    </row>
    <row r="8" spans="1:23" ht="18.75" x14ac:dyDescent="0.4">
      <c r="A8" s="5"/>
      <c r="B8" s="5"/>
      <c r="C8" s="5" t="s">
        <v>1</v>
      </c>
      <c r="D8" s="107"/>
      <c r="E8" s="4"/>
      <c r="F8" s="244" t="s">
        <v>7</v>
      </c>
      <c r="G8" s="244"/>
      <c r="H8" s="244"/>
      <c r="I8" s="131"/>
      <c r="J8" s="235" t="s">
        <v>8</v>
      </c>
      <c r="K8" s="235"/>
      <c r="L8" s="235"/>
      <c r="M8" s="40"/>
      <c r="O8" s="16"/>
      <c r="P8" s="16"/>
      <c r="Q8" s="16"/>
      <c r="R8" s="16"/>
      <c r="S8" s="16"/>
      <c r="T8" s="16"/>
      <c r="U8" s="16"/>
      <c r="V8" s="16"/>
      <c r="W8" s="16"/>
    </row>
    <row r="9" spans="1:23" ht="18.75" x14ac:dyDescent="0.4">
      <c r="A9" s="5"/>
      <c r="B9" s="5"/>
      <c r="C9" s="5"/>
      <c r="D9" s="107"/>
      <c r="E9" s="4"/>
      <c r="F9" s="240" t="s">
        <v>215</v>
      </c>
      <c r="G9" s="240"/>
      <c r="H9" s="240"/>
      <c r="I9" s="240"/>
      <c r="J9" s="240"/>
      <c r="K9" s="240"/>
      <c r="L9" s="240"/>
      <c r="M9" s="40"/>
      <c r="O9" s="16"/>
      <c r="P9" s="16"/>
      <c r="Q9" s="16"/>
      <c r="R9" s="16"/>
      <c r="S9" s="16"/>
      <c r="T9" s="16"/>
      <c r="U9" s="16"/>
      <c r="V9" s="16"/>
      <c r="W9" s="16"/>
    </row>
    <row r="10" spans="1:23" ht="18.75" x14ac:dyDescent="0.4">
      <c r="A10" s="5"/>
      <c r="B10" s="5"/>
      <c r="C10" s="5"/>
      <c r="D10" s="150" t="s">
        <v>9</v>
      </c>
      <c r="E10" s="7"/>
      <c r="F10" s="209" t="s">
        <v>190</v>
      </c>
      <c r="G10" s="210"/>
      <c r="H10" s="209" t="s">
        <v>155</v>
      </c>
      <c r="I10" s="210"/>
      <c r="J10" s="209" t="s">
        <v>190</v>
      </c>
      <c r="K10" s="210"/>
      <c r="L10" s="209" t="s">
        <v>155</v>
      </c>
      <c r="M10" s="7"/>
      <c r="O10" s="16"/>
      <c r="P10" s="16"/>
      <c r="Q10" s="16"/>
      <c r="R10" s="16"/>
      <c r="S10" s="16"/>
      <c r="T10" s="16"/>
      <c r="U10" s="16"/>
      <c r="V10" s="16"/>
      <c r="W10" s="16"/>
    </row>
    <row r="11" spans="1:23" ht="7.5" customHeight="1" x14ac:dyDescent="0.4">
      <c r="A11" s="5"/>
      <c r="B11" s="5"/>
      <c r="C11" s="5"/>
      <c r="D11" s="71"/>
      <c r="E11" s="7"/>
      <c r="F11" s="22"/>
      <c r="G11" s="7"/>
      <c r="H11" s="9"/>
      <c r="I11" s="7"/>
      <c r="J11" s="9"/>
      <c r="K11" s="7"/>
      <c r="L11" s="9"/>
      <c r="M11" s="9"/>
      <c r="O11" s="16"/>
      <c r="P11" s="16"/>
      <c r="Q11" s="16"/>
      <c r="R11" s="16"/>
      <c r="S11" s="16"/>
      <c r="T11" s="16"/>
      <c r="U11" s="16"/>
      <c r="V11" s="16"/>
      <c r="W11" s="16"/>
    </row>
    <row r="12" spans="1:23" ht="18.75" x14ac:dyDescent="0.4">
      <c r="A12" s="134" t="s">
        <v>88</v>
      </c>
      <c r="B12" s="131"/>
      <c r="C12" s="131"/>
      <c r="D12" s="107"/>
      <c r="E12" s="4"/>
      <c r="F12" s="31"/>
      <c r="G12" s="31"/>
      <c r="H12" s="31"/>
      <c r="I12" s="31"/>
      <c r="J12" s="20"/>
      <c r="K12" s="31"/>
      <c r="L12" s="20"/>
      <c r="M12" s="20"/>
      <c r="O12" s="16"/>
      <c r="P12" s="16"/>
      <c r="Q12" s="16"/>
      <c r="R12" s="16"/>
      <c r="S12" s="16"/>
      <c r="T12" s="16"/>
      <c r="U12" s="16"/>
      <c r="V12" s="16"/>
      <c r="W12" s="16"/>
    </row>
    <row r="13" spans="1:23" ht="18.75" x14ac:dyDescent="0.4">
      <c r="A13" s="131"/>
      <c r="B13" s="131" t="s">
        <v>89</v>
      </c>
      <c r="C13" s="131"/>
      <c r="D13" s="107"/>
      <c r="E13" s="4"/>
      <c r="F13" s="65">
        <v>536405043.42000002</v>
      </c>
      <c r="G13" s="44"/>
      <c r="H13" s="65">
        <v>799476770.87</v>
      </c>
      <c r="I13" s="44"/>
      <c r="J13" s="65">
        <v>152583207.33000001</v>
      </c>
      <c r="K13" s="44"/>
      <c r="L13" s="65">
        <v>159445305.56999999</v>
      </c>
      <c r="M13" s="44"/>
      <c r="O13" s="35"/>
      <c r="P13" s="35"/>
      <c r="Q13" s="35"/>
      <c r="R13" s="35"/>
      <c r="S13" s="35"/>
      <c r="T13" s="35"/>
      <c r="U13" s="16"/>
      <c r="V13" s="16"/>
      <c r="W13" s="16"/>
    </row>
    <row r="14" spans="1:23" ht="18.75" x14ac:dyDescent="0.4">
      <c r="A14" s="131"/>
      <c r="B14" s="131" t="s">
        <v>90</v>
      </c>
      <c r="C14" s="131"/>
      <c r="D14" s="107"/>
      <c r="E14" s="4"/>
      <c r="F14" s="67">
        <v>4620037</v>
      </c>
      <c r="G14" s="44"/>
      <c r="H14" s="67">
        <v>9384568.0999999996</v>
      </c>
      <c r="I14" s="44"/>
      <c r="J14" s="65">
        <v>15498283</v>
      </c>
      <c r="K14" s="44"/>
      <c r="L14" s="65">
        <v>23064560</v>
      </c>
      <c r="M14" s="44"/>
      <c r="O14" s="35"/>
      <c r="P14" s="35"/>
      <c r="Q14" s="35"/>
      <c r="R14" s="35"/>
      <c r="S14" s="35"/>
      <c r="T14" s="35"/>
      <c r="U14" s="16"/>
      <c r="V14" s="16"/>
      <c r="W14" s="16"/>
    </row>
    <row r="15" spans="1:23" ht="18.75" x14ac:dyDescent="0.4">
      <c r="A15" s="131"/>
      <c r="B15" s="131" t="s">
        <v>150</v>
      </c>
      <c r="C15" s="131"/>
      <c r="D15" s="107"/>
      <c r="E15" s="4"/>
      <c r="F15" s="67"/>
      <c r="G15" s="44"/>
      <c r="H15" s="67"/>
      <c r="I15" s="44"/>
      <c r="J15" s="65"/>
      <c r="K15" s="44"/>
      <c r="L15" s="65"/>
      <c r="M15" s="44"/>
      <c r="O15" s="35"/>
      <c r="P15" s="35"/>
      <c r="Q15" s="35"/>
      <c r="R15" s="35"/>
      <c r="S15" s="35"/>
      <c r="T15" s="35"/>
      <c r="U15" s="16"/>
      <c r="V15" s="16"/>
      <c r="W15" s="16"/>
    </row>
    <row r="16" spans="1:23" ht="18.75" x14ac:dyDescent="0.4">
      <c r="A16" s="131"/>
      <c r="B16" s="131"/>
      <c r="C16" s="132" t="s">
        <v>152</v>
      </c>
      <c r="D16" s="107"/>
      <c r="E16" s="4"/>
      <c r="F16" s="67">
        <v>0</v>
      </c>
      <c r="G16" s="44"/>
      <c r="H16" s="67">
        <v>0</v>
      </c>
      <c r="I16" s="44"/>
      <c r="J16" s="67">
        <v>0</v>
      </c>
      <c r="K16" s="44"/>
      <c r="L16" s="65">
        <v>69527760</v>
      </c>
      <c r="M16" s="44"/>
      <c r="O16" s="35"/>
      <c r="P16" s="35"/>
      <c r="Q16" s="35"/>
      <c r="R16" s="35"/>
      <c r="S16" s="35"/>
      <c r="T16" s="35"/>
      <c r="U16" s="16"/>
      <c r="V16" s="16"/>
      <c r="W16" s="16"/>
    </row>
    <row r="17" spans="1:25" ht="18.75" x14ac:dyDescent="0.4">
      <c r="A17" s="131"/>
      <c r="C17" s="132" t="s">
        <v>153</v>
      </c>
      <c r="D17" s="107"/>
      <c r="E17" s="4"/>
      <c r="F17" s="67">
        <v>0</v>
      </c>
      <c r="G17" s="44"/>
      <c r="H17" s="67">
        <v>2154000</v>
      </c>
      <c r="I17" s="44"/>
      <c r="J17" s="67">
        <v>0</v>
      </c>
      <c r="K17" s="44"/>
      <c r="L17" s="67">
        <v>2154000</v>
      </c>
      <c r="M17" s="44"/>
      <c r="O17" s="35"/>
      <c r="P17" s="35"/>
      <c r="Q17" s="35"/>
      <c r="R17" s="35"/>
      <c r="S17" s="35"/>
      <c r="T17" s="35"/>
      <c r="U17" s="16"/>
      <c r="V17" s="16"/>
      <c r="W17" s="16"/>
    </row>
    <row r="18" spans="1:25" ht="18.75" x14ac:dyDescent="0.4">
      <c r="A18" s="131"/>
      <c r="B18" s="131" t="s">
        <v>91</v>
      </c>
      <c r="C18" s="131"/>
      <c r="D18" s="77"/>
      <c r="E18" s="4"/>
      <c r="F18" s="65">
        <v>6135434.3600000003</v>
      </c>
      <c r="G18" s="44"/>
      <c r="H18" s="65">
        <v>4089343.31</v>
      </c>
      <c r="I18" s="44"/>
      <c r="J18" s="65">
        <v>2842703.82</v>
      </c>
      <c r="K18" s="44"/>
      <c r="L18" s="65">
        <v>1969260.34</v>
      </c>
      <c r="M18" s="44"/>
      <c r="O18" s="35"/>
      <c r="P18" s="35"/>
      <c r="Q18" s="35"/>
      <c r="R18" s="35"/>
      <c r="S18" s="35"/>
      <c r="T18" s="35"/>
      <c r="U18" s="16"/>
      <c r="V18" s="16"/>
      <c r="W18" s="16"/>
    </row>
    <row r="19" spans="1:25" ht="18.75" x14ac:dyDescent="0.4">
      <c r="A19" s="131"/>
      <c r="B19" s="131"/>
      <c r="C19" s="134" t="s">
        <v>92</v>
      </c>
      <c r="D19" s="107">
        <v>3.4</v>
      </c>
      <c r="E19" s="4"/>
      <c r="F19" s="68">
        <f>SUM(F13:F18)</f>
        <v>547160514.78000009</v>
      </c>
      <c r="G19" s="44"/>
      <c r="H19" s="68">
        <f>SUM(H13:H18)</f>
        <v>815104682.27999997</v>
      </c>
      <c r="I19" s="44"/>
      <c r="J19" s="68">
        <f>SUM(J13:J18)</f>
        <v>170924194.15000001</v>
      </c>
      <c r="K19" s="44"/>
      <c r="L19" s="18">
        <f>SUM(L13:L18)</f>
        <v>256160885.91</v>
      </c>
      <c r="M19" s="44"/>
      <c r="O19" s="35"/>
      <c r="P19" s="20"/>
      <c r="Q19" s="35"/>
      <c r="R19" s="35"/>
      <c r="S19" s="35"/>
      <c r="T19" s="35"/>
      <c r="U19" s="16"/>
      <c r="V19" s="16"/>
      <c r="W19" s="16"/>
    </row>
    <row r="20" spans="1:25" ht="14.25" customHeight="1" x14ac:dyDescent="0.4">
      <c r="A20" s="5"/>
      <c r="B20" s="5"/>
      <c r="C20" s="5"/>
      <c r="D20" s="107"/>
      <c r="E20" s="4"/>
      <c r="F20" s="22"/>
      <c r="G20" s="31"/>
      <c r="H20" s="31"/>
      <c r="I20" s="31"/>
      <c r="J20" s="22"/>
      <c r="K20" s="31"/>
      <c r="L20" s="31"/>
      <c r="M20" s="31"/>
      <c r="O20" s="35"/>
      <c r="P20" s="35"/>
      <c r="Q20" s="35"/>
      <c r="R20" s="35"/>
      <c r="S20" s="35"/>
      <c r="T20" s="35"/>
      <c r="U20" s="16"/>
      <c r="V20" s="16"/>
      <c r="W20" s="16"/>
    </row>
    <row r="21" spans="1:25" ht="18.75" x14ac:dyDescent="0.4">
      <c r="A21" s="134" t="s">
        <v>93</v>
      </c>
      <c r="B21" s="131"/>
      <c r="C21" s="131"/>
      <c r="D21" s="107"/>
      <c r="E21" s="4"/>
      <c r="F21" s="22"/>
      <c r="G21" s="31"/>
      <c r="H21" s="31"/>
      <c r="I21" s="31"/>
      <c r="J21" s="22"/>
      <c r="K21" s="31"/>
      <c r="L21" s="31"/>
      <c r="M21" s="31"/>
      <c r="O21" s="35"/>
      <c r="P21" s="35"/>
      <c r="Q21" s="35"/>
      <c r="R21" s="35"/>
      <c r="S21" s="35"/>
      <c r="T21" s="35"/>
      <c r="U21" s="16"/>
      <c r="V21" s="16"/>
      <c r="W21" s="16"/>
    </row>
    <row r="22" spans="1:25" ht="18.75" x14ac:dyDescent="0.4">
      <c r="A22" s="131"/>
      <c r="B22" s="134" t="s">
        <v>94</v>
      </c>
      <c r="C22" s="131"/>
      <c r="D22" s="107"/>
      <c r="E22" s="4"/>
      <c r="F22" s="65">
        <v>268132533.02000001</v>
      </c>
      <c r="G22" s="44"/>
      <c r="H22" s="65">
        <v>428274073.79000002</v>
      </c>
      <c r="I22" s="44"/>
      <c r="J22" s="65">
        <v>115971988.27</v>
      </c>
      <c r="K22" s="44"/>
      <c r="L22" s="65">
        <v>155671808.41</v>
      </c>
      <c r="M22" s="44"/>
      <c r="O22" s="35"/>
      <c r="P22" s="35"/>
      <c r="Q22" s="35"/>
      <c r="R22" s="35"/>
      <c r="S22" s="35"/>
      <c r="T22" s="35"/>
      <c r="U22" s="16"/>
      <c r="V22" s="16"/>
      <c r="W22" s="16"/>
    </row>
    <row r="23" spans="1:25" ht="18.75" x14ac:dyDescent="0.4">
      <c r="A23" s="131"/>
      <c r="B23" s="5" t="s">
        <v>163</v>
      </c>
      <c r="C23" s="131"/>
      <c r="D23" s="107"/>
      <c r="E23" s="4"/>
      <c r="F23" s="65">
        <v>171375387.80000001</v>
      </c>
      <c r="G23" s="44"/>
      <c r="H23" s="65">
        <v>234882738.74000001</v>
      </c>
      <c r="I23" s="44"/>
      <c r="J23" s="65">
        <v>1084006.75</v>
      </c>
      <c r="K23" s="44"/>
      <c r="L23" s="65">
        <v>143551.51999999999</v>
      </c>
      <c r="M23" s="44"/>
      <c r="O23" s="35"/>
      <c r="P23" s="35"/>
      <c r="Q23" s="35"/>
      <c r="R23" s="35"/>
      <c r="S23" s="35"/>
      <c r="T23" s="35"/>
      <c r="U23" s="16"/>
      <c r="V23" s="16"/>
      <c r="W23" s="16"/>
    </row>
    <row r="24" spans="1:25" ht="18.75" x14ac:dyDescent="0.4">
      <c r="A24" s="131"/>
      <c r="B24" s="134" t="s">
        <v>95</v>
      </c>
      <c r="C24" s="131"/>
      <c r="D24" s="107"/>
      <c r="E24" s="4"/>
      <c r="F24" s="65">
        <v>36526737.479999997</v>
      </c>
      <c r="G24" s="44"/>
      <c r="H24" s="65">
        <v>42576114.43</v>
      </c>
      <c r="I24" s="44"/>
      <c r="J24" s="65">
        <v>11521881.539999999</v>
      </c>
      <c r="K24" s="44"/>
      <c r="L24" s="65">
        <v>14904478.23</v>
      </c>
      <c r="M24" s="44"/>
      <c r="O24" s="35"/>
      <c r="P24" s="35"/>
      <c r="Q24" s="35"/>
      <c r="R24" s="35"/>
      <c r="S24" s="35"/>
      <c r="T24" s="35"/>
      <c r="U24" s="16"/>
      <c r="V24" s="16"/>
      <c r="W24" s="16"/>
    </row>
    <row r="25" spans="1:25" ht="18.75" x14ac:dyDescent="0.4">
      <c r="A25" s="131"/>
      <c r="B25" s="131"/>
      <c r="C25" s="134" t="s">
        <v>96</v>
      </c>
      <c r="D25" s="107">
        <v>3.4</v>
      </c>
      <c r="E25" s="4"/>
      <c r="F25" s="68">
        <f>SUM(F22:F24)</f>
        <v>476034658.30000007</v>
      </c>
      <c r="G25" s="44"/>
      <c r="H25" s="68">
        <f>SUM(H22:H24)</f>
        <v>705732926.95999992</v>
      </c>
      <c r="I25" s="44"/>
      <c r="J25" s="68">
        <f>SUM(J22:J24)</f>
        <v>128577876.56</v>
      </c>
      <c r="K25" s="44"/>
      <c r="L25" s="68">
        <f>SUM(L22:L24)</f>
        <v>170719838.16</v>
      </c>
      <c r="M25" s="44"/>
      <c r="O25" s="35"/>
      <c r="P25" s="20"/>
      <c r="Q25" s="35"/>
      <c r="R25" s="35"/>
      <c r="S25" s="35"/>
      <c r="T25" s="35"/>
      <c r="U25" s="16"/>
      <c r="V25" s="16"/>
      <c r="W25" s="16"/>
    </row>
    <row r="26" spans="1:25" ht="18.75" x14ac:dyDescent="0.4">
      <c r="A26" s="214" t="s">
        <v>204</v>
      </c>
      <c r="B26" s="131"/>
      <c r="C26" s="134"/>
      <c r="D26" s="107"/>
      <c r="E26" s="4"/>
      <c r="F26" s="65">
        <f>F19-F25</f>
        <v>71125856.480000019</v>
      </c>
      <c r="G26" s="44"/>
      <c r="H26" s="65">
        <f>H19-H25</f>
        <v>109371755.32000005</v>
      </c>
      <c r="I26" s="44"/>
      <c r="J26" s="65">
        <f>J19-J25</f>
        <v>42346317.590000004</v>
      </c>
      <c r="K26" s="44"/>
      <c r="L26" s="65">
        <f>L19-L25</f>
        <v>85441047.75</v>
      </c>
      <c r="M26" s="44"/>
      <c r="O26" s="35"/>
      <c r="P26" s="20"/>
      <c r="Q26" s="35"/>
      <c r="R26" s="35"/>
      <c r="S26" s="35"/>
      <c r="T26" s="35"/>
      <c r="U26" s="16"/>
      <c r="V26" s="16"/>
      <c r="W26" s="16"/>
    </row>
    <row r="27" spans="1:25" ht="18.75" x14ac:dyDescent="0.4">
      <c r="A27" s="134" t="s">
        <v>198</v>
      </c>
      <c r="C27" s="131"/>
      <c r="D27" s="71"/>
      <c r="E27" s="4"/>
      <c r="F27" s="215">
        <v>-1206269.3799999999</v>
      </c>
      <c r="G27" s="44"/>
      <c r="H27" s="215">
        <v>-1977738.99</v>
      </c>
      <c r="I27" s="44"/>
      <c r="J27" s="215">
        <v>-27809.5</v>
      </c>
      <c r="K27" s="44"/>
      <c r="L27" s="215">
        <v>-28315.1</v>
      </c>
      <c r="M27" s="44"/>
      <c r="O27" s="35"/>
      <c r="P27" s="35"/>
      <c r="Q27" s="35"/>
      <c r="R27" s="35"/>
      <c r="S27" s="35"/>
      <c r="T27" s="35"/>
      <c r="U27" s="16"/>
      <c r="V27" s="16"/>
      <c r="W27" s="16"/>
    </row>
    <row r="28" spans="1:25" ht="18.75" x14ac:dyDescent="0.4">
      <c r="A28" s="131" t="s">
        <v>97</v>
      </c>
      <c r="B28" s="5"/>
      <c r="C28" s="5"/>
      <c r="D28" s="216"/>
      <c r="E28" s="34"/>
      <c r="F28" s="65">
        <f>SUM(F26:F27)</f>
        <v>69919587.100000024</v>
      </c>
      <c r="G28" s="44"/>
      <c r="H28" s="65">
        <f>SUM(H26:H27)</f>
        <v>107394016.33000006</v>
      </c>
      <c r="I28" s="44"/>
      <c r="J28" s="65">
        <f>SUM(J26:J27)</f>
        <v>42318508.090000004</v>
      </c>
      <c r="K28" s="44"/>
      <c r="L28" s="65">
        <f>SUM(L26:L27)</f>
        <v>85412732.650000006</v>
      </c>
      <c r="M28" s="44"/>
      <c r="O28" s="35"/>
      <c r="P28" s="20"/>
      <c r="Q28" s="35"/>
      <c r="R28" s="35"/>
      <c r="S28" s="35"/>
      <c r="T28" s="35"/>
      <c r="U28" s="16"/>
      <c r="V28" s="16"/>
      <c r="W28" s="16"/>
    </row>
    <row r="29" spans="1:25" ht="18.75" x14ac:dyDescent="0.4">
      <c r="A29" s="134" t="s">
        <v>98</v>
      </c>
      <c r="B29" s="5"/>
      <c r="C29" s="5"/>
      <c r="D29" s="217" t="s">
        <v>219</v>
      </c>
      <c r="E29" s="218"/>
      <c r="F29" s="65">
        <v>-14751749.210000001</v>
      </c>
      <c r="G29" s="44"/>
      <c r="H29" s="65">
        <v>-21626290.899999999</v>
      </c>
      <c r="I29" s="44"/>
      <c r="J29" s="65">
        <v>-8295561.4500000002</v>
      </c>
      <c r="K29" s="44"/>
      <c r="L29" s="65">
        <v>-2753555.35</v>
      </c>
      <c r="M29" s="44"/>
      <c r="O29" s="35"/>
      <c r="P29" s="35"/>
      <c r="Q29" s="35"/>
      <c r="R29" s="35"/>
      <c r="S29" s="35"/>
      <c r="T29" s="35"/>
      <c r="U29" s="16"/>
      <c r="V29" s="16"/>
      <c r="W29" s="16"/>
    </row>
    <row r="30" spans="1:25" ht="19.5" thickBot="1" x14ac:dyDescent="0.45">
      <c r="A30" s="134" t="s">
        <v>203</v>
      </c>
      <c r="B30" s="5"/>
      <c r="C30" s="5"/>
      <c r="D30" s="107"/>
      <c r="E30" s="4"/>
      <c r="F30" s="219">
        <f>SUM(F28:F29)</f>
        <v>55167837.890000023</v>
      </c>
      <c r="G30" s="44"/>
      <c r="H30" s="219">
        <f>SUM(H28:H29)</f>
        <v>85767725.430000067</v>
      </c>
      <c r="I30" s="44"/>
      <c r="J30" s="219">
        <f>SUM(J28:J29)</f>
        <v>34022946.640000001</v>
      </c>
      <c r="K30" s="44"/>
      <c r="L30" s="219">
        <f>SUM(L28:L29)</f>
        <v>82659177.300000012</v>
      </c>
      <c r="M30" s="44"/>
      <c r="O30" s="35"/>
      <c r="P30" s="31"/>
      <c r="Q30" s="35"/>
      <c r="R30" s="35"/>
      <c r="S30" s="35"/>
      <c r="T30" s="35"/>
      <c r="U30" s="16"/>
      <c r="V30" s="16"/>
      <c r="W30" s="16"/>
    </row>
    <row r="31" spans="1:25" ht="11.25" customHeight="1" thickTop="1" x14ac:dyDescent="0.4">
      <c r="A31" s="5"/>
      <c r="B31" s="5"/>
      <c r="C31" s="5"/>
      <c r="D31" s="107"/>
      <c r="E31" s="4"/>
      <c r="F31" s="125"/>
      <c r="G31" s="126"/>
      <c r="H31" s="125"/>
      <c r="I31" s="126"/>
      <c r="J31" s="125"/>
      <c r="K31" s="126"/>
      <c r="L31" s="125"/>
      <c r="M31" s="20"/>
      <c r="O31" s="35"/>
      <c r="P31" s="20"/>
      <c r="Q31" s="35"/>
      <c r="R31" s="35"/>
      <c r="S31" s="35"/>
      <c r="T31" s="35"/>
      <c r="U31" s="16"/>
      <c r="V31" s="16"/>
      <c r="W31" s="16"/>
    </row>
    <row r="32" spans="1:25" s="5" customFormat="1" ht="18.75" x14ac:dyDescent="0.4">
      <c r="A32" s="134" t="s">
        <v>99</v>
      </c>
      <c r="B32" s="148"/>
      <c r="C32" s="25"/>
      <c r="D32" s="78"/>
      <c r="E32" s="59"/>
      <c r="F32" s="127"/>
      <c r="G32" s="128"/>
      <c r="H32" s="127"/>
      <c r="I32" s="128"/>
      <c r="J32" s="127"/>
      <c r="K32" s="128"/>
      <c r="L32" s="127"/>
      <c r="M32" s="59"/>
      <c r="O32" s="27"/>
      <c r="P32" s="58"/>
      <c r="Q32" s="51"/>
      <c r="R32" s="31"/>
      <c r="S32" s="51"/>
      <c r="T32" s="51"/>
      <c r="U32" s="51"/>
      <c r="V32" s="51"/>
      <c r="W32" s="27"/>
      <c r="X32" s="27"/>
      <c r="Y32" s="27"/>
    </row>
    <row r="33" spans="1:25" s="5" customFormat="1" ht="21" x14ac:dyDescent="0.4">
      <c r="A33" s="134"/>
      <c r="B33" s="134" t="s">
        <v>100</v>
      </c>
      <c r="C33" s="25"/>
      <c r="D33" s="78"/>
      <c r="E33" s="60"/>
      <c r="F33" s="31">
        <f>+F30</f>
        <v>55167837.890000023</v>
      </c>
      <c r="G33" s="44"/>
      <c r="H33" s="31">
        <f>+H30</f>
        <v>85767725.430000067</v>
      </c>
      <c r="I33" s="44"/>
      <c r="J33" s="31">
        <f>+J30</f>
        <v>34022946.640000001</v>
      </c>
      <c r="K33" s="44"/>
      <c r="L33" s="31">
        <f>+L30</f>
        <v>82659177.300000012</v>
      </c>
      <c r="M33" s="66"/>
      <c r="N33" s="61">
        <v>-16235990</v>
      </c>
      <c r="O33" s="27"/>
      <c r="P33" s="58"/>
      <c r="Q33" s="51"/>
      <c r="R33" s="31"/>
      <c r="S33" s="51"/>
      <c r="T33" s="51"/>
      <c r="U33" s="51"/>
      <c r="V33" s="51"/>
      <c r="W33" s="27"/>
      <c r="X33" s="27"/>
      <c r="Y33" s="27"/>
    </row>
    <row r="34" spans="1:25" s="5" customFormat="1" ht="18.75" x14ac:dyDescent="0.4">
      <c r="A34" s="134"/>
      <c r="B34" s="131" t="s">
        <v>101</v>
      </c>
      <c r="C34" s="25"/>
      <c r="D34" s="78"/>
      <c r="E34" s="60"/>
      <c r="F34" s="67">
        <v>0</v>
      </c>
      <c r="G34" s="44"/>
      <c r="H34" s="67">
        <v>0</v>
      </c>
      <c r="I34" s="44"/>
      <c r="J34" s="67">
        <v>0</v>
      </c>
      <c r="K34" s="44"/>
      <c r="L34" s="67">
        <v>0</v>
      </c>
      <c r="M34" s="58"/>
      <c r="N34" s="51"/>
      <c r="O34" s="27"/>
      <c r="P34" s="58"/>
      <c r="Q34" s="51"/>
      <c r="R34" s="31"/>
      <c r="S34" s="51"/>
      <c r="T34" s="51"/>
      <c r="U34" s="51"/>
      <c r="V34" s="51"/>
      <c r="W34" s="27"/>
      <c r="X34" s="27"/>
      <c r="Y34" s="27"/>
    </row>
    <row r="35" spans="1:25" s="5" customFormat="1" ht="19.5" thickBot="1" x14ac:dyDescent="0.45">
      <c r="A35" s="62"/>
      <c r="B35" s="62"/>
      <c r="C35" s="62"/>
      <c r="D35" s="78"/>
      <c r="E35" s="60"/>
      <c r="F35" s="52">
        <f>+F34+F33</f>
        <v>55167837.890000023</v>
      </c>
      <c r="G35" s="44"/>
      <c r="H35" s="52">
        <f>+H34+H33</f>
        <v>85767725.430000067</v>
      </c>
      <c r="I35" s="44"/>
      <c r="J35" s="52">
        <f>+J34+J33</f>
        <v>34022946.640000001</v>
      </c>
      <c r="K35" s="44"/>
      <c r="L35" s="52">
        <f>+L34+L33</f>
        <v>82659177.300000012</v>
      </c>
      <c r="M35" s="31"/>
      <c r="N35" s="63"/>
      <c r="O35" s="27"/>
      <c r="P35" s="58"/>
      <c r="Q35" s="51"/>
      <c r="R35" s="31"/>
      <c r="S35" s="51"/>
      <c r="T35" s="51"/>
      <c r="U35" s="51"/>
      <c r="V35" s="51"/>
      <c r="W35" s="27"/>
      <c r="X35" s="27"/>
      <c r="Y35" s="27"/>
    </row>
    <row r="36" spans="1:25" ht="21.75" thickTop="1" x14ac:dyDescent="0.45">
      <c r="A36" s="149" t="s">
        <v>102</v>
      </c>
      <c r="B36" s="131"/>
      <c r="C36" s="5"/>
      <c r="D36" s="107"/>
      <c r="E36" s="4"/>
      <c r="F36" s="65"/>
      <c r="G36" s="44"/>
      <c r="H36" s="104"/>
      <c r="I36" s="27"/>
      <c r="J36" s="65"/>
      <c r="K36" s="27"/>
      <c r="L36" s="104"/>
      <c r="M36" s="20"/>
      <c r="O36" s="35"/>
      <c r="P36" s="35"/>
      <c r="Q36" s="35"/>
      <c r="R36" s="35"/>
      <c r="S36" s="35"/>
      <c r="T36" s="35"/>
      <c r="U36" s="16"/>
      <c r="V36" s="16"/>
      <c r="W36" s="16"/>
    </row>
    <row r="37" spans="1:25" ht="19.5" thickBot="1" x14ac:dyDescent="0.45">
      <c r="A37" s="134"/>
      <c r="B37" s="134" t="s">
        <v>103</v>
      </c>
      <c r="C37" s="5"/>
      <c r="D37" s="107"/>
      <c r="E37" s="4"/>
      <c r="F37" s="69">
        <f>+F33/F38</f>
        <v>0.15875636802877705</v>
      </c>
      <c r="G37" s="44"/>
      <c r="H37" s="69">
        <f>H33/H38</f>
        <v>0.24681359835971242</v>
      </c>
      <c r="I37" s="65"/>
      <c r="J37" s="69">
        <f>+J33/J38</f>
        <v>9.790776011510792E-2</v>
      </c>
      <c r="K37" s="65"/>
      <c r="L37" s="69">
        <f>+L33/L38</f>
        <v>0.23786813611510796</v>
      </c>
      <c r="M37" s="65"/>
      <c r="O37" s="39"/>
      <c r="P37" s="39"/>
      <c r="Q37" s="39"/>
      <c r="R37" s="39"/>
      <c r="S37" s="39"/>
      <c r="T37" s="39"/>
    </row>
    <row r="38" spans="1:25" ht="20.25" thickTop="1" thickBot="1" x14ac:dyDescent="0.45">
      <c r="A38" s="131"/>
      <c r="B38" s="134" t="s">
        <v>104</v>
      </c>
      <c r="C38" s="5"/>
      <c r="D38" s="107"/>
      <c r="E38" s="4"/>
      <c r="F38" s="129">
        <v>347500000</v>
      </c>
      <c r="G38" s="44"/>
      <c r="H38" s="129">
        <v>347500000</v>
      </c>
      <c r="I38" s="85"/>
      <c r="J38" s="129">
        <v>347500000</v>
      </c>
      <c r="K38" s="85"/>
      <c r="L38" s="129">
        <v>347500000</v>
      </c>
      <c r="M38" s="85"/>
      <c r="O38" s="39"/>
      <c r="P38" s="39"/>
      <c r="Q38" s="39"/>
      <c r="R38" s="39"/>
      <c r="S38" s="39"/>
      <c r="T38" s="39"/>
    </row>
    <row r="39" spans="1:25" ht="16.5" customHeight="1" thickTop="1" x14ac:dyDescent="0.4">
      <c r="B39" s="5"/>
      <c r="C39" s="5"/>
      <c r="D39" s="107"/>
      <c r="E39" s="4"/>
      <c r="F39" s="11"/>
      <c r="G39" s="4"/>
      <c r="H39" s="4"/>
      <c r="I39" s="5"/>
      <c r="J39" s="12"/>
      <c r="K39" s="5"/>
      <c r="L39" s="12"/>
      <c r="M39" s="12"/>
      <c r="O39" s="39"/>
      <c r="P39" s="39"/>
      <c r="Q39" s="39"/>
      <c r="R39" s="39"/>
      <c r="S39" s="39"/>
      <c r="T39" s="39"/>
    </row>
    <row r="40" spans="1:25" s="72" customFormat="1" ht="18.75" x14ac:dyDescent="0.4">
      <c r="A40" s="157" t="s">
        <v>193</v>
      </c>
      <c r="D40" s="107"/>
      <c r="E40" s="107"/>
      <c r="F40" s="87"/>
      <c r="G40" s="107"/>
      <c r="H40" s="107"/>
      <c r="J40" s="98"/>
      <c r="L40" s="98"/>
      <c r="M40" s="98"/>
      <c r="O40" s="100"/>
      <c r="P40" s="100"/>
      <c r="Q40" s="100"/>
      <c r="R40" s="100"/>
      <c r="S40" s="100"/>
      <c r="T40" s="100"/>
    </row>
    <row r="41" spans="1:25" s="72" customFormat="1" ht="17.25" x14ac:dyDescent="0.35">
      <c r="D41" s="107"/>
      <c r="E41" s="107"/>
      <c r="F41" s="87"/>
      <c r="G41" s="107"/>
      <c r="H41" s="107"/>
      <c r="J41" s="98"/>
      <c r="L41" s="98"/>
      <c r="M41" s="98"/>
      <c r="O41" s="100"/>
      <c r="P41" s="100"/>
      <c r="Q41" s="100"/>
      <c r="R41" s="100"/>
      <c r="S41" s="100"/>
      <c r="T41" s="100"/>
    </row>
    <row r="42" spans="1:25" s="72" customFormat="1" ht="17.25" x14ac:dyDescent="0.35">
      <c r="D42" s="107"/>
      <c r="E42" s="107"/>
      <c r="F42" s="87"/>
      <c r="G42" s="107"/>
      <c r="H42" s="107"/>
      <c r="J42" s="98"/>
      <c r="L42" s="98"/>
      <c r="M42" s="98"/>
      <c r="O42" s="100"/>
      <c r="P42" s="100"/>
      <c r="Q42" s="100"/>
      <c r="R42" s="100"/>
      <c r="S42" s="100"/>
      <c r="T42" s="100"/>
    </row>
    <row r="43" spans="1:25" s="72" customFormat="1" ht="17.25" x14ac:dyDescent="0.35">
      <c r="D43" s="107"/>
      <c r="E43" s="107"/>
      <c r="F43" s="87"/>
      <c r="G43" s="107"/>
      <c r="H43" s="107"/>
      <c r="J43" s="98"/>
      <c r="L43" s="98"/>
      <c r="M43" s="98"/>
      <c r="O43" s="100"/>
      <c r="P43" s="100"/>
      <c r="Q43" s="100"/>
      <c r="R43" s="100"/>
      <c r="S43" s="100"/>
      <c r="T43" s="100"/>
    </row>
    <row r="44" spans="1:25" s="72" customFormat="1" ht="17.25" x14ac:dyDescent="0.35">
      <c r="D44" s="107"/>
      <c r="E44" s="107"/>
      <c r="F44" s="87"/>
      <c r="G44" s="107"/>
      <c r="H44" s="107"/>
      <c r="J44" s="98"/>
      <c r="L44" s="98"/>
      <c r="M44" s="98"/>
      <c r="O44" s="100"/>
      <c r="P44" s="100"/>
      <c r="Q44" s="100"/>
      <c r="R44" s="100"/>
      <c r="S44" s="100"/>
      <c r="T44" s="100"/>
    </row>
    <row r="45" spans="1:25" s="72" customFormat="1" ht="17.25" x14ac:dyDescent="0.35">
      <c r="D45" s="107"/>
      <c r="E45" s="107"/>
      <c r="F45" s="87"/>
      <c r="G45" s="107"/>
      <c r="H45" s="107"/>
      <c r="J45" s="98"/>
      <c r="L45" s="98"/>
      <c r="M45" s="98"/>
      <c r="O45" s="100"/>
      <c r="P45" s="100"/>
      <c r="Q45" s="100"/>
      <c r="R45" s="100"/>
      <c r="S45" s="100"/>
      <c r="T45" s="100"/>
    </row>
    <row r="46" spans="1:25" s="131" customFormat="1" ht="18.75" x14ac:dyDescent="0.4">
      <c r="B46" s="131" t="s">
        <v>30</v>
      </c>
      <c r="C46" s="137"/>
      <c r="D46" s="139"/>
      <c r="E46" s="137"/>
      <c r="F46" s="134"/>
      <c r="G46" s="131" t="s">
        <v>30</v>
      </c>
      <c r="H46" s="138"/>
      <c r="I46" s="138"/>
      <c r="J46" s="138"/>
      <c r="K46" s="137"/>
      <c r="L46" s="137"/>
      <c r="M46" s="137"/>
      <c r="O46" s="136"/>
      <c r="P46" s="135"/>
      <c r="Q46" s="135"/>
      <c r="R46" s="135"/>
      <c r="S46" s="135"/>
      <c r="T46" s="135"/>
      <c r="U46" s="135"/>
      <c r="V46" s="135"/>
      <c r="W46" s="135"/>
    </row>
    <row r="47" spans="1:25" x14ac:dyDescent="0.4">
      <c r="A47" s="5"/>
      <c r="B47" s="5"/>
      <c r="C47" s="5"/>
      <c r="D47" s="107"/>
      <c r="E47" s="4"/>
      <c r="F47" s="4"/>
      <c r="G47" s="4"/>
      <c r="H47" s="4"/>
      <c r="I47" s="5"/>
      <c r="J47" s="12"/>
      <c r="K47" s="5"/>
      <c r="L47" s="12"/>
      <c r="M47" s="12"/>
      <c r="O47" s="39"/>
      <c r="P47" s="39"/>
      <c r="Q47" s="39"/>
      <c r="R47" s="39"/>
      <c r="S47" s="39"/>
      <c r="T47" s="39"/>
    </row>
    <row r="48" spans="1:25" x14ac:dyDescent="0.4">
      <c r="A48" s="245"/>
      <c r="B48" s="245"/>
      <c r="C48" s="245"/>
      <c r="D48" s="245"/>
      <c r="E48" s="245"/>
      <c r="F48" s="245"/>
      <c r="G48" s="245"/>
      <c r="H48" s="245"/>
      <c r="I48" s="245"/>
      <c r="J48" s="245"/>
      <c r="K48" s="245"/>
      <c r="L48" s="245"/>
      <c r="M48" s="245"/>
    </row>
    <row r="49" spans="1:23" x14ac:dyDescent="0.4">
      <c r="A49" s="246"/>
      <c r="B49" s="245"/>
      <c r="C49" s="245"/>
      <c r="D49" s="245"/>
      <c r="E49" s="245"/>
      <c r="F49" s="245"/>
      <c r="G49" s="245"/>
      <c r="H49" s="245"/>
      <c r="I49" s="245"/>
      <c r="J49" s="245"/>
      <c r="K49" s="245"/>
      <c r="L49" s="245"/>
      <c r="M49" s="21"/>
      <c r="N49" s="21"/>
      <c r="O49" s="16"/>
      <c r="P49" s="16"/>
      <c r="Q49" s="16"/>
      <c r="R49" s="16"/>
      <c r="S49" s="16"/>
      <c r="T49" s="16"/>
      <c r="U49" s="16"/>
      <c r="V49" s="16"/>
      <c r="W49" s="16"/>
    </row>
    <row r="50" spans="1:23" x14ac:dyDescent="0.4">
      <c r="A50" s="5"/>
      <c r="B50" s="5"/>
      <c r="C50" s="5"/>
      <c r="D50" s="107"/>
      <c r="E50" s="4"/>
      <c r="F50" s="13"/>
      <c r="G50" s="4"/>
      <c r="H50" s="13"/>
      <c r="I50" s="5"/>
      <c r="J50" s="12"/>
      <c r="K50" s="14"/>
      <c r="L50" s="32"/>
      <c r="M50" s="32"/>
      <c r="O50" s="39"/>
      <c r="P50" s="39"/>
      <c r="Q50" s="39"/>
      <c r="R50" s="39"/>
      <c r="S50" s="39"/>
      <c r="T50" s="39"/>
    </row>
    <row r="51" spans="1:23" x14ac:dyDescent="0.4">
      <c r="F51" s="82"/>
    </row>
    <row r="52" spans="1:23" x14ac:dyDescent="0.4">
      <c r="F52" s="83"/>
    </row>
  </sheetData>
  <mergeCells count="10">
    <mergeCell ref="J8:L8"/>
    <mergeCell ref="F9:L9"/>
    <mergeCell ref="A48:M48"/>
    <mergeCell ref="A49:L49"/>
    <mergeCell ref="J1:L1"/>
    <mergeCell ref="A3:L3"/>
    <mergeCell ref="A4:L4"/>
    <mergeCell ref="A5:L5"/>
    <mergeCell ref="F7:L7"/>
    <mergeCell ref="F8:H8"/>
  </mergeCells>
  <conditionalFormatting sqref="N35 F32:M32 E32:E35">
    <cfRule type="expression" priority="1" stopIfTrue="1">
      <formula>"if(E11&gt;0,#,##0;(#,##0),"-")"</formula>
    </cfRule>
  </conditionalFormatting>
  <pageMargins left="0.51181102362204722" right="0.19685039370078741" top="0.55118110236220474" bottom="0.31496062992125984" header="0.31496062992125984" footer="0.15748031496062992"/>
  <pageSetup paperSize="9" scale="95" orientation="portrait" r:id="rId1"/>
  <headerFooter>
    <oddFooter>&amp;C&amp;"Angsana New,Italic"&amp;14 7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6"/>
  <sheetViews>
    <sheetView view="pageBreakPreview" zoomScaleNormal="100" zoomScaleSheetLayoutView="100" workbookViewId="0">
      <selection activeCell="J28" sqref="J28"/>
    </sheetView>
  </sheetViews>
  <sheetFormatPr defaultRowHeight="18" x14ac:dyDescent="0.4"/>
  <cols>
    <col min="1" max="1" width="1.28515625" style="2" customWidth="1"/>
    <col min="2" max="2" width="2" style="2" customWidth="1"/>
    <col min="3" max="3" width="38.28515625" style="2" bestFit="1" customWidth="1"/>
    <col min="4" max="4" width="7.7109375" style="79" customWidth="1"/>
    <col min="5" max="5" width="1.140625" style="3" customWidth="1"/>
    <col min="6" max="6" width="12.5703125" style="3" customWidth="1"/>
    <col min="7" max="7" width="0.5703125" style="3" customWidth="1"/>
    <col min="8" max="8" width="12.5703125" style="3" customWidth="1"/>
    <col min="9" max="9" width="0.7109375" style="2" customWidth="1"/>
    <col min="10" max="10" width="12.5703125" style="33" customWidth="1"/>
    <col min="11" max="11" width="0.5703125" style="2" customWidth="1"/>
    <col min="12" max="12" width="13" style="33" customWidth="1"/>
    <col min="13" max="13" width="43.42578125" style="33" hidden="1" customWidth="1"/>
    <col min="14" max="14" width="13" style="33" customWidth="1"/>
    <col min="15" max="15" width="1.85546875" style="2" customWidth="1"/>
    <col min="16" max="16" width="2.7109375" style="2" customWidth="1"/>
    <col min="17" max="17" width="15.7109375" style="2" customWidth="1"/>
    <col min="18" max="18" width="2.7109375" style="2" customWidth="1"/>
    <col min="19" max="19" width="15.7109375" style="2" customWidth="1"/>
    <col min="20" max="20" width="2.7109375" style="2" customWidth="1"/>
    <col min="21" max="21" width="15.7109375" style="2" customWidth="1"/>
    <col min="22" max="22" width="2.7109375" style="2" customWidth="1"/>
    <col min="23" max="23" width="13.85546875" style="2" customWidth="1"/>
    <col min="24" max="24" width="2.7109375" style="2" customWidth="1"/>
    <col min="25" max="25" width="14.5703125" style="2" customWidth="1"/>
    <col min="26" max="26" width="11" style="2" customWidth="1"/>
    <col min="27" max="16384" width="9.140625" style="2"/>
  </cols>
  <sheetData>
    <row r="1" spans="1:24" ht="18.75" x14ac:dyDescent="0.4">
      <c r="A1" s="25"/>
      <c r="B1" s="5"/>
      <c r="C1" s="5"/>
      <c r="D1" s="75"/>
      <c r="E1" s="34"/>
      <c r="F1" s="20"/>
      <c r="G1" s="34"/>
      <c r="H1" s="20"/>
      <c r="I1" s="5"/>
      <c r="J1" s="248" t="s">
        <v>194</v>
      </c>
      <c r="K1" s="248"/>
      <c r="L1" s="248"/>
      <c r="M1" s="28"/>
      <c r="N1" s="55"/>
      <c r="P1" s="16"/>
      <c r="Q1" s="16"/>
      <c r="R1" s="16"/>
      <c r="S1" s="16"/>
      <c r="T1" s="16"/>
      <c r="U1" s="16"/>
      <c r="V1" s="16"/>
      <c r="W1" s="16"/>
      <c r="X1" s="16"/>
    </row>
    <row r="2" spans="1:24" s="5" customFormat="1" ht="12" customHeight="1" x14ac:dyDescent="0.4">
      <c r="D2" s="110"/>
      <c r="E2" s="110"/>
      <c r="F2" s="20"/>
      <c r="G2" s="110"/>
      <c r="H2" s="20"/>
      <c r="J2" s="249"/>
      <c r="K2" s="249"/>
      <c r="L2" s="249"/>
      <c r="M2" s="4"/>
      <c r="N2" s="27"/>
      <c r="O2" s="45"/>
      <c r="P2" s="27"/>
      <c r="Q2" s="27"/>
      <c r="R2" s="27"/>
      <c r="S2" s="27"/>
      <c r="T2" s="27"/>
      <c r="U2" s="27"/>
      <c r="V2" s="27"/>
      <c r="W2" s="27"/>
      <c r="X2" s="27"/>
    </row>
    <row r="3" spans="1:24" s="5" customFormat="1" ht="18" customHeight="1" x14ac:dyDescent="0.4">
      <c r="A3" s="238" t="s">
        <v>4</v>
      </c>
      <c r="B3" s="223"/>
      <c r="C3" s="223"/>
      <c r="D3" s="223"/>
      <c r="E3" s="223"/>
      <c r="F3" s="223"/>
      <c r="G3" s="223"/>
      <c r="H3" s="223"/>
      <c r="I3" s="223"/>
      <c r="J3" s="223"/>
      <c r="K3" s="223"/>
      <c r="L3" s="223"/>
      <c r="M3" s="4"/>
      <c r="N3" s="27"/>
      <c r="O3" s="45"/>
      <c r="P3" s="27"/>
      <c r="Q3" s="27"/>
      <c r="R3" s="27"/>
      <c r="S3" s="27"/>
      <c r="T3" s="27"/>
      <c r="U3" s="27"/>
      <c r="V3" s="27"/>
      <c r="W3" s="27"/>
      <c r="X3" s="27"/>
    </row>
    <row r="4" spans="1:24" s="5" customFormat="1" ht="18" customHeight="1" x14ac:dyDescent="0.4">
      <c r="A4" s="241" t="s">
        <v>105</v>
      </c>
      <c r="B4" s="241"/>
      <c r="C4" s="241"/>
      <c r="D4" s="241"/>
      <c r="E4" s="241"/>
      <c r="F4" s="241"/>
      <c r="G4" s="241"/>
      <c r="H4" s="241"/>
      <c r="I4" s="241"/>
      <c r="J4" s="241"/>
      <c r="K4" s="241"/>
      <c r="L4" s="241"/>
      <c r="M4" s="4"/>
      <c r="N4" s="27"/>
      <c r="O4" s="45"/>
      <c r="P4" s="27"/>
      <c r="Q4" s="27"/>
      <c r="R4" s="27"/>
      <c r="S4" s="27"/>
      <c r="T4" s="27"/>
      <c r="U4" s="27"/>
      <c r="V4" s="27"/>
      <c r="W4" s="27"/>
      <c r="X4" s="27"/>
    </row>
    <row r="5" spans="1:24" s="5" customFormat="1" ht="18" customHeight="1" x14ac:dyDescent="0.4">
      <c r="A5" s="224" t="str">
        <f>PL_Jan_Sep!A5</f>
        <v>FOR THE NINE MONTH PERIOD ENDED SEPTEMBER  30, 2021</v>
      </c>
      <c r="B5" s="224"/>
      <c r="C5" s="224"/>
      <c r="D5" s="224"/>
      <c r="E5" s="224"/>
      <c r="F5" s="224"/>
      <c r="G5" s="224"/>
      <c r="H5" s="224"/>
      <c r="I5" s="224"/>
      <c r="J5" s="224"/>
      <c r="K5" s="224"/>
      <c r="L5" s="224"/>
      <c r="M5" s="4"/>
      <c r="N5" s="27"/>
      <c r="O5" s="45"/>
      <c r="P5" s="27"/>
      <c r="Q5" s="27"/>
      <c r="R5" s="27"/>
      <c r="S5" s="27"/>
      <c r="T5" s="27"/>
      <c r="U5" s="27"/>
      <c r="V5" s="27"/>
      <c r="W5" s="27"/>
      <c r="X5" s="27"/>
    </row>
    <row r="6" spans="1:24" s="5" customFormat="1" ht="9" customHeight="1" x14ac:dyDescent="0.4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4"/>
      <c r="N6" s="27"/>
      <c r="O6" s="45"/>
      <c r="P6" s="27"/>
      <c r="Q6" s="27"/>
      <c r="R6" s="27"/>
      <c r="S6" s="27"/>
      <c r="T6" s="27"/>
      <c r="U6" s="27"/>
      <c r="V6" s="27"/>
      <c r="W6" s="27"/>
      <c r="X6" s="27"/>
    </row>
    <row r="7" spans="1:24" s="5" customFormat="1" ht="18" customHeight="1" x14ac:dyDescent="0.4">
      <c r="C7" s="1"/>
      <c r="D7" s="76"/>
      <c r="E7" s="1"/>
      <c r="F7" s="243" t="s">
        <v>87</v>
      </c>
      <c r="G7" s="243"/>
      <c r="H7" s="243"/>
      <c r="I7" s="243"/>
      <c r="J7" s="243"/>
      <c r="K7" s="243"/>
      <c r="L7" s="243"/>
      <c r="M7" s="4"/>
      <c r="N7" s="27"/>
      <c r="O7" s="45"/>
      <c r="P7" s="27"/>
      <c r="Q7" s="27"/>
      <c r="R7" s="27"/>
      <c r="S7" s="27"/>
      <c r="T7" s="27"/>
      <c r="U7" s="27"/>
      <c r="V7" s="27"/>
      <c r="W7" s="27"/>
      <c r="X7" s="27"/>
    </row>
    <row r="8" spans="1:24" s="5" customFormat="1" ht="18" customHeight="1" x14ac:dyDescent="0.4">
      <c r="C8" s="5" t="s">
        <v>1</v>
      </c>
      <c r="D8" s="107"/>
      <c r="E8" s="4"/>
      <c r="F8" s="244" t="s">
        <v>7</v>
      </c>
      <c r="G8" s="244"/>
      <c r="H8" s="244"/>
      <c r="I8" s="131"/>
      <c r="J8" s="235" t="s">
        <v>8</v>
      </c>
      <c r="K8" s="235"/>
      <c r="L8" s="235"/>
      <c r="M8" s="4"/>
      <c r="N8" s="27"/>
      <c r="O8" s="45"/>
      <c r="P8" s="27"/>
      <c r="Q8" s="27"/>
      <c r="R8" s="27"/>
      <c r="S8" s="27"/>
      <c r="T8" s="27"/>
      <c r="U8" s="27"/>
      <c r="V8" s="27"/>
      <c r="W8" s="27"/>
      <c r="X8" s="27"/>
    </row>
    <row r="9" spans="1:24" s="5" customFormat="1" ht="18" customHeight="1" x14ac:dyDescent="0.4">
      <c r="D9" s="107"/>
      <c r="E9" s="4"/>
      <c r="F9" s="240" t="s">
        <v>216</v>
      </c>
      <c r="G9" s="240"/>
      <c r="H9" s="240"/>
      <c r="I9" s="240"/>
      <c r="J9" s="240"/>
      <c r="K9" s="240"/>
      <c r="L9" s="240"/>
      <c r="M9" s="4"/>
      <c r="N9" s="27"/>
      <c r="O9" s="45"/>
      <c r="P9" s="27"/>
      <c r="Q9" s="27"/>
      <c r="R9" s="27"/>
      <c r="S9" s="27"/>
      <c r="T9" s="27"/>
      <c r="U9" s="27"/>
      <c r="V9" s="27"/>
      <c r="W9" s="27"/>
      <c r="X9" s="27"/>
    </row>
    <row r="10" spans="1:24" s="5" customFormat="1" ht="18" customHeight="1" x14ac:dyDescent="0.4">
      <c r="D10" s="221" t="s">
        <v>220</v>
      </c>
      <c r="E10" s="7"/>
      <c r="F10" s="211">
        <v>2021</v>
      </c>
      <c r="G10" s="212"/>
      <c r="H10" s="211">
        <v>2020</v>
      </c>
      <c r="I10" s="212"/>
      <c r="J10" s="211">
        <v>2021</v>
      </c>
      <c r="K10" s="212"/>
      <c r="L10" s="211">
        <v>2020</v>
      </c>
      <c r="M10" s="4"/>
      <c r="N10" s="27"/>
      <c r="O10" s="45"/>
      <c r="P10" s="27"/>
      <c r="Q10" s="27"/>
      <c r="R10" s="27"/>
      <c r="S10" s="27"/>
      <c r="T10" s="27"/>
      <c r="U10" s="27"/>
      <c r="V10" s="27"/>
      <c r="W10" s="27"/>
      <c r="X10" s="27"/>
    </row>
    <row r="11" spans="1:24" s="5" customFormat="1" ht="18" customHeight="1" x14ac:dyDescent="0.4">
      <c r="D11" s="4"/>
      <c r="E11" s="4"/>
      <c r="F11" s="13"/>
      <c r="G11" s="13"/>
      <c r="H11" s="9"/>
      <c r="J11" s="12"/>
      <c r="L11" s="9"/>
      <c r="M11" s="4"/>
      <c r="N11" s="27"/>
      <c r="O11" s="45"/>
      <c r="P11" s="27"/>
      <c r="Q11" s="27"/>
      <c r="R11" s="27"/>
      <c r="S11" s="27"/>
      <c r="T11" s="27"/>
      <c r="U11" s="27"/>
      <c r="V11" s="27"/>
      <c r="W11" s="27"/>
      <c r="X11" s="27"/>
    </row>
    <row r="12" spans="1:24" s="5" customFormat="1" ht="18" customHeight="1" x14ac:dyDescent="0.4">
      <c r="A12" s="131" t="s">
        <v>203</v>
      </c>
      <c r="D12" s="4"/>
      <c r="E12" s="4"/>
      <c r="F12" s="111">
        <v>196224379.28999999</v>
      </c>
      <c r="G12" s="92"/>
      <c r="H12" s="111">
        <v>206656836.41999999</v>
      </c>
      <c r="I12" s="43"/>
      <c r="J12" s="111">
        <v>159836920.97999999</v>
      </c>
      <c r="K12" s="43"/>
      <c r="L12" s="111">
        <v>229475289.28</v>
      </c>
      <c r="M12" s="4"/>
      <c r="N12" s="27"/>
      <c r="O12" s="45"/>
      <c r="P12" s="27"/>
      <c r="Q12" s="27"/>
      <c r="R12" s="27"/>
      <c r="S12" s="27"/>
      <c r="T12" s="27"/>
      <c r="U12" s="27"/>
      <c r="V12" s="27"/>
      <c r="W12" s="27"/>
      <c r="X12" s="27"/>
    </row>
    <row r="13" spans="1:24" s="5" customFormat="1" ht="10.5" customHeight="1" x14ac:dyDescent="0.4">
      <c r="D13" s="4"/>
      <c r="E13" s="4"/>
      <c r="F13" s="93"/>
      <c r="G13" s="92"/>
      <c r="H13" s="93"/>
      <c r="I13" s="43"/>
      <c r="J13" s="93"/>
      <c r="K13" s="43"/>
      <c r="L13" s="93"/>
      <c r="M13" s="4"/>
      <c r="N13" s="27"/>
      <c r="O13" s="45"/>
      <c r="P13" s="27"/>
      <c r="Q13" s="27"/>
      <c r="R13" s="27"/>
      <c r="S13" s="27"/>
      <c r="T13" s="27"/>
      <c r="U13" s="27"/>
      <c r="V13" s="27"/>
      <c r="W13" s="27"/>
      <c r="X13" s="27"/>
    </row>
    <row r="14" spans="1:24" s="5" customFormat="1" ht="18" customHeight="1" x14ac:dyDescent="0.4">
      <c r="A14" s="131" t="s">
        <v>106</v>
      </c>
      <c r="B14" s="131"/>
      <c r="D14" s="4"/>
      <c r="E14" s="4"/>
      <c r="F14" s="93"/>
      <c r="G14" s="92"/>
      <c r="H14" s="93"/>
      <c r="I14" s="43"/>
      <c r="J14" s="45"/>
      <c r="K14" s="43"/>
      <c r="L14" s="45"/>
      <c r="M14" s="4"/>
      <c r="N14" s="27"/>
      <c r="O14" s="45"/>
      <c r="P14" s="27"/>
      <c r="Q14" s="27"/>
      <c r="R14" s="27"/>
      <c r="S14" s="27"/>
      <c r="T14" s="27"/>
      <c r="U14" s="27"/>
      <c r="V14" s="27"/>
      <c r="W14" s="27"/>
      <c r="X14" s="27"/>
    </row>
    <row r="15" spans="1:24" s="5" customFormat="1" ht="18" customHeight="1" x14ac:dyDescent="0.45">
      <c r="A15" s="161" t="s">
        <v>141</v>
      </c>
      <c r="B15" s="131"/>
      <c r="D15" s="4"/>
      <c r="E15" s="4"/>
      <c r="F15" s="93"/>
      <c r="G15" s="92"/>
      <c r="H15" s="93"/>
      <c r="I15" s="43"/>
      <c r="J15" s="45"/>
      <c r="K15" s="43"/>
      <c r="L15" s="45"/>
      <c r="M15" s="4"/>
      <c r="N15" s="27"/>
      <c r="O15" s="45"/>
      <c r="P15" s="27"/>
      <c r="Q15" s="27"/>
      <c r="R15" s="27"/>
      <c r="S15" s="27"/>
      <c r="T15" s="27"/>
      <c r="U15" s="27"/>
      <c r="V15" s="27"/>
      <c r="W15" s="27"/>
      <c r="X15" s="27"/>
    </row>
    <row r="16" spans="1:24" s="5" customFormat="1" ht="18" customHeight="1" x14ac:dyDescent="0.45">
      <c r="A16" s="161"/>
      <c r="B16" s="131" t="s">
        <v>164</v>
      </c>
      <c r="D16" s="4"/>
      <c r="E16" s="4"/>
      <c r="F16" s="93"/>
      <c r="G16" s="92"/>
      <c r="H16" s="93"/>
      <c r="I16" s="43"/>
      <c r="J16" s="45"/>
      <c r="K16" s="43"/>
      <c r="L16" s="45"/>
      <c r="M16" s="4"/>
      <c r="N16" s="27"/>
      <c r="O16" s="45"/>
      <c r="P16" s="27"/>
      <c r="Q16" s="27"/>
      <c r="R16" s="27"/>
      <c r="S16" s="27"/>
      <c r="T16" s="27"/>
      <c r="U16" s="27"/>
      <c r="V16" s="27"/>
      <c r="W16" s="27"/>
      <c r="X16" s="27"/>
    </row>
    <row r="17" spans="1:24" s="5" customFormat="1" ht="18" customHeight="1" x14ac:dyDescent="0.4">
      <c r="A17" s="131"/>
      <c r="C17" s="132" t="s">
        <v>165</v>
      </c>
      <c r="D17" s="4">
        <v>5.2</v>
      </c>
      <c r="E17" s="4"/>
      <c r="F17" s="120">
        <v>30975000</v>
      </c>
      <c r="G17" s="121"/>
      <c r="H17" s="120">
        <v>-8670000</v>
      </c>
      <c r="I17" s="46"/>
      <c r="J17" s="120">
        <v>30975000</v>
      </c>
      <c r="K17" s="46"/>
      <c r="L17" s="120">
        <v>-8670000</v>
      </c>
      <c r="M17" s="4"/>
      <c r="N17" s="27"/>
      <c r="O17" s="45"/>
      <c r="P17" s="27"/>
      <c r="Q17" s="27"/>
      <c r="R17" s="27"/>
      <c r="S17" s="46"/>
      <c r="T17" s="27"/>
      <c r="U17" s="27"/>
      <c r="V17" s="27"/>
      <c r="W17" s="27"/>
      <c r="X17" s="27"/>
    </row>
    <row r="18" spans="1:24" s="5" customFormat="1" ht="18" customHeight="1" x14ac:dyDescent="0.4">
      <c r="B18" s="131" t="s">
        <v>107</v>
      </c>
      <c r="D18" s="107">
        <v>19.2</v>
      </c>
      <c r="E18" s="4"/>
      <c r="F18" s="120">
        <v>-6195000</v>
      </c>
      <c r="G18" s="92"/>
      <c r="H18" s="120">
        <v>1734000</v>
      </c>
      <c r="I18" s="43"/>
      <c r="J18" s="120">
        <v>-6195000</v>
      </c>
      <c r="K18" s="43"/>
      <c r="L18" s="120">
        <v>1734000</v>
      </c>
      <c r="M18" s="4"/>
      <c r="N18" s="27"/>
      <c r="O18" s="45"/>
      <c r="P18" s="27"/>
      <c r="Q18" s="27"/>
      <c r="R18" s="27"/>
      <c r="S18" s="46"/>
      <c r="T18" s="27"/>
      <c r="U18" s="27"/>
      <c r="V18" s="27"/>
      <c r="W18" s="27"/>
      <c r="X18" s="27"/>
    </row>
    <row r="19" spans="1:24" s="5" customFormat="1" ht="18" customHeight="1" x14ac:dyDescent="0.4">
      <c r="A19" s="131"/>
      <c r="B19" s="131"/>
      <c r="C19" s="131" t="s">
        <v>166</v>
      </c>
      <c r="D19" s="4"/>
      <c r="E19" s="4"/>
      <c r="F19" s="159">
        <f>SUM(F17:F18)</f>
        <v>24780000</v>
      </c>
      <c r="G19" s="121"/>
      <c r="H19" s="178">
        <f>SUM(H17:H18)</f>
        <v>-6936000</v>
      </c>
      <c r="I19" s="46"/>
      <c r="J19" s="159">
        <f>SUM(J17:J18)</f>
        <v>24780000</v>
      </c>
      <c r="K19" s="46"/>
      <c r="L19" s="159">
        <f>SUM(L17:L18)</f>
        <v>-6936000</v>
      </c>
      <c r="M19" s="4"/>
      <c r="N19" s="27"/>
      <c r="O19" s="45"/>
      <c r="P19" s="27"/>
      <c r="Q19" s="27"/>
      <c r="R19" s="27"/>
      <c r="S19" s="46"/>
      <c r="T19" s="27"/>
      <c r="U19" s="27"/>
      <c r="V19" s="27"/>
      <c r="W19" s="27"/>
      <c r="X19" s="27"/>
    </row>
    <row r="20" spans="1:24" s="5" customFormat="1" ht="18.75" x14ac:dyDescent="0.4">
      <c r="A20" s="131"/>
      <c r="B20" s="131"/>
      <c r="C20" s="15"/>
      <c r="D20" s="4"/>
      <c r="E20" s="4"/>
      <c r="F20" s="120"/>
      <c r="G20" s="121"/>
      <c r="H20" s="120"/>
      <c r="I20" s="46"/>
      <c r="J20" s="120"/>
      <c r="K20" s="46"/>
      <c r="L20" s="120"/>
      <c r="M20" s="4"/>
      <c r="N20" s="27"/>
      <c r="O20" s="45"/>
      <c r="P20" s="27"/>
      <c r="Q20" s="27"/>
      <c r="R20" s="27"/>
      <c r="S20" s="46"/>
      <c r="T20" s="27"/>
      <c r="U20" s="27"/>
      <c r="V20" s="27"/>
      <c r="W20" s="27"/>
      <c r="X20" s="27"/>
    </row>
    <row r="21" spans="1:24" s="5" customFormat="1" ht="18" customHeight="1" thickBot="1" x14ac:dyDescent="0.45">
      <c r="A21" s="131" t="s">
        <v>195</v>
      </c>
      <c r="D21" s="4"/>
      <c r="E21" s="4"/>
      <c r="F21" s="112">
        <f>F12+F19</f>
        <v>221004379.28999999</v>
      </c>
      <c r="G21" s="92"/>
      <c r="H21" s="112">
        <f>H12+H19</f>
        <v>199720836.41999999</v>
      </c>
      <c r="I21" s="43"/>
      <c r="J21" s="112">
        <f>J12+J19</f>
        <v>184616920.97999999</v>
      </c>
      <c r="K21" s="43"/>
      <c r="L21" s="112">
        <f>L12+L19</f>
        <v>222539289.28</v>
      </c>
      <c r="M21" s="4"/>
      <c r="N21" s="27"/>
      <c r="O21" s="45"/>
      <c r="P21" s="27"/>
      <c r="Q21" s="27"/>
      <c r="R21" s="27"/>
      <c r="S21" s="27"/>
      <c r="T21" s="27"/>
      <c r="U21" s="27"/>
      <c r="V21" s="27"/>
      <c r="W21" s="27"/>
      <c r="X21" s="27"/>
    </row>
    <row r="22" spans="1:24" s="5" customFormat="1" ht="18" customHeight="1" thickTop="1" x14ac:dyDescent="0.4">
      <c r="D22" s="4"/>
      <c r="E22" s="4"/>
      <c r="F22" s="113"/>
      <c r="G22" s="113"/>
      <c r="H22" s="113"/>
      <c r="I22" s="43"/>
      <c r="J22" s="42"/>
      <c r="K22" s="43"/>
      <c r="L22" s="42"/>
      <c r="M22" s="4"/>
      <c r="N22" s="27"/>
      <c r="O22" s="45"/>
      <c r="P22" s="27"/>
      <c r="Q22" s="27"/>
      <c r="R22" s="27"/>
      <c r="S22" s="27"/>
      <c r="T22" s="27"/>
      <c r="U22" s="27"/>
      <c r="V22" s="27"/>
      <c r="W22" s="27"/>
      <c r="X22" s="27"/>
    </row>
    <row r="23" spans="1:24" s="5" customFormat="1" ht="18" customHeight="1" x14ac:dyDescent="0.4">
      <c r="A23" s="134" t="s">
        <v>108</v>
      </c>
      <c r="B23" s="134"/>
      <c r="C23" s="114"/>
      <c r="D23" s="115"/>
      <c r="E23" s="116"/>
      <c r="F23" s="117"/>
      <c r="G23" s="118"/>
      <c r="H23" s="117"/>
      <c r="I23" s="119"/>
      <c r="J23" s="117"/>
      <c r="K23" s="118"/>
      <c r="L23" s="118"/>
      <c r="M23" s="4"/>
      <c r="N23" s="27"/>
      <c r="O23" s="45"/>
      <c r="P23" s="27"/>
      <c r="Q23" s="27"/>
      <c r="R23" s="27"/>
      <c r="S23" s="27"/>
      <c r="T23" s="27"/>
      <c r="U23" s="27"/>
      <c r="V23" s="27"/>
      <c r="W23" s="27"/>
      <c r="X23" s="27"/>
    </row>
    <row r="24" spans="1:24" s="5" customFormat="1" ht="18" customHeight="1" x14ac:dyDescent="0.4">
      <c r="A24" s="134"/>
      <c r="B24" s="134" t="s">
        <v>109</v>
      </c>
      <c r="C24" s="114"/>
      <c r="D24" s="115"/>
      <c r="E24" s="63">
        <v>852812933</v>
      </c>
      <c r="F24" s="120">
        <f>+F21-F25</f>
        <v>221004379.28999999</v>
      </c>
      <c r="G24" s="121"/>
      <c r="H24" s="120">
        <f>H21-H25</f>
        <v>199720836.41999999</v>
      </c>
      <c r="I24" s="121"/>
      <c r="J24" s="120">
        <f>+J21-J25</f>
        <v>184616920.97999999</v>
      </c>
      <c r="K24" s="121"/>
      <c r="L24" s="120">
        <f>+L21-L25</f>
        <v>222539289.28</v>
      </c>
      <c r="M24" s="4"/>
      <c r="N24" s="27"/>
      <c r="O24" s="45"/>
      <c r="P24" s="27"/>
      <c r="Q24" s="27"/>
      <c r="R24" s="27"/>
      <c r="S24" s="27"/>
      <c r="T24" s="27"/>
      <c r="U24" s="27"/>
      <c r="V24" s="27"/>
      <c r="W24" s="27"/>
      <c r="X24" s="27"/>
    </row>
    <row r="25" spans="1:24" s="5" customFormat="1" ht="18" customHeight="1" x14ac:dyDescent="0.4">
      <c r="A25" s="134"/>
      <c r="B25" s="131" t="s">
        <v>101</v>
      </c>
      <c r="D25" s="115"/>
      <c r="E25" s="63">
        <v>-1541152</v>
      </c>
      <c r="F25" s="67">
        <v>0</v>
      </c>
      <c r="G25" s="44"/>
      <c r="H25" s="67">
        <v>0</v>
      </c>
      <c r="I25" s="44"/>
      <c r="J25" s="67">
        <v>0</v>
      </c>
      <c r="K25" s="44"/>
      <c r="L25" s="58">
        <v>0</v>
      </c>
      <c r="M25" s="4"/>
      <c r="N25" s="27"/>
      <c r="O25" s="45"/>
      <c r="P25" s="27"/>
      <c r="Q25" s="27"/>
      <c r="R25" s="27"/>
      <c r="S25" s="27"/>
      <c r="T25" s="27"/>
      <c r="U25" s="27"/>
      <c r="V25" s="27"/>
      <c r="W25" s="27"/>
      <c r="X25" s="27"/>
    </row>
    <row r="26" spans="1:24" s="5" customFormat="1" ht="18" customHeight="1" thickBot="1" x14ac:dyDescent="0.45">
      <c r="A26" s="122"/>
      <c r="B26" s="122"/>
      <c r="C26" s="122"/>
      <c r="D26" s="115"/>
      <c r="E26" s="63"/>
      <c r="F26" s="123">
        <f>SUM(F24:F25)</f>
        <v>221004379.28999999</v>
      </c>
      <c r="G26" s="118"/>
      <c r="H26" s="124">
        <f>SUM(H24:H25)</f>
        <v>199720836.41999999</v>
      </c>
      <c r="I26" s="118"/>
      <c r="J26" s="123">
        <f>SUM(J24:J25)</f>
        <v>184616920.97999999</v>
      </c>
      <c r="K26" s="118"/>
      <c r="L26" s="124">
        <f>SUM(L24:L25)</f>
        <v>222539289.28</v>
      </c>
      <c r="M26" s="4"/>
      <c r="N26" s="27"/>
      <c r="O26" s="45"/>
      <c r="P26" s="27"/>
      <c r="Q26" s="27"/>
      <c r="R26" s="27"/>
      <c r="S26" s="27"/>
      <c r="T26" s="27"/>
      <c r="U26" s="27"/>
      <c r="V26" s="27"/>
      <c r="W26" s="27"/>
      <c r="X26" s="27"/>
    </row>
    <row r="27" spans="1:24" s="5" customFormat="1" ht="25.5" customHeight="1" thickTop="1" x14ac:dyDescent="0.4">
      <c r="A27" s="27"/>
      <c r="B27" s="27"/>
      <c r="C27" s="27"/>
      <c r="D27" s="7"/>
      <c r="E27" s="7"/>
      <c r="F27" s="121"/>
      <c r="G27" s="121"/>
      <c r="H27" s="121"/>
      <c r="I27" s="46"/>
      <c r="J27" s="45"/>
      <c r="K27" s="46"/>
      <c r="L27" s="45"/>
      <c r="M27" s="4"/>
      <c r="N27" s="27"/>
      <c r="O27" s="45"/>
      <c r="P27" s="27"/>
      <c r="Q27" s="27"/>
      <c r="R27" s="27"/>
      <c r="S27" s="27"/>
      <c r="T27" s="27"/>
      <c r="U27" s="27"/>
      <c r="V27" s="27"/>
      <c r="W27" s="27"/>
      <c r="X27" s="27"/>
    </row>
    <row r="28" spans="1:24" s="5" customFormat="1" ht="18" customHeight="1" x14ac:dyDescent="0.4">
      <c r="A28" s="196" t="s">
        <v>193</v>
      </c>
      <c r="B28" s="196" t="s">
        <v>193</v>
      </c>
      <c r="C28" s="27"/>
      <c r="D28" s="7"/>
      <c r="E28" s="7"/>
      <c r="F28" s="121"/>
      <c r="G28" s="121"/>
      <c r="H28" s="121"/>
      <c r="I28" s="46"/>
      <c r="J28" s="45"/>
      <c r="K28" s="46"/>
      <c r="L28" s="45"/>
      <c r="M28" s="4"/>
      <c r="N28" s="27"/>
      <c r="O28" s="45"/>
      <c r="P28" s="27"/>
      <c r="Q28" s="27"/>
      <c r="R28" s="27"/>
      <c r="S28" s="27"/>
      <c r="T28" s="27"/>
      <c r="U28" s="27"/>
      <c r="V28" s="27"/>
      <c r="W28" s="27"/>
      <c r="X28" s="27"/>
    </row>
    <row r="29" spans="1:24" s="5" customFormat="1" ht="18" customHeight="1" x14ac:dyDescent="0.4">
      <c r="A29" s="27"/>
      <c r="B29" s="27"/>
      <c r="C29" s="27"/>
      <c r="D29" s="7"/>
      <c r="E29" s="7"/>
      <c r="F29" s="31"/>
      <c r="G29" s="31"/>
      <c r="H29" s="31"/>
      <c r="I29" s="27"/>
      <c r="J29" s="20"/>
      <c r="K29" s="49"/>
      <c r="L29" s="20"/>
      <c r="M29" s="4"/>
      <c r="N29" s="27"/>
      <c r="O29" s="45"/>
      <c r="P29" s="27"/>
      <c r="Q29" s="27"/>
      <c r="R29" s="27"/>
      <c r="S29" s="27"/>
      <c r="T29" s="27"/>
      <c r="U29" s="27"/>
      <c r="V29" s="27"/>
      <c r="W29" s="27"/>
      <c r="X29" s="27"/>
    </row>
    <row r="30" spans="1:24" s="5" customFormat="1" ht="18" customHeight="1" x14ac:dyDescent="0.4">
      <c r="A30" s="27"/>
      <c r="B30" s="27"/>
      <c r="C30" s="27"/>
      <c r="D30" s="7"/>
      <c r="E30" s="7"/>
      <c r="F30" s="31"/>
      <c r="G30" s="31"/>
      <c r="H30" s="31"/>
      <c r="I30" s="27"/>
      <c r="J30" s="20"/>
      <c r="K30" s="49"/>
      <c r="L30" s="20"/>
      <c r="M30" s="4"/>
      <c r="N30" s="27"/>
      <c r="O30" s="45"/>
      <c r="P30" s="27"/>
      <c r="Q30" s="27"/>
      <c r="R30" s="27"/>
      <c r="S30" s="27"/>
      <c r="T30" s="27"/>
      <c r="U30" s="27"/>
      <c r="V30" s="27"/>
      <c r="W30" s="27"/>
      <c r="X30" s="27"/>
    </row>
    <row r="31" spans="1:24" s="5" customFormat="1" ht="18" customHeight="1" x14ac:dyDescent="0.4">
      <c r="A31" s="27"/>
      <c r="B31" s="27"/>
      <c r="C31" s="27"/>
      <c r="D31" s="7"/>
      <c r="E31" s="7"/>
      <c r="F31" s="31"/>
      <c r="G31" s="31"/>
      <c r="H31" s="31"/>
      <c r="I31" s="27"/>
      <c r="J31" s="20"/>
      <c r="K31" s="49"/>
      <c r="L31" s="20"/>
      <c r="M31" s="4"/>
      <c r="N31" s="27"/>
      <c r="O31" s="45"/>
      <c r="P31" s="27"/>
      <c r="Q31" s="27"/>
      <c r="R31" s="27"/>
      <c r="S31" s="27"/>
      <c r="T31" s="27"/>
      <c r="U31" s="27"/>
      <c r="V31" s="27"/>
      <c r="W31" s="27"/>
      <c r="X31" s="27"/>
    </row>
    <row r="32" spans="1:24" s="5" customFormat="1" ht="18" customHeight="1" x14ac:dyDescent="0.4">
      <c r="A32" s="27"/>
      <c r="B32" s="27"/>
      <c r="C32" s="27"/>
      <c r="D32" s="7"/>
      <c r="E32" s="7"/>
      <c r="F32" s="31"/>
      <c r="G32" s="31"/>
      <c r="H32" s="31"/>
      <c r="I32" s="27"/>
      <c r="J32" s="20"/>
      <c r="K32" s="49"/>
      <c r="L32" s="20"/>
      <c r="M32" s="4"/>
      <c r="N32" s="27"/>
      <c r="O32" s="45"/>
      <c r="P32" s="27"/>
      <c r="Q32" s="27"/>
      <c r="R32" s="27"/>
      <c r="S32" s="27"/>
      <c r="T32" s="27"/>
      <c r="U32" s="27"/>
      <c r="V32" s="27"/>
      <c r="W32" s="27"/>
      <c r="X32" s="27"/>
    </row>
    <row r="36" spans="1:24" s="5" customFormat="1" ht="18" customHeight="1" x14ac:dyDescent="0.4">
      <c r="A36" s="4"/>
      <c r="B36" s="21"/>
      <c r="C36" s="4"/>
      <c r="D36" s="21"/>
      <c r="E36" s="4"/>
      <c r="F36" s="21"/>
      <c r="G36" s="4"/>
      <c r="H36" s="4"/>
      <c r="I36" s="4"/>
      <c r="J36" s="4"/>
      <c r="K36" s="4"/>
      <c r="L36" s="4"/>
      <c r="M36" s="4"/>
      <c r="N36" s="27"/>
      <c r="O36" s="45"/>
      <c r="P36" s="27"/>
      <c r="Q36" s="27"/>
      <c r="R36" s="27"/>
      <c r="S36" s="27"/>
      <c r="T36" s="27"/>
      <c r="U36" s="27"/>
      <c r="V36" s="27"/>
      <c r="W36" s="27"/>
      <c r="X36" s="27"/>
    </row>
    <row r="37" spans="1:24" s="5" customFormat="1" ht="18" customHeight="1" x14ac:dyDescent="0.4">
      <c r="A37" s="4"/>
      <c r="B37" s="21"/>
      <c r="C37" s="4"/>
      <c r="D37" s="21"/>
      <c r="E37" s="4"/>
      <c r="F37" s="21"/>
      <c r="G37" s="4"/>
      <c r="H37" s="4"/>
      <c r="I37" s="4"/>
      <c r="J37" s="4"/>
      <c r="K37" s="4"/>
      <c r="L37" s="4"/>
      <c r="M37" s="4"/>
      <c r="N37" s="27"/>
      <c r="O37" s="45"/>
      <c r="P37" s="27"/>
      <c r="Q37" s="27"/>
      <c r="R37" s="27"/>
      <c r="S37" s="27"/>
      <c r="T37" s="27"/>
      <c r="U37" s="27"/>
      <c r="V37" s="27"/>
      <c r="W37" s="27"/>
      <c r="X37" s="27"/>
    </row>
    <row r="38" spans="1:24" s="5" customFormat="1" ht="18" customHeight="1" x14ac:dyDescent="0.4">
      <c r="A38" s="4"/>
      <c r="B38" s="21"/>
      <c r="C38" s="4"/>
      <c r="D38" s="21"/>
      <c r="E38" s="4"/>
      <c r="F38" s="21"/>
      <c r="G38" s="4"/>
      <c r="H38" s="4"/>
      <c r="I38" s="4"/>
      <c r="J38" s="4"/>
      <c r="K38" s="4"/>
      <c r="L38" s="4"/>
      <c r="M38" s="4"/>
      <c r="N38" s="27"/>
      <c r="O38" s="45"/>
      <c r="P38" s="27"/>
      <c r="Q38" s="27"/>
      <c r="R38" s="27"/>
      <c r="S38" s="27"/>
      <c r="T38" s="27"/>
      <c r="U38" s="27"/>
      <c r="V38" s="27"/>
      <c r="W38" s="27"/>
      <c r="X38" s="27"/>
    </row>
    <row r="39" spans="1:24" s="5" customFormat="1" ht="18" customHeight="1" x14ac:dyDescent="0.4">
      <c r="A39" s="4"/>
      <c r="B39" s="21"/>
      <c r="C39" s="4"/>
      <c r="D39" s="21"/>
      <c r="E39" s="4"/>
      <c r="F39" s="21"/>
      <c r="G39" s="4"/>
      <c r="H39" s="4"/>
      <c r="I39" s="4"/>
      <c r="J39" s="4"/>
      <c r="K39" s="4"/>
      <c r="L39" s="4"/>
      <c r="M39" s="4"/>
      <c r="N39" s="27"/>
      <c r="O39" s="45"/>
      <c r="P39" s="27"/>
      <c r="Q39" s="27"/>
      <c r="R39" s="27"/>
      <c r="S39" s="27"/>
      <c r="T39" s="27"/>
      <c r="U39" s="27"/>
      <c r="V39" s="27"/>
      <c r="W39" s="27"/>
      <c r="X39" s="27"/>
    </row>
    <row r="40" spans="1:24" s="5" customFormat="1" ht="18" customHeight="1" x14ac:dyDescent="0.4">
      <c r="A40" s="4"/>
      <c r="B40" s="21"/>
      <c r="C40" s="4"/>
      <c r="D40" s="21"/>
      <c r="E40" s="4"/>
      <c r="F40" s="21"/>
      <c r="G40" s="4"/>
      <c r="H40" s="4"/>
      <c r="I40" s="4"/>
      <c r="J40" s="4"/>
      <c r="K40" s="4"/>
      <c r="L40" s="4"/>
      <c r="M40" s="4"/>
      <c r="N40" s="27"/>
      <c r="O40" s="45"/>
      <c r="P40" s="27"/>
      <c r="Q40" s="27"/>
      <c r="R40" s="27"/>
      <c r="S40" s="27"/>
      <c r="T40" s="27"/>
      <c r="U40" s="27"/>
      <c r="V40" s="27"/>
      <c r="W40" s="27"/>
      <c r="X40" s="27"/>
    </row>
    <row r="41" spans="1:24" s="5" customFormat="1" ht="18" customHeight="1" x14ac:dyDescent="0.4">
      <c r="A41" s="4"/>
      <c r="B41" s="21"/>
      <c r="C41" s="4"/>
      <c r="D41" s="21"/>
      <c r="E41" s="4"/>
      <c r="F41" s="21"/>
      <c r="G41" s="4"/>
      <c r="H41" s="4"/>
      <c r="I41" s="4"/>
      <c r="J41" s="4"/>
      <c r="K41" s="4"/>
      <c r="L41" s="4"/>
      <c r="M41" s="4"/>
      <c r="N41" s="27"/>
      <c r="O41" s="45"/>
      <c r="P41" s="27"/>
      <c r="Q41" s="27"/>
      <c r="R41" s="27"/>
      <c r="S41" s="27"/>
      <c r="T41" s="27"/>
      <c r="U41" s="27"/>
      <c r="V41" s="27"/>
      <c r="W41" s="27"/>
      <c r="X41" s="27"/>
    </row>
    <row r="42" spans="1:24" s="5" customFormat="1" ht="18" customHeight="1" x14ac:dyDescent="0.4">
      <c r="A42" s="4"/>
      <c r="B42" s="21"/>
      <c r="C42" s="4"/>
      <c r="D42" s="21"/>
      <c r="E42" s="4"/>
      <c r="F42" s="21"/>
      <c r="G42" s="4"/>
      <c r="H42" s="4"/>
      <c r="I42" s="4"/>
      <c r="J42" s="4"/>
      <c r="K42" s="4"/>
      <c r="L42" s="4"/>
      <c r="M42" s="4"/>
      <c r="N42" s="27"/>
      <c r="O42" s="45"/>
      <c r="P42" s="27"/>
      <c r="Q42" s="27"/>
      <c r="R42" s="27"/>
      <c r="S42" s="27"/>
      <c r="T42" s="27"/>
      <c r="U42" s="27"/>
      <c r="V42" s="27"/>
      <c r="W42" s="27"/>
      <c r="X42" s="27"/>
    </row>
    <row r="43" spans="1:24" s="5" customFormat="1" ht="18" customHeight="1" x14ac:dyDescent="0.4">
      <c r="A43" s="4"/>
      <c r="B43" s="21"/>
      <c r="C43" s="4"/>
      <c r="D43" s="21"/>
      <c r="E43" s="4"/>
      <c r="F43" s="21"/>
      <c r="G43" s="4"/>
      <c r="H43" s="4"/>
      <c r="I43" s="4"/>
      <c r="J43" s="4"/>
      <c r="K43" s="4"/>
      <c r="L43" s="4"/>
      <c r="M43" s="4"/>
      <c r="N43" s="27"/>
      <c r="O43" s="45"/>
      <c r="P43" s="27"/>
      <c r="Q43" s="27"/>
      <c r="R43" s="27"/>
      <c r="S43" s="27"/>
      <c r="T43" s="27"/>
      <c r="U43" s="27"/>
      <c r="V43" s="27"/>
      <c r="W43" s="27"/>
      <c r="X43" s="27"/>
    </row>
    <row r="44" spans="1:24" x14ac:dyDescent="0.4">
      <c r="F44" s="83"/>
    </row>
    <row r="46" spans="1:24" s="131" customFormat="1" ht="18.75" x14ac:dyDescent="0.4">
      <c r="B46" s="131" t="s">
        <v>30</v>
      </c>
      <c r="C46" s="137"/>
      <c r="D46" s="139"/>
      <c r="E46" s="137"/>
      <c r="F46" s="134"/>
      <c r="G46" s="131" t="s">
        <v>30</v>
      </c>
      <c r="H46" s="138"/>
      <c r="I46" s="138"/>
      <c r="J46" s="138"/>
      <c r="K46" s="137"/>
      <c r="L46" s="137"/>
      <c r="M46" s="137"/>
      <c r="N46" s="137"/>
      <c r="P46" s="136"/>
      <c r="Q46" s="135"/>
      <c r="R46" s="135"/>
      <c r="S46" s="135"/>
      <c r="T46" s="135"/>
      <c r="U46" s="135"/>
      <c r="V46" s="135"/>
      <c r="W46" s="135"/>
      <c r="X46" s="135"/>
    </row>
  </sheetData>
  <mergeCells count="9">
    <mergeCell ref="F9:L9"/>
    <mergeCell ref="F8:H8"/>
    <mergeCell ref="J8:L8"/>
    <mergeCell ref="J1:L1"/>
    <mergeCell ref="J2:L2"/>
    <mergeCell ref="A3:L3"/>
    <mergeCell ref="A4:L4"/>
    <mergeCell ref="A5:L5"/>
    <mergeCell ref="F7:L7"/>
  </mergeCells>
  <conditionalFormatting sqref="I26 G26 F23:L23 E23:E26 K26">
    <cfRule type="expression" priority="1" stopIfTrue="1">
      <formula>"if(E11&gt;0,#,##0;(#,##0),"-")"</formula>
    </cfRule>
  </conditionalFormatting>
  <pageMargins left="0.51181102362204722" right="0" top="0.51181102362204722" bottom="0.31496062992125984" header="0.31496062992125984" footer="0.15748031496062992"/>
  <pageSetup paperSize="9" scale="95" orientation="portrait" r:id="rId1"/>
  <headerFooter>
    <oddFooter>&amp;C8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6"/>
  <sheetViews>
    <sheetView view="pageBreakPreview" topLeftCell="A13" zoomScale="110" zoomScaleNormal="100" zoomScaleSheetLayoutView="110" workbookViewId="0">
      <selection activeCell="E1" sqref="E1"/>
    </sheetView>
  </sheetViews>
  <sheetFormatPr defaultRowHeight="18" x14ac:dyDescent="0.4"/>
  <cols>
    <col min="1" max="2" width="2" style="2" customWidth="1"/>
    <col min="3" max="3" width="38.85546875" style="2" customWidth="1"/>
    <col min="4" max="4" width="4.140625" style="79" customWidth="1"/>
    <col min="5" max="5" width="0.5703125" style="3" customWidth="1"/>
    <col min="6" max="6" width="13.140625" style="3" customWidth="1"/>
    <col min="7" max="7" width="0.85546875" style="3" customWidth="1"/>
    <col min="8" max="8" width="13.85546875" style="3" customWidth="1"/>
    <col min="9" max="9" width="0.7109375" style="2" customWidth="1"/>
    <col min="10" max="10" width="12.5703125" style="33" customWidth="1"/>
    <col min="11" max="11" width="0.5703125" style="2" customWidth="1"/>
    <col min="12" max="12" width="14.28515625" style="33" customWidth="1"/>
    <col min="13" max="13" width="0.7109375" style="33" customWidth="1"/>
    <col min="14" max="14" width="13" style="33" customWidth="1"/>
    <col min="15" max="15" width="1.85546875" style="2" customWidth="1"/>
    <col min="16" max="16" width="2.7109375" style="2" customWidth="1"/>
    <col min="17" max="17" width="15.7109375" style="2" customWidth="1"/>
    <col min="18" max="18" width="2.7109375" style="2" customWidth="1"/>
    <col min="19" max="19" width="15.7109375" style="2" customWidth="1"/>
    <col min="20" max="20" width="2.7109375" style="2" customWidth="1"/>
    <col min="21" max="21" width="15.7109375" style="2" customWidth="1"/>
    <col min="22" max="22" width="2.7109375" style="2" customWidth="1"/>
    <col min="23" max="23" width="13.85546875" style="2" customWidth="1"/>
    <col min="24" max="24" width="2.7109375" style="2" customWidth="1"/>
    <col min="25" max="25" width="14.5703125" style="2" customWidth="1"/>
    <col min="26" max="26" width="11" style="2" customWidth="1"/>
    <col min="27" max="16384" width="9.140625" style="2"/>
  </cols>
  <sheetData>
    <row r="1" spans="1:24" ht="18.75" x14ac:dyDescent="0.4">
      <c r="A1" s="25"/>
      <c r="B1" s="5"/>
      <c r="C1" s="5"/>
      <c r="D1" s="75"/>
      <c r="E1" s="34"/>
      <c r="F1" s="20"/>
      <c r="G1" s="34"/>
      <c r="H1" s="20"/>
      <c r="I1" s="5"/>
      <c r="J1" s="250" t="s">
        <v>194</v>
      </c>
      <c r="K1" s="250"/>
      <c r="L1" s="250"/>
      <c r="M1" s="28"/>
      <c r="N1" s="55"/>
      <c r="P1" s="16"/>
      <c r="Q1" s="16"/>
      <c r="R1" s="16"/>
      <c r="S1" s="16"/>
      <c r="T1" s="16"/>
      <c r="U1" s="16"/>
      <c r="V1" s="16"/>
      <c r="W1" s="16"/>
      <c r="X1" s="16"/>
    </row>
    <row r="2" spans="1:24" s="5" customFormat="1" ht="18" customHeight="1" x14ac:dyDescent="0.4">
      <c r="D2" s="110"/>
      <c r="E2" s="110"/>
      <c r="F2" s="20"/>
      <c r="G2" s="110"/>
      <c r="H2" s="20"/>
      <c r="J2" s="249"/>
      <c r="K2" s="249"/>
      <c r="L2" s="249"/>
      <c r="M2" s="4"/>
      <c r="N2" s="27"/>
      <c r="O2" s="45"/>
      <c r="P2" s="27"/>
      <c r="Q2" s="27"/>
      <c r="R2" s="27"/>
      <c r="S2" s="27"/>
      <c r="T2" s="27"/>
      <c r="U2" s="27"/>
      <c r="V2" s="27"/>
      <c r="W2" s="27"/>
      <c r="X2" s="27"/>
    </row>
    <row r="3" spans="1:24" s="5" customFormat="1" ht="18" customHeight="1" x14ac:dyDescent="0.4">
      <c r="A3" s="238" t="s">
        <v>4</v>
      </c>
      <c r="B3" s="223"/>
      <c r="C3" s="223"/>
      <c r="D3" s="223"/>
      <c r="E3" s="223"/>
      <c r="F3" s="223"/>
      <c r="G3" s="223"/>
      <c r="H3" s="223"/>
      <c r="I3" s="223"/>
      <c r="J3" s="223"/>
      <c r="K3" s="223"/>
      <c r="L3" s="223"/>
      <c r="M3" s="4"/>
      <c r="N3" s="27"/>
      <c r="O3" s="45"/>
      <c r="P3" s="27"/>
      <c r="Q3" s="27"/>
      <c r="R3" s="27"/>
      <c r="S3" s="27"/>
      <c r="T3" s="27"/>
      <c r="U3" s="27"/>
      <c r="V3" s="27"/>
      <c r="W3" s="27"/>
      <c r="X3" s="27"/>
    </row>
    <row r="4" spans="1:24" s="5" customFormat="1" ht="18" customHeight="1" x14ac:dyDescent="0.4">
      <c r="A4" s="241" t="s">
        <v>105</v>
      </c>
      <c r="B4" s="241"/>
      <c r="C4" s="241"/>
      <c r="D4" s="241"/>
      <c r="E4" s="241"/>
      <c r="F4" s="241"/>
      <c r="G4" s="241"/>
      <c r="H4" s="241"/>
      <c r="I4" s="241"/>
      <c r="J4" s="241"/>
      <c r="K4" s="241"/>
      <c r="L4" s="241"/>
      <c r="M4" s="4"/>
      <c r="N4" s="27"/>
      <c r="O4" s="45"/>
      <c r="P4" s="27"/>
      <c r="Q4" s="27"/>
      <c r="R4" s="27"/>
      <c r="S4" s="27"/>
      <c r="T4" s="27"/>
      <c r="U4" s="27"/>
      <c r="V4" s="27"/>
      <c r="W4" s="27"/>
      <c r="X4" s="27"/>
    </row>
    <row r="5" spans="1:24" s="5" customFormat="1" ht="18" customHeight="1" x14ac:dyDescent="0.4">
      <c r="A5" s="224" t="str">
        <f>PL_Jul_Sep!A5</f>
        <v>FOR THE THREE  MONTH PERIOD ENDED SEPTEMBER  30, 2021</v>
      </c>
      <c r="B5" s="224"/>
      <c r="C5" s="224"/>
      <c r="D5" s="224"/>
      <c r="E5" s="224"/>
      <c r="F5" s="224"/>
      <c r="G5" s="224"/>
      <c r="H5" s="224"/>
      <c r="I5" s="224"/>
      <c r="J5" s="224"/>
      <c r="K5" s="224"/>
      <c r="L5" s="224"/>
      <c r="M5" s="4"/>
      <c r="N5" s="27"/>
      <c r="O5" s="45"/>
      <c r="P5" s="27"/>
      <c r="Q5" s="27"/>
      <c r="R5" s="27"/>
      <c r="S5" s="27"/>
      <c r="T5" s="27"/>
      <c r="U5" s="27"/>
      <c r="V5" s="27"/>
      <c r="W5" s="27"/>
      <c r="X5" s="27"/>
    </row>
    <row r="6" spans="1:24" s="5" customFormat="1" ht="18" customHeight="1" x14ac:dyDescent="0.4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4"/>
      <c r="N6" s="27"/>
      <c r="O6" s="45"/>
      <c r="P6" s="27"/>
      <c r="Q6" s="27"/>
      <c r="R6" s="27"/>
      <c r="S6" s="27"/>
      <c r="T6" s="27"/>
      <c r="U6" s="27"/>
      <c r="V6" s="27"/>
      <c r="W6" s="27"/>
      <c r="X6" s="27"/>
    </row>
    <row r="7" spans="1:24" s="5" customFormat="1" ht="18" customHeight="1" x14ac:dyDescent="0.4">
      <c r="C7" s="1"/>
      <c r="D7" s="76"/>
      <c r="E7" s="1"/>
      <c r="F7" s="243" t="s">
        <v>87</v>
      </c>
      <c r="G7" s="243"/>
      <c r="H7" s="243"/>
      <c r="I7" s="243"/>
      <c r="J7" s="243"/>
      <c r="K7" s="243"/>
      <c r="L7" s="243"/>
      <c r="M7" s="4"/>
      <c r="N7" s="27"/>
      <c r="O7" s="45"/>
      <c r="P7" s="27"/>
      <c r="Q7" s="27"/>
      <c r="R7" s="27"/>
      <c r="S7" s="27"/>
      <c r="T7" s="27"/>
      <c r="U7" s="27"/>
      <c r="V7" s="27"/>
      <c r="W7" s="27"/>
      <c r="X7" s="27"/>
    </row>
    <row r="8" spans="1:24" s="5" customFormat="1" ht="18" customHeight="1" x14ac:dyDescent="0.4">
      <c r="C8" s="5" t="s">
        <v>1</v>
      </c>
      <c r="D8" s="107"/>
      <c r="E8" s="4"/>
      <c r="F8" s="244" t="s">
        <v>7</v>
      </c>
      <c r="G8" s="244"/>
      <c r="H8" s="244"/>
      <c r="I8" s="131"/>
      <c r="J8" s="235" t="s">
        <v>8</v>
      </c>
      <c r="K8" s="235"/>
      <c r="L8" s="235"/>
      <c r="M8" s="4"/>
      <c r="N8" s="27"/>
      <c r="O8" s="45"/>
      <c r="P8" s="27"/>
      <c r="Q8" s="27"/>
      <c r="R8" s="27"/>
      <c r="S8" s="27"/>
      <c r="T8" s="27"/>
      <c r="U8" s="27"/>
      <c r="V8" s="27"/>
      <c r="W8" s="27"/>
      <c r="X8" s="27"/>
    </row>
    <row r="9" spans="1:24" s="5" customFormat="1" ht="18" customHeight="1" x14ac:dyDescent="0.4">
      <c r="D9" s="107"/>
      <c r="E9" s="4"/>
      <c r="F9" s="240" t="s">
        <v>215</v>
      </c>
      <c r="G9" s="240"/>
      <c r="H9" s="240"/>
      <c r="I9" s="240"/>
      <c r="J9" s="240"/>
      <c r="K9" s="240"/>
      <c r="L9" s="240"/>
      <c r="M9" s="4"/>
      <c r="N9" s="27"/>
      <c r="O9" s="45"/>
      <c r="P9" s="27"/>
      <c r="Q9" s="27"/>
      <c r="R9" s="27"/>
      <c r="S9" s="27"/>
      <c r="T9" s="27"/>
      <c r="U9" s="27"/>
      <c r="V9" s="27"/>
      <c r="W9" s="27"/>
      <c r="X9" s="27"/>
    </row>
    <row r="10" spans="1:24" s="5" customFormat="1" ht="18" customHeight="1" x14ac:dyDescent="0.4">
      <c r="D10" s="168"/>
      <c r="E10" s="7"/>
      <c r="F10" s="211">
        <v>2021</v>
      </c>
      <c r="G10" s="212"/>
      <c r="H10" s="211">
        <v>2020</v>
      </c>
      <c r="I10" s="212"/>
      <c r="J10" s="211">
        <v>2021</v>
      </c>
      <c r="K10" s="212"/>
      <c r="L10" s="211">
        <v>2020</v>
      </c>
      <c r="M10" s="4"/>
      <c r="N10" s="27"/>
      <c r="O10" s="45"/>
      <c r="P10" s="27"/>
      <c r="Q10" s="27"/>
      <c r="R10" s="27"/>
      <c r="S10" s="27"/>
      <c r="T10" s="27"/>
      <c r="U10" s="27"/>
      <c r="V10" s="27"/>
      <c r="W10" s="27"/>
      <c r="X10" s="27"/>
    </row>
    <row r="11" spans="1:24" s="5" customFormat="1" ht="18" customHeight="1" x14ac:dyDescent="0.4">
      <c r="D11" s="4"/>
      <c r="E11" s="4"/>
      <c r="F11" s="13"/>
      <c r="G11" s="13"/>
      <c r="H11" s="9"/>
      <c r="J11" s="12"/>
      <c r="L11" s="9"/>
      <c r="M11" s="4"/>
      <c r="N11" s="27"/>
      <c r="O11" s="45"/>
      <c r="P11" s="27"/>
      <c r="Q11" s="27"/>
      <c r="R11" s="27"/>
      <c r="S11" s="27"/>
      <c r="T11" s="27"/>
      <c r="U11" s="27"/>
      <c r="V11" s="27"/>
      <c r="W11" s="27"/>
      <c r="X11" s="27"/>
    </row>
    <row r="12" spans="1:24" s="5" customFormat="1" ht="18" customHeight="1" x14ac:dyDescent="0.4">
      <c r="A12" s="131" t="s">
        <v>203</v>
      </c>
      <c r="D12" s="4"/>
      <c r="E12" s="4"/>
      <c r="F12" s="111">
        <v>55167837.890000001</v>
      </c>
      <c r="G12" s="92"/>
      <c r="H12" s="111">
        <v>85767725.430000007</v>
      </c>
      <c r="I12" s="43"/>
      <c r="J12" s="111">
        <v>34022946.640000001</v>
      </c>
      <c r="K12" s="43"/>
      <c r="L12" s="111">
        <v>82659177.299999997</v>
      </c>
      <c r="M12" s="4"/>
      <c r="N12" s="27"/>
      <c r="O12" s="45"/>
      <c r="P12" s="27"/>
      <c r="Q12" s="27"/>
      <c r="R12" s="27"/>
      <c r="S12" s="27"/>
      <c r="T12" s="27"/>
      <c r="U12" s="27"/>
      <c r="V12" s="27"/>
      <c r="W12" s="27"/>
      <c r="X12" s="27"/>
    </row>
    <row r="13" spans="1:24" s="5" customFormat="1" ht="10.5" customHeight="1" x14ac:dyDescent="0.4">
      <c r="D13" s="4"/>
      <c r="E13" s="4"/>
      <c r="F13" s="93"/>
      <c r="G13" s="92"/>
      <c r="H13" s="93"/>
      <c r="I13" s="43"/>
      <c r="J13" s="93"/>
      <c r="K13" s="43"/>
      <c r="L13" s="93"/>
      <c r="M13" s="4"/>
      <c r="N13" s="27"/>
      <c r="O13" s="45"/>
      <c r="P13" s="27"/>
      <c r="Q13" s="27"/>
      <c r="R13" s="27"/>
      <c r="S13" s="27"/>
      <c r="T13" s="27"/>
      <c r="U13" s="27"/>
      <c r="V13" s="27"/>
      <c r="W13" s="27"/>
      <c r="X13" s="27"/>
    </row>
    <row r="14" spans="1:24" s="5" customFormat="1" ht="18" customHeight="1" x14ac:dyDescent="0.4">
      <c r="A14" s="131" t="s">
        <v>106</v>
      </c>
      <c r="B14" s="131"/>
      <c r="D14" s="4"/>
      <c r="E14" s="4"/>
      <c r="F14" s="93"/>
      <c r="G14" s="92"/>
      <c r="H14" s="93"/>
      <c r="I14" s="43"/>
      <c r="J14" s="45"/>
      <c r="K14" s="43"/>
      <c r="L14" s="45"/>
      <c r="M14" s="4"/>
      <c r="N14" s="27"/>
      <c r="O14" s="45"/>
      <c r="P14" s="27"/>
      <c r="Q14" s="27"/>
      <c r="R14" s="27"/>
      <c r="S14" s="27"/>
      <c r="T14" s="27"/>
      <c r="U14" s="27"/>
      <c r="V14" s="27"/>
      <c r="W14" s="27"/>
      <c r="X14" s="27"/>
    </row>
    <row r="15" spans="1:24" s="5" customFormat="1" ht="18" customHeight="1" x14ac:dyDescent="0.45">
      <c r="A15" s="161" t="s">
        <v>141</v>
      </c>
      <c r="B15" s="131"/>
      <c r="D15" s="4"/>
      <c r="E15" s="4"/>
      <c r="F15" s="93"/>
      <c r="G15" s="92"/>
      <c r="H15" s="93"/>
      <c r="I15" s="43"/>
      <c r="J15" s="45"/>
      <c r="K15" s="43"/>
      <c r="L15" s="45"/>
      <c r="M15" s="4"/>
      <c r="N15" s="27"/>
      <c r="O15" s="45"/>
      <c r="P15" s="27"/>
      <c r="Q15" s="27"/>
      <c r="R15" s="27"/>
      <c r="S15" s="27"/>
      <c r="T15" s="27"/>
      <c r="U15" s="27"/>
      <c r="V15" s="27"/>
      <c r="W15" s="27"/>
      <c r="X15" s="27"/>
    </row>
    <row r="16" spans="1:24" s="5" customFormat="1" ht="18" customHeight="1" x14ac:dyDescent="0.45">
      <c r="A16" s="161"/>
      <c r="B16" s="131" t="s">
        <v>164</v>
      </c>
      <c r="D16" s="4"/>
      <c r="E16" s="4"/>
      <c r="F16" s="93"/>
      <c r="G16" s="92"/>
      <c r="H16" s="93"/>
      <c r="I16" s="43"/>
      <c r="J16" s="45"/>
      <c r="K16" s="43"/>
      <c r="L16" s="45"/>
      <c r="M16" s="4"/>
      <c r="N16" s="27"/>
      <c r="O16" s="45"/>
      <c r="P16" s="27"/>
      <c r="Q16" s="27"/>
      <c r="R16" s="27"/>
      <c r="S16" s="27"/>
      <c r="T16" s="27"/>
      <c r="U16" s="27"/>
      <c r="V16" s="27"/>
      <c r="W16" s="27"/>
      <c r="X16" s="27"/>
    </row>
    <row r="17" spans="1:24" s="5" customFormat="1" ht="18" customHeight="1" x14ac:dyDescent="0.4">
      <c r="A17" s="131"/>
      <c r="C17" s="132" t="s">
        <v>165</v>
      </c>
      <c r="D17" s="4"/>
      <c r="E17" s="4"/>
      <c r="F17" s="120">
        <v>-16800000</v>
      </c>
      <c r="G17" s="121"/>
      <c r="H17" s="120">
        <v>10253000</v>
      </c>
      <c r="I17" s="46"/>
      <c r="J17" s="120">
        <v>-16800000</v>
      </c>
      <c r="K17" s="46"/>
      <c r="L17" s="120">
        <v>10253000</v>
      </c>
      <c r="M17" s="4"/>
      <c r="N17" s="27"/>
      <c r="O17" s="45"/>
      <c r="P17" s="27"/>
      <c r="Q17" s="27"/>
      <c r="R17" s="27"/>
      <c r="S17" s="46"/>
      <c r="T17" s="27"/>
      <c r="U17" s="27"/>
      <c r="V17" s="27"/>
      <c r="W17" s="27"/>
      <c r="X17" s="27"/>
    </row>
    <row r="18" spans="1:24" s="5" customFormat="1" ht="18" customHeight="1" x14ac:dyDescent="0.4">
      <c r="B18" s="131" t="s">
        <v>107</v>
      </c>
      <c r="E18" s="4"/>
      <c r="F18" s="120">
        <v>3360000</v>
      </c>
      <c r="G18" s="92"/>
      <c r="H18" s="120">
        <v>-2050600</v>
      </c>
      <c r="I18" s="43"/>
      <c r="J18" s="120">
        <v>3360000</v>
      </c>
      <c r="K18" s="43"/>
      <c r="L18" s="120">
        <v>-2050600</v>
      </c>
      <c r="M18" s="4"/>
      <c r="N18" s="27"/>
      <c r="O18" s="45"/>
      <c r="P18" s="27"/>
      <c r="Q18" s="27"/>
      <c r="R18" s="27"/>
      <c r="S18" s="46"/>
      <c r="T18" s="27"/>
      <c r="U18" s="27"/>
      <c r="V18" s="27"/>
      <c r="W18" s="27"/>
      <c r="X18" s="27"/>
    </row>
    <row r="19" spans="1:24" s="5" customFormat="1" ht="18" customHeight="1" x14ac:dyDescent="0.4">
      <c r="A19" s="131"/>
      <c r="B19" s="131"/>
      <c r="C19" s="131" t="s">
        <v>166</v>
      </c>
      <c r="D19" s="4"/>
      <c r="E19" s="4"/>
      <c r="F19" s="159">
        <f>SUM(F17:F18)</f>
        <v>-13440000</v>
      </c>
      <c r="G19" s="121"/>
      <c r="H19" s="178">
        <f>SUM(H17:H18)</f>
        <v>8202400</v>
      </c>
      <c r="I19" s="46"/>
      <c r="J19" s="159">
        <f>SUM(J17:J18)</f>
        <v>-13440000</v>
      </c>
      <c r="K19" s="46"/>
      <c r="L19" s="159">
        <f>SUM(L17:L18)</f>
        <v>8202400</v>
      </c>
      <c r="M19" s="4"/>
      <c r="N19" s="27"/>
      <c r="O19" s="45"/>
      <c r="P19" s="27"/>
      <c r="Q19" s="27"/>
      <c r="R19" s="27"/>
      <c r="S19" s="46"/>
      <c r="T19" s="27"/>
      <c r="U19" s="27"/>
      <c r="V19" s="27"/>
      <c r="W19" s="27"/>
      <c r="X19" s="27"/>
    </row>
    <row r="20" spans="1:24" s="5" customFormat="1" ht="18" customHeight="1" x14ac:dyDescent="0.4">
      <c r="A20" s="131"/>
      <c r="B20" s="131"/>
      <c r="C20" s="131"/>
      <c r="D20" s="4"/>
      <c r="E20" s="4"/>
      <c r="F20" s="120"/>
      <c r="G20" s="121"/>
      <c r="H20" s="45"/>
      <c r="I20" s="46"/>
      <c r="J20" s="120"/>
      <c r="K20" s="46"/>
      <c r="L20" s="120"/>
      <c r="M20" s="4"/>
      <c r="N20" s="27"/>
      <c r="O20" s="45"/>
      <c r="P20" s="27"/>
      <c r="Q20" s="27"/>
      <c r="R20" s="27"/>
      <c r="S20" s="46"/>
      <c r="T20" s="27"/>
      <c r="U20" s="27"/>
      <c r="V20" s="27"/>
      <c r="W20" s="27"/>
      <c r="X20" s="27"/>
    </row>
    <row r="21" spans="1:24" s="5" customFormat="1" ht="18" customHeight="1" thickBot="1" x14ac:dyDescent="0.45">
      <c r="A21" s="131" t="s">
        <v>195</v>
      </c>
      <c r="D21" s="4"/>
      <c r="E21" s="4"/>
      <c r="F21" s="112">
        <f>F12+F19</f>
        <v>41727837.890000001</v>
      </c>
      <c r="G21" s="92"/>
      <c r="H21" s="112">
        <f>H12+H19</f>
        <v>93970125.430000007</v>
      </c>
      <c r="I21" s="43"/>
      <c r="J21" s="112">
        <f>J12+J19</f>
        <v>20582946.640000001</v>
      </c>
      <c r="K21" s="43"/>
      <c r="L21" s="112">
        <f>L12+L19</f>
        <v>90861577.299999997</v>
      </c>
      <c r="M21" s="4"/>
      <c r="N21" s="27"/>
      <c r="O21" s="45"/>
      <c r="P21" s="27"/>
      <c r="Q21" s="27"/>
      <c r="R21" s="27"/>
      <c r="S21" s="27"/>
      <c r="T21" s="27"/>
      <c r="U21" s="27"/>
      <c r="V21" s="27"/>
      <c r="W21" s="27"/>
      <c r="X21" s="27"/>
    </row>
    <row r="22" spans="1:24" s="5" customFormat="1" ht="18" customHeight="1" thickTop="1" x14ac:dyDescent="0.4">
      <c r="D22" s="4"/>
      <c r="E22" s="4"/>
      <c r="F22" s="113"/>
      <c r="G22" s="113"/>
      <c r="H22" s="113"/>
      <c r="I22" s="43"/>
      <c r="J22" s="42"/>
      <c r="K22" s="43"/>
      <c r="L22" s="42"/>
      <c r="M22" s="4"/>
      <c r="N22" s="27"/>
      <c r="O22" s="45"/>
      <c r="P22" s="27"/>
      <c r="Q22" s="27"/>
      <c r="R22" s="27"/>
      <c r="S22" s="27"/>
      <c r="T22" s="27"/>
      <c r="U22" s="27"/>
      <c r="V22" s="27"/>
      <c r="W22" s="27"/>
      <c r="X22" s="27"/>
    </row>
    <row r="23" spans="1:24" s="5" customFormat="1" ht="18" customHeight="1" x14ac:dyDescent="0.4">
      <c r="A23" s="134" t="s">
        <v>108</v>
      </c>
      <c r="B23" s="134"/>
      <c r="C23" s="114"/>
      <c r="D23" s="115"/>
      <c r="E23" s="116"/>
      <c r="F23" s="117"/>
      <c r="G23" s="118"/>
      <c r="H23" s="117"/>
      <c r="I23" s="119"/>
      <c r="J23" s="117"/>
      <c r="K23" s="118"/>
      <c r="L23" s="118"/>
      <c r="M23" s="4"/>
      <c r="N23" s="27"/>
      <c r="O23" s="45"/>
      <c r="P23" s="27"/>
      <c r="Q23" s="27"/>
      <c r="R23" s="27"/>
      <c r="S23" s="27"/>
      <c r="T23" s="27"/>
      <c r="U23" s="27"/>
      <c r="V23" s="27"/>
      <c r="W23" s="27"/>
      <c r="X23" s="27"/>
    </row>
    <row r="24" spans="1:24" s="5" customFormat="1" ht="18" customHeight="1" x14ac:dyDescent="0.4">
      <c r="A24" s="134"/>
      <c r="B24" s="134" t="s">
        <v>109</v>
      </c>
      <c r="C24" s="114"/>
      <c r="D24" s="115"/>
      <c r="E24" s="63">
        <v>852812933</v>
      </c>
      <c r="F24" s="120">
        <f>+F21-F25</f>
        <v>41727837.890000001</v>
      </c>
      <c r="G24" s="121"/>
      <c r="H24" s="120">
        <f>H21-H25</f>
        <v>93970125.430000007</v>
      </c>
      <c r="I24" s="121"/>
      <c r="J24" s="120">
        <f>+J21-J25</f>
        <v>20582946.640000001</v>
      </c>
      <c r="K24" s="121"/>
      <c r="L24" s="120">
        <f>+L21-L25</f>
        <v>90861577.299999997</v>
      </c>
      <c r="M24" s="4"/>
      <c r="N24" s="27"/>
      <c r="O24" s="45"/>
      <c r="P24" s="27"/>
      <c r="Q24" s="27"/>
      <c r="R24" s="27"/>
      <c r="S24" s="27"/>
      <c r="T24" s="27"/>
      <c r="U24" s="27"/>
      <c r="V24" s="27"/>
      <c r="W24" s="27"/>
      <c r="X24" s="27"/>
    </row>
    <row r="25" spans="1:24" s="5" customFormat="1" ht="18" customHeight="1" x14ac:dyDescent="0.4">
      <c r="A25" s="134"/>
      <c r="B25" s="131" t="s">
        <v>101</v>
      </c>
      <c r="D25" s="115"/>
      <c r="E25" s="63">
        <v>-1541152</v>
      </c>
      <c r="F25" s="67">
        <v>0</v>
      </c>
      <c r="G25" s="44"/>
      <c r="H25" s="67">
        <v>0</v>
      </c>
      <c r="I25" s="44"/>
      <c r="J25" s="67">
        <v>0</v>
      </c>
      <c r="K25" s="44"/>
      <c r="L25" s="58">
        <v>0</v>
      </c>
      <c r="M25" s="4"/>
      <c r="N25" s="27"/>
      <c r="O25" s="45"/>
      <c r="P25" s="27"/>
      <c r="Q25" s="27"/>
      <c r="R25" s="27"/>
      <c r="S25" s="27"/>
      <c r="T25" s="27"/>
      <c r="U25" s="27"/>
      <c r="V25" s="27"/>
      <c r="W25" s="27"/>
      <c r="X25" s="27"/>
    </row>
    <row r="26" spans="1:24" s="5" customFormat="1" ht="18" customHeight="1" thickBot="1" x14ac:dyDescent="0.45">
      <c r="A26" s="122"/>
      <c r="B26" s="122"/>
      <c r="C26" s="122"/>
      <c r="D26" s="115"/>
      <c r="E26" s="63"/>
      <c r="F26" s="123">
        <f>SUM(F24:F25)</f>
        <v>41727837.890000001</v>
      </c>
      <c r="G26" s="118"/>
      <c r="H26" s="124">
        <f>SUM(H24:H25)</f>
        <v>93970125.430000007</v>
      </c>
      <c r="I26" s="118"/>
      <c r="J26" s="123">
        <f>SUM(J24:J25)</f>
        <v>20582946.640000001</v>
      </c>
      <c r="K26" s="118"/>
      <c r="L26" s="124">
        <f>SUM(L24:L25)</f>
        <v>90861577.299999997</v>
      </c>
      <c r="M26" s="4"/>
      <c r="N26" s="27"/>
      <c r="O26" s="45"/>
      <c r="P26" s="27"/>
      <c r="Q26" s="27"/>
      <c r="R26" s="27"/>
      <c r="S26" s="27"/>
      <c r="T26" s="27"/>
      <c r="U26" s="27"/>
      <c r="V26" s="27"/>
      <c r="W26" s="27"/>
      <c r="X26" s="27"/>
    </row>
    <row r="27" spans="1:24" s="5" customFormat="1" ht="18.75" thickTop="1" x14ac:dyDescent="0.4">
      <c r="A27" s="27"/>
      <c r="B27" s="27"/>
      <c r="C27" s="27"/>
      <c r="D27" s="7"/>
      <c r="E27" s="7"/>
      <c r="F27" s="121"/>
      <c r="G27" s="121"/>
      <c r="H27" s="121"/>
      <c r="I27" s="46"/>
      <c r="J27" s="45"/>
      <c r="K27" s="46"/>
      <c r="L27" s="45"/>
      <c r="M27" s="4"/>
      <c r="N27" s="27"/>
      <c r="O27" s="45"/>
      <c r="P27" s="27"/>
      <c r="Q27" s="27"/>
      <c r="R27" s="27"/>
      <c r="S27" s="27"/>
      <c r="T27" s="27"/>
      <c r="U27" s="27"/>
      <c r="V27" s="27"/>
      <c r="W27" s="27"/>
      <c r="X27" s="27"/>
    </row>
    <row r="28" spans="1:24" s="5" customFormat="1" ht="18" customHeight="1" x14ac:dyDescent="0.4">
      <c r="A28" s="157" t="s">
        <v>193</v>
      </c>
      <c r="B28" s="27"/>
      <c r="C28" s="27"/>
      <c r="D28" s="7"/>
      <c r="E28" s="7"/>
      <c r="F28" s="121"/>
      <c r="G28" s="121"/>
      <c r="H28" s="121"/>
      <c r="I28" s="46"/>
      <c r="J28" s="45"/>
      <c r="K28" s="46"/>
      <c r="L28" s="45"/>
      <c r="M28" s="4"/>
      <c r="N28" s="27"/>
      <c r="O28" s="45"/>
      <c r="P28" s="27"/>
      <c r="Q28" s="27"/>
      <c r="R28" s="27"/>
      <c r="S28" s="27"/>
      <c r="T28" s="27"/>
      <c r="U28" s="27"/>
      <c r="V28" s="27"/>
      <c r="W28" s="27"/>
      <c r="X28" s="27"/>
    </row>
    <row r="29" spans="1:24" s="5" customFormat="1" ht="18" customHeight="1" x14ac:dyDescent="0.4">
      <c r="A29" s="27"/>
      <c r="B29" s="27"/>
      <c r="C29" s="27"/>
      <c r="D29" s="7"/>
      <c r="E29" s="7"/>
      <c r="F29" s="31"/>
      <c r="G29" s="31"/>
      <c r="H29" s="31"/>
      <c r="I29" s="27"/>
      <c r="J29" s="20"/>
      <c r="K29" s="49"/>
      <c r="L29" s="20"/>
      <c r="M29" s="4"/>
      <c r="N29" s="27"/>
      <c r="O29" s="45"/>
      <c r="P29" s="27"/>
      <c r="Q29" s="27"/>
      <c r="R29" s="27"/>
      <c r="S29" s="27"/>
      <c r="T29" s="27"/>
      <c r="U29" s="27"/>
      <c r="V29" s="27"/>
      <c r="W29" s="27"/>
      <c r="X29" s="27"/>
    </row>
    <row r="30" spans="1:24" s="5" customFormat="1" ht="18" customHeight="1" x14ac:dyDescent="0.4">
      <c r="A30" s="27"/>
      <c r="B30" s="27"/>
      <c r="C30" s="27"/>
      <c r="D30" s="7"/>
      <c r="E30" s="7"/>
      <c r="F30" s="31"/>
      <c r="G30" s="31"/>
      <c r="H30" s="31"/>
      <c r="I30" s="27"/>
      <c r="J30" s="20"/>
      <c r="K30" s="49"/>
      <c r="L30" s="20"/>
      <c r="M30" s="4"/>
      <c r="N30" s="27"/>
      <c r="O30" s="45"/>
      <c r="P30" s="27"/>
      <c r="Q30" s="27"/>
      <c r="R30" s="27"/>
      <c r="S30" s="27"/>
      <c r="T30" s="27"/>
      <c r="U30" s="27"/>
      <c r="V30" s="27"/>
      <c r="W30" s="27"/>
      <c r="X30" s="27"/>
    </row>
    <row r="31" spans="1:24" s="5" customFormat="1" ht="18" customHeight="1" x14ac:dyDescent="0.4">
      <c r="A31" s="27"/>
      <c r="B31" s="27"/>
      <c r="C31" s="27"/>
      <c r="D31" s="7"/>
      <c r="E31" s="7"/>
      <c r="F31" s="31"/>
      <c r="G31" s="31"/>
      <c r="H31" s="31"/>
      <c r="I31" s="27"/>
      <c r="J31" s="20"/>
      <c r="K31" s="49"/>
      <c r="L31" s="20"/>
      <c r="M31" s="4"/>
      <c r="N31" s="27"/>
      <c r="O31" s="45"/>
      <c r="P31" s="27"/>
      <c r="Q31" s="27"/>
      <c r="R31" s="27"/>
      <c r="S31" s="27"/>
      <c r="T31" s="27"/>
      <c r="U31" s="27"/>
      <c r="V31" s="27"/>
      <c r="W31" s="27"/>
      <c r="X31" s="27"/>
    </row>
    <row r="32" spans="1:24" s="5" customFormat="1" ht="18" customHeight="1" x14ac:dyDescent="0.4">
      <c r="A32" s="27"/>
      <c r="B32" s="27"/>
      <c r="C32" s="27"/>
      <c r="D32" s="7"/>
      <c r="E32" s="7"/>
      <c r="F32" s="31"/>
      <c r="G32" s="31"/>
      <c r="H32" s="31"/>
      <c r="I32" s="27"/>
      <c r="J32" s="20"/>
      <c r="K32" s="49"/>
      <c r="L32" s="20"/>
      <c r="M32" s="4"/>
      <c r="N32" s="27"/>
      <c r="O32" s="45"/>
      <c r="P32" s="27"/>
      <c r="Q32" s="27"/>
      <c r="R32" s="27"/>
      <c r="S32" s="27"/>
      <c r="T32" s="27"/>
      <c r="U32" s="27"/>
      <c r="V32" s="27"/>
      <c r="W32" s="27"/>
      <c r="X32" s="27"/>
    </row>
    <row r="43" spans="1:24" s="5" customFormat="1" ht="18" customHeight="1" x14ac:dyDescent="0.4">
      <c r="A43" s="4"/>
      <c r="B43" s="21"/>
      <c r="C43" s="4"/>
      <c r="D43" s="21"/>
      <c r="E43" s="4"/>
      <c r="F43" s="21"/>
      <c r="G43" s="4"/>
      <c r="H43" s="4"/>
      <c r="I43" s="4"/>
      <c r="J43" s="4"/>
      <c r="K43" s="4"/>
      <c r="L43" s="4"/>
      <c r="M43" s="4"/>
      <c r="N43" s="27"/>
      <c r="O43" s="45"/>
      <c r="P43" s="27"/>
      <c r="Q43" s="27"/>
      <c r="R43" s="27"/>
      <c r="S43" s="27"/>
      <c r="T43" s="27"/>
      <c r="U43" s="27"/>
      <c r="V43" s="27"/>
      <c r="W43" s="27"/>
      <c r="X43" s="27"/>
    </row>
    <row r="44" spans="1:24" x14ac:dyDescent="0.4">
      <c r="F44" s="83"/>
    </row>
    <row r="46" spans="1:24" s="131" customFormat="1" ht="18.75" x14ac:dyDescent="0.4">
      <c r="B46" s="131" t="s">
        <v>30</v>
      </c>
      <c r="C46" s="137"/>
      <c r="D46" s="139"/>
      <c r="E46" s="137"/>
      <c r="F46" s="134"/>
      <c r="G46" s="131" t="s">
        <v>30</v>
      </c>
      <c r="H46" s="138"/>
      <c r="I46" s="138"/>
      <c r="J46" s="138"/>
      <c r="K46" s="137"/>
      <c r="L46" s="137"/>
      <c r="M46" s="137"/>
      <c r="N46" s="137"/>
      <c r="P46" s="136"/>
      <c r="Q46" s="135"/>
      <c r="R46" s="135"/>
      <c r="S46" s="135"/>
      <c r="T46" s="135"/>
      <c r="U46" s="135"/>
      <c r="V46" s="135"/>
      <c r="W46" s="135"/>
      <c r="X46" s="135"/>
    </row>
  </sheetData>
  <mergeCells count="9">
    <mergeCell ref="F9:L9"/>
    <mergeCell ref="F8:H8"/>
    <mergeCell ref="J8:L8"/>
    <mergeCell ref="J1:L1"/>
    <mergeCell ref="J2:L2"/>
    <mergeCell ref="A3:L3"/>
    <mergeCell ref="A4:L4"/>
    <mergeCell ref="A5:L5"/>
    <mergeCell ref="F7:L7"/>
  </mergeCells>
  <conditionalFormatting sqref="I26 G26 F23:L23 E23:E26 K26">
    <cfRule type="expression" priority="1" stopIfTrue="1">
      <formula>"if(E11&gt;0,#,##0;(#,##0),"-")"</formula>
    </cfRule>
  </conditionalFormatting>
  <pageMargins left="0.51181102362204722" right="0" top="0.47244094488188981" bottom="0.47244094488188981" header="0.31496062992125984" footer="0.31496062992125984"/>
  <pageSetup paperSize="9" scale="95" orientation="portrait" r:id="rId1"/>
  <headerFooter>
    <oddFooter>&amp;C9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06"/>
  <sheetViews>
    <sheetView view="pageBreakPreview" zoomScale="120" zoomScaleNormal="100" zoomScaleSheetLayoutView="120" workbookViewId="0">
      <selection activeCell="I37" sqref="I37"/>
    </sheetView>
  </sheetViews>
  <sheetFormatPr defaultRowHeight="18" x14ac:dyDescent="0.4"/>
  <cols>
    <col min="1" max="1" width="1.5703125" style="25" customWidth="1"/>
    <col min="2" max="2" width="1.7109375" style="25" customWidth="1"/>
    <col min="3" max="3" width="1.5703125" style="25" customWidth="1"/>
    <col min="4" max="4" width="35.28515625" style="25" customWidth="1"/>
    <col min="5" max="5" width="5.140625" style="73" customWidth="1"/>
    <col min="6" max="6" width="0.42578125" style="23" customWidth="1"/>
    <col min="7" max="7" width="13" style="25" customWidth="1"/>
    <col min="8" max="8" width="0.5703125" style="25" customWidth="1"/>
    <col min="9" max="9" width="13.85546875" style="25" customWidth="1"/>
    <col min="10" max="10" width="0.5703125" style="25" customWidth="1"/>
    <col min="11" max="11" width="12.140625" style="25" customWidth="1"/>
    <col min="12" max="12" width="0.42578125" style="25" customWidth="1"/>
    <col min="13" max="13" width="15.85546875" style="25" customWidth="1"/>
    <col min="14" max="14" width="1.140625" style="25" customWidth="1"/>
    <col min="15" max="15" width="10.85546875" style="26" customWidth="1"/>
    <col min="16" max="16384" width="9.140625" style="25"/>
  </cols>
  <sheetData>
    <row r="1" spans="1:21" s="2" customFormat="1" ht="21" x14ac:dyDescent="0.45">
      <c r="A1" s="25"/>
      <c r="B1" s="5"/>
      <c r="C1" s="5"/>
      <c r="D1" s="75"/>
      <c r="E1" s="34"/>
      <c r="F1" s="20"/>
      <c r="G1" s="34"/>
      <c r="H1" s="20"/>
      <c r="I1" s="5"/>
      <c r="J1" s="54"/>
      <c r="K1" s="248" t="s">
        <v>194</v>
      </c>
      <c r="L1" s="248"/>
      <c r="M1" s="248"/>
      <c r="N1" s="55"/>
      <c r="O1" s="16"/>
      <c r="P1" s="16"/>
      <c r="Q1" s="16"/>
      <c r="R1" s="16"/>
      <c r="S1" s="16"/>
      <c r="T1" s="16"/>
      <c r="U1" s="16"/>
    </row>
    <row r="2" spans="1:21" s="2" customFormat="1" ht="10.5" customHeight="1" x14ac:dyDescent="0.45">
      <c r="A2" s="25"/>
      <c r="B2" s="5"/>
      <c r="C2" s="5"/>
      <c r="D2" s="75"/>
      <c r="E2" s="34"/>
      <c r="F2" s="20"/>
      <c r="G2" s="34"/>
      <c r="H2" s="20"/>
      <c r="I2" s="5"/>
      <c r="J2" s="54"/>
      <c r="K2" s="205"/>
      <c r="L2" s="205"/>
      <c r="M2" s="205"/>
      <c r="N2" s="55"/>
      <c r="O2" s="16"/>
      <c r="P2" s="16"/>
      <c r="Q2" s="16"/>
      <c r="R2" s="16"/>
      <c r="S2" s="16"/>
      <c r="T2" s="16"/>
      <c r="U2" s="16"/>
    </row>
    <row r="3" spans="1:21" ht="21" customHeight="1" x14ac:dyDescent="0.4">
      <c r="A3" s="242" t="s">
        <v>4</v>
      </c>
      <c r="B3" s="242"/>
      <c r="C3" s="242"/>
      <c r="D3" s="242"/>
      <c r="E3" s="242"/>
      <c r="F3" s="242"/>
      <c r="G3" s="242"/>
      <c r="H3" s="242"/>
      <c r="I3" s="242"/>
      <c r="J3" s="242"/>
      <c r="K3" s="242"/>
      <c r="L3" s="242"/>
      <c r="M3" s="242"/>
    </row>
    <row r="4" spans="1:21" ht="18.75" x14ac:dyDescent="0.4">
      <c r="A4" s="242" t="s">
        <v>110</v>
      </c>
      <c r="B4" s="242"/>
      <c r="C4" s="242"/>
      <c r="D4" s="242"/>
      <c r="E4" s="242"/>
      <c r="F4" s="242"/>
      <c r="G4" s="242"/>
      <c r="H4" s="242"/>
      <c r="I4" s="242"/>
      <c r="J4" s="242"/>
      <c r="K4" s="242"/>
      <c r="L4" s="242"/>
      <c r="M4" s="242"/>
    </row>
    <row r="5" spans="1:21" ht="18.75" x14ac:dyDescent="0.4">
      <c r="A5" s="242" t="s">
        <v>210</v>
      </c>
      <c r="B5" s="242"/>
      <c r="C5" s="242"/>
      <c r="D5" s="242"/>
      <c r="E5" s="242"/>
      <c r="F5" s="242"/>
      <c r="G5" s="242"/>
      <c r="H5" s="242"/>
      <c r="I5" s="242"/>
      <c r="J5" s="242"/>
      <c r="K5" s="242"/>
      <c r="L5" s="242"/>
      <c r="M5" s="242"/>
    </row>
    <row r="6" spans="1:21" ht="4.5" customHeight="1" x14ac:dyDescent="0.4">
      <c r="A6" s="137"/>
      <c r="B6" s="137"/>
      <c r="C6" s="137"/>
      <c r="D6" s="137"/>
      <c r="E6" s="137"/>
      <c r="F6" s="137"/>
      <c r="G6" s="137"/>
      <c r="H6" s="137"/>
      <c r="I6" s="137"/>
      <c r="J6" s="137"/>
      <c r="K6" s="137"/>
      <c r="L6" s="137"/>
      <c r="M6" s="137"/>
    </row>
    <row r="7" spans="1:21" ht="18.75" x14ac:dyDescent="0.4">
      <c r="A7" s="11" t="s">
        <v>1</v>
      </c>
      <c r="B7" s="11"/>
      <c r="C7" s="11"/>
      <c r="D7" s="11"/>
      <c r="E7" s="76"/>
      <c r="F7" s="1"/>
      <c r="G7" s="243" t="s">
        <v>87</v>
      </c>
      <c r="H7" s="243"/>
      <c r="I7" s="243"/>
      <c r="J7" s="243"/>
      <c r="K7" s="243"/>
      <c r="L7" s="243"/>
      <c r="M7" s="243"/>
    </row>
    <row r="8" spans="1:21" ht="18.75" x14ac:dyDescent="0.4">
      <c r="E8" s="107"/>
      <c r="F8" s="4"/>
      <c r="G8" s="244" t="s">
        <v>7</v>
      </c>
      <c r="H8" s="244"/>
      <c r="I8" s="244"/>
      <c r="J8" s="222"/>
      <c r="K8" s="235" t="s">
        <v>8</v>
      </c>
      <c r="L8" s="235"/>
      <c r="M8" s="235"/>
    </row>
    <row r="9" spans="1:21" ht="18.75" x14ac:dyDescent="0.4">
      <c r="E9" s="107"/>
      <c r="F9" s="4"/>
      <c r="G9" s="240" t="s">
        <v>216</v>
      </c>
      <c r="H9" s="240"/>
      <c r="I9" s="240"/>
      <c r="J9" s="240"/>
      <c r="K9" s="240"/>
      <c r="L9" s="240"/>
      <c r="M9" s="240"/>
    </row>
    <row r="10" spans="1:21" ht="18.75" customHeight="1" x14ac:dyDescent="0.4">
      <c r="D10" s="5"/>
      <c r="E10" s="150" t="s">
        <v>9</v>
      </c>
      <c r="F10" s="7"/>
      <c r="G10" s="209" t="s">
        <v>190</v>
      </c>
      <c r="H10" s="213"/>
      <c r="I10" s="209" t="s">
        <v>155</v>
      </c>
      <c r="J10" s="213"/>
      <c r="K10" s="209" t="s">
        <v>190</v>
      </c>
      <c r="L10" s="213"/>
      <c r="M10" s="209" t="s">
        <v>155</v>
      </c>
    </row>
    <row r="11" spans="1:21" ht="7.9" customHeight="1" x14ac:dyDescent="0.4">
      <c r="E11" s="89"/>
      <c r="G11" s="22"/>
      <c r="H11" s="7"/>
      <c r="I11" s="9"/>
      <c r="J11" s="7"/>
      <c r="K11" s="22"/>
      <c r="L11" s="7"/>
      <c r="M11" s="9"/>
    </row>
    <row r="12" spans="1:21" ht="18.75" x14ac:dyDescent="0.4">
      <c r="A12" s="134" t="s">
        <v>113</v>
      </c>
      <c r="B12" s="151"/>
      <c r="C12" s="14"/>
      <c r="D12" s="14"/>
      <c r="E12" s="77"/>
      <c r="F12" s="88"/>
      <c r="G12" s="43"/>
      <c r="H12" s="43"/>
      <c r="I12" s="43"/>
      <c r="J12" s="43"/>
      <c r="K12" s="46"/>
      <c r="L12" s="46"/>
      <c r="M12" s="43"/>
    </row>
    <row r="13" spans="1:21" ht="18.75" x14ac:dyDescent="0.4">
      <c r="A13" s="134"/>
      <c r="B13" s="134" t="s">
        <v>112</v>
      </c>
      <c r="E13" s="87"/>
      <c r="F13" s="11"/>
      <c r="G13" s="43">
        <v>196224379.28999999</v>
      </c>
      <c r="H13" s="43"/>
      <c r="I13" s="187">
        <v>206656836.41999999</v>
      </c>
      <c r="J13" s="43"/>
      <c r="K13" s="46">
        <v>159836920.97999999</v>
      </c>
      <c r="L13" s="43"/>
      <c r="M13" s="188">
        <v>229475289.28</v>
      </c>
    </row>
    <row r="14" spans="1:21" ht="18.75" x14ac:dyDescent="0.4">
      <c r="A14" s="134"/>
      <c r="B14" s="134" t="s">
        <v>111</v>
      </c>
      <c r="E14" s="87"/>
      <c r="F14" s="11"/>
      <c r="G14" s="43"/>
      <c r="H14" s="43"/>
      <c r="I14" s="187"/>
      <c r="J14" s="43"/>
      <c r="K14" s="46"/>
      <c r="L14" s="43"/>
      <c r="M14" s="188"/>
    </row>
    <row r="15" spans="1:21" ht="18.75" x14ac:dyDescent="0.4">
      <c r="D15" s="149" t="s">
        <v>115</v>
      </c>
      <c r="E15" s="89">
        <v>9</v>
      </c>
      <c r="F15" s="90"/>
      <c r="G15" s="46">
        <v>29623232.579999998</v>
      </c>
      <c r="H15" s="46">
        <v>21118514.800000001</v>
      </c>
      <c r="I15" s="188">
        <v>32976346.879999999</v>
      </c>
      <c r="J15" s="46"/>
      <c r="K15" s="46">
        <v>8294289.8499999996</v>
      </c>
      <c r="L15" s="43"/>
      <c r="M15" s="188">
        <v>9071588.4499999993</v>
      </c>
    </row>
    <row r="16" spans="1:21" ht="18.75" x14ac:dyDescent="0.4">
      <c r="D16" s="149" t="s">
        <v>221</v>
      </c>
      <c r="E16" s="89">
        <v>11</v>
      </c>
      <c r="F16" s="90"/>
      <c r="G16" s="46">
        <v>29414878.920000002</v>
      </c>
      <c r="H16" s="46"/>
      <c r="I16" s="188">
        <v>33321764.239999998</v>
      </c>
      <c r="J16" s="46"/>
      <c r="K16" s="46">
        <v>2610227.42</v>
      </c>
      <c r="L16" s="43"/>
      <c r="M16" s="188">
        <v>3130068.13</v>
      </c>
    </row>
    <row r="17" spans="2:15" ht="18.75" x14ac:dyDescent="0.4">
      <c r="D17" s="149" t="s">
        <v>114</v>
      </c>
      <c r="E17" s="89">
        <v>10</v>
      </c>
      <c r="F17" s="90"/>
      <c r="G17" s="46">
        <v>921194.06</v>
      </c>
      <c r="H17" s="46"/>
      <c r="I17" s="188">
        <v>9492485.75</v>
      </c>
      <c r="J17" s="46"/>
      <c r="K17" s="46">
        <v>0</v>
      </c>
      <c r="L17" s="43"/>
      <c r="M17" s="188">
        <v>0</v>
      </c>
    </row>
    <row r="18" spans="2:15" ht="18.75" x14ac:dyDescent="0.4">
      <c r="D18" s="135" t="s">
        <v>116</v>
      </c>
      <c r="E18" s="108">
        <v>15</v>
      </c>
      <c r="F18" s="11"/>
      <c r="G18" s="46">
        <v>17331740</v>
      </c>
      <c r="H18" s="43"/>
      <c r="I18" s="188">
        <v>16093572</v>
      </c>
      <c r="J18" s="43"/>
      <c r="K18" s="46">
        <v>8414411</v>
      </c>
      <c r="L18" s="43"/>
      <c r="M18" s="188">
        <v>7966990</v>
      </c>
    </row>
    <row r="19" spans="2:15" ht="18.75" hidden="1" x14ac:dyDescent="0.4">
      <c r="D19" s="135" t="s">
        <v>164</v>
      </c>
      <c r="E19" s="106"/>
      <c r="F19" s="11"/>
      <c r="G19" s="46">
        <v>0</v>
      </c>
      <c r="H19" s="43"/>
      <c r="I19" s="188">
        <v>0</v>
      </c>
      <c r="J19" s="43"/>
      <c r="K19" s="46">
        <v>0</v>
      </c>
      <c r="L19" s="43"/>
      <c r="M19" s="188">
        <v>0</v>
      </c>
    </row>
    <row r="20" spans="2:15" ht="19.5" customHeight="1" x14ac:dyDescent="0.4">
      <c r="D20" s="149" t="s">
        <v>117</v>
      </c>
      <c r="E20" s="89"/>
      <c r="F20" s="90"/>
      <c r="G20" s="46">
        <v>-22837.02</v>
      </c>
      <c r="H20" s="46"/>
      <c r="I20" s="188">
        <v>-1026567.69</v>
      </c>
      <c r="J20" s="46"/>
      <c r="K20" s="46">
        <v>-485.34</v>
      </c>
      <c r="L20" s="43"/>
      <c r="M20" s="188">
        <v>-658818.6</v>
      </c>
    </row>
    <row r="21" spans="2:15" ht="18.75" x14ac:dyDescent="0.4">
      <c r="D21" s="149" t="s">
        <v>118</v>
      </c>
      <c r="E21" s="91"/>
      <c r="F21" s="86"/>
      <c r="G21" s="46">
        <v>-1675342.15</v>
      </c>
      <c r="H21" s="46"/>
      <c r="I21" s="188">
        <v>617999.85</v>
      </c>
      <c r="J21" s="46"/>
      <c r="K21" s="46">
        <v>60859.27</v>
      </c>
      <c r="L21" s="46"/>
      <c r="M21" s="188">
        <v>-65723.48</v>
      </c>
    </row>
    <row r="22" spans="2:15" ht="18.75" x14ac:dyDescent="0.4">
      <c r="D22" s="149" t="s">
        <v>120</v>
      </c>
      <c r="E22" s="91"/>
      <c r="F22" s="86"/>
      <c r="G22" s="46">
        <v>3733550.57</v>
      </c>
      <c r="H22" s="46"/>
      <c r="I22" s="188">
        <v>7140071.4500000002</v>
      </c>
      <c r="J22" s="46"/>
      <c r="K22" s="46">
        <v>75722.73</v>
      </c>
      <c r="L22" s="46"/>
      <c r="M22" s="188">
        <v>83607.899999999994</v>
      </c>
    </row>
    <row r="23" spans="2:15" ht="18.75" x14ac:dyDescent="0.4">
      <c r="D23" s="152" t="s">
        <v>119</v>
      </c>
      <c r="E23" s="106">
        <v>19.100000000000001</v>
      </c>
      <c r="F23" s="86"/>
      <c r="G23" s="46">
        <v>18231730.5</v>
      </c>
      <c r="H23" s="46"/>
      <c r="I23" s="188">
        <v>9016862.8000000007</v>
      </c>
      <c r="J23" s="46"/>
      <c r="K23" s="46">
        <v>18231730.5</v>
      </c>
      <c r="L23" s="46"/>
      <c r="M23" s="188">
        <v>12407252.58</v>
      </c>
      <c r="O23" s="25"/>
    </row>
    <row r="24" spans="2:15" ht="18.75" x14ac:dyDescent="0.4">
      <c r="B24" s="2"/>
      <c r="C24" s="5"/>
      <c r="D24" s="152" t="s">
        <v>121</v>
      </c>
      <c r="E24" s="106">
        <v>19.100000000000001</v>
      </c>
      <c r="F24" s="86"/>
      <c r="G24" s="92">
        <v>32261812.84</v>
      </c>
      <c r="H24" s="46"/>
      <c r="I24" s="189">
        <v>43571821</v>
      </c>
      <c r="J24" s="46"/>
      <c r="K24" s="43">
        <v>-1682882.2</v>
      </c>
      <c r="L24" s="46"/>
      <c r="M24" s="187">
        <v>-1542198.02</v>
      </c>
    </row>
    <row r="25" spans="2:15" ht="18.75" x14ac:dyDescent="0.4">
      <c r="D25" s="134" t="s">
        <v>170</v>
      </c>
      <c r="E25" s="91"/>
      <c r="F25" s="86"/>
      <c r="G25" s="93">
        <v>0</v>
      </c>
      <c r="H25" s="46"/>
      <c r="I25" s="93">
        <v>0</v>
      </c>
      <c r="J25" s="46"/>
      <c r="K25" s="93">
        <v>95007081.329999998</v>
      </c>
      <c r="L25" s="46"/>
      <c r="M25" s="93">
        <v>135534233.15000001</v>
      </c>
    </row>
    <row r="26" spans="2:15" ht="18.75" x14ac:dyDescent="0.4">
      <c r="D26" s="134" t="s">
        <v>171</v>
      </c>
      <c r="E26" s="91"/>
      <c r="F26" s="86"/>
      <c r="G26" s="92">
        <v>96405911.409999996</v>
      </c>
      <c r="H26" s="46"/>
      <c r="I26" s="189">
        <v>29518405.32</v>
      </c>
      <c r="J26" s="46"/>
      <c r="K26" s="94">
        <v>1213805.1000000001</v>
      </c>
      <c r="L26" s="46"/>
      <c r="M26" s="191">
        <v>2522972.7599999998</v>
      </c>
    </row>
    <row r="27" spans="2:15" ht="18.75" x14ac:dyDescent="0.4">
      <c r="D27" s="134" t="s">
        <v>172</v>
      </c>
      <c r="E27" s="91"/>
      <c r="F27" s="86"/>
      <c r="G27" s="92"/>
      <c r="H27" s="46"/>
      <c r="I27" s="189"/>
      <c r="J27" s="46"/>
      <c r="K27" s="94"/>
      <c r="L27" s="46"/>
      <c r="M27" s="191"/>
    </row>
    <row r="28" spans="2:15" ht="18.75" x14ac:dyDescent="0.4">
      <c r="B28" s="134"/>
      <c r="D28" s="132" t="s">
        <v>14</v>
      </c>
      <c r="E28" s="91"/>
      <c r="F28" s="86"/>
      <c r="G28" s="92">
        <v>-7505061.1600000001</v>
      </c>
      <c r="H28" s="46"/>
      <c r="I28" s="189">
        <v>24543345.390000001</v>
      </c>
      <c r="J28" s="46"/>
      <c r="K28" s="94">
        <v>22639.22</v>
      </c>
      <c r="L28" s="46"/>
      <c r="M28" s="191">
        <v>-7682433.0300000003</v>
      </c>
    </row>
    <row r="29" spans="2:15" ht="18.75" hidden="1" x14ac:dyDescent="0.4">
      <c r="B29" s="134"/>
      <c r="D29" s="132" t="s">
        <v>167</v>
      </c>
      <c r="E29" s="91"/>
      <c r="F29" s="86"/>
      <c r="G29" s="92">
        <v>0</v>
      </c>
      <c r="H29" s="46"/>
      <c r="I29" s="189">
        <v>0</v>
      </c>
      <c r="J29" s="46"/>
      <c r="K29" s="94">
        <v>0</v>
      </c>
      <c r="L29" s="46"/>
      <c r="M29" s="191">
        <v>0</v>
      </c>
    </row>
    <row r="30" spans="2:15" ht="18.75" x14ac:dyDescent="0.4">
      <c r="D30" s="134" t="s">
        <v>173</v>
      </c>
      <c r="E30" s="87"/>
      <c r="F30" s="11"/>
      <c r="G30" s="43">
        <v>37128093.280000001</v>
      </c>
      <c r="H30" s="43"/>
      <c r="I30" s="187">
        <v>110697542.73</v>
      </c>
      <c r="J30" s="43"/>
      <c r="K30" s="43">
        <v>11391720.140000001</v>
      </c>
      <c r="L30" s="43"/>
      <c r="M30" s="187">
        <v>-6331527.8600000003</v>
      </c>
    </row>
    <row r="31" spans="2:15" ht="18.75" x14ac:dyDescent="0.4">
      <c r="D31" s="134" t="s">
        <v>174</v>
      </c>
      <c r="E31" s="87"/>
      <c r="F31" s="11"/>
      <c r="G31" s="43">
        <v>21241123.050000001</v>
      </c>
      <c r="H31" s="43"/>
      <c r="I31" s="187">
        <v>-12216006.960000001</v>
      </c>
      <c r="J31" s="43"/>
      <c r="K31" s="43">
        <v>171000</v>
      </c>
      <c r="L31" s="43"/>
      <c r="M31" s="187">
        <v>-53167.97</v>
      </c>
    </row>
    <row r="32" spans="2:15" ht="18.75" x14ac:dyDescent="0.4">
      <c r="B32" s="134"/>
      <c r="D32" s="134" t="s">
        <v>175</v>
      </c>
      <c r="E32" s="87"/>
      <c r="F32" s="11"/>
      <c r="G32" s="43">
        <v>1505081.86</v>
      </c>
      <c r="H32" s="43"/>
      <c r="I32" s="187">
        <v>-1179495.52</v>
      </c>
      <c r="J32" s="43"/>
      <c r="K32" s="43">
        <v>-75600</v>
      </c>
      <c r="L32" s="43"/>
      <c r="M32" s="187">
        <v>0</v>
      </c>
    </row>
    <row r="33" spans="1:15" ht="18.75" x14ac:dyDescent="0.4">
      <c r="B33" s="2" t="s">
        <v>176</v>
      </c>
      <c r="D33" s="198"/>
      <c r="E33" s="87"/>
      <c r="F33" s="11"/>
      <c r="G33" s="43"/>
      <c r="H33" s="43"/>
      <c r="I33" s="187"/>
      <c r="J33" s="43"/>
      <c r="K33" s="43"/>
      <c r="L33" s="43"/>
      <c r="M33" s="187"/>
    </row>
    <row r="34" spans="1:15" ht="18.75" x14ac:dyDescent="0.4">
      <c r="D34" s="134" t="s">
        <v>177</v>
      </c>
      <c r="E34" s="87"/>
      <c r="F34" s="11"/>
      <c r="G34" s="42">
        <v>0</v>
      </c>
      <c r="H34" s="43"/>
      <c r="I34" s="42">
        <v>0</v>
      </c>
      <c r="J34" s="43"/>
      <c r="K34" s="42">
        <v>-366626.7</v>
      </c>
      <c r="L34" s="43"/>
      <c r="M34" s="42">
        <v>341281.05</v>
      </c>
    </row>
    <row r="35" spans="1:15" ht="18.75" x14ac:dyDescent="0.4">
      <c r="D35" s="134" t="s">
        <v>178</v>
      </c>
      <c r="E35" s="87"/>
      <c r="F35" s="11"/>
      <c r="G35" s="43">
        <v>1992236.35</v>
      </c>
      <c r="H35" s="43"/>
      <c r="I35" s="187">
        <v>-12239892.140000001</v>
      </c>
      <c r="J35" s="43"/>
      <c r="K35" s="43">
        <v>-18645632.73</v>
      </c>
      <c r="L35" s="43"/>
      <c r="M35" s="187">
        <v>-9065847.6300000008</v>
      </c>
    </row>
    <row r="36" spans="1:15" s="14" customFormat="1" ht="18.75" x14ac:dyDescent="0.4">
      <c r="A36" s="25"/>
      <c r="C36" s="25"/>
      <c r="D36" s="134" t="s">
        <v>36</v>
      </c>
      <c r="E36" s="87"/>
      <c r="F36" s="11"/>
      <c r="G36" s="42">
        <v>-56162817.130000003</v>
      </c>
      <c r="H36" s="43"/>
      <c r="I36" s="42">
        <v>-137966998.33000001</v>
      </c>
      <c r="J36" s="43"/>
      <c r="K36" s="43">
        <v>-13997343.689999999</v>
      </c>
      <c r="L36" s="43"/>
      <c r="M36" s="187">
        <v>-50822596.359999999</v>
      </c>
      <c r="O36" s="26"/>
    </row>
    <row r="37" spans="1:15" ht="18.75" x14ac:dyDescent="0.4">
      <c r="D37" s="134" t="s">
        <v>179</v>
      </c>
      <c r="E37" s="87"/>
      <c r="F37" s="11"/>
      <c r="G37" s="43">
        <v>-10125422.060000001</v>
      </c>
      <c r="H37" s="43"/>
      <c r="I37" s="187">
        <v>-5127466.53</v>
      </c>
      <c r="J37" s="43"/>
      <c r="K37" s="43">
        <v>10179106.16</v>
      </c>
      <c r="L37" s="43"/>
      <c r="M37" s="187">
        <v>7450529.4400000004</v>
      </c>
    </row>
    <row r="38" spans="1:15" ht="18.75" x14ac:dyDescent="0.4">
      <c r="B38" s="131" t="s">
        <v>122</v>
      </c>
      <c r="E38" s="87"/>
      <c r="F38" s="11"/>
      <c r="G38" s="43"/>
      <c r="H38" s="43"/>
      <c r="I38" s="187"/>
      <c r="J38" s="43"/>
      <c r="K38" s="43"/>
      <c r="L38" s="43"/>
      <c r="M38" s="187"/>
    </row>
    <row r="39" spans="1:15" x14ac:dyDescent="0.4">
      <c r="C39" s="25" t="s">
        <v>222</v>
      </c>
      <c r="E39" s="77">
        <v>15</v>
      </c>
      <c r="F39" s="11"/>
      <c r="G39" s="43">
        <v>0</v>
      </c>
      <c r="H39" s="43"/>
      <c r="I39" s="187">
        <v>-256000</v>
      </c>
      <c r="J39" s="43"/>
      <c r="K39" s="46">
        <v>0</v>
      </c>
      <c r="L39" s="43"/>
      <c r="M39" s="188">
        <v>-256000</v>
      </c>
    </row>
    <row r="40" spans="1:15" x14ac:dyDescent="0.4">
      <c r="C40" s="25" t="s">
        <v>223</v>
      </c>
      <c r="E40" s="87"/>
      <c r="F40" s="11"/>
      <c r="G40" s="95">
        <v>-368000</v>
      </c>
      <c r="H40" s="46"/>
      <c r="I40" s="190">
        <v>-80000</v>
      </c>
      <c r="J40" s="46"/>
      <c r="K40" s="95">
        <v>0</v>
      </c>
      <c r="L40" s="46"/>
      <c r="M40" s="190">
        <v>0</v>
      </c>
    </row>
    <row r="41" spans="1:15" ht="18.75" x14ac:dyDescent="0.4">
      <c r="C41" s="151" t="s">
        <v>123</v>
      </c>
      <c r="E41" s="87"/>
      <c r="F41" s="11"/>
      <c r="G41" s="43">
        <f>SUM(G12:G40)</f>
        <v>410155485.19000006</v>
      </c>
      <c r="H41" s="43"/>
      <c r="I41" s="187">
        <f>SUM(I13:I40)</f>
        <v>353554626.66000009</v>
      </c>
      <c r="J41" s="43"/>
      <c r="K41" s="43">
        <f>SUM(K13:K40)</f>
        <v>280740943.04000002</v>
      </c>
      <c r="L41" s="43"/>
      <c r="M41" s="43">
        <f>SUM(M13:M40)</f>
        <v>331505499.78999996</v>
      </c>
    </row>
    <row r="42" spans="1:15" ht="18.75" x14ac:dyDescent="0.4">
      <c r="D42" s="151" t="s">
        <v>125</v>
      </c>
      <c r="E42" s="87"/>
      <c r="F42" s="11"/>
      <c r="G42" s="43">
        <v>-3671592.75</v>
      </c>
      <c r="H42" s="43"/>
      <c r="I42" s="187">
        <v>-7140071.4500000002</v>
      </c>
      <c r="J42" s="43"/>
      <c r="K42" s="43">
        <v>-75722.73</v>
      </c>
      <c r="L42" s="43"/>
      <c r="M42" s="43">
        <v>-83607.899999999994</v>
      </c>
    </row>
    <row r="43" spans="1:15" ht="18.75" x14ac:dyDescent="0.4">
      <c r="D43" s="151" t="s">
        <v>124</v>
      </c>
      <c r="E43" s="87"/>
      <c r="F43" s="11"/>
      <c r="G43" s="43">
        <v>-35670861.780000001</v>
      </c>
      <c r="H43" s="43"/>
      <c r="I43" s="187">
        <v>-84189412.079999998</v>
      </c>
      <c r="J43" s="43"/>
      <c r="K43" s="43">
        <v>-18067269.719999999</v>
      </c>
      <c r="L43" s="43"/>
      <c r="M43" s="43">
        <v>-9347381.9800000004</v>
      </c>
    </row>
    <row r="44" spans="1:15" x14ac:dyDescent="0.4">
      <c r="D44" s="25" t="s">
        <v>126</v>
      </c>
      <c r="E44" s="87"/>
      <c r="F44" s="11"/>
      <c r="G44" s="96">
        <f>SUM(G41:G43)</f>
        <v>370813030.66000009</v>
      </c>
      <c r="H44" s="43"/>
      <c r="I44" s="96">
        <f>SUM(I41:I43)</f>
        <v>262225143.13000011</v>
      </c>
      <c r="J44" s="43"/>
      <c r="K44" s="96">
        <f>SUM(K41:K43)</f>
        <v>262597950.59</v>
      </c>
      <c r="L44" s="43"/>
      <c r="M44" s="96">
        <f>SUM(M41:M43)</f>
        <v>322074509.90999997</v>
      </c>
    </row>
    <row r="45" spans="1:15" x14ac:dyDescent="0.4">
      <c r="E45" s="87"/>
      <c r="F45" s="11"/>
      <c r="G45" s="46"/>
      <c r="H45" s="43"/>
      <c r="I45" s="46"/>
      <c r="J45" s="43"/>
      <c r="K45" s="46"/>
      <c r="L45" s="43"/>
      <c r="M45" s="121" t="s">
        <v>136</v>
      </c>
    </row>
    <row r="46" spans="1:15" x14ac:dyDescent="0.4">
      <c r="E46" s="87"/>
      <c r="F46" s="220"/>
      <c r="G46" s="46"/>
      <c r="H46" s="43"/>
      <c r="I46" s="46"/>
      <c r="J46" s="43"/>
      <c r="K46" s="46"/>
      <c r="L46" s="43"/>
      <c r="M46" s="121"/>
    </row>
    <row r="47" spans="1:15" x14ac:dyDescent="0.4">
      <c r="E47" s="87"/>
      <c r="F47" s="220"/>
      <c r="G47" s="46"/>
      <c r="H47" s="43"/>
      <c r="I47" s="46"/>
      <c r="J47" s="43"/>
      <c r="K47" s="46"/>
      <c r="L47" s="43"/>
      <c r="M47" s="121"/>
    </row>
    <row r="48" spans="1:15" x14ac:dyDescent="0.4">
      <c r="A48" s="251">
        <v>10</v>
      </c>
      <c r="B48" s="251"/>
      <c r="C48" s="251"/>
      <c r="D48" s="251"/>
      <c r="E48" s="251"/>
      <c r="F48" s="251"/>
      <c r="G48" s="251"/>
      <c r="H48" s="251"/>
      <c r="I48" s="251"/>
      <c r="J48" s="251"/>
      <c r="K48" s="251"/>
      <c r="L48" s="251"/>
      <c r="M48" s="251"/>
    </row>
    <row r="49" spans="1:15" ht="18.75" x14ac:dyDescent="0.4">
      <c r="E49" s="87"/>
      <c r="F49" s="11"/>
      <c r="G49" s="46"/>
      <c r="H49" s="43"/>
      <c r="I49" s="46"/>
      <c r="J49" s="43"/>
      <c r="K49" s="248" t="s">
        <v>194</v>
      </c>
      <c r="L49" s="248"/>
      <c r="M49" s="248"/>
    </row>
    <row r="50" spans="1:15" ht="16.5" customHeight="1" x14ac:dyDescent="0.4">
      <c r="A50" s="238" t="str">
        <f>+A3</f>
        <v>SABINA PUBLIC COMPANY LIMITED AND ITS SUBSIDIARY</v>
      </c>
      <c r="B50" s="238"/>
      <c r="C50" s="238"/>
      <c r="D50" s="238"/>
      <c r="E50" s="238"/>
      <c r="F50" s="238"/>
      <c r="G50" s="238"/>
      <c r="H50" s="238"/>
      <c r="I50" s="238"/>
      <c r="J50" s="238"/>
      <c r="K50" s="238"/>
      <c r="L50" s="238"/>
      <c r="M50" s="238"/>
    </row>
    <row r="51" spans="1:15" x14ac:dyDescent="0.4">
      <c r="A51" s="238" t="str">
        <f>+A4</f>
        <v xml:space="preserve">STATEMENTS OF CASH FLOWS </v>
      </c>
      <c r="B51" s="238"/>
      <c r="C51" s="238"/>
      <c r="D51" s="238"/>
      <c r="E51" s="238"/>
      <c r="F51" s="238"/>
      <c r="G51" s="238"/>
      <c r="H51" s="238"/>
      <c r="I51" s="238"/>
      <c r="J51" s="238"/>
      <c r="K51" s="238"/>
      <c r="L51" s="238"/>
      <c r="M51" s="238"/>
    </row>
    <row r="52" spans="1:15" x14ac:dyDescent="0.4">
      <c r="A52" s="238" t="str">
        <f>+A5</f>
        <v>FOR THE NINE MONTH PERIOD ENDED SEPTEMBER 30, 2021</v>
      </c>
      <c r="B52" s="238"/>
      <c r="C52" s="238"/>
      <c r="D52" s="238"/>
      <c r="E52" s="238"/>
      <c r="F52" s="238"/>
      <c r="G52" s="238"/>
      <c r="H52" s="238"/>
      <c r="I52" s="238"/>
      <c r="J52" s="238"/>
      <c r="K52" s="238"/>
      <c r="L52" s="238"/>
      <c r="M52" s="238"/>
    </row>
    <row r="53" spans="1:15" ht="10.5" customHeight="1" x14ac:dyDescent="0.4">
      <c r="A53" s="11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</row>
    <row r="54" spans="1:15" ht="18.75" x14ac:dyDescent="0.4">
      <c r="E54" s="76"/>
      <c r="F54" s="1"/>
      <c r="G54" s="243" t="s">
        <v>87</v>
      </c>
      <c r="H54" s="243"/>
      <c r="I54" s="243"/>
      <c r="J54" s="243"/>
      <c r="K54" s="243"/>
      <c r="L54" s="243"/>
      <c r="M54" s="243"/>
    </row>
    <row r="55" spans="1:15" ht="18.75" x14ac:dyDescent="0.4">
      <c r="E55" s="107"/>
      <c r="F55" s="4"/>
      <c r="G55" s="244" t="s">
        <v>7</v>
      </c>
      <c r="H55" s="244"/>
      <c r="I55" s="244"/>
      <c r="J55" s="131"/>
      <c r="K55" s="235" t="s">
        <v>8</v>
      </c>
      <c r="L55" s="235"/>
      <c r="M55" s="235"/>
    </row>
    <row r="56" spans="1:15" ht="18.75" x14ac:dyDescent="0.4">
      <c r="E56" s="107"/>
      <c r="F56" s="4"/>
      <c r="G56" s="254" t="str">
        <f>G9</f>
        <v>For the nine month period ended September 30</v>
      </c>
      <c r="H56" s="254"/>
      <c r="I56" s="254"/>
      <c r="J56" s="254"/>
      <c r="K56" s="254"/>
      <c r="L56" s="254"/>
      <c r="M56" s="254"/>
    </row>
    <row r="57" spans="1:15" ht="18.75" x14ac:dyDescent="0.4">
      <c r="E57" s="150" t="s">
        <v>9</v>
      </c>
      <c r="F57" s="7"/>
      <c r="G57" s="209" t="s">
        <v>190</v>
      </c>
      <c r="H57" s="213"/>
      <c r="I57" s="209" t="s">
        <v>155</v>
      </c>
      <c r="J57" s="213"/>
      <c r="K57" s="209" t="s">
        <v>190</v>
      </c>
      <c r="L57" s="213"/>
      <c r="M57" s="209" t="s">
        <v>155</v>
      </c>
    </row>
    <row r="58" spans="1:15" ht="18.75" x14ac:dyDescent="0.4">
      <c r="D58" s="149"/>
      <c r="E58" s="89"/>
      <c r="G58" s="22"/>
      <c r="H58" s="4"/>
      <c r="I58" s="9"/>
      <c r="J58" s="5"/>
      <c r="K58" s="22"/>
      <c r="L58" s="4"/>
      <c r="M58" s="9"/>
    </row>
    <row r="59" spans="1:15" ht="18.75" x14ac:dyDescent="0.4">
      <c r="A59" s="134" t="s">
        <v>127</v>
      </c>
      <c r="B59" s="134"/>
      <c r="C59" s="134"/>
      <c r="E59" s="87"/>
      <c r="F59" s="11"/>
      <c r="G59" s="43"/>
      <c r="H59" s="43"/>
      <c r="I59" s="43"/>
      <c r="J59" s="43"/>
      <c r="K59" s="43"/>
      <c r="L59" s="43"/>
      <c r="M59" s="43"/>
    </row>
    <row r="60" spans="1:15" ht="18.75" x14ac:dyDescent="0.4">
      <c r="A60" s="134"/>
      <c r="B60" s="25" t="s">
        <v>168</v>
      </c>
      <c r="C60" s="134"/>
      <c r="E60" s="199">
        <v>5.0999999999999996</v>
      </c>
      <c r="F60" s="11"/>
      <c r="G60" s="43">
        <v>52281439.579999998</v>
      </c>
      <c r="H60" s="43"/>
      <c r="I60" s="43">
        <v>57453969.909999996</v>
      </c>
      <c r="J60" s="43"/>
      <c r="K60" s="43">
        <v>52281439.579999998</v>
      </c>
      <c r="L60" s="43"/>
      <c r="M60" s="43">
        <v>57453969.909999996</v>
      </c>
    </row>
    <row r="61" spans="1:15" ht="18.75" x14ac:dyDescent="0.4">
      <c r="A61" s="134"/>
      <c r="B61" s="134" t="s">
        <v>169</v>
      </c>
      <c r="C61" s="134"/>
      <c r="E61" s="106">
        <v>3.2</v>
      </c>
      <c r="F61" s="11"/>
      <c r="G61" s="43">
        <v>0</v>
      </c>
      <c r="H61" s="43"/>
      <c r="I61" s="187">
        <v>0</v>
      </c>
      <c r="J61" s="43"/>
      <c r="K61" s="43">
        <v>-13000000</v>
      </c>
      <c r="L61" s="43"/>
      <c r="M61" s="187">
        <v>-33000000</v>
      </c>
    </row>
    <row r="62" spans="1:15" s="14" customFormat="1" ht="18.75" x14ac:dyDescent="0.4">
      <c r="A62" s="25"/>
      <c r="B62" s="134" t="s">
        <v>129</v>
      </c>
      <c r="C62" s="25"/>
      <c r="D62" s="25"/>
      <c r="E62" s="89">
        <v>9</v>
      </c>
      <c r="F62" s="25"/>
      <c r="G62" s="37">
        <v>-8046243.0499999998</v>
      </c>
      <c r="H62" s="37"/>
      <c r="I62" s="184">
        <v>-21317275.640000001</v>
      </c>
      <c r="J62" s="37"/>
      <c r="K62" s="37">
        <v>-1303321.67</v>
      </c>
      <c r="L62" s="37"/>
      <c r="M62" s="184">
        <v>-511308.21</v>
      </c>
      <c r="O62" s="26"/>
    </row>
    <row r="63" spans="1:15" s="14" customFormat="1" ht="18.75" x14ac:dyDescent="0.4">
      <c r="A63" s="25"/>
      <c r="B63" s="134" t="s">
        <v>224</v>
      </c>
      <c r="C63" s="25"/>
      <c r="D63" s="25"/>
      <c r="E63" s="89"/>
      <c r="F63" s="25"/>
      <c r="G63" s="37">
        <v>-160000</v>
      </c>
      <c r="H63" s="37"/>
      <c r="I63" s="51">
        <v>0</v>
      </c>
      <c r="J63" s="37"/>
      <c r="K63" s="51">
        <v>0</v>
      </c>
      <c r="L63" s="37"/>
      <c r="M63" s="51">
        <v>0</v>
      </c>
      <c r="O63" s="26"/>
    </row>
    <row r="64" spans="1:15" ht="18.75" x14ac:dyDescent="0.4">
      <c r="B64" s="134" t="s">
        <v>128</v>
      </c>
      <c r="E64" s="87"/>
      <c r="F64" s="11"/>
      <c r="G64" s="42">
        <v>22965.02</v>
      </c>
      <c r="H64" s="43"/>
      <c r="I64" s="42">
        <v>1026747.68</v>
      </c>
      <c r="J64" s="43"/>
      <c r="K64" s="42">
        <v>495.34</v>
      </c>
      <c r="L64" s="43"/>
      <c r="M64" s="42">
        <v>658834.59</v>
      </c>
    </row>
    <row r="65" spans="1:15" s="169" customFormat="1" ht="18.75" x14ac:dyDescent="0.4">
      <c r="A65" s="134"/>
      <c r="B65" s="134" t="s">
        <v>146</v>
      </c>
      <c r="E65" s="74"/>
      <c r="F65" s="170"/>
      <c r="G65" s="12">
        <v>-2355511.1</v>
      </c>
      <c r="I65" s="12">
        <v>-2485420</v>
      </c>
      <c r="K65" s="12">
        <v>-15750</v>
      </c>
      <c r="M65" s="12">
        <v>-893710</v>
      </c>
      <c r="O65" s="171"/>
    </row>
    <row r="66" spans="1:15" ht="18.75" x14ac:dyDescent="0.4">
      <c r="D66" s="134" t="s">
        <v>130</v>
      </c>
      <c r="E66" s="87"/>
      <c r="F66" s="11"/>
      <c r="G66" s="96">
        <f>SUM(G60:G65)</f>
        <v>41742650.450000003</v>
      </c>
      <c r="H66" s="43"/>
      <c r="I66" s="96">
        <f>SUM(I60:I65)</f>
        <v>34678021.949999996</v>
      </c>
      <c r="J66" s="43"/>
      <c r="K66" s="96">
        <f>SUM(K60:K65)</f>
        <v>37962863.25</v>
      </c>
      <c r="L66" s="43"/>
      <c r="M66" s="96">
        <f>SUM(M60:M65)</f>
        <v>23707786.289999995</v>
      </c>
    </row>
    <row r="67" spans="1:15" x14ac:dyDescent="0.4">
      <c r="E67" s="87"/>
      <c r="F67" s="11"/>
      <c r="K67" s="13"/>
      <c r="M67" s="13"/>
    </row>
    <row r="68" spans="1:15" ht="18.75" x14ac:dyDescent="0.4">
      <c r="A68" s="134" t="s">
        <v>131</v>
      </c>
      <c r="E68" s="87"/>
      <c r="F68" s="11"/>
    </row>
    <row r="69" spans="1:15" ht="18.75" x14ac:dyDescent="0.4">
      <c r="A69" s="134"/>
      <c r="B69" s="184" t="s">
        <v>151</v>
      </c>
      <c r="E69" s="183">
        <v>18</v>
      </c>
      <c r="F69" s="11"/>
      <c r="G69" s="43">
        <v>-298943310</v>
      </c>
      <c r="I69" s="25">
        <v>-337266135</v>
      </c>
      <c r="K69" s="43">
        <v>-298850000</v>
      </c>
      <c r="M69" s="43">
        <v>-337075000</v>
      </c>
    </row>
    <row r="70" spans="1:15" ht="18.75" x14ac:dyDescent="0.4">
      <c r="B70" s="134" t="s">
        <v>132</v>
      </c>
      <c r="E70" s="77">
        <v>16</v>
      </c>
      <c r="F70" s="11"/>
      <c r="G70" s="42"/>
      <c r="H70" s="42"/>
      <c r="I70" s="42"/>
      <c r="J70" s="43"/>
      <c r="K70" s="42"/>
      <c r="L70" s="43"/>
      <c r="M70" s="42"/>
    </row>
    <row r="71" spans="1:15" ht="18.75" x14ac:dyDescent="0.4">
      <c r="C71" s="134" t="s">
        <v>133</v>
      </c>
      <c r="E71" s="77"/>
      <c r="F71" s="11"/>
      <c r="G71" s="25">
        <v>-79010161.819999993</v>
      </c>
      <c r="H71" s="43"/>
      <c r="I71" s="192">
        <v>56845698.109999999</v>
      </c>
      <c r="J71" s="43"/>
      <c r="K71" s="43">
        <v>0</v>
      </c>
      <c r="L71" s="43"/>
      <c r="M71" s="43">
        <v>0</v>
      </c>
    </row>
    <row r="72" spans="1:15" ht="18.75" x14ac:dyDescent="0.4">
      <c r="C72" s="134" t="s">
        <v>157</v>
      </c>
      <c r="E72" s="77">
        <v>14</v>
      </c>
      <c r="F72" s="11"/>
      <c r="G72" s="25">
        <v>-27104371.98</v>
      </c>
      <c r="H72" s="43"/>
      <c r="I72" s="26">
        <v>-29733916.75</v>
      </c>
      <c r="J72" s="43"/>
      <c r="K72" s="43">
        <v>-2606779.34</v>
      </c>
      <c r="L72" s="43"/>
      <c r="M72" s="43">
        <v>-3111819.2</v>
      </c>
    </row>
    <row r="73" spans="1:15" ht="18.75" x14ac:dyDescent="0.4">
      <c r="D73" s="134" t="s">
        <v>134</v>
      </c>
      <c r="E73" s="87"/>
      <c r="F73" s="11"/>
      <c r="G73" s="96">
        <f>SUM(G69:G72)</f>
        <v>-405057843.80000001</v>
      </c>
      <c r="H73" s="43"/>
      <c r="I73" s="96">
        <f>SUM(I69:I72)</f>
        <v>-310154353.63999999</v>
      </c>
      <c r="J73" s="43"/>
      <c r="K73" s="96">
        <f>SUM(K69:K72)</f>
        <v>-301456779.33999997</v>
      </c>
      <c r="L73" s="43"/>
      <c r="M73" s="96">
        <f>SUM(M69:M72)</f>
        <v>-340186819.19999999</v>
      </c>
    </row>
    <row r="74" spans="1:15" x14ac:dyDescent="0.4">
      <c r="E74" s="87"/>
      <c r="F74" s="11"/>
      <c r="G74" s="43"/>
      <c r="H74" s="43"/>
      <c r="I74" s="43"/>
      <c r="J74" s="43"/>
      <c r="K74" s="43"/>
      <c r="L74" s="43"/>
      <c r="M74" s="43"/>
    </row>
    <row r="75" spans="1:15" x14ac:dyDescent="0.4">
      <c r="A75" s="155" t="s">
        <v>135</v>
      </c>
      <c r="B75" s="154"/>
      <c r="E75" s="87"/>
      <c r="F75" s="11"/>
      <c r="G75" s="43">
        <f>G73+G66+G44</f>
        <v>7497837.310000062</v>
      </c>
      <c r="H75" s="43"/>
      <c r="I75" s="43">
        <v>-13251188.560000001</v>
      </c>
      <c r="J75" s="43"/>
      <c r="K75" s="43">
        <f>K73+K66+K44</f>
        <v>-895965.4999999702</v>
      </c>
      <c r="L75" s="43"/>
      <c r="M75" s="43">
        <v>5595477</v>
      </c>
    </row>
    <row r="76" spans="1:15" x14ac:dyDescent="0.4">
      <c r="A76" s="155" t="s">
        <v>147</v>
      </c>
      <c r="E76" s="77">
        <v>4</v>
      </c>
      <c r="F76" s="88"/>
      <c r="G76" s="92">
        <v>62881680.450000003</v>
      </c>
      <c r="H76" s="43"/>
      <c r="I76" s="92">
        <v>65146522.43</v>
      </c>
      <c r="J76" s="43"/>
      <c r="K76" s="42">
        <v>22054880.32</v>
      </c>
      <c r="L76" s="43"/>
      <c r="M76" s="42">
        <v>20028265.149999999</v>
      </c>
    </row>
    <row r="77" spans="1:15" ht="18.75" thickBot="1" x14ac:dyDescent="0.45">
      <c r="A77" s="155" t="s">
        <v>148</v>
      </c>
      <c r="E77" s="77">
        <v>4</v>
      </c>
      <c r="F77" s="88"/>
      <c r="G77" s="97">
        <f>SUM(G75:G76)</f>
        <v>70379517.760000065</v>
      </c>
      <c r="H77" s="43"/>
      <c r="I77" s="97">
        <f>SUM(I75:I76)</f>
        <v>51895333.869999997</v>
      </c>
      <c r="J77" s="43"/>
      <c r="K77" s="97">
        <f>SUM(K75:K76)</f>
        <v>21158914.82000003</v>
      </c>
      <c r="L77" s="43"/>
      <c r="M77" s="97">
        <f>SUM(M75:M76)</f>
        <v>25623742.149999999</v>
      </c>
    </row>
    <row r="78" spans="1:15" ht="18.75" thickTop="1" x14ac:dyDescent="0.4">
      <c r="E78" s="77"/>
      <c r="F78" s="90"/>
      <c r="G78" s="43"/>
      <c r="H78" s="46"/>
      <c r="I78" s="43"/>
      <c r="J78" s="46"/>
      <c r="K78" s="43"/>
      <c r="L78" s="43"/>
      <c r="M78" s="43"/>
    </row>
    <row r="79" spans="1:15" s="80" customFormat="1" ht="17.25" x14ac:dyDescent="0.35">
      <c r="A79" s="201" t="s">
        <v>193</v>
      </c>
      <c r="E79" s="73"/>
      <c r="F79" s="73"/>
      <c r="O79" s="100"/>
    </row>
    <row r="80" spans="1:15" s="80" customFormat="1" ht="18.75" x14ac:dyDescent="0.4">
      <c r="A80" s="157"/>
      <c r="E80" s="73"/>
      <c r="F80" s="73"/>
      <c r="O80" s="100"/>
    </row>
    <row r="81" spans="1:21" s="80" customFormat="1" ht="18.75" x14ac:dyDescent="0.4">
      <c r="A81" s="157"/>
      <c r="E81" s="73"/>
      <c r="F81" s="73"/>
      <c r="O81" s="100"/>
    </row>
    <row r="82" spans="1:21" x14ac:dyDescent="0.4">
      <c r="A82" s="5"/>
    </row>
    <row r="83" spans="1:21" x14ac:dyDescent="0.4">
      <c r="A83" s="5"/>
    </row>
    <row r="85" spans="1:21" s="131" customFormat="1" ht="18.75" x14ac:dyDescent="0.4">
      <c r="C85" s="137"/>
      <c r="D85" s="139"/>
      <c r="E85" s="137"/>
      <c r="F85" s="134"/>
      <c r="H85" s="138"/>
      <c r="I85" s="138"/>
      <c r="J85" s="138"/>
      <c r="K85" s="137"/>
      <c r="L85" s="137"/>
      <c r="M85" s="137"/>
      <c r="N85" s="137"/>
      <c r="O85" s="135"/>
      <c r="P85" s="135"/>
      <c r="Q85" s="135"/>
      <c r="R85" s="135"/>
      <c r="S85" s="135"/>
      <c r="T85" s="135"/>
      <c r="U85" s="135"/>
    </row>
    <row r="86" spans="1:21" s="131" customFormat="1" ht="18.75" x14ac:dyDescent="0.4">
      <c r="C86" s="137"/>
      <c r="D86" s="139"/>
      <c r="E86" s="137"/>
      <c r="F86" s="134"/>
      <c r="H86" s="138"/>
      <c r="I86" s="138"/>
      <c r="J86" s="138"/>
      <c r="K86" s="137"/>
      <c r="L86" s="137"/>
      <c r="M86" s="137"/>
      <c r="N86" s="137"/>
      <c r="O86" s="135"/>
      <c r="P86" s="135"/>
      <c r="Q86" s="135"/>
      <c r="R86" s="135"/>
      <c r="S86" s="135"/>
      <c r="T86" s="135"/>
      <c r="U86" s="135"/>
    </row>
    <row r="87" spans="1:21" s="131" customFormat="1" ht="18.75" x14ac:dyDescent="0.4">
      <c r="C87" s="137"/>
      <c r="D87" s="139"/>
      <c r="E87" s="137"/>
      <c r="F87" s="134"/>
      <c r="H87" s="138"/>
      <c r="I87" s="138"/>
      <c r="J87" s="138"/>
      <c r="K87" s="137"/>
      <c r="L87" s="137"/>
      <c r="M87" s="137"/>
      <c r="N87" s="137"/>
      <c r="O87" s="135"/>
      <c r="P87" s="135"/>
      <c r="Q87" s="135"/>
      <c r="R87" s="135"/>
      <c r="S87" s="135"/>
      <c r="T87" s="135"/>
      <c r="U87" s="135"/>
    </row>
    <row r="88" spans="1:21" s="131" customFormat="1" ht="18.75" x14ac:dyDescent="0.4">
      <c r="C88" s="137"/>
      <c r="D88" s="139"/>
      <c r="E88" s="137"/>
      <c r="F88" s="134"/>
      <c r="H88" s="138"/>
      <c r="I88" s="138"/>
      <c r="J88" s="138"/>
      <c r="K88" s="137"/>
      <c r="L88" s="137"/>
      <c r="M88" s="137"/>
      <c r="N88" s="137"/>
      <c r="O88" s="135"/>
      <c r="P88" s="135"/>
      <c r="Q88" s="135"/>
      <c r="R88" s="135"/>
      <c r="S88" s="135"/>
      <c r="T88" s="135"/>
      <c r="U88" s="135"/>
    </row>
    <row r="89" spans="1:21" s="131" customFormat="1" ht="18.75" x14ac:dyDescent="0.4">
      <c r="C89" s="137"/>
      <c r="D89" s="139"/>
      <c r="E89" s="137"/>
      <c r="F89" s="134"/>
      <c r="H89" s="138"/>
      <c r="I89" s="138"/>
      <c r="J89" s="138"/>
      <c r="K89" s="137"/>
      <c r="L89" s="137"/>
      <c r="M89" s="137"/>
      <c r="N89" s="137"/>
      <c r="O89" s="135"/>
      <c r="P89" s="135"/>
      <c r="Q89" s="135"/>
      <c r="R89" s="135"/>
      <c r="S89" s="135"/>
      <c r="T89" s="135"/>
      <c r="U89" s="135"/>
    </row>
    <row r="90" spans="1:21" s="131" customFormat="1" ht="18.75" x14ac:dyDescent="0.4">
      <c r="C90" s="137"/>
      <c r="D90" s="139"/>
      <c r="E90" s="137"/>
      <c r="F90" s="134"/>
      <c r="H90" s="138"/>
      <c r="I90" s="138"/>
      <c r="J90" s="138"/>
      <c r="K90" s="137"/>
      <c r="L90" s="137"/>
      <c r="M90" s="137"/>
      <c r="N90" s="137"/>
      <c r="O90" s="135"/>
      <c r="P90" s="135"/>
      <c r="Q90" s="135"/>
      <c r="R90" s="135"/>
      <c r="S90" s="135"/>
      <c r="T90" s="135"/>
      <c r="U90" s="135"/>
    </row>
    <row r="91" spans="1:21" s="131" customFormat="1" ht="18.75" x14ac:dyDescent="0.4">
      <c r="C91" s="137"/>
      <c r="D91" s="139"/>
      <c r="E91" s="137"/>
      <c r="F91" s="134"/>
      <c r="H91" s="138"/>
      <c r="I91" s="138"/>
      <c r="J91" s="138"/>
      <c r="K91" s="137"/>
      <c r="L91" s="137"/>
      <c r="M91" s="137"/>
      <c r="N91" s="137"/>
      <c r="O91" s="135"/>
      <c r="P91" s="135"/>
      <c r="Q91" s="135"/>
      <c r="R91" s="135"/>
      <c r="S91" s="135"/>
      <c r="T91" s="135"/>
      <c r="U91" s="135"/>
    </row>
    <row r="92" spans="1:21" s="131" customFormat="1" ht="18.75" x14ac:dyDescent="0.4">
      <c r="B92" s="131" t="s">
        <v>30</v>
      </c>
      <c r="C92" s="137"/>
      <c r="D92" s="139"/>
      <c r="E92" s="137"/>
      <c r="F92" s="134"/>
      <c r="G92" s="131" t="s">
        <v>30</v>
      </c>
      <c r="H92" s="138"/>
      <c r="I92" s="138"/>
      <c r="J92" s="138"/>
      <c r="K92" s="137"/>
      <c r="L92" s="137"/>
      <c r="M92" s="137"/>
      <c r="N92" s="137"/>
      <c r="O92" s="135"/>
      <c r="P92" s="135"/>
      <c r="Q92" s="135"/>
      <c r="R92" s="135"/>
      <c r="S92" s="135"/>
      <c r="T92" s="135"/>
      <c r="U92" s="135"/>
    </row>
    <row r="93" spans="1:21" x14ac:dyDescent="0.4">
      <c r="A93" s="252">
        <v>11</v>
      </c>
      <c r="B93" s="253"/>
      <c r="C93" s="253"/>
      <c r="D93" s="253"/>
      <c r="E93" s="253"/>
      <c r="F93" s="253"/>
      <c r="G93" s="253"/>
      <c r="H93" s="253"/>
      <c r="I93" s="253"/>
      <c r="J93" s="253"/>
      <c r="K93" s="253"/>
      <c r="L93" s="253"/>
      <c r="M93" s="253"/>
    </row>
    <row r="94" spans="1:21" x14ac:dyDescent="0.4">
      <c r="E94" s="87"/>
      <c r="F94" s="11"/>
    </row>
    <row r="95" spans="1:21" x14ac:dyDescent="0.4">
      <c r="E95" s="87"/>
      <c r="F95" s="11"/>
    </row>
    <row r="96" spans="1:21" x14ac:dyDescent="0.4">
      <c r="E96" s="87"/>
      <c r="F96" s="11"/>
    </row>
    <row r="97" spans="5:6" x14ac:dyDescent="0.4">
      <c r="E97" s="87"/>
      <c r="F97" s="11"/>
    </row>
    <row r="98" spans="5:6" x14ac:dyDescent="0.4">
      <c r="E98" s="87"/>
      <c r="F98" s="11"/>
    </row>
    <row r="99" spans="5:6" x14ac:dyDescent="0.4">
      <c r="E99" s="87"/>
      <c r="F99" s="11"/>
    </row>
    <row r="100" spans="5:6" x14ac:dyDescent="0.4">
      <c r="E100" s="87"/>
      <c r="F100" s="11"/>
    </row>
    <row r="101" spans="5:6" x14ac:dyDescent="0.4">
      <c r="E101" s="87"/>
      <c r="F101" s="11"/>
    </row>
    <row r="102" spans="5:6" x14ac:dyDescent="0.4">
      <c r="E102" s="87"/>
      <c r="F102" s="11"/>
    </row>
    <row r="103" spans="5:6" x14ac:dyDescent="0.4">
      <c r="E103" s="87"/>
      <c r="F103" s="11"/>
    </row>
    <row r="104" spans="5:6" x14ac:dyDescent="0.4">
      <c r="E104" s="87"/>
      <c r="F104" s="11"/>
    </row>
    <row r="105" spans="5:6" x14ac:dyDescent="0.4">
      <c r="E105" s="87"/>
      <c r="F105" s="11"/>
    </row>
    <row r="106" spans="5:6" x14ac:dyDescent="0.4">
      <c r="E106" s="87"/>
      <c r="F106" s="11"/>
    </row>
  </sheetData>
  <mergeCells count="18">
    <mergeCell ref="A93:M93"/>
    <mergeCell ref="G55:I55"/>
    <mergeCell ref="K55:M55"/>
    <mergeCell ref="A51:M51"/>
    <mergeCell ref="A52:M52"/>
    <mergeCell ref="G54:M54"/>
    <mergeCell ref="G56:M56"/>
    <mergeCell ref="G9:M9"/>
    <mergeCell ref="K1:M1"/>
    <mergeCell ref="A3:M3"/>
    <mergeCell ref="A50:M50"/>
    <mergeCell ref="A4:M4"/>
    <mergeCell ref="A5:M5"/>
    <mergeCell ref="G7:M7"/>
    <mergeCell ref="G8:I8"/>
    <mergeCell ref="K8:M8"/>
    <mergeCell ref="A48:M48"/>
    <mergeCell ref="K49:M49"/>
  </mergeCells>
  <phoneticPr fontId="11" type="noConversion"/>
  <pageMargins left="0.31496062992125984" right="0" top="0.47244094488188981" bottom="0.47244094488188981" header="0.31496062992125984" footer="0.31496062992125984"/>
  <pageSetup paperSize="9" scale="95" orientation="portrait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</vt:lpstr>
      <vt:lpstr>SE-รวม</vt:lpstr>
      <vt:lpstr>SE-เฉพาะ</vt:lpstr>
      <vt:lpstr>PL_Jan_Sep</vt:lpstr>
      <vt:lpstr>PL_Jul_Sep</vt:lpstr>
      <vt:lpstr>OCI_NINE MONTH</vt:lpstr>
      <vt:lpstr>OCI THREE MONTH</vt:lpstr>
      <vt:lpstr>CF1</vt:lpstr>
      <vt:lpstr>BS!Print_Area</vt:lpstr>
      <vt:lpstr>'CF1'!Print_Area</vt:lpstr>
      <vt:lpstr>'OCI THREE MONTH'!Print_Area</vt:lpstr>
      <vt:lpstr>'OCI_NINE MONTH'!Print_Area</vt:lpstr>
      <vt:lpstr>PL_Jan_Sep!Print_Area</vt:lpstr>
      <vt:lpstr>PL_Jul_Sep!Print_Area</vt:lpstr>
      <vt:lpstr>'SE-เฉพาะ'!Print_Area</vt:lpstr>
      <vt:lpstr>'SE-รวม'!Print_Area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Windows User</cp:lastModifiedBy>
  <cp:lastPrinted>2021-11-12T06:04:31Z</cp:lastPrinted>
  <dcterms:created xsi:type="dcterms:W3CDTF">2006-04-20T02:22:53Z</dcterms:created>
  <dcterms:modified xsi:type="dcterms:W3CDTF">2021-11-15T08:45:04Z</dcterms:modified>
</cp:coreProperties>
</file>