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1_Q3\"/>
    </mc:Choice>
  </mc:AlternateContent>
  <xr:revisionPtr revIDLastSave="0" documentId="13_ncr:1_{429F3919-2FA1-4516-98D0-DEB3B3D94E80}" xr6:coauthVersionLast="36" xr6:coauthVersionMax="45" xr10:uidLastSave="{00000000-0000-0000-0000-000000000000}"/>
  <bookViews>
    <workbookView xWindow="-108" yWindow="-108" windowWidth="19416" windowHeight="10416" tabRatio="851" xr2:uid="{00000000-000D-0000-FFFF-FFFF00000000}"/>
  </bookViews>
  <sheets>
    <sheet name="BS-2-3" sheetId="17" r:id="rId1"/>
    <sheet name="PL4-7" sheetId="13" r:id="rId2"/>
    <sheet name="CH Conso 8" sheetId="14" r:id="rId3"/>
    <sheet name="CH Conso 9" sheetId="18" r:id="rId4"/>
    <sheet name="CH Separate 10" sheetId="15" r:id="rId5"/>
    <sheet name="CH Separate 11" sheetId="19" r:id="rId6"/>
    <sheet name="CF12-14" sheetId="16" r:id="rId7"/>
  </sheets>
  <definedNames>
    <definedName name="_xlnm._FilterDatabase" localSheetId="2" hidden="1">'CH Conso 8'!#REF!</definedName>
    <definedName name="_xlnm._FilterDatabase" localSheetId="3" hidden="1">'CH Conso 9'!#REF!</definedName>
    <definedName name="_xlnm.Print_Area" localSheetId="0">'BS-2-3'!$A$1:$J$93</definedName>
    <definedName name="_xlnm.Print_Area" localSheetId="6">'CF12-14'!$A$1:$I$133</definedName>
    <definedName name="_xlnm.Print_Area" localSheetId="2">'CH Conso 8'!$A$1:$T$26</definedName>
    <definedName name="_xlnm.Print_Area" localSheetId="3">'CH Conso 9'!$A$1:$T$26</definedName>
    <definedName name="_xlnm.Print_Area" localSheetId="4">'CH Separate 10'!$A$1:$N$21</definedName>
    <definedName name="_xlnm.Print_Area" localSheetId="5">'CH Separate 11'!$A$1:$N$21</definedName>
    <definedName name="_xlnm.Print_Area" localSheetId="1">'PL4-7'!$A$1:$J$134</definedName>
  </definedNames>
  <calcPr calcId="191029"/>
</workbook>
</file>

<file path=xl/calcChain.xml><?xml version="1.0" encoding="utf-8"?>
<calcChain xmlns="http://schemas.openxmlformats.org/spreadsheetml/2006/main">
  <c r="D70" i="17" l="1"/>
  <c r="L14" i="19" l="1"/>
  <c r="L15" i="19" s="1"/>
  <c r="J14" i="19"/>
  <c r="J15" i="19" s="1"/>
  <c r="N26" i="18" l="1"/>
  <c r="D44" i="13" l="1"/>
  <c r="H95" i="17"/>
  <c r="L21" i="15" l="1"/>
  <c r="D21" i="15"/>
  <c r="J26" i="18"/>
  <c r="H26" i="18"/>
  <c r="F26" i="18"/>
  <c r="D26" i="18"/>
  <c r="P13" i="18"/>
  <c r="D86" i="13" l="1"/>
  <c r="C78" i="16" l="1"/>
  <c r="E78" i="16"/>
  <c r="I78" i="16"/>
  <c r="G78" i="16"/>
  <c r="H14" i="19"/>
  <c r="H70" i="17"/>
  <c r="H34" i="17"/>
  <c r="J18" i="19" l="1"/>
  <c r="H18" i="19"/>
  <c r="N14" i="19"/>
  <c r="N10" i="19"/>
  <c r="N18" i="15"/>
  <c r="P21" i="18"/>
  <c r="T21" i="18" s="1"/>
  <c r="T23" i="18" s="1"/>
  <c r="T26" i="18" s="1"/>
  <c r="T27" i="18" s="1"/>
  <c r="P17" i="18"/>
  <c r="T17" i="18" s="1"/>
  <c r="T18" i="18" s="1"/>
  <c r="T13" i="18"/>
  <c r="N22" i="14"/>
  <c r="I102" i="16" l="1"/>
  <c r="E102" i="16"/>
  <c r="H21" i="15"/>
  <c r="F21" i="15"/>
  <c r="N19" i="15"/>
  <c r="L19" i="15"/>
  <c r="J21" i="15"/>
  <c r="H15" i="15"/>
  <c r="N14" i="15"/>
  <c r="N15" i="15" s="1"/>
  <c r="N10" i="15"/>
  <c r="R26" i="14"/>
  <c r="H26" i="14"/>
  <c r="D26" i="14"/>
  <c r="R23" i="14"/>
  <c r="N23" i="14"/>
  <c r="J23" i="14"/>
  <c r="J26" i="14" s="1"/>
  <c r="H23" i="14"/>
  <c r="F23" i="14"/>
  <c r="D23" i="14"/>
  <c r="R18" i="14"/>
  <c r="P18" i="14"/>
  <c r="N18" i="14"/>
  <c r="L18" i="14"/>
  <c r="H18" i="14"/>
  <c r="F18" i="14"/>
  <c r="F26" i="14" s="1"/>
  <c r="T17" i="14"/>
  <c r="T18" i="14" s="1"/>
  <c r="P17" i="14"/>
  <c r="T13" i="14"/>
  <c r="P13" i="14"/>
  <c r="J132" i="13"/>
  <c r="J127" i="13"/>
  <c r="J134" i="13" s="1"/>
  <c r="J112" i="13"/>
  <c r="J96" i="13"/>
  <c r="J86" i="13"/>
  <c r="J64" i="13"/>
  <c r="J59" i="13"/>
  <c r="J66" i="13" s="1"/>
  <c r="J44" i="13"/>
  <c r="J29" i="13"/>
  <c r="J19" i="13"/>
  <c r="F112" i="13"/>
  <c r="F95" i="13"/>
  <c r="F96" i="13" s="1"/>
  <c r="F86" i="13"/>
  <c r="F44" i="13"/>
  <c r="F29" i="13"/>
  <c r="F19" i="13"/>
  <c r="J89" i="17"/>
  <c r="J91" i="17" s="1"/>
  <c r="H89" i="17"/>
  <c r="H91" i="17" s="1"/>
  <c r="F89" i="17"/>
  <c r="F91" i="17" s="1"/>
  <c r="D89" i="17"/>
  <c r="D91" i="17" s="1"/>
  <c r="J70" i="17"/>
  <c r="F70" i="17"/>
  <c r="J61" i="17"/>
  <c r="J72" i="17" s="1"/>
  <c r="J93" i="17" s="1"/>
  <c r="H61" i="17"/>
  <c r="F61" i="17"/>
  <c r="D61" i="17"/>
  <c r="J34" i="17"/>
  <c r="F34" i="17"/>
  <c r="D34" i="17"/>
  <c r="J19" i="17"/>
  <c r="H19" i="17"/>
  <c r="F19" i="17"/>
  <c r="D19" i="17"/>
  <c r="N21" i="15" l="1"/>
  <c r="J35" i="13"/>
  <c r="J37" i="13" s="1"/>
  <c r="J45" i="13" s="1"/>
  <c r="F35" i="13"/>
  <c r="F37" i="13" s="1"/>
  <c r="F57" i="13" s="1"/>
  <c r="J102" i="13"/>
  <c r="J104" i="13" s="1"/>
  <c r="J113" i="13" s="1"/>
  <c r="I11" i="16"/>
  <c r="I30" i="16" s="1"/>
  <c r="I45" i="16" s="1"/>
  <c r="I47" i="16" s="1"/>
  <c r="I104" i="16" s="1"/>
  <c r="I106" i="16" s="1"/>
  <c r="F72" i="17"/>
  <c r="F93" i="17" s="1"/>
  <c r="J36" i="17"/>
  <c r="J95" i="17" s="1"/>
  <c r="D36" i="17"/>
  <c r="F36" i="17"/>
  <c r="F95" i="17" s="1"/>
  <c r="N26" i="14"/>
  <c r="F102" i="13"/>
  <c r="F104" i="13" s="1"/>
  <c r="L21" i="14" s="1"/>
  <c r="L23" i="14" s="1"/>
  <c r="L26" i="14" s="1"/>
  <c r="H72" i="17"/>
  <c r="H93" i="17" s="1"/>
  <c r="D72" i="17"/>
  <c r="D93" i="17" s="1"/>
  <c r="D95" i="17" s="1"/>
  <c r="H36" i="17"/>
  <c r="P21" i="14" l="1"/>
  <c r="P23" i="14" s="1"/>
  <c r="F59" i="13"/>
  <c r="F66" i="13" s="1"/>
  <c r="F45" i="13"/>
  <c r="F62" i="13" s="1"/>
  <c r="F64" i="13" s="1"/>
  <c r="F125" i="13"/>
  <c r="F127" i="13" s="1"/>
  <c r="F113" i="13"/>
  <c r="F130" i="13" s="1"/>
  <c r="F132" i="13" s="1"/>
  <c r="T21" i="14" l="1"/>
  <c r="F134" i="13"/>
  <c r="E11" i="16"/>
  <c r="E30" i="16" s="1"/>
  <c r="E45" i="16" s="1"/>
  <c r="E47" i="16" s="1"/>
  <c r="E104" i="16" s="1"/>
  <c r="E106" i="16" s="1"/>
  <c r="T23" i="14"/>
  <c r="T26" i="14" s="1"/>
  <c r="P26" i="14"/>
  <c r="H112" i="13" l="1"/>
  <c r="D112" i="13"/>
  <c r="H44" i="13"/>
  <c r="H19" i="13" l="1"/>
  <c r="D19" i="13"/>
  <c r="G102" i="16" l="1"/>
  <c r="D29" i="13" l="1"/>
  <c r="C102" i="16" l="1"/>
  <c r="J19" i="19"/>
  <c r="H19" i="19"/>
  <c r="F19" i="19"/>
  <c r="D19" i="19"/>
  <c r="J21" i="19"/>
  <c r="H15" i="19"/>
  <c r="H21" i="19" s="1"/>
  <c r="F15" i="19"/>
  <c r="D15" i="19"/>
  <c r="D21" i="19"/>
  <c r="F21" i="19"/>
  <c r="H18" i="18"/>
  <c r="D35" i="13"/>
  <c r="H29" i="13"/>
  <c r="H86" i="13"/>
  <c r="D96" i="13"/>
  <c r="D102" i="13" s="1"/>
  <c r="H96" i="13"/>
  <c r="N15" i="19"/>
  <c r="P18" i="18"/>
  <c r="H127" i="13"/>
  <c r="H134" i="13" s="1"/>
  <c r="H59" i="13"/>
  <c r="H66" i="13" s="1"/>
  <c r="H132" i="13"/>
  <c r="H64" i="13"/>
  <c r="G30" i="16" l="1"/>
  <c r="G45" i="16" s="1"/>
  <c r="G47" i="16" s="1"/>
  <c r="G104" i="16" s="1"/>
  <c r="G106" i="16" s="1"/>
  <c r="K106" i="16" s="1"/>
  <c r="H102" i="13"/>
  <c r="H104" i="13" s="1"/>
  <c r="H35" i="13"/>
  <c r="H37" i="13" s="1"/>
  <c r="H45" i="13" s="1"/>
  <c r="D104" i="13"/>
  <c r="D37" i="13"/>
  <c r="D45" i="13" s="1"/>
  <c r="H113" i="13" l="1"/>
  <c r="L18" i="19"/>
  <c r="L23" i="18"/>
  <c r="L26" i="18" s="1"/>
  <c r="D127" i="13"/>
  <c r="D134" i="13" s="1"/>
  <c r="D64" i="13"/>
  <c r="D59" i="13"/>
  <c r="D66" i="13" s="1"/>
  <c r="D113" i="13"/>
  <c r="N18" i="19" l="1"/>
  <c r="N19" i="19" s="1"/>
  <c r="N21" i="19" s="1"/>
  <c r="L19" i="19"/>
  <c r="L21" i="19" s="1"/>
  <c r="C30" i="16"/>
  <c r="C45" i="16" s="1"/>
  <c r="C47" i="16" s="1"/>
  <c r="C104" i="16" s="1"/>
  <c r="C106" i="16" s="1"/>
  <c r="J106" i="16" s="1"/>
  <c r="D132" i="13"/>
  <c r="P23" i="18" l="1"/>
  <c r="P26" i="18" s="1"/>
</calcChain>
</file>

<file path=xl/sharedStrings.xml><?xml version="1.0" encoding="utf-8"?>
<sst xmlns="http://schemas.openxmlformats.org/spreadsheetml/2006/main" count="587" uniqueCount="255">
  <si>
    <t>Other current assets</t>
  </si>
  <si>
    <t>Other income</t>
  </si>
  <si>
    <t>Unappropriated</t>
  </si>
  <si>
    <t>Other non-current assets</t>
  </si>
  <si>
    <t>Other current liabilities</t>
  </si>
  <si>
    <t>Note</t>
  </si>
  <si>
    <t>Cash and cash equivalents</t>
  </si>
  <si>
    <t xml:space="preserve">Total </t>
  </si>
  <si>
    <t>Current assets</t>
  </si>
  <si>
    <t>Assets</t>
  </si>
  <si>
    <t>Consolidated</t>
  </si>
  <si>
    <t>Non-current assets</t>
  </si>
  <si>
    <t>Total assets</t>
  </si>
  <si>
    <t>Total non-current assets</t>
  </si>
  <si>
    <t>Current liabilities</t>
  </si>
  <si>
    <t>Total current liabilities</t>
  </si>
  <si>
    <t>Non-current liabilities</t>
  </si>
  <si>
    <t xml:space="preserve">Total liabilities 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</si>
  <si>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</si>
  <si>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</si>
  <si>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</si>
  <si>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</si>
  <si>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</si>
  <si>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</si>
  <si>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share capital</t>
  </si>
  <si>
    <t>equity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</si>
  <si>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</si>
  <si>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</si>
  <si>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</si>
  <si>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</si>
  <si>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</si>
  <si>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Separate financial statements</t>
  </si>
  <si>
    <t>Total non-current liabilities</t>
  </si>
  <si>
    <t>Liabilities and equity</t>
  </si>
  <si>
    <t>Equity</t>
  </si>
  <si>
    <t>interests</t>
  </si>
  <si>
    <t>Finance costs</t>
  </si>
  <si>
    <t>Dividend income</t>
  </si>
  <si>
    <t>Other non-current liabilities</t>
  </si>
  <si>
    <t>reserve</t>
  </si>
  <si>
    <t>Interest income</t>
  </si>
  <si>
    <t>Total current assets</t>
  </si>
  <si>
    <t>Property, plant and equipment</t>
  </si>
  <si>
    <t>Share capital:</t>
  </si>
  <si>
    <t xml:space="preserve">   Appropriated</t>
  </si>
  <si>
    <t xml:space="preserve">   Unappropriated</t>
  </si>
  <si>
    <t>Non-controlling interests</t>
  </si>
  <si>
    <t xml:space="preserve">Administrative expenses  </t>
  </si>
  <si>
    <t xml:space="preserve">   Non-controlling interests</t>
  </si>
  <si>
    <t>Total comprehensive income attributable to:</t>
  </si>
  <si>
    <t xml:space="preserve">Unappropriated </t>
  </si>
  <si>
    <t xml:space="preserve">Equity </t>
  </si>
  <si>
    <t>attributable to</t>
  </si>
  <si>
    <t>owners of</t>
  </si>
  <si>
    <t>Non-</t>
  </si>
  <si>
    <t xml:space="preserve">controlling </t>
  </si>
  <si>
    <t xml:space="preserve">Interest received  </t>
  </si>
  <si>
    <t>Deposits for purchase of land</t>
  </si>
  <si>
    <t>Deposits pledged as collateral</t>
  </si>
  <si>
    <t>Intangible assets</t>
  </si>
  <si>
    <t xml:space="preserve">Legal </t>
  </si>
  <si>
    <t>Finance costs paid</t>
  </si>
  <si>
    <t>31 December</t>
  </si>
  <si>
    <t>(in thousand Baht)</t>
  </si>
  <si>
    <t>Total comprehensive income for the period</t>
  </si>
  <si>
    <t>Realisation of deferred rental income</t>
  </si>
  <si>
    <t>Deferred tax assets</t>
  </si>
  <si>
    <t>Proceeds from issue of debentures</t>
  </si>
  <si>
    <t xml:space="preserve">Net cash from (used in) financing activities  </t>
  </si>
  <si>
    <t>Comprehensive income for the period</t>
  </si>
  <si>
    <t>M.K. Real Estate Development Public Company Limited and its Subsidiaries</t>
  </si>
  <si>
    <t>Short-term loans to related parties</t>
  </si>
  <si>
    <t>Investments in subsidiaries</t>
  </si>
  <si>
    <t>Investment properties</t>
  </si>
  <si>
    <t>Long-term debentures</t>
  </si>
  <si>
    <t>Revenue from sale of real estate</t>
  </si>
  <si>
    <t>Cost of sale of real estate</t>
  </si>
  <si>
    <t>Statement of financial position</t>
  </si>
  <si>
    <t>Revenue from rental and rendering of services</t>
  </si>
  <si>
    <t>Cost of rental and rendering of services</t>
  </si>
  <si>
    <t>Land held for development</t>
  </si>
  <si>
    <t>Current portion of long-term debentures</t>
  </si>
  <si>
    <t xml:space="preserve">      Legal reserve</t>
  </si>
  <si>
    <t>Investments in associates</t>
  </si>
  <si>
    <t>(unaudited)</t>
  </si>
  <si>
    <t>Current portion of long-term borrowings</t>
  </si>
  <si>
    <t>Share premium on ordinary shares</t>
  </si>
  <si>
    <t xml:space="preserve">Consolidated </t>
  </si>
  <si>
    <t xml:space="preserve">Separate </t>
  </si>
  <si>
    <t>Profit (loss) attributable to:</t>
  </si>
  <si>
    <t>Net cash outflow on acquisition of subsidiary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</si>
  <si>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</si>
  <si>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</si>
  <si>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</si>
  <si>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</si>
  <si>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</si>
  <si>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Depreciation and amortisation</t>
  </si>
  <si>
    <t>Long-term borrowings</t>
  </si>
  <si>
    <t xml:space="preserve">Other comprehensive income for the period, </t>
  </si>
  <si>
    <t>ordinary shares</t>
  </si>
  <si>
    <t>Transactions with owners, recorded directly in equity</t>
  </si>
  <si>
    <t xml:space="preserve">Dividends received </t>
  </si>
  <si>
    <t>Dividends paid</t>
  </si>
  <si>
    <t>Three-month period ended</t>
  </si>
  <si>
    <t>Revenues</t>
  </si>
  <si>
    <t>Revenue from management of real estate</t>
  </si>
  <si>
    <t>Cost of management of real estate</t>
  </si>
  <si>
    <t>Total revenues</t>
  </si>
  <si>
    <t>Share premium</t>
  </si>
  <si>
    <t>on</t>
  </si>
  <si>
    <t xml:space="preserve">   cash receipts (payments)</t>
  </si>
  <si>
    <t xml:space="preserve">Income taxes paid </t>
  </si>
  <si>
    <t>Acquisition of intangible assets</t>
  </si>
  <si>
    <t>Proceeds from long-term borrowings</t>
  </si>
  <si>
    <t>Repayment of long-term borrowings</t>
  </si>
  <si>
    <t>Cash and cash equivalents at beginning of period</t>
  </si>
  <si>
    <t>Cash and cash equivalents at ending of period</t>
  </si>
  <si>
    <t>Supplement disclosures of cash flows information</t>
  </si>
  <si>
    <t>Non-cash transactions</t>
  </si>
  <si>
    <t>Repayment of debentures</t>
  </si>
  <si>
    <t>Acquisition of leasehold right</t>
  </si>
  <si>
    <t>Statement of comprehensive income (Unaudited)</t>
  </si>
  <si>
    <t>Statement of changes in equity (Unaudited)</t>
  </si>
  <si>
    <t>Statement of cash flows (Unaudited)</t>
  </si>
  <si>
    <t>Customers' deposits</t>
  </si>
  <si>
    <t>Short-term loans from related parties</t>
  </si>
  <si>
    <t xml:space="preserve">Transfers deposits for purchase of land to </t>
  </si>
  <si>
    <t>-</t>
  </si>
  <si>
    <t xml:space="preserve">  -</t>
  </si>
  <si>
    <t xml:space="preserve">Net cash from operating activities </t>
  </si>
  <si>
    <t>Acquisition of buildings and equipment</t>
  </si>
  <si>
    <t>Increase in short-term loans from related parties</t>
  </si>
  <si>
    <t>Repayment of short-term loans from related parties</t>
  </si>
  <si>
    <t>Proceeds from short-term loans to related parties</t>
  </si>
  <si>
    <t>Short-term loans to other parties</t>
  </si>
  <si>
    <t>Short-term debentures</t>
  </si>
  <si>
    <t>Equity attributable to owners of the parent</t>
  </si>
  <si>
    <t>Warrants</t>
  </si>
  <si>
    <t>Other comprehensive income</t>
  </si>
  <si>
    <t>Gain on disposal of investment properties</t>
  </si>
  <si>
    <t xml:space="preserve">   Owners of the parent</t>
  </si>
  <si>
    <t>the parent</t>
  </si>
  <si>
    <t xml:space="preserve">    Total distributions to owners of the parent</t>
  </si>
  <si>
    <t xml:space="preserve">   net of tax</t>
  </si>
  <si>
    <t>Capitalised amortisation of leasehold rights to</t>
  </si>
  <si>
    <t>Losses on remeasurements of defined benefit plans</t>
  </si>
  <si>
    <t xml:space="preserve">    Distributions to owners of the parent</t>
  </si>
  <si>
    <t>Share-based payment</t>
  </si>
  <si>
    <t>Acquisition of equipment under finance leases</t>
  </si>
  <si>
    <t>Distribution costs</t>
  </si>
  <si>
    <t>Acquisition of subsidiary by transferring promissory notes</t>
  </si>
  <si>
    <t>30 September</t>
  </si>
  <si>
    <t>Nine-month period ended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</si>
  <si>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</si>
  <si>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 xml:space="preserve">   property, plant and equipment</t>
  </si>
  <si>
    <t>Profit (loss) before income tax expense</t>
  </si>
  <si>
    <t>Profit (loss) for the period</t>
  </si>
  <si>
    <t xml:space="preserve">Transfers advance payment for constructions to </t>
  </si>
  <si>
    <t xml:space="preserve">   investment properties</t>
  </si>
  <si>
    <t xml:space="preserve">   plant and equipment</t>
  </si>
  <si>
    <t>Increase in short-term loans to related parties</t>
  </si>
  <si>
    <t xml:space="preserve">Acquisitions of buildings and equipment for which payments </t>
  </si>
  <si>
    <t xml:space="preserve">   have not yet been made</t>
  </si>
  <si>
    <t xml:space="preserve">Transfers advance payment for constructions to property, </t>
  </si>
  <si>
    <t>Other non-current financial assets</t>
  </si>
  <si>
    <t xml:space="preserve">Trade and other current payables </t>
  </si>
  <si>
    <t>Current portion of lease liabilities</t>
  </si>
  <si>
    <t>Current income tax payable</t>
  </si>
  <si>
    <t>Payables for purchase of land</t>
  </si>
  <si>
    <t>Non-current provisions for employee benefits</t>
  </si>
  <si>
    <t xml:space="preserve">  (1,117,211,195 ordinary shares, par value  </t>
  </si>
  <si>
    <t xml:space="preserve">      at Baht 1 per share)</t>
  </si>
  <si>
    <t xml:space="preserve">  (1,091,205,066 ordinary shares, par value</t>
  </si>
  <si>
    <t>Nine-month period ended 30 September 2020</t>
  </si>
  <si>
    <t>Balance at 1 January 2020</t>
  </si>
  <si>
    <t>Balance at 30 September 2020</t>
  </si>
  <si>
    <t>Inventories</t>
  </si>
  <si>
    <t xml:space="preserve">    Loss for the period</t>
  </si>
  <si>
    <t>Revenue from health and wellness</t>
  </si>
  <si>
    <t>Cost of health and wellness</t>
  </si>
  <si>
    <t xml:space="preserve">   accounted for using equity method</t>
  </si>
  <si>
    <t>Tax (expense) income</t>
  </si>
  <si>
    <t xml:space="preserve">    Other comprehensive income</t>
  </si>
  <si>
    <t xml:space="preserve">    Distributions to owners of the Company</t>
  </si>
  <si>
    <t xml:space="preserve">   Total distributions to owners of the Company</t>
  </si>
  <si>
    <t xml:space="preserve">       Share-based payment transactions</t>
  </si>
  <si>
    <t>Adjustments to reconcile profit (loss) to</t>
  </si>
  <si>
    <t>Tax expense (income)</t>
  </si>
  <si>
    <t>Loss on disposal of other non-current assets</t>
  </si>
  <si>
    <t>Decrease in deposits pledged as collateral</t>
  </si>
  <si>
    <t xml:space="preserve">Net cash from (used in) investing activities  </t>
  </si>
  <si>
    <t xml:space="preserve">Payment of lease liabilities </t>
  </si>
  <si>
    <t xml:space="preserve">    by transferring promissory notes</t>
  </si>
  <si>
    <t>Gain on disposal of equipment and intangible assets</t>
  </si>
  <si>
    <t xml:space="preserve">Acquisitions of investment property for which payments </t>
  </si>
  <si>
    <t xml:space="preserve">Acquisitions of right-of-use assets under leases </t>
  </si>
  <si>
    <t>Transfers leasehold right to investment properties</t>
  </si>
  <si>
    <t>Transfers leasehold right to property, plant and equipment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</si>
  <si>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</si>
  <si>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Acquisition of other non-current financial asset </t>
  </si>
  <si>
    <t xml:space="preserve">Increase (decrease) in short-term borrowings </t>
  </si>
  <si>
    <t xml:space="preserve">    from financial institutions</t>
  </si>
  <si>
    <t xml:space="preserve">   fair value through other comprehensive income</t>
  </si>
  <si>
    <t>Loss on investments in equity instruments designated at</t>
  </si>
  <si>
    <t>Other components of equity</t>
  </si>
  <si>
    <t>designated at fair value</t>
  </si>
  <si>
    <t xml:space="preserve">Loss on investments </t>
  </si>
  <si>
    <t xml:space="preserve">in equity instruments </t>
  </si>
  <si>
    <t xml:space="preserve"> through other</t>
  </si>
  <si>
    <t xml:space="preserve"> comprehensive income</t>
  </si>
  <si>
    <t>Trade and other current receivables</t>
  </si>
  <si>
    <t>Short-term loans from other parties</t>
  </si>
  <si>
    <t>Net cash outflow on acquisition of associate</t>
  </si>
  <si>
    <t>Increase (decrease) in short-term loans from other parties, net</t>
  </si>
  <si>
    <t>Disposal of investment properties for which receives</t>
  </si>
  <si>
    <t>Gain on disposal of other current financial assets</t>
  </si>
  <si>
    <t>Acquisition of investment properties</t>
  </si>
  <si>
    <t>Other current financial assets</t>
  </si>
  <si>
    <t>Real estate development for sale</t>
  </si>
  <si>
    <t>Investments in joint ventures</t>
  </si>
  <si>
    <t>Trade and other current payables</t>
  </si>
  <si>
    <t>Current portion of payables for purchase of land</t>
  </si>
  <si>
    <t>Advances payable from related parties</t>
  </si>
  <si>
    <t>9, 12</t>
  </si>
  <si>
    <t>Lease liabilities</t>
  </si>
  <si>
    <t>Nine-month period ended 30 September 2021</t>
  </si>
  <si>
    <t>Balance at 1 January 2021</t>
  </si>
  <si>
    <t>Balance at 30 September 2021</t>
  </si>
  <si>
    <t xml:space="preserve">Transfers real estate development for sale to investment properties </t>
  </si>
  <si>
    <t xml:space="preserve">Transfers property, plant and equipment to investment properties </t>
  </si>
  <si>
    <t xml:space="preserve">Proceeds from capital reduction of associate </t>
  </si>
  <si>
    <t>Short-term borrowings from financial institutions</t>
  </si>
  <si>
    <t>Revenue from golf services and sport club</t>
  </si>
  <si>
    <t>Cost of golf services and sport club</t>
  </si>
  <si>
    <t xml:space="preserve">Share of profit of joint ventures and associates
 </t>
  </si>
  <si>
    <t>(Increase) decrease in short-term loans to other party, net</t>
  </si>
  <si>
    <t>Transfers investment properties to property, plant and equipment</t>
  </si>
  <si>
    <t>Unrealised loss on other current financial assets</t>
  </si>
  <si>
    <t>Net cash outflow on acquisition of joint ventures</t>
  </si>
  <si>
    <t xml:space="preserve">Decrease in other current financial assets </t>
  </si>
  <si>
    <t>Net increase (decrease) in cash and cash equivalents</t>
  </si>
  <si>
    <t xml:space="preserve">   real estate development for sale</t>
  </si>
  <si>
    <t>Gain on disposal of investment and investment income</t>
  </si>
  <si>
    <t xml:space="preserve">   development for sale</t>
  </si>
  <si>
    <t xml:space="preserve">Proceeds from disposal of equipment </t>
  </si>
  <si>
    <t>Net proceeds from disposal of investment properties</t>
  </si>
  <si>
    <t xml:space="preserve">Share of profit (loss) of joint ventures and associates
 </t>
  </si>
  <si>
    <t>Proceeds from accrued management fee and accrued interest income</t>
  </si>
  <si>
    <t xml:space="preserve">Share of (profit) loss of joint ventures and associates
 </t>
  </si>
  <si>
    <t xml:space="preserve">(Reversal of) loss on declining in value of real estate </t>
  </si>
  <si>
    <t>Net cash generated from operating activities</t>
  </si>
  <si>
    <t>Deposit for purchase of real estate</t>
  </si>
  <si>
    <t xml:space="preserve">    Profit for the period</t>
  </si>
  <si>
    <t>Item that will not be reclassified to profit or loss</t>
  </si>
  <si>
    <t>Payment of deposit for purchase of real estate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</si>
</sst>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[$-409]mmmm\ d\,\ yyyy;@"/>
    <numFmt numFmtId="194" formatCode="_(* #,##0_);_(* \(#,##0\);_(* &quot;-&quot;??_);_(@_)"/>
    <numFmt numFmtId="195" formatCode="#,##0\ ;\(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0.0_)\%;\(0.0\)\%;0.0_)\%;@_)_%"/>
    <numFmt numFmtId="203" formatCode="#,##0.0_)_%;\(#,##0.0\)_%;0.0_)_%;@_)_%"/>
    <numFmt numFmtId="204" formatCode="#,##0.0_);\(#,##0.0\);#,##0.0_);@_)"/>
    <numFmt numFmtId="205" formatCode="&quot;$&quot;_(#,##0.00_);&quot;$&quot;\(#,##0.00\);&quot;$&quot;_(0.00_);@_)"/>
    <numFmt numFmtId="206" formatCode="#,##0.00_);\(#,##0.00\);0.00_);@_)"/>
    <numFmt numFmtId="207" formatCode="\€_(#,##0.00_);\€\(#,##0.00\);\€_(0.00_);@_)"/>
    <numFmt numFmtId="208" formatCode="#,##0_)\x;\(#,##0\)\x;0_)\x;@_)_x"/>
    <numFmt numFmtId="209" formatCode="#,##0_)_x;\(#,##0\)_x;0_)_x;@_)_x"/>
    <numFmt numFmtId="210" formatCode="_ * #,##0_)\ _฿_ ;_ * \(#,##0\)\ _฿_ ;_ * &quot;-&quot;_)\ _฿_ ;_ @_ "/>
    <numFmt numFmtId="211" formatCode="&quot;\&quot;#,##0;[Red]&quot;\&quot;\-#,##0"/>
    <numFmt numFmtId="212" formatCode="&quot;\&quot;#,##0.00;[Red]&quot;\&quot;\-#,##0.00"/>
    <numFmt numFmtId="213" formatCode="#.\ \ "/>
    <numFmt numFmtId="214" formatCode="##.\ \ "/>
    <numFmt numFmtId="215" formatCode="###0_);[Red]\(###0\)"/>
    <numFmt numFmtId="216" formatCode="General_)"/>
    <numFmt numFmtId="217" formatCode="0.000"/>
    <numFmt numFmtId="218" formatCode="#,##0.0_);\(#,##0.0\)"/>
    <numFmt numFmtId="219" formatCode="#,##0.000_);\(#,##0.000\)"/>
    <numFmt numFmtId="220" formatCode="_(* #,##0.0_);_(* \(#,##0.00\);_(* &quot;-&quot;??_);_(@_)"/>
    <numFmt numFmtId="221" formatCode="&quot;$&quot;#,\);\(&quot;$&quot;#,##0\)"/>
    <numFmt numFmtId="222" formatCode="0.000_)"/>
    <numFmt numFmtId="223" formatCode="* \(#,##0\);* #,##0_);&quot;-&quot;??_);@"/>
    <numFmt numFmtId="224" formatCode="\ว\ \ด\ด\ด\ด\ &quot;ค.ศ.&quot;\ \ค\ค\ค\ค"/>
    <numFmt numFmtId="225" formatCode="#,##0.00&quot; F&quot;_);\(#,##0.00&quot; F&quot;\)"/>
    <numFmt numFmtId="226" formatCode="mm/dd/yy"/>
    <numFmt numFmtId="227" formatCode="* #,##0_);* \(#,##0\);&quot;-&quot;??_);@"/>
    <numFmt numFmtId="228" formatCode="0.0%"/>
    <numFmt numFmtId="229" formatCode="_-[$€-2]\ * #,##0.00_-;\-[$€-2]\ * #,##0.00_-;_-[$€-2]\ * &quot;-&quot;??_-"/>
    <numFmt numFmtId="230" formatCode="#,##0\ \ ;\(#,##0\)\ ;\—\ \ \ \ "/>
    <numFmt numFmtId="231" formatCode="0.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#,##0\ &quot;F&quot;;[Red]\-#,##0\ &quot;F&quot;"/>
    <numFmt numFmtId="236" formatCode="#,##0.00\ &quot;F&quot;;[Red]\-#,##0.00\ &quot;F&quot;"/>
    <numFmt numFmtId="237" formatCode="0.00_)"/>
    <numFmt numFmtId="238" formatCode="#,##0&quot; F&quot;_);[Red]\(#,##0&quot; F&quot;\)"/>
    <numFmt numFmtId="239" formatCode="\60\4\7\:"/>
    <numFmt numFmtId="240" formatCode="#,##0&quot;£&quot;_);[Red]\(#,##0&quot;£&quot;\)"/>
    <numFmt numFmtId="241" formatCode="&quot;$&quot;#,\);\(&quot;$&quot;#,\)"/>
    <numFmt numFmtId="242" formatCode="&quot;$&quot;#,;\(&quot;$&quot;#,\)"/>
    <numFmt numFmtId="243" formatCode="dd\-mmm\-yy_)"/>
    <numFmt numFmtId="244" formatCode="_(&quot;kr&quot;\ * #,##0.00_);_(&quot;kr&quot;\ * \(#,##0.00\);_(&quot;kr&quot;\ * &quot;-&quot;??_);_(@_)"/>
    <numFmt numFmtId="245" formatCode="_-&quot;$&quot;* #,##0.00_-;\-&quot;$&quot;* #,##0.00_-;_-&quot;$&quot;* &quot;-&quot;??_-;_-@_-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#,##0.00\ &quot;Esc.&quot;;[Red]\-#,##0.00\ &quot;Esc.&quot;"/>
    <numFmt numFmtId="249" formatCode="_-* #,##0\ _E_s_c_._-;\-* #,##0\ _E_s_c_._-;_-* &quot;-&quot;\ _E_s_c_._-;_-@_-"/>
    <numFmt numFmtId="250" formatCode="_ * #,##0.00_ ;_ * \-#,##0.00_ ;_ * &quot;-&quot;??_ ;_ @_ "/>
    <numFmt numFmtId="251" formatCode="_-&quot;$&quot;* #,##0_-;\-&quot;$&quot;* #,##0_-;_-&quot;$&quot;* &quot;-&quot;_-;_-@_-"/>
    <numFmt numFmtId="252" formatCode="_(* #,##0_);_(* \(#,##0\);_(* &quot;-&quot;????_);_(@_)"/>
    <numFmt numFmtId="253" formatCode="_(* #,##0.0000_);_(* \(#,##0.0000\);_(* &quot;-&quot;????_);_(@_)"/>
    <numFmt numFmtId="254" formatCode="#,##0.000\ ;\(#,##0.000\)"/>
    <numFmt numFmtId="255" formatCode="_(* #,##0.0000_);_(* \(#,##0.0000\);_(* &quot;-&quot;??_);_(@_)"/>
    <numFmt numFmtId="256" formatCode="#,##0.0000_);\(#,##0.0000\)"/>
    <numFmt numFmtId="257" formatCode="_(* #,##0.0_);_(* \(#,##0.0\);_(* &quot;-&quot;????_);_(@_)"/>
  </numFmts>
  <fonts count="154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5"/>
      <name val="Angsana New"/>
      <family val="1"/>
    </font>
    <font>
      <sz val="8"/>
      <color indexed="9"/>
      <name val="Times New Roman"/>
      <family val="1"/>
    </font>
    <font>
      <b/>
      <sz val="6"/>
      <name val="Times New Roman"/>
      <family val="1"/>
    </font>
    <font>
      <sz val="6"/>
      <name val="Times New Roman"/>
      <family val="1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indexed="9"/>
      <name val="Times New Roman"/>
      <family val="1"/>
    </font>
    <font>
      <b/>
      <sz val="15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72">
    <xf numFmtId="0" fontId="0" fillId="0" borderId="0"/>
    <xf numFmtId="0" fontId="15" fillId="0" borderId="0"/>
    <xf numFmtId="196" fontId="15" fillId="0" borderId="0" applyFont="0" applyFill="0" applyBorder="0" applyAlignment="0" applyProtection="0"/>
    <xf numFmtId="0" fontId="39" fillId="0" borderId="0"/>
    <xf numFmtId="197" fontId="15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8" fillId="0" borderId="0" applyFont="0" applyFill="0" applyBorder="0" applyAlignment="0" applyProtection="0"/>
    <xf numFmtId="200" fontId="1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3" fillId="0" borderId="0"/>
    <xf numFmtId="42" fontId="38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37" fontId="44" fillId="0" borderId="0"/>
    <xf numFmtId="0" fontId="45" fillId="0" borderId="0"/>
    <xf numFmtId="0" fontId="45" fillId="0" borderId="0"/>
    <xf numFmtId="204" fontId="15" fillId="0" borderId="0" applyFont="0" applyFill="0" applyBorder="0" applyAlignment="0" applyProtection="0"/>
    <xf numFmtId="37" fontId="44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205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0" fontId="15" fillId="0" borderId="0"/>
    <xf numFmtId="207" fontId="15" fillId="0" borderId="0" applyFont="0" applyFill="0" applyBorder="0" applyAlignment="0" applyProtection="0"/>
    <xf numFmtId="0" fontId="46" fillId="0" borderId="0">
      <alignment vertical="top"/>
    </xf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15" fillId="2" borderId="0" applyNumberFormat="0" applyFont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45" fillId="0" borderId="0"/>
    <xf numFmtId="0" fontId="45" fillId="0" borderId="0"/>
    <xf numFmtId="0" fontId="15" fillId="0" borderId="0"/>
    <xf numFmtId="20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09" fontId="15" fillId="0" borderId="0" applyFont="0" applyFill="0" applyBorder="0" applyProtection="0">
      <alignment horizontal="right"/>
    </xf>
    <xf numFmtId="0" fontId="15" fillId="0" borderId="0" applyFont="0" applyFill="0" applyBorder="0" applyProtection="0">
      <alignment horizontal="right"/>
    </xf>
    <xf numFmtId="37" fontId="44" fillId="0" borderId="0"/>
    <xf numFmtId="37" fontId="44" fillId="0" borderId="0"/>
    <xf numFmtId="0" fontId="15" fillId="0" borderId="0"/>
    <xf numFmtId="0" fontId="15" fillId="0" borderId="0" applyNumberFormat="0" applyFill="0" applyBorder="0" applyAlignment="0" applyProtection="0"/>
    <xf numFmtId="0" fontId="45" fillId="0" borderId="0"/>
    <xf numFmtId="0" fontId="15" fillId="0" borderId="0"/>
    <xf numFmtId="0" fontId="15" fillId="0" borderId="0"/>
    <xf numFmtId="0" fontId="48" fillId="0" borderId="0" applyNumberFormat="0" applyFill="0" applyBorder="0" applyProtection="0">
      <alignment vertical="top"/>
    </xf>
    <xf numFmtId="0" fontId="15" fillId="0" borderId="0"/>
    <xf numFmtId="0" fontId="37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210" fontId="41" fillId="0" borderId="0" applyFont="0" applyFill="0" applyBorder="0" applyAlignment="0" applyProtection="0"/>
    <xf numFmtId="0" fontId="45" fillId="0" borderId="0"/>
    <xf numFmtId="211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0" fontId="15" fillId="0" borderId="0"/>
    <xf numFmtId="0" fontId="51" fillId="0" borderId="0"/>
    <xf numFmtId="0" fontId="3" fillId="0" borderId="0"/>
    <xf numFmtId="0" fontId="15" fillId="0" borderId="0"/>
    <xf numFmtId="0" fontId="41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192" fontId="53" fillId="0" borderId="3">
      <alignment horizontal="right" vertical="center"/>
    </xf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9" fontId="41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7" borderId="0"/>
    <xf numFmtId="0" fontId="56" fillId="0" borderId="0">
      <protection locked="0"/>
    </xf>
    <xf numFmtId="0" fontId="56" fillId="0" borderId="0"/>
    <xf numFmtId="213" fontId="56" fillId="0" borderId="0"/>
    <xf numFmtId="214" fontId="56" fillId="0" borderId="0"/>
    <xf numFmtId="0" fontId="57" fillId="18" borderId="0">
      <alignment horizontal="right"/>
    </xf>
    <xf numFmtId="0" fontId="56" fillId="0" borderId="0"/>
    <xf numFmtId="0" fontId="58" fillId="19" borderId="6">
      <alignment horizontal="centerContinuous" vertical="top"/>
    </xf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19" fillId="4" borderId="0" applyNumberFormat="0" applyBorder="0" applyAlignment="0" applyProtection="0"/>
    <xf numFmtId="37" fontId="59" fillId="0" borderId="0"/>
    <xf numFmtId="37" fontId="60" fillId="0" borderId="0"/>
    <xf numFmtId="37" fontId="60" fillId="0" borderId="0"/>
    <xf numFmtId="187" fontId="61" fillId="0" borderId="7" applyAlignment="0" applyProtection="0"/>
    <xf numFmtId="215" fontId="15" fillId="0" borderId="0" applyFill="0" applyBorder="0" applyAlignment="0"/>
    <xf numFmtId="216" fontId="62" fillId="0" borderId="0" applyFill="0" applyBorder="0" applyAlignment="0"/>
    <xf numFmtId="217" fontId="62" fillId="0" borderId="0" applyFill="0" applyBorder="0" applyAlignment="0"/>
    <xf numFmtId="218" fontId="63" fillId="0" borderId="0" applyFill="0" applyBorder="0" applyAlignment="0"/>
    <xf numFmtId="219" fontId="63" fillId="0" borderId="0" applyFill="0" applyBorder="0" applyAlignment="0"/>
    <xf numFmtId="220" fontId="62" fillId="0" borderId="0" applyFill="0" applyBorder="0" applyAlignment="0"/>
    <xf numFmtId="221" fontId="63" fillId="0" borderId="0" applyFill="0" applyBorder="0" applyAlignment="0"/>
    <xf numFmtId="216" fontId="62" fillId="0" borderId="0" applyFill="0" applyBorder="0" applyAlignment="0"/>
    <xf numFmtId="0" fontId="20" fillId="24" borderId="8" applyNumberFormat="0" applyAlignment="0" applyProtection="0"/>
    <xf numFmtId="0" fontId="21" fillId="25" borderId="9" applyNumberFormat="0" applyAlignment="0" applyProtection="0"/>
    <xf numFmtId="192" fontId="1" fillId="0" borderId="0" applyFont="0" applyFill="0" applyBorder="0" applyAlignment="0" applyProtection="0"/>
    <xf numFmtId="0" fontId="64" fillId="0" borderId="0"/>
    <xf numFmtId="222" fontId="65" fillId="0" borderId="0"/>
    <xf numFmtId="222" fontId="65" fillId="0" borderId="0"/>
    <xf numFmtId="222" fontId="65" fillId="0" borderId="0"/>
    <xf numFmtId="222" fontId="65" fillId="0" borderId="0"/>
    <xf numFmtId="222" fontId="65" fillId="0" borderId="0"/>
    <xf numFmtId="222" fontId="65" fillId="0" borderId="0"/>
    <xf numFmtId="222" fontId="65" fillId="0" borderId="0"/>
    <xf numFmtId="220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0"/>
    <xf numFmtId="3" fontId="15" fillId="0" borderId="0" applyFont="0" applyFill="0" applyBorder="0" applyAlignment="0" applyProtection="0"/>
    <xf numFmtId="0" fontId="66" fillId="0" borderId="0"/>
    <xf numFmtId="0" fontId="67" fillId="0" borderId="0"/>
    <xf numFmtId="3" fontId="68" fillId="0" borderId="0" applyFont="0" applyFill="0" applyBorder="0" applyAlignment="0" applyProtection="0"/>
    <xf numFmtId="0" fontId="66" fillId="0" borderId="0"/>
    <xf numFmtId="0" fontId="67" fillId="0" borderId="0"/>
    <xf numFmtId="0" fontId="58" fillId="19" borderId="6">
      <alignment horizontal="centerContinuous" vertical="top"/>
    </xf>
    <xf numFmtId="0" fontId="69" fillId="0" borderId="0" applyNumberFormat="0" applyAlignment="0">
      <alignment horizontal="left"/>
    </xf>
    <xf numFmtId="223" fontId="16" fillId="0" borderId="0" applyFill="0" applyBorder="0" applyProtection="0"/>
    <xf numFmtId="8" fontId="70" fillId="0" borderId="0" applyFont="0" applyFill="0" applyBorder="0" applyAlignment="0" applyProtection="0"/>
    <xf numFmtId="0" fontId="64" fillId="0" borderId="0"/>
    <xf numFmtId="0" fontId="64" fillId="0" borderId="0"/>
    <xf numFmtId="216" fontId="62" fillId="0" borderId="0" applyFont="0" applyFill="0" applyBorder="0" applyAlignment="0" applyProtection="0"/>
    <xf numFmtId="224" fontId="71" fillId="0" borderId="0" applyFont="0" applyFill="0" applyBorder="0" applyAlignment="0" applyProtection="0"/>
    <xf numFmtId="0" fontId="41" fillId="0" borderId="0"/>
    <xf numFmtId="225" fontId="15" fillId="0" borderId="0"/>
    <xf numFmtId="0" fontId="72" fillId="19" borderId="0" applyNumberFormat="0" applyFont="0" applyFill="0" applyBorder="0" applyProtection="0">
      <alignment horizontal="left"/>
    </xf>
    <xf numFmtId="0" fontId="15" fillId="0" borderId="0" applyFont="0" applyFill="0" applyBorder="0" applyAlignment="0" applyProtection="0"/>
    <xf numFmtId="14" fontId="46" fillId="0" borderId="0" applyFill="0" applyBorder="0" applyAlignment="0"/>
    <xf numFmtId="226" fontId="15" fillId="0" borderId="0" applyFont="0" applyFill="0" applyBorder="0" applyAlignment="0" applyProtection="0"/>
    <xf numFmtId="227" fontId="16" fillId="0" borderId="0" applyFill="0" applyBorder="0" applyProtection="0"/>
    <xf numFmtId="38" fontId="73" fillId="0" borderId="1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4" fillId="0" borderId="0">
      <protection locked="0"/>
    </xf>
    <xf numFmtId="228" fontId="41" fillId="0" borderId="0"/>
    <xf numFmtId="0" fontId="75" fillId="0" borderId="0">
      <protection locked="0"/>
    </xf>
    <xf numFmtId="0" fontId="75" fillId="0" borderId="0">
      <protection locked="0"/>
    </xf>
    <xf numFmtId="220" fontId="62" fillId="0" borderId="0" applyFill="0" applyBorder="0" applyAlignment="0"/>
    <xf numFmtId="216" fontId="62" fillId="0" borderId="0" applyFill="0" applyBorder="0" applyAlignment="0"/>
    <xf numFmtId="220" fontId="62" fillId="0" borderId="0" applyFill="0" applyBorder="0" applyAlignment="0"/>
    <xf numFmtId="221" fontId="63" fillId="0" borderId="0" applyFill="0" applyBorder="0" applyAlignment="0"/>
    <xf numFmtId="216" fontId="62" fillId="0" borderId="0" applyFill="0" applyBorder="0" applyAlignment="0"/>
    <xf numFmtId="0" fontId="76" fillId="0" borderId="0" applyNumberFormat="0" applyAlignment="0">
      <alignment horizontal="left"/>
    </xf>
    <xf numFmtId="229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2" fontId="15" fillId="0" borderId="0" applyFont="0" applyFill="0" applyBorder="0" applyAlignment="0" applyProtection="0"/>
    <xf numFmtId="230" fontId="8" fillId="0" borderId="0">
      <alignment horizontal="right"/>
    </xf>
    <xf numFmtId="17" fontId="15" fillId="0" borderId="0">
      <alignment horizontal="left"/>
    </xf>
    <xf numFmtId="0" fontId="23" fillId="5" borderId="0" applyNumberFormat="0" applyBorder="0" applyAlignment="0" applyProtection="0"/>
    <xf numFmtId="38" fontId="36" fillId="19" borderId="0" applyNumberFormat="0" applyBorder="0" applyAlignment="0" applyProtection="0"/>
    <xf numFmtId="0" fontId="15" fillId="0" borderId="0"/>
    <xf numFmtId="0" fontId="77" fillId="0" borderId="11" applyNumberFormat="0" applyAlignment="0" applyProtection="0">
      <alignment horizontal="left" vertical="center"/>
    </xf>
    <xf numFmtId="0" fontId="77" fillId="0" borderId="12">
      <alignment horizontal="left" vertical="center"/>
    </xf>
    <xf numFmtId="231" fontId="78" fillId="26" borderId="0">
      <alignment horizontal="left" vertical="top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79" fillId="0" borderId="0" applyProtection="0"/>
    <xf numFmtId="0" fontId="77" fillId="0" borderId="0" applyProtection="0"/>
    <xf numFmtId="0" fontId="80" fillId="26" borderId="0">
      <alignment horizontal="left" wrapText="1"/>
    </xf>
    <xf numFmtId="232" fontId="15" fillId="0" borderId="0" applyBorder="0" applyAlignment="0"/>
    <xf numFmtId="10" fontId="36" fillId="26" borderId="4" applyNumberFormat="0" applyBorder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233" fontId="15" fillId="0" borderId="0"/>
    <xf numFmtId="228" fontId="81" fillId="0" borderId="0"/>
    <xf numFmtId="38" fontId="82" fillId="0" borderId="0"/>
    <xf numFmtId="38" fontId="83" fillId="0" borderId="0"/>
    <xf numFmtId="38" fontId="5" fillId="0" borderId="0"/>
    <xf numFmtId="38" fontId="6" fillId="0" borderId="0"/>
    <xf numFmtId="0" fontId="8" fillId="0" borderId="0"/>
    <xf numFmtId="0" fontId="8" fillId="0" borderId="0"/>
    <xf numFmtId="0" fontId="8" fillId="0" borderId="0"/>
    <xf numFmtId="0" fontId="16" fillId="0" borderId="0" applyNumberFormat="0" applyFont="0" applyFill="0" applyBorder="0" applyProtection="0">
      <alignment horizontal="left" vertical="center"/>
    </xf>
    <xf numFmtId="220" fontId="62" fillId="0" borderId="0" applyFill="0" applyBorder="0" applyAlignment="0"/>
    <xf numFmtId="216" fontId="62" fillId="0" borderId="0" applyFill="0" applyBorder="0" applyAlignment="0"/>
    <xf numFmtId="220" fontId="62" fillId="0" borderId="0" applyFill="0" applyBorder="0" applyAlignment="0"/>
    <xf numFmtId="221" fontId="63" fillId="0" borderId="0" applyFill="0" applyBorder="0" applyAlignment="0"/>
    <xf numFmtId="216" fontId="62" fillId="0" borderId="0" applyFill="0" applyBorder="0" applyAlignment="0"/>
    <xf numFmtId="0" fontId="28" fillId="0" borderId="16" applyNumberFormat="0" applyFill="0" applyAlignment="0" applyProtection="0"/>
    <xf numFmtId="0" fontId="84" fillId="0" borderId="0"/>
    <xf numFmtId="0" fontId="85" fillId="0" borderId="0"/>
    <xf numFmtId="0" fontId="84" fillId="0" borderId="0"/>
    <xf numFmtId="0" fontId="85" fillId="0" borderId="0"/>
    <xf numFmtId="0" fontId="86" fillId="0" borderId="0"/>
    <xf numFmtId="234" fontId="7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9" fontId="7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35" fontId="70" fillId="0" borderId="0" applyFont="0" applyFill="0" applyBorder="0" applyAlignment="0" applyProtection="0"/>
    <xf numFmtId="236" fontId="70" fillId="0" borderId="0" applyFont="0" applyFill="0" applyBorder="0" applyAlignment="0" applyProtection="0"/>
    <xf numFmtId="0" fontId="74" fillId="0" borderId="0">
      <protection locked="0"/>
    </xf>
    <xf numFmtId="0" fontId="16" fillId="0" borderId="0"/>
    <xf numFmtId="40" fontId="87" fillId="0" borderId="0">
      <alignment horizontal="left"/>
    </xf>
    <xf numFmtId="0" fontId="29" fillId="2" borderId="0" applyNumberFormat="0" applyBorder="0" applyAlignment="0" applyProtection="0"/>
    <xf numFmtId="37" fontId="88" fillId="0" borderId="0"/>
    <xf numFmtId="0" fontId="84" fillId="0" borderId="0"/>
    <xf numFmtId="0" fontId="85" fillId="0" borderId="0"/>
    <xf numFmtId="0" fontId="85" fillId="0" borderId="0"/>
    <xf numFmtId="237" fontId="89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0" fillId="0" borderId="0"/>
    <xf numFmtId="0" fontId="38" fillId="0" borderId="0"/>
    <xf numFmtId="0" fontId="15" fillId="0" borderId="0"/>
    <xf numFmtId="0" fontId="90" fillId="0" borderId="0"/>
    <xf numFmtId="0" fontId="35" fillId="0" borderId="0"/>
    <xf numFmtId="0" fontId="38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151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8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8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35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3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35" fillId="0" borderId="0"/>
    <xf numFmtId="0" fontId="35" fillId="0" borderId="0"/>
    <xf numFmtId="238" fontId="15" fillId="0" borderId="0"/>
    <xf numFmtId="0" fontId="93" fillId="0" borderId="0"/>
    <xf numFmtId="0" fontId="38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210" fontId="41" fillId="0" borderId="0" applyFont="0" applyFill="0" applyBorder="0" applyAlignment="0" applyProtection="0"/>
    <xf numFmtId="0" fontId="30" fillId="24" borderId="18" applyNumberFormat="0" applyAlignment="0" applyProtection="0"/>
    <xf numFmtId="40" fontId="46" fillId="28" borderId="0">
      <alignment horizontal="right"/>
    </xf>
    <xf numFmtId="40" fontId="94" fillId="28" borderId="0">
      <alignment horizontal="right"/>
    </xf>
    <xf numFmtId="0" fontId="95" fillId="26" borderId="0">
      <alignment horizontal="center"/>
    </xf>
    <xf numFmtId="0" fontId="96" fillId="29" borderId="19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30" borderId="0"/>
    <xf numFmtId="0" fontId="99" fillId="31" borderId="0"/>
    <xf numFmtId="0" fontId="100" fillId="0" borderId="0">
      <alignment horizontal="center"/>
    </xf>
    <xf numFmtId="0" fontId="101" fillId="0" borderId="0">
      <alignment horizontal="center"/>
    </xf>
    <xf numFmtId="42" fontId="102" fillId="0" borderId="0" applyFont="0" applyFill="0" applyBorder="0" applyAlignment="0" applyProtection="0"/>
    <xf numFmtId="219" fontId="63" fillId="0" borderId="0" applyFont="0" applyFill="0" applyBorder="0" applyAlignment="0" applyProtection="0"/>
    <xf numFmtId="239" fontId="62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3" fillId="0" borderId="20" applyNumberFormat="0" applyBorder="0"/>
    <xf numFmtId="3" fontId="103" fillId="0" borderId="0" applyNumberFormat="0" applyFill="0" applyBorder="0" applyAlignment="0" applyProtection="0"/>
    <xf numFmtId="0" fontId="74" fillId="0" borderId="0">
      <protection locked="0"/>
    </xf>
    <xf numFmtId="9" fontId="15" fillId="0" borderId="0" applyFont="0" applyFill="0" applyBorder="0" applyAlignment="0" applyProtection="0"/>
    <xf numFmtId="220" fontId="62" fillId="0" borderId="0" applyFill="0" applyBorder="0" applyAlignment="0"/>
    <xf numFmtId="216" fontId="62" fillId="0" borderId="0" applyFill="0" applyBorder="0" applyAlignment="0"/>
    <xf numFmtId="220" fontId="62" fillId="0" borderId="0" applyFill="0" applyBorder="0" applyAlignment="0"/>
    <xf numFmtId="221" fontId="63" fillId="0" borderId="0" applyFill="0" applyBorder="0" applyAlignment="0"/>
    <xf numFmtId="216" fontId="6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04" fillId="0" borderId="5">
      <alignment horizontal="center"/>
    </xf>
    <xf numFmtId="3" fontId="73" fillId="0" borderId="0" applyFont="0" applyFill="0" applyBorder="0" applyAlignment="0" applyProtection="0"/>
    <xf numFmtId="0" fontId="70" fillId="32" borderId="0" applyNumberFormat="0" applyFont="0" applyBorder="0" applyAlignment="0" applyProtection="0"/>
    <xf numFmtId="37" fontId="3" fillId="0" borderId="0"/>
    <xf numFmtId="0" fontId="15" fillId="0" borderId="0">
      <alignment vertical="justify"/>
    </xf>
    <xf numFmtId="0" fontId="105" fillId="0" borderId="0" applyFont="0" applyFill="0" applyBorder="0" applyAlignment="0" applyProtection="0"/>
    <xf numFmtId="1" fontId="15" fillId="0" borderId="21" applyNumberFormat="0" applyFill="0" applyAlignment="0" applyProtection="0">
      <alignment horizontal="center" vertical="center"/>
    </xf>
    <xf numFmtId="0" fontId="106" fillId="33" borderId="0"/>
    <xf numFmtId="240" fontId="15" fillId="0" borderId="0" applyNumberFormat="0" applyFill="0" applyBorder="0" applyAlignment="0" applyProtection="0">
      <alignment horizontal="left"/>
    </xf>
    <xf numFmtId="38" fontId="107" fillId="0" borderId="0"/>
    <xf numFmtId="38" fontId="16" fillId="0" borderId="0" applyNumberFormat="0" applyFont="0" applyFill="0" applyBorder="0" applyAlignment="0"/>
    <xf numFmtId="0" fontId="16" fillId="0" borderId="22" applyAlignment="0">
      <alignment horizontal="centerContinuous"/>
    </xf>
    <xf numFmtId="12" fontId="108" fillId="0" borderId="4">
      <alignment horizontal="center"/>
    </xf>
    <xf numFmtId="0" fontId="3" fillId="0" borderId="0"/>
    <xf numFmtId="0" fontId="15" fillId="0" borderId="0">
      <alignment vertical="top"/>
    </xf>
    <xf numFmtId="0" fontId="38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15" fillId="0" borderId="21" applyNumberFormat="0" applyFont="0" applyFill="0" applyAlignment="0" applyProtection="0"/>
    <xf numFmtId="49" fontId="15" fillId="0" borderId="0" applyFont="0" applyFill="0" applyBorder="0" applyAlignment="0" applyProtection="0"/>
    <xf numFmtId="49" fontId="46" fillId="0" borderId="0" applyFill="0" applyBorder="0" applyAlignment="0"/>
    <xf numFmtId="241" fontId="63" fillId="0" borderId="0" applyFill="0" applyBorder="0" applyAlignment="0"/>
    <xf numFmtId="242" fontId="63" fillId="0" borderId="0" applyFill="0" applyBorder="0" applyAlignment="0"/>
    <xf numFmtId="0" fontId="31" fillId="0" borderId="0" applyNumberFormat="0" applyFill="0" applyBorder="0" applyAlignment="0" applyProtection="0"/>
    <xf numFmtId="243" fontId="111" fillId="0" borderId="0" applyNumberFormat="0">
      <alignment horizontal="right"/>
    </xf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32" fillId="0" borderId="23" applyNumberForma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73" fillId="0" borderId="0" applyFont="0" applyFill="0" applyBorder="0" applyAlignment="0" applyProtection="0"/>
    <xf numFmtId="244" fontId="112" fillId="0" borderId="0" applyFont="0" applyFill="0" applyBorder="0" applyAlignment="0" applyProtection="0"/>
    <xf numFmtId="0" fontId="15" fillId="0" borderId="0">
      <alignment horizontal="centerContinuous" vertical="center"/>
    </xf>
    <xf numFmtId="191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5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5" fillId="0" borderId="0"/>
    <xf numFmtId="0" fontId="3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6" fontId="131" fillId="0" borderId="0" applyFont="0" applyFill="0" applyBorder="0" applyAlignment="0" applyProtection="0"/>
    <xf numFmtId="247" fontId="131" fillId="0" borderId="0" applyFont="0" applyFill="0" applyBorder="0" applyAlignment="0" applyProtection="0"/>
    <xf numFmtId="37" fontId="85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37" fontId="44" fillId="0" borderId="0"/>
    <xf numFmtId="0" fontId="55" fillId="0" borderId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23" borderId="0" applyNumberFormat="0" applyBorder="0" applyAlignment="0" applyProtection="0"/>
    <xf numFmtId="0" fontId="15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0" fontId="105" fillId="0" borderId="0" applyFont="0" applyFill="0" applyBorder="0" applyAlignment="0" applyProtection="0"/>
    <xf numFmtId="9" fontId="136" fillId="0" borderId="0" applyFont="0" applyFill="0" applyBorder="0" applyAlignment="0" applyProtection="0"/>
    <xf numFmtId="248" fontId="137" fillId="0" borderId="0" applyFont="0" applyFill="0" applyBorder="0" applyAlignment="0" applyProtection="0"/>
    <xf numFmtId="249" fontId="137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36" fillId="0" borderId="0"/>
    <xf numFmtId="216" fontId="138" fillId="0" borderId="0"/>
    <xf numFmtId="250" fontId="139" fillId="0" borderId="0" applyFont="0" applyFill="0" applyBorder="0" applyAlignment="0" applyProtection="0"/>
    <xf numFmtId="41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192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5" fillId="0" borderId="0" applyNumberFormat="0" applyFill="0" applyBorder="0" applyAlignment="0" applyProtection="0"/>
    <xf numFmtId="251" fontId="15" fillId="0" borderId="0" applyNumberFormat="0" applyFill="0" applyBorder="0" applyAlignment="0" applyProtection="0"/>
    <xf numFmtId="251" fontId="3" fillId="0" borderId="0" applyFont="0" applyFill="0" applyBorder="0" applyAlignment="0" applyProtection="0"/>
    <xf numFmtId="245" fontId="15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212" fontId="145" fillId="0" borderId="0" applyFont="0" applyFill="0" applyBorder="0" applyAlignment="0" applyProtection="0"/>
    <xf numFmtId="211" fontId="145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344">
    <xf numFmtId="0" fontId="0" fillId="0" borderId="0" xfId="0"/>
    <xf numFmtId="195" fontId="8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195" fontId="8" fillId="0" borderId="0" xfId="0" applyNumberFormat="1" applyFont="1" applyFill="1" applyAlignment="1"/>
    <xf numFmtId="195" fontId="10" fillId="0" borderId="12" xfId="0" applyNumberFormat="1" applyFont="1" applyFill="1" applyBorder="1" applyAlignment="1">
      <alignment horizontal="right"/>
    </xf>
    <xf numFmtId="195" fontId="10" fillId="0" borderId="0" xfId="0" applyNumberFormat="1" applyFont="1" applyFill="1" applyAlignment="1"/>
    <xf numFmtId="195" fontId="10" fillId="0" borderId="25" xfId="0" applyNumberFormat="1" applyFont="1" applyFill="1" applyBorder="1" applyAlignment="1">
      <alignment horizontal="right"/>
    </xf>
    <xf numFmtId="195" fontId="8" fillId="0" borderId="0" xfId="0" applyNumberFormat="1" applyFont="1" applyFill="1" applyBorder="1" applyAlignment="1">
      <alignment horizontal="right"/>
    </xf>
    <xf numFmtId="195" fontId="10" fillId="0" borderId="0" xfId="0" applyNumberFormat="1" applyFont="1" applyFill="1" applyBorder="1" applyAlignment="1">
      <alignment horizontal="right"/>
    </xf>
    <xf numFmtId="195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12" fillId="0" borderId="0" xfId="0" applyFont="1" applyFill="1" applyAlignment="1"/>
    <xf numFmtId="0" fontId="8" fillId="0" borderId="0" xfId="0" applyFont="1" applyFill="1" applyAlignment="1">
      <alignment horizontal="right"/>
    </xf>
    <xf numFmtId="195" fontId="13" fillId="0" borderId="0" xfId="0" applyNumberFormat="1" applyFont="1" applyFill="1" applyAlignment="1">
      <alignment horizontal="right"/>
    </xf>
    <xf numFmtId="190" fontId="8" fillId="0" borderId="0" xfId="0" applyNumberFormat="1" applyFont="1" applyFill="1" applyAlignment="1">
      <alignment horizontal="right"/>
    </xf>
    <xf numFmtId="190" fontId="8" fillId="0" borderId="0" xfId="0" applyNumberFormat="1" applyFont="1" applyFill="1" applyAlignment="1"/>
    <xf numFmtId="190" fontId="10" fillId="0" borderId="12" xfId="0" applyNumberFormat="1" applyFont="1" applyFill="1" applyBorder="1" applyAlignment="1">
      <alignment horizontal="right"/>
    </xf>
    <xf numFmtId="190" fontId="10" fillId="0" borderId="0" xfId="0" applyNumberFormat="1" applyFont="1" applyFill="1" applyAlignment="1"/>
    <xf numFmtId="190" fontId="8" fillId="0" borderId="26" xfId="0" applyNumberFormat="1" applyFont="1" applyFill="1" applyBorder="1" applyAlignment="1">
      <alignment horizontal="right"/>
    </xf>
    <xf numFmtId="190" fontId="10" fillId="0" borderId="0" xfId="0" applyNumberFormat="1" applyFont="1" applyFill="1" applyBorder="1" applyAlignment="1">
      <alignment horizontal="right"/>
    </xf>
    <xf numFmtId="190" fontId="10" fillId="0" borderId="25" xfId="0" applyNumberFormat="1" applyFont="1" applyFill="1" applyBorder="1" applyAlignment="1">
      <alignment horizontal="right"/>
    </xf>
    <xf numFmtId="190" fontId="10" fillId="0" borderId="0" xfId="0" applyNumberFormat="1" applyFont="1" applyFill="1" applyAlignment="1">
      <alignment horizontal="right"/>
    </xf>
    <xf numFmtId="195" fontId="14" fillId="0" borderId="0" xfId="0" applyNumberFormat="1" applyFont="1" applyFill="1" applyAlignment="1">
      <alignment horizontal="right"/>
    </xf>
    <xf numFmtId="195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0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/>
    <xf numFmtId="195" fontId="10" fillId="0" borderId="0" xfId="0" applyNumberFormat="1" applyFont="1" applyFill="1" applyBorder="1" applyAlignment="1"/>
    <xf numFmtId="190" fontId="8" fillId="0" borderId="0" xfId="0" applyNumberFormat="1" applyFont="1" applyFill="1" applyBorder="1" applyAlignment="1"/>
    <xf numFmtId="190" fontId="10" fillId="0" borderId="0" xfId="0" applyNumberFormat="1" applyFont="1" applyFill="1" applyBorder="1" applyAlignment="1"/>
    <xf numFmtId="190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0" fontId="11" fillId="0" borderId="0" xfId="0" applyFont="1" applyFill="1" applyBorder="1" applyAlignment="1">
      <alignment vertical="center"/>
    </xf>
    <xf numFmtId="190" fontId="8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/>
    <xf numFmtId="0" fontId="0" fillId="0" borderId="0" xfId="0" applyFont="1" applyFill="1" applyAlignment="1"/>
    <xf numFmtId="0" fontId="0" fillId="0" borderId="0" xfId="0" applyFont="1" applyFill="1" applyBorder="1" applyAlignment="1"/>
    <xf numFmtId="190" fontId="8" fillId="0" borderId="0" xfId="0" applyNumberFormat="1" applyFont="1" applyFill="1"/>
    <xf numFmtId="0" fontId="0" fillId="0" borderId="0" xfId="0" applyFill="1"/>
    <xf numFmtId="190" fontId="8" fillId="0" borderId="0" xfId="179" applyNumberFormat="1" applyFont="1" applyFill="1" applyBorder="1" applyAlignment="1"/>
    <xf numFmtId="191" fontId="10" fillId="0" borderId="0" xfId="0" applyNumberFormat="1" applyFont="1" applyFill="1" applyBorder="1" applyAlignment="1"/>
    <xf numFmtId="192" fontId="8" fillId="0" borderId="0" xfId="179" applyFont="1" applyFill="1" applyBorder="1" applyAlignment="1">
      <alignment horizontal="center"/>
    </xf>
    <xf numFmtId="195" fontId="8" fillId="0" borderId="0" xfId="0" applyNumberFormat="1" applyFont="1" applyFill="1"/>
    <xf numFmtId="192" fontId="8" fillId="0" borderId="0" xfId="179" applyFont="1" applyFill="1" applyBorder="1" applyAlignment="1"/>
    <xf numFmtId="195" fontId="10" fillId="0" borderId="27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/>
    <xf numFmtId="193" fontId="10" fillId="0" borderId="0" xfId="0" applyNumberFormat="1" applyFont="1" applyFill="1" applyBorder="1" applyAlignment="1">
      <alignment horizontal="left"/>
    </xf>
    <xf numFmtId="194" fontId="8" fillId="0" borderId="0" xfId="179" applyNumberFormat="1" applyFont="1" applyFill="1" applyBorder="1" applyAlignment="1"/>
    <xf numFmtId="193" fontId="12" fillId="0" borderId="0" xfId="0" applyNumberFormat="1" applyFont="1" applyFill="1" applyBorder="1" applyAlignment="1">
      <alignment horizontal="left"/>
    </xf>
    <xf numFmtId="193" fontId="8" fillId="0" borderId="0" xfId="0" applyNumberFormat="1" applyFont="1" applyFill="1" applyBorder="1" applyAlignment="1">
      <alignment horizontal="left"/>
    </xf>
    <xf numFmtId="192" fontId="8" fillId="0" borderId="0" xfId="179" applyNumberFormat="1" applyFont="1" applyFill="1" applyAlignment="1">
      <alignment horizontal="center"/>
    </xf>
    <xf numFmtId="190" fontId="10" fillId="0" borderId="0" xfId="0" applyNumberFormat="1" applyFont="1" applyFill="1" applyAlignment="1">
      <alignment vertical="center"/>
    </xf>
    <xf numFmtId="190" fontId="10" fillId="0" borderId="12" xfId="179" applyNumberFormat="1" applyFont="1" applyFill="1" applyBorder="1" applyAlignment="1">
      <alignment horizontal="right"/>
    </xf>
    <xf numFmtId="194" fontId="10" fillId="0" borderId="25" xfId="179" applyNumberFormat="1" applyFont="1" applyFill="1" applyBorder="1" applyAlignment="1"/>
    <xf numFmtId="194" fontId="10" fillId="0" borderId="0" xfId="179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194" fontId="8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92" fontId="8" fillId="0" borderId="0" xfId="179" applyNumberFormat="1" applyFont="1" applyFill="1" applyBorder="1" applyAlignment="1">
      <alignment horizontal="center"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49" fontId="10" fillId="0" borderId="0" xfId="0" applyNumberFormat="1" applyFont="1" applyFill="1" applyBorder="1" applyAlignment="1">
      <alignment horizontal="left"/>
    </xf>
    <xf numFmtId="190" fontId="8" fillId="0" borderId="0" xfId="0" applyNumberFormat="1" applyFont="1" applyAlignment="1">
      <alignment vertical="center"/>
    </xf>
    <xf numFmtId="190" fontId="10" fillId="0" borderId="0" xfId="0" applyNumberFormat="1" applyFont="1" applyAlignment="1">
      <alignment vertical="center"/>
    </xf>
    <xf numFmtId="0" fontId="12" fillId="28" borderId="0" xfId="0" applyFont="1" applyFill="1" applyBorder="1" applyAlignment="1">
      <alignment horizontal="center" vertical="center"/>
    </xf>
    <xf numFmtId="0" fontId="10" fillId="28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37" fontId="8" fillId="0" borderId="0" xfId="179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92" fontId="8" fillId="0" borderId="0" xfId="179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190" fontId="10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194" fontId="10" fillId="0" borderId="0" xfId="0" applyNumberFormat="1" applyFont="1" applyFill="1" applyAlignment="1">
      <alignment vertical="center"/>
    </xf>
    <xf numFmtId="194" fontId="10" fillId="0" borderId="0" xfId="179" applyNumberFormat="1" applyFont="1" applyFill="1" applyBorder="1" applyAlignment="1"/>
    <xf numFmtId="194" fontId="10" fillId="0" borderId="12" xfId="179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92" fontId="7" fillId="0" borderId="0" xfId="159" applyFont="1" applyFill="1" applyAlignment="1">
      <alignment vertical="center"/>
    </xf>
    <xf numFmtId="192" fontId="5" fillId="0" borderId="0" xfId="159" applyFont="1" applyFill="1" applyAlignment="1">
      <alignment vertical="center"/>
    </xf>
    <xf numFmtId="192" fontId="11" fillId="0" borderId="0" xfId="159" applyFont="1" applyFill="1" applyBorder="1" applyAlignment="1">
      <alignment horizontal="center" vertical="center"/>
    </xf>
    <xf numFmtId="192" fontId="8" fillId="0" borderId="0" xfId="159" applyFont="1" applyFill="1" applyAlignment="1">
      <alignment horizontal="right" vertical="center"/>
    </xf>
    <xf numFmtId="192" fontId="8" fillId="0" borderId="0" xfId="159" applyFont="1" applyFill="1" applyAlignment="1">
      <alignment vertical="center"/>
    </xf>
    <xf numFmtId="192" fontId="0" fillId="0" borderId="0" xfId="159" applyFont="1" applyFill="1" applyAlignment="1">
      <alignment vertical="center"/>
    </xf>
    <xf numFmtId="192" fontId="0" fillId="0" borderId="0" xfId="159" applyFont="1" applyFill="1" applyBorder="1" applyAlignment="1">
      <alignment vertical="center"/>
    </xf>
    <xf numFmtId="192" fontId="4" fillId="0" borderId="0" xfId="159" applyFont="1" applyFill="1" applyAlignment="1">
      <alignment vertical="center"/>
    </xf>
    <xf numFmtId="192" fontId="3" fillId="0" borderId="0" xfId="159" applyFont="1" applyFill="1" applyAlignment="1">
      <alignment vertical="center"/>
    </xf>
    <xf numFmtId="252" fontId="8" fillId="0" borderId="0" xfId="0" applyNumberFormat="1" applyFont="1" applyFill="1" applyBorder="1" applyAlignment="1">
      <alignment horizontal="right" vertical="center"/>
    </xf>
    <xf numFmtId="193" fontId="8" fillId="0" borderId="0" xfId="0" applyNumberFormat="1" applyFont="1" applyFill="1" applyAlignment="1">
      <alignment horizontal="left" vertical="center"/>
    </xf>
    <xf numFmtId="0" fontId="10" fillId="0" borderId="0" xfId="179" quotePrefix="1" applyNumberFormat="1" applyFont="1" applyFill="1" applyBorder="1" applyAlignment="1">
      <alignment horizontal="left" indent="3"/>
    </xf>
    <xf numFmtId="194" fontId="10" fillId="0" borderId="0" xfId="159" quotePrefix="1" applyNumberFormat="1" applyFont="1" applyFill="1" applyBorder="1" applyAlignment="1">
      <alignment horizontal="left" indent="2"/>
    </xf>
    <xf numFmtId="0" fontId="10" fillId="0" borderId="0" xfId="179" quotePrefix="1" applyNumberFormat="1" applyFont="1" applyFill="1" applyBorder="1" applyAlignment="1">
      <alignment horizontal="left" indent="2"/>
    </xf>
    <xf numFmtId="190" fontId="10" fillId="0" borderId="0" xfId="179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93" fontId="8" fillId="0" borderId="0" xfId="0" applyNumberFormat="1" applyFont="1" applyAlignment="1">
      <alignment horizontal="left" vertical="center"/>
    </xf>
    <xf numFmtId="194" fontId="10" fillId="0" borderId="12" xfId="179" applyNumberFormat="1" applyFont="1" applyFill="1" applyBorder="1" applyAlignment="1"/>
    <xf numFmtId="194" fontId="10" fillId="0" borderId="0" xfId="179" applyNumberFormat="1" applyFont="1" applyBorder="1" applyAlignment="1"/>
    <xf numFmtId="37" fontId="8" fillId="0" borderId="0" xfId="0" applyNumberFormat="1" applyFont="1" applyBorder="1" applyAlignment="1"/>
    <xf numFmtId="0" fontId="11" fillId="0" borderId="0" xfId="0" applyFont="1" applyBorder="1" applyAlignment="1"/>
    <xf numFmtId="37" fontId="10" fillId="0" borderId="0" xfId="0" applyNumberFormat="1" applyFont="1" applyBorder="1" applyAlignment="1"/>
    <xf numFmtId="194" fontId="8" fillId="0" borderId="0" xfId="159" applyNumberFormat="1" applyFont="1" applyFill="1" applyBorder="1" applyAlignment="1"/>
    <xf numFmtId="194" fontId="8" fillId="0" borderId="0" xfId="159" applyNumberFormat="1" applyFont="1" applyBorder="1" applyAlignment="1"/>
    <xf numFmtId="192" fontId="8" fillId="0" borderId="0" xfId="179" applyNumberFormat="1" applyFont="1" applyFill="1" applyBorder="1" applyAlignment="1">
      <alignment horizontal="center"/>
    </xf>
    <xf numFmtId="190" fontId="8" fillId="0" borderId="0" xfId="179" applyNumberFormat="1" applyFont="1" applyFill="1" applyBorder="1" applyAlignment="1">
      <alignment horizontal="right"/>
    </xf>
    <xf numFmtId="194" fontId="10" fillId="0" borderId="0" xfId="179" applyNumberFormat="1" applyFont="1" applyFill="1" applyBorder="1" applyAlignment="1">
      <alignment horizontal="right"/>
    </xf>
    <xf numFmtId="194" fontId="10" fillId="0" borderId="25" xfId="179" applyNumberFormat="1" applyFont="1" applyFill="1" applyBorder="1" applyAlignment="1">
      <alignment horizontal="center"/>
    </xf>
    <xf numFmtId="192" fontId="10" fillId="0" borderId="0" xfId="179" applyNumberFormat="1" applyFont="1" applyFill="1" applyAlignment="1">
      <alignment horizontal="center"/>
    </xf>
    <xf numFmtId="49" fontId="8" fillId="0" borderId="0" xfId="179" quotePrefix="1" applyNumberFormat="1" applyFont="1" applyFill="1" applyBorder="1" applyAlignment="1">
      <alignment horizontal="center"/>
    </xf>
    <xf numFmtId="49" fontId="10" fillId="0" borderId="0" xfId="179" quotePrefix="1" applyNumberFormat="1" applyFont="1" applyFill="1" applyBorder="1" applyAlignment="1">
      <alignment horizontal="center"/>
    </xf>
    <xf numFmtId="194" fontId="8" fillId="0" borderId="0" xfId="159" quotePrefix="1" applyNumberFormat="1" applyFont="1" applyFill="1" applyBorder="1" applyAlignment="1">
      <alignment horizontal="center"/>
    </xf>
    <xf numFmtId="49" fontId="10" fillId="0" borderId="0" xfId="179" quotePrefix="1" applyNumberFormat="1" applyFont="1" applyFill="1" applyBorder="1" applyAlignment="1">
      <alignment horizontal="left"/>
    </xf>
    <xf numFmtId="194" fontId="8" fillId="0" borderId="0" xfId="0" applyNumberFormat="1" applyFont="1" applyAlignment="1">
      <alignment vertical="center"/>
    </xf>
    <xf numFmtId="194" fontId="8" fillId="0" borderId="0" xfId="159" applyNumberFormat="1" applyFont="1" applyFill="1" applyAlignment="1">
      <alignment vertical="center"/>
    </xf>
    <xf numFmtId="190" fontId="10" fillId="0" borderId="26" xfId="0" applyNumberFormat="1" applyFont="1" applyFill="1" applyBorder="1" applyAlignment="1">
      <alignment horizontal="right"/>
    </xf>
    <xf numFmtId="190" fontId="10" fillId="0" borderId="0" xfId="179" applyNumberFormat="1" applyFont="1" applyFill="1" applyBorder="1" applyAlignment="1"/>
    <xf numFmtId="194" fontId="8" fillId="0" borderId="0" xfId="159" applyNumberFormat="1" applyFont="1" applyFill="1" applyAlignment="1">
      <alignment horizontal="right"/>
    </xf>
    <xf numFmtId="252" fontId="8" fillId="0" borderId="26" xfId="0" applyNumberFormat="1" applyFont="1" applyFill="1" applyBorder="1" applyAlignment="1">
      <alignment horizontal="right" vertical="center"/>
    </xf>
    <xf numFmtId="254" fontId="10" fillId="0" borderId="0" xfId="0" applyNumberFormat="1" applyFont="1" applyFill="1" applyAlignment="1"/>
    <xf numFmtId="194" fontId="8" fillId="0" borderId="0" xfId="159" applyNumberFormat="1" applyFont="1" applyFill="1" applyAlignment="1"/>
    <xf numFmtId="0" fontId="147" fillId="0" borderId="0" xfId="0" applyFont="1" applyFill="1" applyAlignment="1">
      <alignment vertical="center"/>
    </xf>
    <xf numFmtId="0" fontId="9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194" fontId="4" fillId="0" borderId="0" xfId="0" applyNumberFormat="1" applyFont="1"/>
    <xf numFmtId="0" fontId="6" fillId="0" borderId="0" xfId="0" applyFont="1"/>
    <xf numFmtId="0" fontId="3" fillId="0" borderId="0" xfId="0" applyFont="1"/>
    <xf numFmtId="194" fontId="3" fillId="0" borderId="0" xfId="0" applyNumberFormat="1" applyFont="1"/>
    <xf numFmtId="0" fontId="10" fillId="0" borderId="0" xfId="0" applyFont="1"/>
    <xf numFmtId="0" fontId="11" fillId="0" borderId="0" xfId="0" applyFont="1"/>
    <xf numFmtId="0" fontId="8" fillId="0" borderId="0" xfId="0" applyFont="1"/>
    <xf numFmtId="194" fontId="8" fillId="0" borderId="0" xfId="0" applyNumberFormat="1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194" fontId="8" fillId="0" borderId="0" xfId="0" applyNumberFormat="1" applyFont="1" applyAlignment="1">
      <alignment horizontal="center"/>
    </xf>
    <xf numFmtId="0" fontId="1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194" fontId="8" fillId="0" borderId="0" xfId="0" applyNumberFormat="1" applyFont="1" applyAlignment="1">
      <alignment horizontal="right" wrapText="1"/>
    </xf>
    <xf numFmtId="37" fontId="8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195" fontId="8" fillId="0" borderId="0" xfId="0" applyNumberFormat="1" applyFont="1"/>
    <xf numFmtId="195" fontId="8" fillId="0" borderId="0" xfId="0" applyNumberFormat="1" applyFont="1" applyAlignment="1">
      <alignment horizontal="right"/>
    </xf>
    <xf numFmtId="252" fontId="8" fillId="0" borderId="0" xfId="0" applyNumberFormat="1" applyFont="1" applyAlignment="1">
      <alignment horizontal="right"/>
    </xf>
    <xf numFmtId="0" fontId="10" fillId="0" borderId="0" xfId="0" applyFont="1" applyAlignment="1">
      <alignment wrapText="1"/>
    </xf>
    <xf numFmtId="195" fontId="10" fillId="0" borderId="0" xfId="0" applyNumberFormat="1" applyFont="1"/>
    <xf numFmtId="195" fontId="10" fillId="0" borderId="0" xfId="0" applyNumberFormat="1" applyFont="1" applyAlignment="1">
      <alignment horizontal="right"/>
    </xf>
    <xf numFmtId="194" fontId="10" fillId="0" borderId="25" xfId="0" applyNumberFormat="1" applyFont="1" applyBorder="1" applyAlignment="1">
      <alignment horizontal="right"/>
    </xf>
    <xf numFmtId="37" fontId="8" fillId="0" borderId="0" xfId="0" applyNumberFormat="1" applyFont="1"/>
    <xf numFmtId="190" fontId="8" fillId="0" borderId="0" xfId="0" applyNumberFormat="1" applyFont="1"/>
    <xf numFmtId="253" fontId="0" fillId="0" borderId="0" xfId="0" applyNumberFormat="1" applyAlignment="1">
      <alignment horizontal="right"/>
    </xf>
    <xf numFmtId="194" fontId="8" fillId="0" borderId="25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190" fontId="1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92" fontId="8" fillId="0" borderId="0" xfId="159" applyFont="1"/>
    <xf numFmtId="190" fontId="8" fillId="0" borderId="0" xfId="0" applyNumberFormat="1" applyFont="1" applyAlignment="1">
      <alignment horizontal="right"/>
    </xf>
    <xf numFmtId="193" fontId="12" fillId="0" borderId="0" xfId="0" applyNumberFormat="1" applyFont="1" applyAlignment="1">
      <alignment horizontal="left"/>
    </xf>
    <xf numFmtId="252" fontId="8" fillId="0" borderId="26" xfId="179" applyNumberFormat="1" applyFont="1" applyBorder="1" applyAlignment="1">
      <alignment horizontal="left"/>
    </xf>
    <xf numFmtId="252" fontId="10" fillId="0" borderId="12" xfId="179" applyNumberFormat="1" applyFont="1" applyFill="1" applyBorder="1" applyAlignment="1">
      <alignment horizontal="left" indent="1"/>
    </xf>
    <xf numFmtId="192" fontId="8" fillId="0" borderId="0" xfId="159" applyFont="1" applyFill="1" applyBorder="1" applyAlignment="1"/>
    <xf numFmtId="192" fontId="8" fillId="0" borderId="0" xfId="159" applyFont="1" applyFill="1" applyAlignment="1"/>
    <xf numFmtId="252" fontId="8" fillId="0" borderId="0" xfId="179" applyNumberFormat="1" applyFont="1" applyAlignment="1">
      <alignment horizontal="left"/>
    </xf>
    <xf numFmtId="37" fontId="10" fillId="0" borderId="0" xfId="0" applyNumberFormat="1" applyFont="1"/>
    <xf numFmtId="252" fontId="8" fillId="0" borderId="0" xfId="179" applyNumberFormat="1" applyFont="1" applyAlignment="1">
      <alignment horizontal="left" indent="1"/>
    </xf>
    <xf numFmtId="252" fontId="8" fillId="0" borderId="0" xfId="179" applyNumberFormat="1" applyFont="1" applyAlignment="1">
      <alignment horizontal="center" vertical="top"/>
    </xf>
    <xf numFmtId="252" fontId="10" fillId="0" borderId="0" xfId="179" applyNumberFormat="1" applyFont="1" applyAlignment="1">
      <alignment horizontal="left" indent="1"/>
    </xf>
    <xf numFmtId="252" fontId="8" fillId="0" borderId="12" xfId="179" applyNumberFormat="1" applyFont="1" applyBorder="1" applyAlignment="1">
      <alignment horizontal="left" indent="1"/>
    </xf>
    <xf numFmtId="194" fontId="8" fillId="0" borderId="0" xfId="159" applyNumberFormat="1" applyFont="1" applyFill="1" applyAlignment="1">
      <alignment horizontal="left"/>
    </xf>
    <xf numFmtId="194" fontId="10" fillId="0" borderId="12" xfId="159" applyNumberFormat="1" applyFont="1" applyFill="1" applyBorder="1" applyAlignment="1">
      <alignment horizontal="left"/>
    </xf>
    <xf numFmtId="252" fontId="10" fillId="0" borderId="12" xfId="179" applyNumberFormat="1" applyFont="1" applyFill="1" applyBorder="1" applyAlignment="1">
      <alignment horizontal="left"/>
    </xf>
    <xf numFmtId="252" fontId="8" fillId="0" borderId="26" xfId="179" applyNumberFormat="1" applyFont="1" applyBorder="1" applyAlignment="1">
      <alignment horizontal="right"/>
    </xf>
    <xf numFmtId="252" fontId="10" fillId="0" borderId="12" xfId="179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92" fontId="8" fillId="0" borderId="0" xfId="159" applyFont="1" applyFill="1" applyBorder="1" applyAlignment="1">
      <alignment horizontal="right"/>
    </xf>
    <xf numFmtId="194" fontId="8" fillId="0" borderId="0" xfId="159" applyNumberFormat="1" applyFont="1" applyFill="1" applyBorder="1" applyAlignment="1">
      <alignment horizontal="right"/>
    </xf>
    <xf numFmtId="194" fontId="10" fillId="0" borderId="0" xfId="183" applyNumberFormat="1" applyFont="1"/>
    <xf numFmtId="194" fontId="10" fillId="0" borderId="0" xfId="179" applyNumberFormat="1" applyFont="1" applyAlignment="1">
      <alignment horizontal="center" vertical="top" wrapText="1"/>
    </xf>
    <xf numFmtId="194" fontId="94" fillId="0" borderId="0" xfId="179" applyNumberFormat="1" applyFont="1" applyAlignment="1">
      <alignment horizontal="center" wrapText="1"/>
    </xf>
    <xf numFmtId="194" fontId="10" fillId="0" borderId="0" xfId="179" applyNumberFormat="1" applyFont="1" applyAlignment="1"/>
    <xf numFmtId="194" fontId="8" fillId="0" borderId="0" xfId="179" applyNumberFormat="1" applyFont="1" applyAlignment="1">
      <alignment horizontal="center" wrapText="1"/>
    </xf>
    <xf numFmtId="0" fontId="12" fillId="0" borderId="0" xfId="0" applyFont="1" applyFill="1" applyAlignment="1">
      <alignment horizontal="left"/>
    </xf>
    <xf numFmtId="192" fontId="11" fillId="0" borderId="0" xfId="159" applyFont="1" applyFill="1" applyBorder="1" applyAlignment="1">
      <alignment horizontal="center"/>
    </xf>
    <xf numFmtId="190" fontId="11" fillId="0" borderId="0" xfId="0" applyNumberFormat="1" applyFont="1" applyFill="1" applyBorder="1" applyAlignment="1">
      <alignment horizontal="center"/>
    </xf>
    <xf numFmtId="190" fontId="10" fillId="0" borderId="26" xfId="0" applyNumberFormat="1" applyFont="1" applyFill="1" applyBorder="1" applyAlignment="1"/>
    <xf numFmtId="0" fontId="148" fillId="0" borderId="0" xfId="0" applyFont="1" applyFill="1" applyAlignment="1"/>
    <xf numFmtId="0" fontId="149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8" fillId="0" borderId="0" xfId="0" applyFont="1" applyAlignment="1"/>
    <xf numFmtId="0" fontId="8" fillId="0" borderId="0" xfId="182" quotePrefix="1" applyNumberFormat="1" applyFont="1" applyAlignment="1">
      <alignment horizontal="center"/>
    </xf>
    <xf numFmtId="252" fontId="8" fillId="0" borderId="0" xfId="179" applyNumberFormat="1" applyFont="1" applyFill="1" applyAlignment="1">
      <alignment horizontal="center"/>
    </xf>
    <xf numFmtId="252" fontId="8" fillId="0" borderId="26" xfId="179" applyNumberFormat="1" applyFont="1" applyFill="1" applyBorder="1" applyAlignment="1">
      <alignment horizontal="center"/>
    </xf>
    <xf numFmtId="194" fontId="8" fillId="0" borderId="0" xfId="182" applyNumberFormat="1" applyFont="1" applyAlignment="1"/>
    <xf numFmtId="194" fontId="8" fillId="0" borderId="26" xfId="159" quotePrefix="1" applyNumberFormat="1" applyFont="1" applyFill="1" applyBorder="1" applyAlignment="1">
      <alignment horizontal="center"/>
    </xf>
    <xf numFmtId="190" fontId="8" fillId="0" borderId="7" xfId="0" applyNumberFormat="1" applyFont="1" applyFill="1" applyBorder="1" applyAlignment="1"/>
    <xf numFmtId="194" fontId="8" fillId="0" borderId="26" xfId="159" applyNumberFormat="1" applyFont="1" applyFill="1" applyBorder="1" applyAlignment="1"/>
    <xf numFmtId="190" fontId="8" fillId="0" borderId="26" xfId="0" applyNumberFormat="1" applyFont="1" applyFill="1" applyBorder="1" applyAlignment="1"/>
    <xf numFmtId="190" fontId="8" fillId="0" borderId="26" xfId="179" applyNumberFormat="1" applyFont="1" applyFill="1" applyBorder="1" applyAlignment="1"/>
    <xf numFmtId="192" fontId="11" fillId="0" borderId="0" xfId="159" applyFont="1" applyFill="1" applyAlignment="1"/>
    <xf numFmtId="192" fontId="12" fillId="0" borderId="0" xfId="159" applyFont="1" applyFill="1" applyAlignment="1"/>
    <xf numFmtId="194" fontId="8" fillId="0" borderId="0" xfId="159" applyNumberFormat="1" applyFont="1" applyFill="1" applyBorder="1" applyAlignment="1">
      <alignment horizontal="center"/>
    </xf>
    <xf numFmtId="194" fontId="8" fillId="0" borderId="0" xfId="159" applyNumberFormat="1" applyFont="1" applyFill="1" applyAlignment="1">
      <alignment horizontal="center"/>
    </xf>
    <xf numFmtId="190" fontId="10" fillId="0" borderId="12" xfId="0" applyNumberFormat="1" applyFont="1" applyFill="1" applyBorder="1" applyAlignment="1"/>
    <xf numFmtId="192" fontId="152" fillId="0" borderId="0" xfId="159" applyFont="1" applyFill="1" applyBorder="1" applyAlignment="1"/>
    <xf numFmtId="0" fontId="152" fillId="0" borderId="0" xfId="0" applyFont="1" applyFill="1" applyBorder="1" applyAlignment="1"/>
    <xf numFmtId="194" fontId="10" fillId="0" borderId="0" xfId="159" applyNumberFormat="1" applyFont="1" applyFill="1" applyBorder="1" applyAlignment="1"/>
    <xf numFmtId="194" fontId="10" fillId="0" borderId="27" xfId="159" applyNumberFormat="1" applyFont="1" applyFill="1" applyBorder="1" applyAlignment="1"/>
    <xf numFmtId="190" fontId="10" fillId="0" borderId="27" xfId="0" applyNumberFormat="1" applyFont="1" applyFill="1" applyBorder="1" applyAlignment="1"/>
    <xf numFmtId="194" fontId="8" fillId="0" borderId="0" xfId="0" applyNumberFormat="1" applyFont="1" applyFill="1" applyBorder="1" applyAlignment="1"/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90" fontId="10" fillId="0" borderId="0" xfId="179" applyNumberFormat="1" applyFont="1"/>
    <xf numFmtId="49" fontId="146" fillId="0" borderId="26" xfId="179" quotePrefix="1" applyNumberFormat="1" applyFont="1" applyFill="1" applyBorder="1" applyAlignment="1">
      <alignment horizontal="center" vertical="center"/>
    </xf>
    <xf numFmtId="252" fontId="8" fillId="0" borderId="26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252" fontId="8" fillId="0" borderId="0" xfId="179" applyNumberFormat="1" applyFont="1" applyBorder="1" applyAlignment="1">
      <alignment horizontal="right"/>
    </xf>
    <xf numFmtId="252" fontId="8" fillId="0" borderId="0" xfId="179" applyNumberFormat="1" applyFont="1" applyBorder="1" applyAlignment="1">
      <alignment horizontal="center" vertical="top"/>
    </xf>
    <xf numFmtId="252" fontId="10" fillId="0" borderId="0" xfId="179" applyNumberFormat="1" applyFont="1" applyBorder="1" applyAlignment="1">
      <alignment horizontal="left" indent="1"/>
    </xf>
    <xf numFmtId="255" fontId="10" fillId="0" borderId="25" xfId="0" applyNumberFormat="1" applyFont="1" applyFill="1" applyBorder="1" applyAlignment="1"/>
    <xf numFmtId="255" fontId="10" fillId="0" borderId="0" xfId="0" applyNumberFormat="1" applyFont="1" applyFill="1" applyAlignment="1"/>
    <xf numFmtId="255" fontId="10" fillId="0" borderId="0" xfId="0" applyNumberFormat="1" applyFont="1" applyFill="1" applyBorder="1" applyAlignment="1"/>
    <xf numFmtId="256" fontId="10" fillId="0" borderId="25" xfId="0" applyNumberFormat="1" applyFont="1" applyFill="1" applyBorder="1" applyAlignment="1">
      <alignment horizontal="right"/>
    </xf>
    <xf numFmtId="256" fontId="10" fillId="0" borderId="0" xfId="0" applyNumberFormat="1" applyFont="1" applyFill="1" applyBorder="1" applyAlignment="1">
      <alignment horizontal="right"/>
    </xf>
    <xf numFmtId="252" fontId="10" fillId="0" borderId="0" xfId="179" applyNumberFormat="1" applyFont="1" applyFill="1" applyBorder="1" applyAlignment="1">
      <alignment horizontal="left" indent="1"/>
    </xf>
    <xf numFmtId="0" fontId="8" fillId="0" borderId="26" xfId="0" applyFont="1" applyFill="1" applyBorder="1" applyAlignment="1">
      <alignment vertical="center"/>
    </xf>
    <xf numFmtId="252" fontId="10" fillId="0" borderId="0" xfId="0" applyNumberFormat="1" applyFont="1" applyFill="1" applyBorder="1" applyAlignment="1">
      <alignment horizontal="right" vertical="center"/>
    </xf>
    <xf numFmtId="194" fontId="10" fillId="0" borderId="28" xfId="0" applyNumberFormat="1" applyFont="1" applyBorder="1" applyAlignment="1">
      <alignment horizontal="right"/>
    </xf>
    <xf numFmtId="252" fontId="10" fillId="0" borderId="26" xfId="0" applyNumberFormat="1" applyFont="1" applyFill="1" applyBorder="1" applyAlignment="1">
      <alignment horizontal="right" vertical="center"/>
    </xf>
    <xf numFmtId="252" fontId="10" fillId="0" borderId="25" xfId="179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94" fontId="8" fillId="0" borderId="0" xfId="0" quotePrefix="1" applyNumberFormat="1" applyFont="1" applyAlignment="1">
      <alignment horizontal="center"/>
    </xf>
    <xf numFmtId="252" fontId="8" fillId="0" borderId="0" xfId="0" applyNumberFormat="1" applyFont="1" applyAlignment="1">
      <alignment horizontal="right" vertical="center"/>
    </xf>
    <xf numFmtId="190" fontId="8" fillId="0" borderId="0" xfId="159" applyNumberFormat="1" applyFont="1" applyFill="1" applyAlignment="1">
      <alignment horizontal="center"/>
    </xf>
    <xf numFmtId="194" fontId="10" fillId="0" borderId="29" xfId="0" applyNumberFormat="1" applyFont="1" applyBorder="1" applyAlignment="1">
      <alignment horizontal="right"/>
    </xf>
    <xf numFmtId="192" fontId="8" fillId="0" borderId="0" xfId="159" applyFont="1" applyFill="1" applyAlignment="1">
      <alignment horizontal="center"/>
    </xf>
    <xf numFmtId="194" fontId="8" fillId="0" borderId="0" xfId="159" applyNumberFormat="1" applyFont="1" applyAlignment="1"/>
    <xf numFmtId="253" fontId="0" fillId="0" borderId="0" xfId="0" applyNumberFormat="1" applyAlignment="1">
      <alignment horizontal="right" vertical="center"/>
    </xf>
    <xf numFmtId="194" fontId="8" fillId="0" borderId="0" xfId="771" applyNumberFormat="1" applyFont="1" applyFill="1" applyBorder="1" applyAlignment="1">
      <alignment horizontal="right"/>
    </xf>
    <xf numFmtId="252" fontId="8" fillId="0" borderId="0" xfId="159" applyNumberFormat="1" applyFont="1" applyFill="1" applyAlignment="1">
      <alignment horizontal="center"/>
    </xf>
    <xf numFmtId="194" fontId="10" fillId="0" borderId="29" xfId="159" applyNumberFormat="1" applyFont="1" applyFill="1" applyBorder="1" applyAlignment="1">
      <alignment horizontal="right"/>
    </xf>
    <xf numFmtId="190" fontId="8" fillId="0" borderId="0" xfId="159" applyNumberFormat="1" applyFont="1" applyFill="1" applyAlignment="1"/>
    <xf numFmtId="194" fontId="10" fillId="0" borderId="0" xfId="159" applyNumberFormat="1" applyFont="1" applyFill="1" applyBorder="1" applyAlignment="1">
      <alignment horizontal="right"/>
    </xf>
    <xf numFmtId="194" fontId="10" fillId="0" borderId="26" xfId="159" applyNumberFormat="1" applyFont="1" applyFill="1" applyBorder="1" applyAlignment="1">
      <alignment horizontal="right"/>
    </xf>
    <xf numFmtId="195" fontId="8" fillId="0" borderId="0" xfId="159" applyNumberFormat="1" applyFont="1" applyFill="1" applyAlignment="1">
      <alignment horizontal="right"/>
    </xf>
    <xf numFmtId="253" fontId="8" fillId="0" borderId="0" xfId="159" applyNumberFormat="1" applyFont="1" applyFill="1" applyBorder="1" applyAlignment="1">
      <alignment horizontal="center"/>
    </xf>
    <xf numFmtId="0" fontId="153" fillId="0" borderId="0" xfId="0" applyFont="1"/>
    <xf numFmtId="0" fontId="146" fillId="0" borderId="0" xfId="0" applyFont="1"/>
    <xf numFmtId="252" fontId="8" fillId="0" borderId="0" xfId="179" applyNumberFormat="1" applyFont="1" applyFill="1" applyBorder="1" applyAlignment="1">
      <alignment horizontal="right"/>
    </xf>
    <xf numFmtId="0" fontId="153" fillId="0" borderId="0" xfId="0" applyFont="1" applyAlignment="1">
      <alignment vertical="center"/>
    </xf>
    <xf numFmtId="194" fontId="153" fillId="0" borderId="0" xfId="159" applyNumberFormat="1" applyFont="1" applyAlignment="1">
      <alignment vertical="top"/>
    </xf>
    <xf numFmtId="194" fontId="8" fillId="0" borderId="0" xfId="159" applyNumberFormat="1" applyFont="1" applyFill="1" applyBorder="1" applyAlignment="1">
      <alignment horizontal="center" vertical="center"/>
    </xf>
    <xf numFmtId="252" fontId="8" fillId="0" borderId="0" xfId="179" applyNumberFormat="1" applyFont="1" applyFill="1" applyAlignment="1">
      <alignment horizontal="center" vertical="center"/>
    </xf>
    <xf numFmtId="190" fontId="10" fillId="0" borderId="0" xfId="0" applyNumberFormat="1" applyFont="1" applyFill="1" applyAlignment="1">
      <alignment horizontal="center"/>
    </xf>
    <xf numFmtId="190" fontId="10" fillId="0" borderId="29" xfId="0" applyNumberFormat="1" applyFont="1" applyFill="1" applyBorder="1" applyAlignment="1"/>
    <xf numFmtId="252" fontId="8" fillId="0" borderId="0" xfId="179" applyNumberFormat="1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190" fontId="10" fillId="0" borderId="25" xfId="0" applyNumberFormat="1" applyFont="1" applyFill="1" applyBorder="1" applyAlignment="1">
      <alignment horizontal="center"/>
    </xf>
    <xf numFmtId="190" fontId="10" fillId="0" borderId="12" xfId="0" applyNumberFormat="1" applyFont="1" applyFill="1" applyBorder="1" applyAlignment="1">
      <alignment horizontal="center" vertical="center"/>
    </xf>
    <xf numFmtId="190" fontId="8" fillId="0" borderId="26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95" fontId="8" fillId="0" borderId="26" xfId="0" applyNumberFormat="1" applyFont="1" applyBorder="1" applyAlignment="1">
      <alignment horizontal="right"/>
    </xf>
    <xf numFmtId="190" fontId="10" fillId="0" borderId="29" xfId="0" applyNumberFormat="1" applyFont="1" applyFill="1" applyBorder="1" applyAlignment="1">
      <alignment horizontal="right"/>
    </xf>
    <xf numFmtId="194" fontId="8" fillId="0" borderId="26" xfId="159" applyNumberFormat="1" applyFont="1" applyFill="1" applyBorder="1"/>
    <xf numFmtId="252" fontId="10" fillId="0" borderId="0" xfId="159" applyNumberFormat="1" applyFont="1" applyAlignment="1">
      <alignment horizontal="left" indent="1"/>
    </xf>
    <xf numFmtId="257" fontId="8" fillId="0" borderId="26" xfId="179" applyNumberFormat="1" applyFont="1" applyBorder="1" applyAlignment="1">
      <alignment horizontal="left" indent="4"/>
    </xf>
    <xf numFmtId="257" fontId="10" fillId="0" borderId="29" xfId="179" applyNumberFormat="1" applyFont="1" applyBorder="1" applyAlignment="1">
      <alignment horizontal="left" indent="4"/>
    </xf>
    <xf numFmtId="257" fontId="8" fillId="0" borderId="26" xfId="179" applyNumberFormat="1" applyFont="1" applyBorder="1" applyAlignment="1">
      <alignment horizontal="left" indent="3"/>
    </xf>
    <xf numFmtId="257" fontId="10" fillId="0" borderId="29" xfId="179" applyNumberFormat="1" applyFont="1" applyBorder="1" applyAlignment="1">
      <alignment horizontal="left" indent="3"/>
    </xf>
    <xf numFmtId="257" fontId="8" fillId="0" borderId="26" xfId="179" applyNumberFormat="1" applyFont="1" applyBorder="1" applyAlignment="1">
      <alignment horizontal="left" indent="11"/>
    </xf>
    <xf numFmtId="257" fontId="10" fillId="0" borderId="29" xfId="179" applyNumberFormat="1" applyFont="1" applyBorder="1" applyAlignment="1">
      <alignment horizontal="left" indent="11"/>
    </xf>
    <xf numFmtId="257" fontId="10" fillId="0" borderId="25" xfId="179" applyNumberFormat="1" applyFont="1" applyBorder="1" applyAlignment="1">
      <alignment horizontal="left" indent="3"/>
    </xf>
    <xf numFmtId="194" fontId="10" fillId="0" borderId="25" xfId="159" applyNumberFormat="1" applyFont="1" applyFill="1" applyBorder="1" applyAlignment="1"/>
    <xf numFmtId="257" fontId="10" fillId="0" borderId="26" xfId="179" applyNumberFormat="1" applyFont="1" applyBorder="1" applyAlignment="1">
      <alignment horizontal="left" indent="3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94" fontId="10" fillId="0" borderId="0" xfId="0" applyNumberFormat="1" applyFont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90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190" fontId="10" fillId="0" borderId="0" xfId="0" applyNumberFormat="1" applyFont="1" applyFill="1" applyAlignment="1">
      <alignment horizontal="center"/>
    </xf>
    <xf numFmtId="16" fontId="8" fillId="0" borderId="0" xfId="0" quotePrefix="1" applyNumberFormat="1" applyFont="1" applyFill="1" applyAlignment="1">
      <alignment horizontal="center"/>
    </xf>
  </cellXfs>
  <cellStyles count="77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py of 50_Tax (2)" xfId="22" xr:uid="{00000000-0005-0000-0000-000015000000}"/>
    <cellStyle name="_Cp2 - 09 - wp - 2" xfId="23" xr:uid="{00000000-0005-0000-0000-000016000000}"/>
    <cellStyle name="_Cpb - 09 - Q3 - wp - v1" xfId="24" xr:uid="{00000000-0005-0000-0000-000017000000}"/>
    <cellStyle name="_Crs - 09 - q3 - wp" xfId="25" xr:uid="{00000000-0005-0000-0000-000018000000}"/>
    <cellStyle name="_Currency" xfId="26" xr:uid="{00000000-0005-0000-0000-000019000000}"/>
    <cellStyle name="_CurrencySpace" xfId="27" xr:uid="{00000000-0005-0000-0000-00001A000000}"/>
    <cellStyle name="_Detailed Fixed Asset" xfId="28" xr:uid="{00000000-0005-0000-0000-00001B000000}"/>
    <cellStyle name="_Euro" xfId="29" xr:uid="{00000000-0005-0000-0000-00001C000000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MM'09 ZD-410 to 460" xfId="35" xr:uid="{00000000-0005-0000-0000-000022000000}"/>
    <cellStyle name="_KK-sublead 31.12.08-file 2" xfId="36" xr:uid="{00000000-0005-0000-0000-000023000000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Multiple" xfId="43" xr:uid="{00000000-0005-0000-0000-00002A000000}"/>
    <cellStyle name="_Multiple_Cheque On Hand" xfId="44" xr:uid="{00000000-0005-0000-0000-00002B000000}"/>
    <cellStyle name="_MultipleSpace" xfId="45" xr:uid="{00000000-0005-0000-0000-00002C000000}"/>
    <cellStyle name="_MultipleSpace_Cheque On Hand" xfId="46" xr:uid="{00000000-0005-0000-0000-00002D000000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Q3'08 Outstanding Deposit - Conso" xfId="50" xr:uid="{00000000-0005-0000-0000-000031000000}"/>
    <cellStyle name="_reconcile vat" xfId="51" xr:uid="{00000000-0005-0000-0000-000032000000}"/>
    <cellStyle name="_Sampling plan ZC" xfId="52" xr:uid="{00000000-0005-0000-0000-000033000000}"/>
    <cellStyle name="_SBMT-Aom" xfId="53" xr:uid="{00000000-0005-0000-0000-000034000000}"/>
    <cellStyle name="_SubHeading" xfId="54" xr:uid="{00000000-0005-0000-0000-000035000000}"/>
    <cellStyle name="_Sublead 31.12.08- file_2 (version 2)" xfId="55" xr:uid="{00000000-0005-0000-0000-000036000000}"/>
    <cellStyle name="_Table" xfId="56" xr:uid="{00000000-0005-0000-0000-000037000000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YE 08_BCP V1.1" xfId="61" xr:uid="{00000000-0005-0000-0000-00003C000000}"/>
    <cellStyle name="_Top YE 08_BCP_V1.3" xfId="62" xr:uid="{00000000-0005-0000-0000-00003D000000}"/>
    <cellStyle name="_Top-summit'06-1" xfId="63" xr:uid="{00000000-0005-0000-0000-00003E000000}"/>
    <cellStyle name="_update" xfId="64" xr:uid="{00000000-0005-0000-0000-00003F000000}"/>
    <cellStyle name="_WP CP2 Q3'08" xfId="65" xr:uid="{00000000-0005-0000-0000-000040000000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2 2" xfId="77" xr:uid="{00000000-0005-0000-0000-00004C000000}"/>
    <cellStyle name="20% - Accent2 2 2" xfId="78" xr:uid="{00000000-0005-0000-0000-00004D000000}"/>
    <cellStyle name="20% - Accent3 2" xfId="79" xr:uid="{00000000-0005-0000-0000-00004E000000}"/>
    <cellStyle name="20% - Accent3 2 2" xfId="80" xr:uid="{00000000-0005-0000-0000-00004F000000}"/>
    <cellStyle name="20% - Accent4 2" xfId="81" xr:uid="{00000000-0005-0000-0000-000050000000}"/>
    <cellStyle name="20% - Accent4 2 2" xfId="82" xr:uid="{00000000-0005-0000-0000-000051000000}"/>
    <cellStyle name="20% - Accent5 2" xfId="83" xr:uid="{00000000-0005-0000-0000-000052000000}"/>
    <cellStyle name="20% - Accent5 2 2" xfId="84" xr:uid="{00000000-0005-0000-0000-000053000000}"/>
    <cellStyle name="20% - Accent6 2" xfId="85" xr:uid="{00000000-0005-0000-0000-000054000000}"/>
    <cellStyle name="20% - Accent6 2 2" xfId="86" xr:uid="{00000000-0005-0000-0000-000055000000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2 2" xfId="95" xr:uid="{00000000-0005-0000-0000-00005E000000}"/>
    <cellStyle name="40% - Accent2 2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4 2" xfId="99" xr:uid="{00000000-0005-0000-0000-000062000000}"/>
    <cellStyle name="40% - Accent4 2 2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6 2" xfId="103" xr:uid="{00000000-0005-0000-0000-000066000000}"/>
    <cellStyle name="40% - Accent6 2 2" xfId="104" xr:uid="{00000000-0005-0000-0000-000067000000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2 2" xfId="113" xr:uid="{00000000-0005-0000-0000-000070000000}"/>
    <cellStyle name="60% - Accent3 2" xfId="114" xr:uid="{00000000-0005-0000-0000-000071000000}"/>
    <cellStyle name="60% - Accent4 2" xfId="115" xr:uid="{00000000-0005-0000-0000-000072000000}"/>
    <cellStyle name="60% - Accent5 2" xfId="116" xr:uid="{00000000-0005-0000-0000-000073000000}"/>
    <cellStyle name="60% - Accent6 2" xfId="117" xr:uid="{00000000-0005-0000-0000-000074000000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2 2" xfId="139" xr:uid="{00000000-0005-0000-0000-00008A000000}"/>
    <cellStyle name="Accent3 2" xfId="140" xr:uid="{00000000-0005-0000-0000-00008B000000}"/>
    <cellStyle name="Accent4 2" xfId="141" xr:uid="{00000000-0005-0000-0000-00008C000000}"/>
    <cellStyle name="Accent5 2" xfId="142" xr:uid="{00000000-0005-0000-0000-00008D000000}"/>
    <cellStyle name="Accent6 2" xfId="143" xr:uid="{00000000-0005-0000-0000-00008E000000}"/>
    <cellStyle name="Bad 2" xfId="144" xr:uid="{00000000-0005-0000-0000-00008F000000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Calc Currency (0)" xfId="149" xr:uid="{00000000-0005-0000-0000-000094000000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heck Cell 2" xfId="158" xr:uid="{00000000-0005-0000-0000-00009D000000}"/>
    <cellStyle name="Comma" xfId="159" builtinId="3"/>
    <cellStyle name="Comma  - Style1" xfId="160" xr:uid="{00000000-0005-0000-0000-00009F000000}"/>
    <cellStyle name="Comma  - Style2" xfId="161" xr:uid="{00000000-0005-0000-0000-0000A0000000}"/>
    <cellStyle name="Comma  - Style3" xfId="162" xr:uid="{00000000-0005-0000-0000-0000A1000000}"/>
    <cellStyle name="Comma  - Style4" xfId="163" xr:uid="{00000000-0005-0000-0000-0000A2000000}"/>
    <cellStyle name="Comma  - Style5" xfId="164" xr:uid="{00000000-0005-0000-0000-0000A3000000}"/>
    <cellStyle name="Comma  - Style6" xfId="165" xr:uid="{00000000-0005-0000-0000-0000A4000000}"/>
    <cellStyle name="Comma  - Style7" xfId="166" xr:uid="{00000000-0005-0000-0000-0000A5000000}"/>
    <cellStyle name="Comma  - Style8" xfId="167" xr:uid="{00000000-0005-0000-0000-0000A6000000}"/>
    <cellStyle name="Comma [00]" xfId="168" xr:uid="{00000000-0005-0000-0000-0000A7000000}"/>
    <cellStyle name="Comma 10" xfId="169" xr:uid="{00000000-0005-0000-0000-0000A8000000}"/>
    <cellStyle name="Comma 11" xfId="170" xr:uid="{00000000-0005-0000-0000-0000A9000000}"/>
    <cellStyle name="Comma 12" xfId="171" xr:uid="{00000000-0005-0000-0000-0000AA000000}"/>
    <cellStyle name="Comma 13" xfId="172" xr:uid="{00000000-0005-0000-0000-0000AB000000}"/>
    <cellStyle name="Comma 14" xfId="173" xr:uid="{00000000-0005-0000-0000-0000AC000000}"/>
    <cellStyle name="Comma 15" xfId="174" xr:uid="{00000000-0005-0000-0000-0000AD000000}"/>
    <cellStyle name="Comma 16" xfId="175" xr:uid="{00000000-0005-0000-0000-0000AE000000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2" xfId="180" xr:uid="{00000000-0005-0000-0000-0000B3000000}"/>
    <cellStyle name="Comma 2 2 2" xfId="181" xr:uid="{00000000-0005-0000-0000-0000B4000000}"/>
    <cellStyle name="Comma 2 3" xfId="182" xr:uid="{00000000-0005-0000-0000-0000B5000000}"/>
    <cellStyle name="Comma 2 4" xfId="183" xr:uid="{00000000-0005-0000-0000-0000B6000000}"/>
    <cellStyle name="Comma 2 5" xfId="771" xr:uid="{F660FD34-D352-4973-A488-FEB70D2C3FC7}"/>
    <cellStyle name="Comma 20" xfId="184" xr:uid="{00000000-0005-0000-0000-0000B7000000}"/>
    <cellStyle name="Comma 21" xfId="185" xr:uid="{00000000-0005-0000-0000-0000B8000000}"/>
    <cellStyle name="Comma 22" xfId="186" xr:uid="{00000000-0005-0000-0000-0000B9000000}"/>
    <cellStyle name="Comma 23" xfId="187" xr:uid="{00000000-0005-0000-0000-0000BA000000}"/>
    <cellStyle name="Comma 23 2" xfId="188" xr:uid="{00000000-0005-0000-0000-0000BB000000}"/>
    <cellStyle name="Comma 23 2 2" xfId="189" xr:uid="{00000000-0005-0000-0000-0000BC000000}"/>
    <cellStyle name="Comma 24" xfId="190" xr:uid="{00000000-0005-0000-0000-0000BD000000}"/>
    <cellStyle name="Comma 24 2" xfId="191" xr:uid="{00000000-0005-0000-0000-0000BE000000}"/>
    <cellStyle name="Comma 25" xfId="192" xr:uid="{00000000-0005-0000-0000-0000BF000000}"/>
    <cellStyle name="Comma 25 2" xfId="193" xr:uid="{00000000-0005-0000-0000-0000C0000000}"/>
    <cellStyle name="Comma 26" xfId="194" xr:uid="{00000000-0005-0000-0000-0000C1000000}"/>
    <cellStyle name="Comma 27" xfId="195" xr:uid="{00000000-0005-0000-0000-0000C2000000}"/>
    <cellStyle name="Comma 28" xfId="196" xr:uid="{00000000-0005-0000-0000-0000C3000000}"/>
    <cellStyle name="Comma 29" xfId="197" xr:uid="{00000000-0005-0000-0000-0000C4000000}"/>
    <cellStyle name="Comma 3" xfId="198" xr:uid="{00000000-0005-0000-0000-0000C5000000}"/>
    <cellStyle name="Comma 30" xfId="199" xr:uid="{00000000-0005-0000-0000-0000C6000000}"/>
    <cellStyle name="Comma 31" xfId="200" xr:uid="{00000000-0005-0000-0000-0000C7000000}"/>
    <cellStyle name="Comma 32" xfId="201" xr:uid="{00000000-0005-0000-0000-0000C8000000}"/>
    <cellStyle name="Comma 33" xfId="202" xr:uid="{00000000-0005-0000-0000-0000C9000000}"/>
    <cellStyle name="Comma 34" xfId="203" xr:uid="{00000000-0005-0000-0000-0000CA000000}"/>
    <cellStyle name="Comma 35" xfId="204" xr:uid="{00000000-0005-0000-0000-0000CB000000}"/>
    <cellStyle name="Comma 36" xfId="205" xr:uid="{00000000-0005-0000-0000-0000CC000000}"/>
    <cellStyle name="Comma 37" xfId="206" xr:uid="{00000000-0005-0000-0000-0000CD000000}"/>
    <cellStyle name="Comma 38" xfId="207" xr:uid="{00000000-0005-0000-0000-0000CE000000}"/>
    <cellStyle name="Comma 39" xfId="208" xr:uid="{00000000-0005-0000-0000-0000CF000000}"/>
    <cellStyle name="Comma 4" xfId="209" xr:uid="{00000000-0005-0000-0000-0000D0000000}"/>
    <cellStyle name="Comma 40" xfId="210" xr:uid="{00000000-0005-0000-0000-0000D1000000}"/>
    <cellStyle name="Comma 41" xfId="211" xr:uid="{00000000-0005-0000-0000-0000D2000000}"/>
    <cellStyle name="Comma 42" xfId="212" xr:uid="{00000000-0005-0000-0000-0000D3000000}"/>
    <cellStyle name="Comma 43" xfId="213" xr:uid="{00000000-0005-0000-0000-0000D4000000}"/>
    <cellStyle name="Comma 44" xfId="214" xr:uid="{00000000-0005-0000-0000-0000D5000000}"/>
    <cellStyle name="Comma 45" xfId="215" xr:uid="{00000000-0005-0000-0000-0000D6000000}"/>
    <cellStyle name="Comma 46" xfId="216" xr:uid="{00000000-0005-0000-0000-0000D7000000}"/>
    <cellStyle name="Comma 47" xfId="217" xr:uid="{00000000-0005-0000-0000-0000D8000000}"/>
    <cellStyle name="Comma 48" xfId="218" xr:uid="{00000000-0005-0000-0000-0000D9000000}"/>
    <cellStyle name="Comma 49" xfId="219" xr:uid="{00000000-0005-0000-0000-0000DA000000}"/>
    <cellStyle name="Comma 5" xfId="220" xr:uid="{00000000-0005-0000-0000-0000DB000000}"/>
    <cellStyle name="Comma 50" xfId="221" xr:uid="{00000000-0005-0000-0000-0000DC000000}"/>
    <cellStyle name="Comma 51" xfId="222" xr:uid="{00000000-0005-0000-0000-0000DD000000}"/>
    <cellStyle name="Comma 52" xfId="223" xr:uid="{00000000-0005-0000-0000-0000DE000000}"/>
    <cellStyle name="Comma 53" xfId="224" xr:uid="{00000000-0005-0000-0000-0000DF000000}"/>
    <cellStyle name="Comma 54" xfId="225" xr:uid="{00000000-0005-0000-0000-0000E0000000}"/>
    <cellStyle name="Comma 55" xfId="226" xr:uid="{00000000-0005-0000-0000-0000E1000000}"/>
    <cellStyle name="Comma 56" xfId="227" xr:uid="{00000000-0005-0000-0000-0000E2000000}"/>
    <cellStyle name="Comma 57" xfId="228" xr:uid="{00000000-0005-0000-0000-0000E3000000}"/>
    <cellStyle name="Comma 58" xfId="229" xr:uid="{00000000-0005-0000-0000-0000E4000000}"/>
    <cellStyle name="Comma 59" xfId="230" xr:uid="{00000000-0005-0000-0000-0000E5000000}"/>
    <cellStyle name="Comma 6" xfId="231" xr:uid="{00000000-0005-0000-0000-0000E6000000}"/>
    <cellStyle name="Comma 60" xfId="232" xr:uid="{00000000-0005-0000-0000-0000E7000000}"/>
    <cellStyle name="Comma 61" xfId="233" xr:uid="{00000000-0005-0000-0000-0000E8000000}"/>
    <cellStyle name="Comma 62" xfId="234" xr:uid="{00000000-0005-0000-0000-0000E9000000}"/>
    <cellStyle name="Comma 63" xfId="235" xr:uid="{00000000-0005-0000-0000-0000EA000000}"/>
    <cellStyle name="Comma 64" xfId="236" xr:uid="{00000000-0005-0000-0000-0000EB000000}"/>
    <cellStyle name="Comma 65" xfId="237" xr:uid="{00000000-0005-0000-0000-0000EC000000}"/>
    <cellStyle name="Comma 66" xfId="238" xr:uid="{00000000-0005-0000-0000-0000ED000000}"/>
    <cellStyle name="Comma 67" xfId="239" xr:uid="{00000000-0005-0000-0000-0000EE000000}"/>
    <cellStyle name="Comma 68" xfId="240" xr:uid="{00000000-0005-0000-0000-0000EF000000}"/>
    <cellStyle name="Comma 68 2" xfId="241" xr:uid="{00000000-0005-0000-0000-0000F0000000}"/>
    <cellStyle name="Comma 69" xfId="242" xr:uid="{00000000-0005-0000-0000-0000F1000000}"/>
    <cellStyle name="Comma 7" xfId="243" xr:uid="{00000000-0005-0000-0000-0000F2000000}"/>
    <cellStyle name="Comma 70" xfId="244" xr:uid="{00000000-0005-0000-0000-0000F3000000}"/>
    <cellStyle name="Comma 71" xfId="245" xr:uid="{00000000-0005-0000-0000-0000F4000000}"/>
    <cellStyle name="Comma 72" xfId="246" xr:uid="{00000000-0005-0000-0000-0000F5000000}"/>
    <cellStyle name="Comma 73" xfId="247" xr:uid="{00000000-0005-0000-0000-0000F6000000}"/>
    <cellStyle name="Comma 74" xfId="248" xr:uid="{00000000-0005-0000-0000-0000F7000000}"/>
    <cellStyle name="Comma 75" xfId="249" xr:uid="{00000000-0005-0000-0000-0000F8000000}"/>
    <cellStyle name="Comma 76" xfId="250" xr:uid="{00000000-0005-0000-0000-0000F9000000}"/>
    <cellStyle name="Comma 77" xfId="251" xr:uid="{00000000-0005-0000-0000-0000FA000000}"/>
    <cellStyle name="Comma 78" xfId="252" xr:uid="{00000000-0005-0000-0000-0000FB000000}"/>
    <cellStyle name="Comma 79" xfId="253" xr:uid="{00000000-0005-0000-0000-0000FC000000}"/>
    <cellStyle name="Comma 8" xfId="254" xr:uid="{00000000-0005-0000-0000-0000FD000000}"/>
    <cellStyle name="Comma 80" xfId="255" xr:uid="{00000000-0005-0000-0000-0000FE000000}"/>
    <cellStyle name="Comma 81" xfId="256" xr:uid="{00000000-0005-0000-0000-0000FF000000}"/>
    <cellStyle name="Comma 82" xfId="257" xr:uid="{00000000-0005-0000-0000-000000010000}"/>
    <cellStyle name="Comma 83" xfId="258" xr:uid="{00000000-0005-0000-0000-000001010000}"/>
    <cellStyle name="Comma 84" xfId="259" xr:uid="{00000000-0005-0000-0000-000002010000}"/>
    <cellStyle name="Comma 85" xfId="260" xr:uid="{00000000-0005-0000-0000-000003010000}"/>
    <cellStyle name="Comma 86" xfId="261" xr:uid="{00000000-0005-0000-0000-000004010000}"/>
    <cellStyle name="Comma 9" xfId="262" xr:uid="{00000000-0005-0000-0000-000005010000}"/>
    <cellStyle name="comma zerodec" xfId="263" xr:uid="{00000000-0005-0000-0000-000006010000}"/>
    <cellStyle name="Comma0" xfId="264" xr:uid="{00000000-0005-0000-0000-000007010000}"/>
    <cellStyle name="Comma0 - Modelo1" xfId="265" xr:uid="{00000000-0005-0000-0000-000008010000}"/>
    <cellStyle name="Comma0 - Style1" xfId="266" xr:uid="{00000000-0005-0000-0000-000009010000}"/>
    <cellStyle name="Comma0_31.10.09-Leadsheet_FMC Update" xfId="267" xr:uid="{00000000-0005-0000-0000-00000A010000}"/>
    <cellStyle name="Comma1 - Modelo2" xfId="268" xr:uid="{00000000-0005-0000-0000-00000B010000}"/>
    <cellStyle name="Comma1 - Style2" xfId="269" xr:uid="{00000000-0005-0000-0000-00000C010000}"/>
    <cellStyle name="company_title" xfId="270" xr:uid="{00000000-0005-0000-0000-00000D010000}"/>
    <cellStyle name="Copied" xfId="271" xr:uid="{00000000-0005-0000-0000-00000E010000}"/>
    <cellStyle name="Credit" xfId="272" xr:uid="{00000000-0005-0000-0000-00000F010000}"/>
    <cellStyle name="Curpency_FGCOST-1_TCC-LCASH" xfId="273" xr:uid="{00000000-0005-0000-0000-000010010000}"/>
    <cellStyle name="Curren - Style3" xfId="274" xr:uid="{00000000-0005-0000-0000-000011010000}"/>
    <cellStyle name="Curren - Style4" xfId="275" xr:uid="{00000000-0005-0000-0000-000012010000}"/>
    <cellStyle name="Currency [00]" xfId="276" xr:uid="{00000000-0005-0000-0000-000013010000}"/>
    <cellStyle name="Currency0" xfId="277" xr:uid="{00000000-0005-0000-0000-000014010000}"/>
    <cellStyle name="Currency1" xfId="278" xr:uid="{00000000-0005-0000-0000-000015010000}"/>
    <cellStyle name="Currency2" xfId="279" xr:uid="{00000000-0005-0000-0000-000016010000}"/>
    <cellStyle name="Dan" xfId="280" xr:uid="{00000000-0005-0000-0000-000017010000}"/>
    <cellStyle name="Date" xfId="281" xr:uid="{00000000-0005-0000-0000-000018010000}"/>
    <cellStyle name="Date Short" xfId="282" xr:uid="{00000000-0005-0000-0000-000019010000}"/>
    <cellStyle name="Date_HMM'09 ZD-410 to 460" xfId="283" xr:uid="{00000000-0005-0000-0000-00001A010000}"/>
    <cellStyle name="Debit" xfId="284" xr:uid="{00000000-0005-0000-0000-00001B010000}"/>
    <cellStyle name="DELTA" xfId="285" xr:uid="{00000000-0005-0000-0000-00001C010000}"/>
    <cellStyle name="Dezimal [0]_35ERI8T2gbIEMixb4v26icuOo" xfId="286" xr:uid="{00000000-0005-0000-0000-00001D010000}"/>
    <cellStyle name="Dezimal_35ERI8T2gbIEMixb4v26icuOo" xfId="287" xr:uid="{00000000-0005-0000-0000-00001E010000}"/>
    <cellStyle name="Dia" xfId="288" xr:uid="{00000000-0005-0000-0000-00001F010000}"/>
    <cellStyle name="Dollar (zero dec)" xfId="289" xr:uid="{00000000-0005-0000-0000-000020010000}"/>
    <cellStyle name="Encabez1" xfId="290" xr:uid="{00000000-0005-0000-0000-000021010000}"/>
    <cellStyle name="Encabez2" xfId="291" xr:uid="{00000000-0005-0000-0000-000022010000}"/>
    <cellStyle name="Enter Currency (0)" xfId="292" xr:uid="{00000000-0005-0000-0000-000023010000}"/>
    <cellStyle name="Enter Currency (2)" xfId="293" xr:uid="{00000000-0005-0000-0000-000024010000}"/>
    <cellStyle name="Enter Units (0)" xfId="294" xr:uid="{00000000-0005-0000-0000-000025010000}"/>
    <cellStyle name="Enter Units (1)" xfId="295" xr:uid="{00000000-0005-0000-0000-000026010000}"/>
    <cellStyle name="Enter Units (2)" xfId="296" xr:uid="{00000000-0005-0000-0000-000027010000}"/>
    <cellStyle name="Entered" xfId="297" xr:uid="{00000000-0005-0000-0000-000028010000}"/>
    <cellStyle name="Euro" xfId="298" xr:uid="{00000000-0005-0000-0000-000029010000}"/>
    <cellStyle name="Explanatory Text 2" xfId="299" xr:uid="{00000000-0005-0000-0000-00002A010000}"/>
    <cellStyle name="F2" xfId="300" xr:uid="{00000000-0005-0000-0000-00002B010000}"/>
    <cellStyle name="F3" xfId="301" xr:uid="{00000000-0005-0000-0000-00002C010000}"/>
    <cellStyle name="F4" xfId="302" xr:uid="{00000000-0005-0000-0000-00002D010000}"/>
    <cellStyle name="F5" xfId="303" xr:uid="{00000000-0005-0000-0000-00002E010000}"/>
    <cellStyle name="F6" xfId="304" xr:uid="{00000000-0005-0000-0000-00002F010000}"/>
    <cellStyle name="F7" xfId="305" xr:uid="{00000000-0005-0000-0000-000030010000}"/>
    <cellStyle name="F8" xfId="306" xr:uid="{00000000-0005-0000-0000-000031010000}"/>
    <cellStyle name="Fijo" xfId="307" xr:uid="{00000000-0005-0000-0000-000032010000}"/>
    <cellStyle name="Financiero" xfId="308" xr:uid="{00000000-0005-0000-0000-000033010000}"/>
    <cellStyle name="Fixed" xfId="309" xr:uid="{00000000-0005-0000-0000-000034010000}"/>
    <cellStyle name="Format Number Column" xfId="310" xr:uid="{00000000-0005-0000-0000-000035010000}"/>
    <cellStyle name="gar" xfId="311" xr:uid="{00000000-0005-0000-0000-000036010000}"/>
    <cellStyle name="Good 2" xfId="312" xr:uid="{00000000-0005-0000-0000-000037010000}"/>
    <cellStyle name="Grey" xfId="313" xr:uid="{00000000-0005-0000-0000-000038010000}"/>
    <cellStyle name="gs]_x000d__x000a_Window=23,56,584,348, , ,1_x000d__x000a_dir1=0,0,491,191,-1,-1,1,30,201,1905,245,H:\WINDOWS\*.*_x000d__x000a_dir10=44,44,544,323," xfId="314" xr:uid="{00000000-0005-0000-0000-000039010000}"/>
    <cellStyle name="Header1" xfId="315" xr:uid="{00000000-0005-0000-0000-00003A010000}"/>
    <cellStyle name="Header2" xfId="316" xr:uid="{00000000-0005-0000-0000-00003B010000}"/>
    <cellStyle name="Heading" xfId="317" xr:uid="{00000000-0005-0000-0000-00003C010000}"/>
    <cellStyle name="Heading 1 10" xfId="318" xr:uid="{00000000-0005-0000-0000-00003D010000}"/>
    <cellStyle name="Heading 1 11" xfId="319" xr:uid="{00000000-0005-0000-0000-00003E010000}"/>
    <cellStyle name="Heading 1 12" xfId="320" xr:uid="{00000000-0005-0000-0000-00003F010000}"/>
    <cellStyle name="Heading 1 13" xfId="321" xr:uid="{00000000-0005-0000-0000-000040010000}"/>
    <cellStyle name="Heading 1 14" xfId="322" xr:uid="{00000000-0005-0000-0000-000041010000}"/>
    <cellStyle name="Heading 1 15" xfId="323" xr:uid="{00000000-0005-0000-0000-000042010000}"/>
    <cellStyle name="Heading 1 16" xfId="324" xr:uid="{00000000-0005-0000-0000-000043010000}"/>
    <cellStyle name="Heading 1 2" xfId="325" xr:uid="{00000000-0005-0000-0000-000044010000}"/>
    <cellStyle name="Heading 1 3" xfId="326" xr:uid="{00000000-0005-0000-0000-000045010000}"/>
    <cellStyle name="Heading 1 4" xfId="327" xr:uid="{00000000-0005-0000-0000-000046010000}"/>
    <cellStyle name="Heading 1 5" xfId="328" xr:uid="{00000000-0005-0000-0000-000047010000}"/>
    <cellStyle name="Heading 1 6" xfId="329" xr:uid="{00000000-0005-0000-0000-000048010000}"/>
    <cellStyle name="Heading 1 7" xfId="330" xr:uid="{00000000-0005-0000-0000-000049010000}"/>
    <cellStyle name="Heading 1 8" xfId="331" xr:uid="{00000000-0005-0000-0000-00004A010000}"/>
    <cellStyle name="Heading 1 9" xfId="332" xr:uid="{00000000-0005-0000-0000-00004B010000}"/>
    <cellStyle name="Heading 2 10" xfId="333" xr:uid="{00000000-0005-0000-0000-00004C010000}"/>
    <cellStyle name="Heading 2 11" xfId="334" xr:uid="{00000000-0005-0000-0000-00004D010000}"/>
    <cellStyle name="Heading 2 12" xfId="335" xr:uid="{00000000-0005-0000-0000-00004E010000}"/>
    <cellStyle name="Heading 2 13" xfId="336" xr:uid="{00000000-0005-0000-0000-00004F010000}"/>
    <cellStyle name="Heading 2 14" xfId="337" xr:uid="{00000000-0005-0000-0000-000050010000}"/>
    <cellStyle name="Heading 2 15" xfId="338" xr:uid="{00000000-0005-0000-0000-000051010000}"/>
    <cellStyle name="Heading 2 16" xfId="339" xr:uid="{00000000-0005-0000-0000-000052010000}"/>
    <cellStyle name="Heading 2 2" xfId="340" xr:uid="{00000000-0005-0000-0000-000053010000}"/>
    <cellStyle name="Heading 2 3" xfId="341" xr:uid="{00000000-0005-0000-0000-000054010000}"/>
    <cellStyle name="Heading 2 4" xfId="342" xr:uid="{00000000-0005-0000-0000-000055010000}"/>
    <cellStyle name="Heading 2 5" xfId="343" xr:uid="{00000000-0005-0000-0000-000056010000}"/>
    <cellStyle name="Heading 2 6" xfId="344" xr:uid="{00000000-0005-0000-0000-000057010000}"/>
    <cellStyle name="Heading 2 7" xfId="345" xr:uid="{00000000-0005-0000-0000-000058010000}"/>
    <cellStyle name="Heading 2 8" xfId="346" xr:uid="{00000000-0005-0000-0000-000059010000}"/>
    <cellStyle name="Heading 2 9" xfId="347" xr:uid="{00000000-0005-0000-0000-00005A010000}"/>
    <cellStyle name="Heading 3 2" xfId="348" xr:uid="{00000000-0005-0000-0000-00005B010000}"/>
    <cellStyle name="Heading 4 2" xfId="349" xr:uid="{00000000-0005-0000-0000-00005C010000}"/>
    <cellStyle name="HEADING1" xfId="350" xr:uid="{00000000-0005-0000-0000-00005D010000}"/>
    <cellStyle name="HEADING2" xfId="351" xr:uid="{00000000-0005-0000-0000-00005E010000}"/>
    <cellStyle name="Indent" xfId="352" xr:uid="{00000000-0005-0000-0000-00005F010000}"/>
    <cellStyle name="Info_Main" xfId="353" xr:uid="{00000000-0005-0000-0000-000060010000}"/>
    <cellStyle name="Input [yellow]" xfId="354" xr:uid="{00000000-0005-0000-0000-000061010000}"/>
    <cellStyle name="Input 2" xfId="355" xr:uid="{00000000-0005-0000-0000-000062010000}"/>
    <cellStyle name="Input 3" xfId="356" xr:uid="{00000000-0005-0000-0000-000063010000}"/>
    <cellStyle name="Input 4" xfId="357" xr:uid="{00000000-0005-0000-0000-000064010000}"/>
    <cellStyle name="InputCurrency" xfId="358" xr:uid="{00000000-0005-0000-0000-000065010000}"/>
    <cellStyle name="InputPercent1" xfId="359" xr:uid="{00000000-0005-0000-0000-000066010000}"/>
    <cellStyle name="KPMG Heading 1" xfId="360" xr:uid="{00000000-0005-0000-0000-000067010000}"/>
    <cellStyle name="KPMG Heading 2" xfId="361" xr:uid="{00000000-0005-0000-0000-000068010000}"/>
    <cellStyle name="KPMG Heading 3" xfId="362" xr:uid="{00000000-0005-0000-0000-000069010000}"/>
    <cellStyle name="KPMG Heading 4" xfId="363" xr:uid="{00000000-0005-0000-0000-00006A010000}"/>
    <cellStyle name="KPMG Normal" xfId="364" xr:uid="{00000000-0005-0000-0000-00006B010000}"/>
    <cellStyle name="KPMG Normal Text" xfId="365" xr:uid="{00000000-0005-0000-0000-00006C010000}"/>
    <cellStyle name="KPMG Normal_10" xfId="366" xr:uid="{00000000-0005-0000-0000-00006D010000}"/>
    <cellStyle name="left" xfId="367" xr:uid="{00000000-0005-0000-0000-00006E010000}"/>
    <cellStyle name="Link Currency (0)" xfId="368" xr:uid="{00000000-0005-0000-0000-00006F010000}"/>
    <cellStyle name="Link Currency (2)" xfId="369" xr:uid="{00000000-0005-0000-0000-000070010000}"/>
    <cellStyle name="Link Units (0)" xfId="370" xr:uid="{00000000-0005-0000-0000-000071010000}"/>
    <cellStyle name="Link Units (1)" xfId="371" xr:uid="{00000000-0005-0000-0000-000072010000}"/>
    <cellStyle name="Link Units (2)" xfId="372" xr:uid="{00000000-0005-0000-0000-000073010000}"/>
    <cellStyle name="Linked Cell 2" xfId="373" xr:uid="{00000000-0005-0000-0000-000074010000}"/>
    <cellStyle name="Miglia - Stile1" xfId="374" xr:uid="{00000000-0005-0000-0000-000075010000}"/>
    <cellStyle name="Miglia - Stile2" xfId="375" xr:uid="{00000000-0005-0000-0000-000076010000}"/>
    <cellStyle name="Miglia - Stile3" xfId="376" xr:uid="{00000000-0005-0000-0000-000077010000}"/>
    <cellStyle name="Miglia - Stile4" xfId="377" xr:uid="{00000000-0005-0000-0000-000078010000}"/>
    <cellStyle name="Miglia - Stile5" xfId="378" xr:uid="{00000000-0005-0000-0000-000079010000}"/>
    <cellStyle name="Migliaia (0)" xfId="379" xr:uid="{00000000-0005-0000-0000-00007A010000}"/>
    <cellStyle name="Millares [0]_10 AVERIAS MASIVAS + ANT" xfId="380" xr:uid="{00000000-0005-0000-0000-00007B010000}"/>
    <cellStyle name="Millares_10 AVERIAS MASIVAS + ANT" xfId="381" xr:uid="{00000000-0005-0000-0000-00007C010000}"/>
    <cellStyle name="Milliers [0]_AR1194" xfId="382" xr:uid="{00000000-0005-0000-0000-00007D010000}"/>
    <cellStyle name="Milliers_AR1194" xfId="383" xr:uid="{00000000-0005-0000-0000-00007E010000}"/>
    <cellStyle name="Mon?taire [0]_AR1194" xfId="384" xr:uid="{00000000-0005-0000-0000-00007F010000}"/>
    <cellStyle name="Mon?taire_AR1194" xfId="385" xr:uid="{00000000-0005-0000-0000-000080010000}"/>
    <cellStyle name="Moneda [0]_10 AVERIAS MASIVAS + ANT" xfId="386" xr:uid="{00000000-0005-0000-0000-000081010000}"/>
    <cellStyle name="Moneda_10 AVERIAS MASIVAS + ANT" xfId="387" xr:uid="{00000000-0005-0000-0000-000082010000}"/>
    <cellStyle name="Monétaire [0]_Capex2001" xfId="388" xr:uid="{00000000-0005-0000-0000-000083010000}"/>
    <cellStyle name="Monétaire_Capex2001" xfId="389" xr:uid="{00000000-0005-0000-0000-000084010000}"/>
    <cellStyle name="Monetario" xfId="390" xr:uid="{00000000-0005-0000-0000-000085010000}"/>
    <cellStyle name="NEC  TAIWAN" xfId="391" xr:uid="{00000000-0005-0000-0000-000086010000}"/>
    <cellStyle name="NEE" xfId="392" xr:uid="{00000000-0005-0000-0000-000087010000}"/>
    <cellStyle name="Neutral 2" xfId="393" xr:uid="{00000000-0005-0000-0000-000088010000}"/>
    <cellStyle name="no dec" xfId="394" xr:uid="{00000000-0005-0000-0000-000089010000}"/>
    <cellStyle name="Normal" xfId="0" builtinId="0"/>
    <cellStyle name="Normal - Stile6" xfId="395" xr:uid="{00000000-0005-0000-0000-00008B010000}"/>
    <cellStyle name="Normal - Stile7" xfId="396" xr:uid="{00000000-0005-0000-0000-00008C010000}"/>
    <cellStyle name="Normal - Stile8" xfId="397" xr:uid="{00000000-0005-0000-0000-00008D010000}"/>
    <cellStyle name="Normal - Style1" xfId="398" xr:uid="{00000000-0005-0000-0000-00008E010000}"/>
    <cellStyle name="Normal - Style2" xfId="399" xr:uid="{00000000-0005-0000-0000-00008F010000}"/>
    <cellStyle name="Normal - Style3" xfId="400" xr:uid="{00000000-0005-0000-0000-000090010000}"/>
    <cellStyle name="Normal - Style4" xfId="401" xr:uid="{00000000-0005-0000-0000-000091010000}"/>
    <cellStyle name="Normal - Style5" xfId="402" xr:uid="{00000000-0005-0000-0000-000092010000}"/>
    <cellStyle name="Normal - Style6" xfId="403" xr:uid="{00000000-0005-0000-0000-000093010000}"/>
    <cellStyle name="Normal - Style7" xfId="404" xr:uid="{00000000-0005-0000-0000-000094010000}"/>
    <cellStyle name="Normal - Style8" xfId="405" xr:uid="{00000000-0005-0000-0000-000095010000}"/>
    <cellStyle name="Normal 10" xfId="406" xr:uid="{00000000-0005-0000-0000-000096010000}"/>
    <cellStyle name="Normal 100" xfId="407" xr:uid="{00000000-0005-0000-0000-000097010000}"/>
    <cellStyle name="Normal 101" xfId="408" xr:uid="{00000000-0005-0000-0000-000098010000}"/>
    <cellStyle name="Normal 102" xfId="409" xr:uid="{00000000-0005-0000-0000-000099010000}"/>
    <cellStyle name="Normal 103" xfId="410" xr:uid="{00000000-0005-0000-0000-00009A010000}"/>
    <cellStyle name="Normal 104" xfId="411" xr:uid="{00000000-0005-0000-0000-00009B010000}"/>
    <cellStyle name="Normal 105" xfId="412" xr:uid="{00000000-0005-0000-0000-00009C010000}"/>
    <cellStyle name="Normal 106" xfId="413" xr:uid="{00000000-0005-0000-0000-00009D010000}"/>
    <cellStyle name="Normal 107" xfId="414" xr:uid="{00000000-0005-0000-0000-00009E010000}"/>
    <cellStyle name="Normal 108" xfId="415" xr:uid="{00000000-0005-0000-0000-00009F010000}"/>
    <cellStyle name="Normal 109" xfId="416" xr:uid="{00000000-0005-0000-0000-0000A0010000}"/>
    <cellStyle name="Normal 11" xfId="417" xr:uid="{00000000-0005-0000-0000-0000A1010000}"/>
    <cellStyle name="Normal 110" xfId="418" xr:uid="{00000000-0005-0000-0000-0000A2010000}"/>
    <cellStyle name="Normal 111" xfId="419" xr:uid="{00000000-0005-0000-0000-0000A3010000}"/>
    <cellStyle name="Normal 112" xfId="420" xr:uid="{00000000-0005-0000-0000-0000A4010000}"/>
    <cellStyle name="Normal 113" xfId="421" xr:uid="{00000000-0005-0000-0000-0000A5010000}"/>
    <cellStyle name="Normal 12" xfId="422" xr:uid="{00000000-0005-0000-0000-0000A6010000}"/>
    <cellStyle name="Normal 13" xfId="423" xr:uid="{00000000-0005-0000-0000-0000A7010000}"/>
    <cellStyle name="Normal 14" xfId="424" xr:uid="{00000000-0005-0000-0000-0000A8010000}"/>
    <cellStyle name="Normal 15" xfId="425" xr:uid="{00000000-0005-0000-0000-0000A9010000}"/>
    <cellStyle name="Normal 16" xfId="426" xr:uid="{00000000-0005-0000-0000-0000AA010000}"/>
    <cellStyle name="Normal 17" xfId="427" xr:uid="{00000000-0005-0000-0000-0000AB010000}"/>
    <cellStyle name="Normal 18" xfId="428" xr:uid="{00000000-0005-0000-0000-0000AC010000}"/>
    <cellStyle name="Normal 19" xfId="429" xr:uid="{00000000-0005-0000-0000-0000AD010000}"/>
    <cellStyle name="Normal 2" xfId="430" xr:uid="{00000000-0005-0000-0000-0000AE010000}"/>
    <cellStyle name="Normal 2 2" xfId="431" xr:uid="{00000000-0005-0000-0000-0000AF010000}"/>
    <cellStyle name="Normal 2 2 2" xfId="432" xr:uid="{00000000-0005-0000-0000-0000B0010000}"/>
    <cellStyle name="Normal 2 3" xfId="433" xr:uid="{00000000-0005-0000-0000-0000B1010000}"/>
    <cellStyle name="Normal 2 4" xfId="434" xr:uid="{00000000-0005-0000-0000-0000B2010000}"/>
    <cellStyle name="Normal 2 5" xfId="435" xr:uid="{00000000-0005-0000-0000-0000B3010000}"/>
    <cellStyle name="Normal 20" xfId="436" xr:uid="{00000000-0005-0000-0000-0000B4010000}"/>
    <cellStyle name="Normal 21" xfId="437" xr:uid="{00000000-0005-0000-0000-0000B5010000}"/>
    <cellStyle name="Normal 22" xfId="438" xr:uid="{00000000-0005-0000-0000-0000B6010000}"/>
    <cellStyle name="Normal 23" xfId="439" xr:uid="{00000000-0005-0000-0000-0000B7010000}"/>
    <cellStyle name="Normal 24" xfId="440" xr:uid="{00000000-0005-0000-0000-0000B8010000}"/>
    <cellStyle name="Normal 25" xfId="441" xr:uid="{00000000-0005-0000-0000-0000B9010000}"/>
    <cellStyle name="Normal 26" xfId="442" xr:uid="{00000000-0005-0000-0000-0000BA010000}"/>
    <cellStyle name="Normal 26 2" xfId="443" xr:uid="{00000000-0005-0000-0000-0000BB010000}"/>
    <cellStyle name="Normal 26 2 2" xfId="444" xr:uid="{00000000-0005-0000-0000-0000BC010000}"/>
    <cellStyle name="Normal 27" xfId="445" xr:uid="{00000000-0005-0000-0000-0000BD010000}"/>
    <cellStyle name="Normal 27 2" xfId="446" xr:uid="{00000000-0005-0000-0000-0000BE010000}"/>
    <cellStyle name="Normal 27 3" xfId="447" xr:uid="{00000000-0005-0000-0000-0000BF010000}"/>
    <cellStyle name="Normal 27 3 2" xfId="448" xr:uid="{00000000-0005-0000-0000-0000C0010000}"/>
    <cellStyle name="Normal 28" xfId="449" xr:uid="{00000000-0005-0000-0000-0000C1010000}"/>
    <cellStyle name="Normal 28 2" xfId="450" xr:uid="{00000000-0005-0000-0000-0000C2010000}"/>
    <cellStyle name="Normal 29" xfId="451" xr:uid="{00000000-0005-0000-0000-0000C3010000}"/>
    <cellStyle name="Normal 3" xfId="452" xr:uid="{00000000-0005-0000-0000-0000C4010000}"/>
    <cellStyle name="Normal 3 2" xfId="453" xr:uid="{00000000-0005-0000-0000-0000C5010000}"/>
    <cellStyle name="Normal 30" xfId="454" xr:uid="{00000000-0005-0000-0000-0000C6010000}"/>
    <cellStyle name="Normal 31" xfId="455" xr:uid="{00000000-0005-0000-0000-0000C7010000}"/>
    <cellStyle name="Normal 32" xfId="456" xr:uid="{00000000-0005-0000-0000-0000C8010000}"/>
    <cellStyle name="Normal 33" xfId="457" xr:uid="{00000000-0005-0000-0000-0000C9010000}"/>
    <cellStyle name="Normal 34" xfId="458" xr:uid="{00000000-0005-0000-0000-0000CA010000}"/>
    <cellStyle name="Normal 35" xfId="459" xr:uid="{00000000-0005-0000-0000-0000CB010000}"/>
    <cellStyle name="Normal 36" xfId="460" xr:uid="{00000000-0005-0000-0000-0000CC010000}"/>
    <cellStyle name="Normal 37" xfId="461" xr:uid="{00000000-0005-0000-0000-0000CD010000}"/>
    <cellStyle name="Normal 38" xfId="462" xr:uid="{00000000-0005-0000-0000-0000CE010000}"/>
    <cellStyle name="Normal 39" xfId="463" xr:uid="{00000000-0005-0000-0000-0000CF010000}"/>
    <cellStyle name="Normal 4" xfId="464" xr:uid="{00000000-0005-0000-0000-0000D0010000}"/>
    <cellStyle name="Normal 40" xfId="465" xr:uid="{00000000-0005-0000-0000-0000D1010000}"/>
    <cellStyle name="Normal 41" xfId="466" xr:uid="{00000000-0005-0000-0000-0000D2010000}"/>
    <cellStyle name="Normal 42" xfId="467" xr:uid="{00000000-0005-0000-0000-0000D3010000}"/>
    <cellStyle name="Normal 43" xfId="468" xr:uid="{00000000-0005-0000-0000-0000D4010000}"/>
    <cellStyle name="Normal 44" xfId="469" xr:uid="{00000000-0005-0000-0000-0000D5010000}"/>
    <cellStyle name="Normal 45" xfId="470" xr:uid="{00000000-0005-0000-0000-0000D6010000}"/>
    <cellStyle name="Normal 46" xfId="471" xr:uid="{00000000-0005-0000-0000-0000D7010000}"/>
    <cellStyle name="Normal 47" xfId="472" xr:uid="{00000000-0005-0000-0000-0000D8010000}"/>
    <cellStyle name="Normal 48" xfId="473" xr:uid="{00000000-0005-0000-0000-0000D9010000}"/>
    <cellStyle name="Normal 49" xfId="474" xr:uid="{00000000-0005-0000-0000-0000DA010000}"/>
    <cellStyle name="Normal 5" xfId="475" xr:uid="{00000000-0005-0000-0000-0000DB010000}"/>
    <cellStyle name="Normal 50" xfId="476" xr:uid="{00000000-0005-0000-0000-0000DC010000}"/>
    <cellStyle name="Normal 51" xfId="477" xr:uid="{00000000-0005-0000-0000-0000DD010000}"/>
    <cellStyle name="Normal 52" xfId="478" xr:uid="{00000000-0005-0000-0000-0000DE010000}"/>
    <cellStyle name="Normal 53" xfId="479" xr:uid="{00000000-0005-0000-0000-0000DF010000}"/>
    <cellStyle name="Normal 54" xfId="480" xr:uid="{00000000-0005-0000-0000-0000E0010000}"/>
    <cellStyle name="Normal 55" xfId="481" xr:uid="{00000000-0005-0000-0000-0000E1010000}"/>
    <cellStyle name="Normal 56" xfId="482" xr:uid="{00000000-0005-0000-0000-0000E2010000}"/>
    <cellStyle name="Normal 57" xfId="483" xr:uid="{00000000-0005-0000-0000-0000E3010000}"/>
    <cellStyle name="Normal 58" xfId="484" xr:uid="{00000000-0005-0000-0000-0000E4010000}"/>
    <cellStyle name="Normal 59" xfId="485" xr:uid="{00000000-0005-0000-0000-0000E5010000}"/>
    <cellStyle name="Normal 6" xfId="486" xr:uid="{00000000-0005-0000-0000-0000E6010000}"/>
    <cellStyle name="Normal 60" xfId="487" xr:uid="{00000000-0005-0000-0000-0000E7010000}"/>
    <cellStyle name="Normal 61" xfId="488" xr:uid="{00000000-0005-0000-0000-0000E8010000}"/>
    <cellStyle name="Normal 61 2" xfId="489" xr:uid="{00000000-0005-0000-0000-0000E9010000}"/>
    <cellStyle name="Normal 62" xfId="490" xr:uid="{00000000-0005-0000-0000-0000EA010000}"/>
    <cellStyle name="Normal 62 2" xfId="491" xr:uid="{00000000-0005-0000-0000-0000EB010000}"/>
    <cellStyle name="Normal 63" xfId="492" xr:uid="{00000000-0005-0000-0000-0000EC010000}"/>
    <cellStyle name="Normal 63 2" xfId="493" xr:uid="{00000000-0005-0000-0000-0000ED010000}"/>
    <cellStyle name="Normal 64" xfId="494" xr:uid="{00000000-0005-0000-0000-0000EE010000}"/>
    <cellStyle name="Normal 64 2" xfId="495" xr:uid="{00000000-0005-0000-0000-0000EF010000}"/>
    <cellStyle name="Normal 65" xfId="496" xr:uid="{00000000-0005-0000-0000-0000F0010000}"/>
    <cellStyle name="Normal 65 2" xfId="497" xr:uid="{00000000-0005-0000-0000-0000F1010000}"/>
    <cellStyle name="Normal 66" xfId="498" xr:uid="{00000000-0005-0000-0000-0000F2010000}"/>
    <cellStyle name="Normal 66 2" xfId="499" xr:uid="{00000000-0005-0000-0000-0000F3010000}"/>
    <cellStyle name="Normal 67" xfId="500" xr:uid="{00000000-0005-0000-0000-0000F4010000}"/>
    <cellStyle name="Normal 67 2" xfId="501" xr:uid="{00000000-0005-0000-0000-0000F5010000}"/>
    <cellStyle name="Normal 68" xfId="502" xr:uid="{00000000-0005-0000-0000-0000F6010000}"/>
    <cellStyle name="Normal 68 2" xfId="503" xr:uid="{00000000-0005-0000-0000-0000F7010000}"/>
    <cellStyle name="Normal 69" xfId="504" xr:uid="{00000000-0005-0000-0000-0000F8010000}"/>
    <cellStyle name="Normal 69 2" xfId="505" xr:uid="{00000000-0005-0000-0000-0000F9010000}"/>
    <cellStyle name="Normal 7" xfId="506" xr:uid="{00000000-0005-0000-0000-0000FA010000}"/>
    <cellStyle name="Normal 70" xfId="507" xr:uid="{00000000-0005-0000-0000-0000FB010000}"/>
    <cellStyle name="Normal 70 2" xfId="508" xr:uid="{00000000-0005-0000-0000-0000FC010000}"/>
    <cellStyle name="Normal 71" xfId="509" xr:uid="{00000000-0005-0000-0000-0000FD010000}"/>
    <cellStyle name="Normal 71 2" xfId="510" xr:uid="{00000000-0005-0000-0000-0000FE010000}"/>
    <cellStyle name="Normal 72" xfId="511" xr:uid="{00000000-0005-0000-0000-0000FF010000}"/>
    <cellStyle name="Normal 72 2" xfId="512" xr:uid="{00000000-0005-0000-0000-000000020000}"/>
    <cellStyle name="Normal 73" xfId="513" xr:uid="{00000000-0005-0000-0000-000001020000}"/>
    <cellStyle name="Normal 73 2" xfId="514" xr:uid="{00000000-0005-0000-0000-000002020000}"/>
    <cellStyle name="Normal 74" xfId="515" xr:uid="{00000000-0005-0000-0000-000003020000}"/>
    <cellStyle name="Normal 74 2" xfId="516" xr:uid="{00000000-0005-0000-0000-000004020000}"/>
    <cellStyle name="Normal 75" xfId="517" xr:uid="{00000000-0005-0000-0000-000005020000}"/>
    <cellStyle name="Normal 75 2" xfId="518" xr:uid="{00000000-0005-0000-0000-000006020000}"/>
    <cellStyle name="Normal 76" xfId="519" xr:uid="{00000000-0005-0000-0000-000007020000}"/>
    <cellStyle name="Normal 76 2" xfId="520" xr:uid="{00000000-0005-0000-0000-000008020000}"/>
    <cellStyle name="Normal 77" xfId="521" xr:uid="{00000000-0005-0000-0000-000009020000}"/>
    <cellStyle name="Normal 77 2" xfId="522" xr:uid="{00000000-0005-0000-0000-00000A020000}"/>
    <cellStyle name="Normal 78" xfId="523" xr:uid="{00000000-0005-0000-0000-00000B020000}"/>
    <cellStyle name="Normal 78 2" xfId="524" xr:uid="{00000000-0005-0000-0000-00000C020000}"/>
    <cellStyle name="Normal 79" xfId="525" xr:uid="{00000000-0005-0000-0000-00000D020000}"/>
    <cellStyle name="Normal 79 2" xfId="526" xr:uid="{00000000-0005-0000-0000-00000E020000}"/>
    <cellStyle name="Normal 8" xfId="527" xr:uid="{00000000-0005-0000-0000-00000F020000}"/>
    <cellStyle name="Normal 80" xfId="528" xr:uid="{00000000-0005-0000-0000-000010020000}"/>
    <cellStyle name="Normal 80 2" xfId="529" xr:uid="{00000000-0005-0000-0000-000011020000}"/>
    <cellStyle name="Normal 81" xfId="530" xr:uid="{00000000-0005-0000-0000-000012020000}"/>
    <cellStyle name="Normal 81 2" xfId="531" xr:uid="{00000000-0005-0000-0000-000013020000}"/>
    <cellStyle name="Normal 82" xfId="532" xr:uid="{00000000-0005-0000-0000-000014020000}"/>
    <cellStyle name="Normal 82 2" xfId="533" xr:uid="{00000000-0005-0000-0000-000015020000}"/>
    <cellStyle name="Normal 83" xfId="534" xr:uid="{00000000-0005-0000-0000-000016020000}"/>
    <cellStyle name="Normal 83 2" xfId="535" xr:uid="{00000000-0005-0000-0000-000017020000}"/>
    <cellStyle name="Normal 84" xfId="536" xr:uid="{00000000-0005-0000-0000-000018020000}"/>
    <cellStyle name="Normal 85" xfId="537" xr:uid="{00000000-0005-0000-0000-000019020000}"/>
    <cellStyle name="Normal 86" xfId="538" xr:uid="{00000000-0005-0000-0000-00001A020000}"/>
    <cellStyle name="Normal 87" xfId="539" xr:uid="{00000000-0005-0000-0000-00001B020000}"/>
    <cellStyle name="Normal 88" xfId="540" xr:uid="{00000000-0005-0000-0000-00001C020000}"/>
    <cellStyle name="Normal 89" xfId="541" xr:uid="{00000000-0005-0000-0000-00001D020000}"/>
    <cellStyle name="Normal 9" xfId="542" xr:uid="{00000000-0005-0000-0000-00001E020000}"/>
    <cellStyle name="Normal 90" xfId="543" xr:uid="{00000000-0005-0000-0000-00001F020000}"/>
    <cellStyle name="Normal 91" xfId="544" xr:uid="{00000000-0005-0000-0000-000020020000}"/>
    <cellStyle name="Normal 92" xfId="545" xr:uid="{00000000-0005-0000-0000-000021020000}"/>
    <cellStyle name="Normal 93" xfId="546" xr:uid="{00000000-0005-0000-0000-000022020000}"/>
    <cellStyle name="Normal 94" xfId="547" xr:uid="{00000000-0005-0000-0000-000023020000}"/>
    <cellStyle name="Normal 95" xfId="548" xr:uid="{00000000-0005-0000-0000-000024020000}"/>
    <cellStyle name="Normal 96" xfId="549" xr:uid="{00000000-0005-0000-0000-000025020000}"/>
    <cellStyle name="Normal 97" xfId="550" xr:uid="{00000000-0005-0000-0000-000026020000}"/>
    <cellStyle name="Normal 98" xfId="551" xr:uid="{00000000-0005-0000-0000-000027020000}"/>
    <cellStyle name="Normal 99" xfId="552" xr:uid="{00000000-0005-0000-0000-000028020000}"/>
    <cellStyle name="Normal0" xfId="553" xr:uid="{00000000-0005-0000-0000-000029020000}"/>
    <cellStyle name="Normale_sc_azione" xfId="554" xr:uid="{00000000-0005-0000-0000-00002A020000}"/>
    <cellStyle name="normální_Site#13-Bangkok" xfId="555" xr:uid="{00000000-0005-0000-0000-00002B020000}"/>
    <cellStyle name="Note 2" xfId="556" xr:uid="{00000000-0005-0000-0000-00002C020000}"/>
    <cellStyle name="Note 2 2" xfId="557" xr:uid="{00000000-0005-0000-0000-00002D020000}"/>
    <cellStyle name="oft Excel]_x000d__x000a_Comment=The open=/f lines load custom functions into the Paste Function list._x000d__x000a_Maximized=3_x000d__x000a_Basics=1_x000d__x000a_A" xfId="558" xr:uid="{00000000-0005-0000-0000-00002E020000}"/>
    <cellStyle name="Output 2" xfId="559" xr:uid="{00000000-0005-0000-0000-00002F020000}"/>
    <cellStyle name="Output Amounts" xfId="560" xr:uid="{00000000-0005-0000-0000-000030020000}"/>
    <cellStyle name="Output Amounts 2" xfId="561" xr:uid="{00000000-0005-0000-0000-000031020000}"/>
    <cellStyle name="Output Column Headings" xfId="562" xr:uid="{00000000-0005-0000-0000-000032020000}"/>
    <cellStyle name="Output Line Items" xfId="563" xr:uid="{00000000-0005-0000-0000-000033020000}"/>
    <cellStyle name="Output Report Heading" xfId="564" xr:uid="{00000000-0005-0000-0000-000034020000}"/>
    <cellStyle name="Output Report Title" xfId="565" xr:uid="{00000000-0005-0000-0000-000035020000}"/>
    <cellStyle name="OUTPUTERROR" xfId="566" xr:uid="{00000000-0005-0000-0000-000036020000}"/>
    <cellStyle name="OUTPUTNORMAL" xfId="567" xr:uid="{00000000-0005-0000-0000-000037020000}"/>
    <cellStyle name="PageSubTitle" xfId="568" xr:uid="{00000000-0005-0000-0000-000038020000}"/>
    <cellStyle name="PageTitle" xfId="569" xr:uid="{00000000-0005-0000-0000-000039020000}"/>
    <cellStyle name="Pattern" xfId="570" xr:uid="{00000000-0005-0000-0000-00003A020000}"/>
    <cellStyle name="Percent [0]" xfId="571" xr:uid="{00000000-0005-0000-0000-00003B020000}"/>
    <cellStyle name="Percent [00]" xfId="572" xr:uid="{00000000-0005-0000-0000-00003C020000}"/>
    <cellStyle name="Percent [2]" xfId="573" xr:uid="{00000000-0005-0000-0000-00003D020000}"/>
    <cellStyle name="Percent 10" xfId="574" xr:uid="{00000000-0005-0000-0000-00003E020000}"/>
    <cellStyle name="Percent 11" xfId="575" xr:uid="{00000000-0005-0000-0000-00003F020000}"/>
    <cellStyle name="Percent 12" xfId="576" xr:uid="{00000000-0005-0000-0000-000040020000}"/>
    <cellStyle name="Percent 13" xfId="577" xr:uid="{00000000-0005-0000-0000-000041020000}"/>
    <cellStyle name="Percent 14" xfId="578" xr:uid="{00000000-0005-0000-0000-000042020000}"/>
    <cellStyle name="Percent 15" xfId="579" xr:uid="{00000000-0005-0000-0000-000043020000}"/>
    <cellStyle name="Percent 16" xfId="580" xr:uid="{00000000-0005-0000-0000-000044020000}"/>
    <cellStyle name="Percent 16 2" xfId="581" xr:uid="{00000000-0005-0000-0000-000045020000}"/>
    <cellStyle name="Percent 17" xfId="582" xr:uid="{00000000-0005-0000-0000-000046020000}"/>
    <cellStyle name="Percent 17 2" xfId="583" xr:uid="{00000000-0005-0000-0000-000047020000}"/>
    <cellStyle name="Percent 17 2 2" xfId="584" xr:uid="{00000000-0005-0000-0000-000048020000}"/>
    <cellStyle name="Percent 18" xfId="585" xr:uid="{00000000-0005-0000-0000-000049020000}"/>
    <cellStyle name="Percent 18 2" xfId="586" xr:uid="{00000000-0005-0000-0000-00004A020000}"/>
    <cellStyle name="Percent 19" xfId="587" xr:uid="{00000000-0005-0000-0000-00004B020000}"/>
    <cellStyle name="Percent 19 2" xfId="588" xr:uid="{00000000-0005-0000-0000-00004C020000}"/>
    <cellStyle name="Percent 2" xfId="589" xr:uid="{00000000-0005-0000-0000-00004D020000}"/>
    <cellStyle name="Percent 20" xfId="590" xr:uid="{00000000-0005-0000-0000-00004E020000}"/>
    <cellStyle name="Percent 21" xfId="591" xr:uid="{00000000-0005-0000-0000-00004F020000}"/>
    <cellStyle name="Percent 22" xfId="592" xr:uid="{00000000-0005-0000-0000-000050020000}"/>
    <cellStyle name="Percent 23" xfId="593" xr:uid="{00000000-0005-0000-0000-000051020000}"/>
    <cellStyle name="Percent 24" xfId="594" xr:uid="{00000000-0005-0000-0000-000052020000}"/>
    <cellStyle name="Percent 25" xfId="595" xr:uid="{00000000-0005-0000-0000-000053020000}"/>
    <cellStyle name="Percent 26" xfId="596" xr:uid="{00000000-0005-0000-0000-000054020000}"/>
    <cellStyle name="Percent 27" xfId="597" xr:uid="{00000000-0005-0000-0000-000055020000}"/>
    <cellStyle name="Percent 28" xfId="598" xr:uid="{00000000-0005-0000-0000-000056020000}"/>
    <cellStyle name="Percent 29" xfId="599" xr:uid="{00000000-0005-0000-0000-000057020000}"/>
    <cellStyle name="Percent 3" xfId="600" xr:uid="{00000000-0005-0000-0000-000058020000}"/>
    <cellStyle name="Percent 30" xfId="601" xr:uid="{00000000-0005-0000-0000-000059020000}"/>
    <cellStyle name="Percent 31" xfId="602" xr:uid="{00000000-0005-0000-0000-00005A020000}"/>
    <cellStyle name="Percent 32" xfId="603" xr:uid="{00000000-0005-0000-0000-00005B020000}"/>
    <cellStyle name="Percent 33" xfId="604" xr:uid="{00000000-0005-0000-0000-00005C020000}"/>
    <cellStyle name="Percent 34" xfId="605" xr:uid="{00000000-0005-0000-0000-00005D020000}"/>
    <cellStyle name="Percent 35" xfId="606" xr:uid="{00000000-0005-0000-0000-00005E020000}"/>
    <cellStyle name="Percent 36" xfId="607" xr:uid="{00000000-0005-0000-0000-00005F020000}"/>
    <cellStyle name="Percent 37" xfId="608" xr:uid="{00000000-0005-0000-0000-000060020000}"/>
    <cellStyle name="Percent 38" xfId="609" xr:uid="{00000000-0005-0000-0000-000061020000}"/>
    <cellStyle name="Percent 39" xfId="610" xr:uid="{00000000-0005-0000-0000-000062020000}"/>
    <cellStyle name="Percent 4" xfId="611" xr:uid="{00000000-0005-0000-0000-000063020000}"/>
    <cellStyle name="Percent 40" xfId="612" xr:uid="{00000000-0005-0000-0000-000064020000}"/>
    <cellStyle name="Percent 41" xfId="613" xr:uid="{00000000-0005-0000-0000-000065020000}"/>
    <cellStyle name="Percent 42" xfId="614" xr:uid="{00000000-0005-0000-0000-000066020000}"/>
    <cellStyle name="Percent 43" xfId="615" xr:uid="{00000000-0005-0000-0000-000067020000}"/>
    <cellStyle name="Percent 44" xfId="616" xr:uid="{00000000-0005-0000-0000-000068020000}"/>
    <cellStyle name="Percent 45" xfId="617" xr:uid="{00000000-0005-0000-0000-000069020000}"/>
    <cellStyle name="Percent 46" xfId="618" xr:uid="{00000000-0005-0000-0000-00006A020000}"/>
    <cellStyle name="Percent 47" xfId="619" xr:uid="{00000000-0005-0000-0000-00006B020000}"/>
    <cellStyle name="Percent 48" xfId="620" xr:uid="{00000000-0005-0000-0000-00006C020000}"/>
    <cellStyle name="Percent 49" xfId="621" xr:uid="{00000000-0005-0000-0000-00006D020000}"/>
    <cellStyle name="Percent 5" xfId="622" xr:uid="{00000000-0005-0000-0000-00006E020000}"/>
    <cellStyle name="Percent 50" xfId="623" xr:uid="{00000000-0005-0000-0000-00006F020000}"/>
    <cellStyle name="Percent 51" xfId="624" xr:uid="{00000000-0005-0000-0000-000070020000}"/>
    <cellStyle name="Percent 6" xfId="625" xr:uid="{00000000-0005-0000-0000-000071020000}"/>
    <cellStyle name="Percent 7" xfId="626" xr:uid="{00000000-0005-0000-0000-000072020000}"/>
    <cellStyle name="Percent 8" xfId="627" xr:uid="{00000000-0005-0000-0000-000073020000}"/>
    <cellStyle name="Percent 9" xfId="628" xr:uid="{00000000-0005-0000-0000-000074020000}"/>
    <cellStyle name="PERCENTAGE" xfId="629" xr:uid="{00000000-0005-0000-0000-000075020000}"/>
    <cellStyle name="PLAN" xfId="630" xr:uid="{00000000-0005-0000-0000-000076020000}"/>
    <cellStyle name="Porcentaje" xfId="631" xr:uid="{00000000-0005-0000-0000-000077020000}"/>
    <cellStyle name="Porcentual_ret_conso_statu_2000" xfId="632" xr:uid="{00000000-0005-0000-0000-000078020000}"/>
    <cellStyle name="PrePop Currency (0)" xfId="633" xr:uid="{00000000-0005-0000-0000-000079020000}"/>
    <cellStyle name="PrePop Currency (2)" xfId="634" xr:uid="{00000000-0005-0000-0000-00007A020000}"/>
    <cellStyle name="PrePop Units (0)" xfId="635" xr:uid="{00000000-0005-0000-0000-00007B020000}"/>
    <cellStyle name="PrePop Units (1)" xfId="636" xr:uid="{00000000-0005-0000-0000-00007C020000}"/>
    <cellStyle name="PrePop Units (2)" xfId="637" xr:uid="{00000000-0005-0000-0000-00007D020000}"/>
    <cellStyle name="PSChar" xfId="638" xr:uid="{00000000-0005-0000-0000-00007E020000}"/>
    <cellStyle name="PSDate" xfId="639" xr:uid="{00000000-0005-0000-0000-00007F020000}"/>
    <cellStyle name="PSDec" xfId="640" xr:uid="{00000000-0005-0000-0000-000080020000}"/>
    <cellStyle name="PSHeading" xfId="641" xr:uid="{00000000-0005-0000-0000-000081020000}"/>
    <cellStyle name="PSInt" xfId="642" xr:uid="{00000000-0005-0000-0000-000082020000}"/>
    <cellStyle name="PSSpacer" xfId="643" xr:uid="{00000000-0005-0000-0000-000083020000}"/>
    <cellStyle name="pwstyle" xfId="644" xr:uid="{00000000-0005-0000-0000-000084020000}"/>
    <cellStyle name="Q" xfId="645" xr:uid="{00000000-0005-0000-0000-000085020000}"/>
    <cellStyle name="QTR94_95_INCOME CTMP#1 98" xfId="646" xr:uid="{00000000-0005-0000-0000-000086020000}"/>
    <cellStyle name="Quantity" xfId="647" xr:uid="{00000000-0005-0000-0000-000087020000}"/>
    <cellStyle name="report_title" xfId="648" xr:uid="{00000000-0005-0000-0000-000088020000}"/>
    <cellStyle name="RevList" xfId="649" xr:uid="{00000000-0005-0000-0000-000089020000}"/>
    <cellStyle name="RM" xfId="650" xr:uid="{00000000-0005-0000-0000-00008A020000}"/>
    <cellStyle name="SCH1" xfId="651" xr:uid="{00000000-0005-0000-0000-00008B020000}"/>
    <cellStyle name="small border line" xfId="652" xr:uid="{00000000-0005-0000-0000-00008C020000}"/>
    <cellStyle name="Standard" xfId="653" xr:uid="{00000000-0005-0000-0000-00008D020000}"/>
    <cellStyle name="Style 1" xfId="654" xr:uid="{00000000-0005-0000-0000-00008E020000}"/>
    <cellStyle name="Style 2" xfId="655" xr:uid="{00000000-0005-0000-0000-00008F020000}"/>
    <cellStyle name="style1" xfId="656" xr:uid="{00000000-0005-0000-0000-000090020000}"/>
    <cellStyle name="SubHeading" xfId="657" xr:uid="{00000000-0005-0000-0000-000091020000}"/>
    <cellStyle name="Subtotal" xfId="658" xr:uid="{00000000-0005-0000-0000-000092020000}"/>
    <cellStyle name="TB" xfId="659" xr:uid="{00000000-0005-0000-0000-000093020000}"/>
    <cellStyle name="Text" xfId="660" xr:uid="{00000000-0005-0000-0000-000094020000}"/>
    <cellStyle name="Text Indent A" xfId="661" xr:uid="{00000000-0005-0000-0000-000095020000}"/>
    <cellStyle name="Text Indent B" xfId="662" xr:uid="{00000000-0005-0000-0000-000096020000}"/>
    <cellStyle name="Text Indent C" xfId="663" xr:uid="{00000000-0005-0000-0000-000097020000}"/>
    <cellStyle name="Title 2" xfId="664" xr:uid="{00000000-0005-0000-0000-000098020000}"/>
    <cellStyle name="TMS RMMN" xfId="665" xr:uid="{00000000-0005-0000-0000-000099020000}"/>
    <cellStyle name="Total 10" xfId="666" xr:uid="{00000000-0005-0000-0000-00009A020000}"/>
    <cellStyle name="Total 11" xfId="667" xr:uid="{00000000-0005-0000-0000-00009B020000}"/>
    <cellStyle name="Total 12" xfId="668" xr:uid="{00000000-0005-0000-0000-00009C020000}"/>
    <cellStyle name="Total 13" xfId="669" xr:uid="{00000000-0005-0000-0000-00009D020000}"/>
    <cellStyle name="Total 14" xfId="670" xr:uid="{00000000-0005-0000-0000-00009E020000}"/>
    <cellStyle name="Total 15" xfId="671" xr:uid="{00000000-0005-0000-0000-00009F020000}"/>
    <cellStyle name="Total 16" xfId="672" xr:uid="{00000000-0005-0000-0000-0000A0020000}"/>
    <cellStyle name="Total 2" xfId="673" xr:uid="{00000000-0005-0000-0000-0000A1020000}"/>
    <cellStyle name="Total 3" xfId="674" xr:uid="{00000000-0005-0000-0000-0000A2020000}"/>
    <cellStyle name="Total 4" xfId="675" xr:uid="{00000000-0005-0000-0000-0000A3020000}"/>
    <cellStyle name="Total 5" xfId="676" xr:uid="{00000000-0005-0000-0000-0000A4020000}"/>
    <cellStyle name="Total 6" xfId="677" xr:uid="{00000000-0005-0000-0000-0000A5020000}"/>
    <cellStyle name="Total 7" xfId="678" xr:uid="{00000000-0005-0000-0000-0000A6020000}"/>
    <cellStyle name="Total 8" xfId="679" xr:uid="{00000000-0005-0000-0000-0000A7020000}"/>
    <cellStyle name="Total 9" xfId="680" xr:uid="{00000000-0005-0000-0000-0000A8020000}"/>
    <cellStyle name="Tusental (0)_pldt" xfId="681" xr:uid="{00000000-0005-0000-0000-0000A9020000}"/>
    <cellStyle name="Tusental_pldt" xfId="682" xr:uid="{00000000-0005-0000-0000-0000AA020000}"/>
    <cellStyle name="Valuta (0)" xfId="683" xr:uid="{00000000-0005-0000-0000-0000AB020000}"/>
    <cellStyle name="Valuta_Page 12" xfId="684" xr:uid="{00000000-0005-0000-0000-0000AC020000}"/>
    <cellStyle name="W" xfId="685" xr:uid="{00000000-0005-0000-0000-0000AD020000}"/>
    <cellStyle name="W?hrung_PACKART" xfId="686" xr:uid="{00000000-0005-0000-0000-0000AE020000}"/>
    <cellStyle name="Währung [0]_Tabelle1" xfId="687" xr:uid="{00000000-0005-0000-0000-0000AF020000}"/>
    <cellStyle name="Währung_Tabelle1" xfId="688" xr:uid="{00000000-0005-0000-0000-0000B0020000}"/>
    <cellStyle name="Warning Text 2" xfId="689" xr:uid="{00000000-0005-0000-0000-0000B1020000}"/>
    <cellStyle name="wrap" xfId="690" xr:uid="{00000000-0005-0000-0000-0000B2020000}"/>
    <cellStyle name="Wไhrung [0]_35ERI8T2gbIEMixb4v26icuOo" xfId="691" xr:uid="{00000000-0005-0000-0000-0000B3020000}"/>
    <cellStyle name="Wไhrung_35ERI8T2gbIEMixb4v26icuOo" xfId="692" xr:uid="{00000000-0005-0000-0000-0000B4020000}"/>
    <cellStyle name="ｵﾒﾁ｡ﾒﾃ爼ﾗ靉ﾁ篦ｧﾋﾅﾒﾂﾁﾔｵﾔ" xfId="693" xr:uid="{00000000-0005-0000-0000-0000B5020000}"/>
    <cellStyle name="การคำนวณ" xfId="706" xr:uid="{00000000-0005-0000-0000-0000C2020000}"/>
    <cellStyle name="ข้อความเตือน" xfId="707" xr:uid="{00000000-0005-0000-0000-0000C3020000}"/>
    <cellStyle name="ข้อความอธิบาย" xfId="708" xr:uid="{00000000-0005-0000-0000-0000C4020000}"/>
    <cellStyle name="เครื่องหมายจุลภาค" xfId="695" xr:uid="{00000000-0005-0000-0000-0000B7020000}"/>
    <cellStyle name="เครื่องหมายจุลภาค [0]" xfId="696" xr:uid="{00000000-0005-0000-0000-0000B8020000}"/>
    <cellStyle name="เครื่องหมายจุลภาค_~0391937" xfId="697" xr:uid="{00000000-0005-0000-0000-0000B9020000}"/>
    <cellStyle name="เครื่องหมายเปอร์เซ็นต์" xfId="694" xr:uid="{00000000-0005-0000-0000-0000B6020000}"/>
    <cellStyle name="เครื่องหมายสกุลเงิน" xfId="698" xr:uid="{00000000-0005-0000-0000-0000BA020000}"/>
    <cellStyle name="เครื่องหมายสกุลเงิน [0]" xfId="699" xr:uid="{00000000-0005-0000-0000-0000BB020000}"/>
    <cellStyle name="เครื่องหมายสกุลเงิน_~0391937" xfId="700" xr:uid="{00000000-0005-0000-0000-0000BC020000}"/>
    <cellStyle name="ชื่อเรื่อง" xfId="709" xr:uid="{00000000-0005-0000-0000-0000C5020000}"/>
    <cellStyle name="เชื่อมโยงหลายมิติ" xfId="701" xr:uid="{00000000-0005-0000-0000-0000BD020000}"/>
    <cellStyle name="เซลล์ตรวจสอบ" xfId="702" xr:uid="{00000000-0005-0000-0000-0000BE020000}"/>
    <cellStyle name="เซลล์ที่มีการเชื่อมโยง" xfId="703" xr:uid="{00000000-0005-0000-0000-0000BF020000}"/>
    <cellStyle name="ณfน๔_NTCณ๘ป๙ (2)" xfId="710" xr:uid="{00000000-0005-0000-0000-0000C6020000}"/>
    <cellStyle name="ดี" xfId="711" xr:uid="{00000000-0005-0000-0000-0000C7020000}"/>
    <cellStyle name="ตามการเชื่อมโยงหลายมิติ" xfId="712" xr:uid="{00000000-0005-0000-0000-0000C8020000}"/>
    <cellStyle name="น้บะภฒ_95" xfId="713" xr:uid="{00000000-0005-0000-0000-0000C9020000}"/>
    <cellStyle name="ปกติ 2" xfId="714" xr:uid="{00000000-0005-0000-0000-0000CA020000}"/>
    <cellStyle name="ปกติ_~0391937" xfId="715" xr:uid="{00000000-0005-0000-0000-0000CB020000}"/>
    <cellStyle name="ป้อนค่า" xfId="716" xr:uid="{00000000-0005-0000-0000-0000CC020000}"/>
    <cellStyle name="ปานกลาง" xfId="717" xr:uid="{00000000-0005-0000-0000-0000CD020000}"/>
    <cellStyle name="ผลรวม" xfId="718" xr:uid="{00000000-0005-0000-0000-0000CE020000}"/>
    <cellStyle name="แย่" xfId="704" xr:uid="{00000000-0005-0000-0000-0000C0020000}"/>
    <cellStyle name="ฤ?ธถ [0]_95" xfId="719" xr:uid="{00000000-0005-0000-0000-0000CF020000}"/>
    <cellStyle name="ฤ?ธถ_95" xfId="720" xr:uid="{00000000-0005-0000-0000-0000D0020000}"/>
    <cellStyle name="ฤธถ [0]_95" xfId="721" xr:uid="{00000000-0005-0000-0000-0000D1020000}"/>
    <cellStyle name="ฤธถ_95" xfId="722" xr:uid="{00000000-0005-0000-0000-0000D2020000}"/>
    <cellStyle name="ลEญ [0]_laroux" xfId="723" xr:uid="{00000000-0005-0000-0000-0000D3020000}"/>
    <cellStyle name="ลEญ_laroux" xfId="724" xr:uid="{00000000-0005-0000-0000-0000D4020000}"/>
    <cellStyle name="ลวดลาย" xfId="725" xr:uid="{00000000-0005-0000-0000-0000D5020000}"/>
    <cellStyle name="ล๋ศญ [0]_95" xfId="726" xr:uid="{00000000-0005-0000-0000-0000D6020000}"/>
    <cellStyle name="ล๋ศญ_95" xfId="727" xr:uid="{00000000-0005-0000-0000-0000D7020000}"/>
    <cellStyle name="ลักษณะ 1" xfId="728" xr:uid="{00000000-0005-0000-0000-0000D8020000}"/>
    <cellStyle name="วฅมุ_4ฟ๙ฝวภ๛" xfId="729" xr:uid="{00000000-0005-0000-0000-0000D9020000}"/>
    <cellStyle name="ส่วนที่ถูกเน้น1" xfId="730" xr:uid="{00000000-0005-0000-0000-0000DA020000}"/>
    <cellStyle name="ส่วนที่ถูกเน้น2" xfId="731" xr:uid="{00000000-0005-0000-0000-0000DB020000}"/>
    <cellStyle name="ส่วนที่ถูกเน้น3" xfId="732" xr:uid="{00000000-0005-0000-0000-0000DC020000}"/>
    <cellStyle name="ส่วนที่ถูกเน้น4" xfId="733" xr:uid="{00000000-0005-0000-0000-0000DD020000}"/>
    <cellStyle name="ส่วนที่ถูกเน้น5" xfId="734" xr:uid="{00000000-0005-0000-0000-0000DE020000}"/>
    <cellStyle name="ส่วนที่ถูกเน้น6" xfId="735" xr:uid="{00000000-0005-0000-0000-0000DF020000}"/>
    <cellStyle name="แสดงผล" xfId="705" xr:uid="{00000000-0005-0000-0000-0000C1020000}"/>
    <cellStyle name="หมายเหตุ" xfId="736" xr:uid="{00000000-0005-0000-0000-0000E0020000}"/>
    <cellStyle name="หัวเรื่อง 1" xfId="737" xr:uid="{00000000-0005-0000-0000-0000E1020000}"/>
    <cellStyle name="หัวเรื่อง 2" xfId="738" xr:uid="{00000000-0005-0000-0000-0000E2020000}"/>
    <cellStyle name="หัวเรื่อง 3" xfId="739" xr:uid="{00000000-0005-0000-0000-0000E3020000}"/>
    <cellStyle name="หัวเรื่อง 4" xfId="740" xr:uid="{00000000-0005-0000-0000-0000E4020000}"/>
    <cellStyle name="ơ᪒＀＀＀＀＀＀＀＀＀＀＀＀＀＀＀＀＀＀＀＀＀＀＀＀＀＀＀＀ma_QTR94_95_1ฟ๙ศธบ๑ณปฟช (2)" xfId="741" xr:uid="{00000000-0005-0000-0000-0000E5020000}"/>
    <cellStyle name="…_x000e__x000a_ธ๎_x000c_U_x0001_ฅ_x0005_ด_x000a__x0007__x0001__x0001_" xfId="742" xr:uid="{00000000-0005-0000-0000-0000E6020000}"/>
    <cellStyle name="_x001d_๐7_x000c_๎_x0017__x000d_เU_x0001_า_x0006_|!_x0007__x0001__x0001_" xfId="743" xr:uid="{00000000-0005-0000-0000-0000E7020000}"/>
    <cellStyle name="_x001d_๐7_x000c_๎_x0017__x000d_เU_x0001_า_x0006_!_x0007__x0001__x0001_" xfId="744" xr:uid="{00000000-0005-0000-0000-0000E8020000}"/>
    <cellStyle name="_xddb0_̟ᩒb_xdddc_̟ᩢb_xde1c_̟ᩲbơ᪂bơ᪒＀＀＀＀＀＀＀＀＀＀＀＀＀＀＀＀＀＀＀＀＀＀＀＀＀＀＀＀ma_QTR94_95_1ฟ๙ศธบ๑ณปฟช (2)" xfId="745" xr:uid="{00000000-0005-0000-0000-0000E9020000}"/>
    <cellStyle name="백분율_95" xfId="746" xr:uid="{00000000-0005-0000-0000-0000EA020000}"/>
    <cellStyle name="콤마 [0]_12월" xfId="747" xr:uid="{00000000-0005-0000-0000-0000EB020000}"/>
    <cellStyle name="콤마_12월" xfId="748" xr:uid="{00000000-0005-0000-0000-0000EC020000}"/>
    <cellStyle name="통화 [0]_12월" xfId="749" xr:uid="{00000000-0005-0000-0000-0000ED020000}"/>
    <cellStyle name="통화_12월" xfId="750" xr:uid="{00000000-0005-0000-0000-0000EE020000}"/>
    <cellStyle name="표준_1.6GB" xfId="751" xr:uid="{00000000-0005-0000-0000-0000EF020000}"/>
    <cellStyle name="一般_0006(1)" xfId="752" xr:uid="{00000000-0005-0000-0000-0000F0020000}"/>
    <cellStyle name="千位分隔_10原料汇总" xfId="753" xr:uid="{00000000-0005-0000-0000-0000F1020000}"/>
    <cellStyle name="千分位[0]_0227" xfId="754" xr:uid="{00000000-0005-0000-0000-0000F2020000}"/>
    <cellStyle name="千分位_0227" xfId="755" xr:uid="{00000000-0005-0000-0000-0000F3020000}"/>
    <cellStyle name="后继超级链接" xfId="756" xr:uid="{00000000-0005-0000-0000-0000F4020000}"/>
    <cellStyle name="常规_03-三表 (1)" xfId="757" xr:uid="{00000000-0005-0000-0000-0000F5020000}"/>
    <cellStyle name="未定義" xfId="758" xr:uid="{00000000-0005-0000-0000-0000F6020000}"/>
    <cellStyle name="桁区切り [0.00]_4550" xfId="759" xr:uid="{00000000-0005-0000-0000-0000F7020000}"/>
    <cellStyle name="桁区切り_4550" xfId="760" xr:uid="{00000000-0005-0000-0000-0000F8020000}"/>
    <cellStyle name="標準_4550" xfId="761" xr:uid="{00000000-0005-0000-0000-0000F9020000}"/>
    <cellStyle name="爼ﾗ靉ﾁ篦ｧﾋﾅﾒﾂﾁﾔｵﾔ" xfId="762" xr:uid="{00000000-0005-0000-0000-0000FA020000}"/>
    <cellStyle name="百分比_0227" xfId="763" xr:uid="{00000000-0005-0000-0000-0000FB020000}"/>
    <cellStyle name="貨幣 [0]_0227" xfId="764" xr:uid="{00000000-0005-0000-0000-0000FC020000}"/>
    <cellStyle name="貨幣[0]_LC (2)" xfId="765" xr:uid="{00000000-0005-0000-0000-0000FD020000}"/>
    <cellStyle name="貨幣_0227" xfId="766" xr:uid="{00000000-0005-0000-0000-0000FE020000}"/>
    <cellStyle name="超级链接" xfId="767" xr:uid="{00000000-0005-0000-0000-0000FF020000}"/>
    <cellStyle name="超連結_FOB-WIP" xfId="768" xr:uid="{00000000-0005-0000-0000-000000030000}"/>
    <cellStyle name="通貨 [0.00]_laroux" xfId="769" xr:uid="{00000000-0005-0000-0000-000001030000}"/>
    <cellStyle name="通貨_laroux" xfId="770" xr:uid="{00000000-0005-0000-0000-00000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0"/>
  <sheetViews>
    <sheetView showGridLines="0" tabSelected="1" zoomScale="90" zoomScaleNormal="90" zoomScaleSheetLayoutView="77" workbookViewId="0">
      <selection activeCell="A3" sqref="A3"/>
    </sheetView>
  </sheetViews>
  <sheetFormatPr defaultColWidth="9" defaultRowHeight="18.75" customHeight="1"/>
  <cols>
    <col min="1" max="1" width="46.3984375" style="167" customWidth="1"/>
    <col min="2" max="2" width="6.3984375" style="166" customWidth="1"/>
    <col min="3" max="3" width="1" style="167" customWidth="1"/>
    <col min="4" max="4" width="15.09765625" style="168" customWidth="1"/>
    <col min="5" max="5" width="1" style="167" customWidth="1"/>
    <col min="6" max="6" width="15.09765625" style="168" customWidth="1"/>
    <col min="7" max="7" width="1" style="167" customWidth="1"/>
    <col min="8" max="8" width="15.09765625" style="167" customWidth="1"/>
    <col min="9" max="9" width="1" style="167" customWidth="1"/>
    <col min="10" max="10" width="15.09765625" style="167" customWidth="1"/>
    <col min="11" max="11" width="8.69921875" style="167" customWidth="1"/>
    <col min="12" max="12" width="8.19921875" style="167" customWidth="1"/>
    <col min="13" max="16384" width="9" style="167"/>
  </cols>
  <sheetData>
    <row r="1" spans="1:12" s="164" customFormat="1" ht="18.75" customHeight="1">
      <c r="A1" s="162" t="s">
        <v>70</v>
      </c>
      <c r="B1" s="163"/>
      <c r="D1" s="165"/>
      <c r="F1" s="165"/>
    </row>
    <row r="2" spans="1:12" ht="18.75" customHeight="1">
      <c r="A2" s="84" t="s">
        <v>77</v>
      </c>
    </row>
    <row r="3" spans="1:12" s="171" customFormat="1" ht="18.75" customHeight="1">
      <c r="A3" s="169"/>
      <c r="B3" s="170"/>
      <c r="D3" s="172"/>
      <c r="F3" s="172"/>
    </row>
    <row r="4" spans="1:12" s="171" customFormat="1" ht="18.75" customHeight="1">
      <c r="A4" s="169"/>
      <c r="B4" s="170"/>
      <c r="D4" s="329" t="s">
        <v>87</v>
      </c>
      <c r="E4" s="329"/>
      <c r="F4" s="329"/>
      <c r="H4" s="327" t="s">
        <v>88</v>
      </c>
      <c r="I4" s="327"/>
      <c r="J4" s="327"/>
    </row>
    <row r="5" spans="1:12" s="171" customFormat="1" ht="18.75" customHeight="1">
      <c r="A5" s="173"/>
      <c r="B5" s="279"/>
      <c r="D5" s="327" t="s">
        <v>29</v>
      </c>
      <c r="E5" s="327"/>
      <c r="F5" s="327"/>
      <c r="G5" s="327"/>
      <c r="H5" s="327" t="s">
        <v>29</v>
      </c>
      <c r="I5" s="327"/>
      <c r="J5" s="327"/>
      <c r="K5" s="278"/>
      <c r="L5" s="278"/>
    </row>
    <row r="6" spans="1:12" s="171" customFormat="1" ht="18.75" customHeight="1">
      <c r="C6" s="174"/>
      <c r="D6" s="175" t="s">
        <v>151</v>
      </c>
      <c r="E6" s="176"/>
      <c r="F6" s="284" t="s">
        <v>62</v>
      </c>
      <c r="G6" s="175"/>
      <c r="H6" s="175" t="s">
        <v>151</v>
      </c>
      <c r="I6" s="176"/>
      <c r="J6" s="284" t="s">
        <v>62</v>
      </c>
      <c r="K6" s="175"/>
      <c r="L6" s="175"/>
    </row>
    <row r="7" spans="1:12" s="171" customFormat="1" ht="18.75" customHeight="1">
      <c r="A7" s="84" t="s">
        <v>9</v>
      </c>
      <c r="B7" s="279" t="s">
        <v>5</v>
      </c>
      <c r="C7" s="174"/>
      <c r="D7" s="175">
        <v>2021</v>
      </c>
      <c r="E7" s="174"/>
      <c r="F7" s="174">
        <v>2020</v>
      </c>
      <c r="G7" s="174"/>
      <c r="H7" s="175">
        <v>2021</v>
      </c>
      <c r="I7" s="174"/>
      <c r="J7" s="174">
        <v>2020</v>
      </c>
      <c r="K7" s="174"/>
      <c r="L7" s="174"/>
    </row>
    <row r="8" spans="1:12" s="171" customFormat="1" ht="18.75" customHeight="1">
      <c r="A8" s="84"/>
      <c r="B8" s="279"/>
      <c r="C8" s="174"/>
      <c r="D8" s="174" t="s">
        <v>84</v>
      </c>
      <c r="E8" s="174"/>
      <c r="F8" s="174"/>
      <c r="G8" s="174"/>
      <c r="H8" s="174" t="s">
        <v>84</v>
      </c>
      <c r="I8" s="174"/>
      <c r="J8" s="174"/>
      <c r="K8" s="174"/>
      <c r="L8" s="174"/>
    </row>
    <row r="9" spans="1:12" s="171" customFormat="1" ht="18.75" customHeight="1">
      <c r="A9" s="133"/>
      <c r="B9" s="279"/>
      <c r="C9" s="279"/>
      <c r="D9" s="328" t="s">
        <v>63</v>
      </c>
      <c r="E9" s="328"/>
      <c r="F9" s="328"/>
      <c r="G9" s="328"/>
      <c r="H9" s="328"/>
      <c r="I9" s="328"/>
      <c r="J9" s="328"/>
      <c r="K9" s="279"/>
      <c r="L9" s="279"/>
    </row>
    <row r="10" spans="1:12" s="171" customFormat="1" ht="18.75" customHeight="1">
      <c r="A10" s="177" t="s">
        <v>8</v>
      </c>
      <c r="B10" s="178"/>
      <c r="C10" s="179"/>
      <c r="D10" s="180"/>
      <c r="F10" s="180"/>
      <c r="G10" s="179"/>
    </row>
    <row r="11" spans="1:12" s="171" customFormat="1" ht="18.75" customHeight="1">
      <c r="A11" s="173" t="s">
        <v>6</v>
      </c>
      <c r="B11" s="178"/>
      <c r="C11" s="181"/>
      <c r="D11" s="182">
        <v>133063</v>
      </c>
      <c r="E11" s="183"/>
      <c r="F11" s="182">
        <v>164020</v>
      </c>
      <c r="G11" s="184"/>
      <c r="H11" s="184">
        <v>31978</v>
      </c>
      <c r="I11" s="183"/>
      <c r="J11" s="184">
        <v>61034</v>
      </c>
    </row>
    <row r="12" spans="1:12" s="171" customFormat="1" ht="21" customHeight="1">
      <c r="A12" s="171" t="s">
        <v>217</v>
      </c>
      <c r="B12" s="178">
        <v>12</v>
      </c>
      <c r="C12" s="181"/>
      <c r="D12" s="285">
        <v>0</v>
      </c>
      <c r="E12" s="183"/>
      <c r="F12" s="182">
        <v>191063</v>
      </c>
      <c r="G12" s="184"/>
      <c r="H12" s="285">
        <v>0</v>
      </c>
      <c r="I12" s="183"/>
      <c r="J12" s="184">
        <v>170053</v>
      </c>
    </row>
    <row r="13" spans="1:12" s="171" customFormat="1" ht="21" customHeight="1">
      <c r="A13" s="173" t="s">
        <v>210</v>
      </c>
      <c r="B13" s="178">
        <v>4</v>
      </c>
      <c r="C13" s="181"/>
      <c r="D13" s="182">
        <v>66868</v>
      </c>
      <c r="E13" s="183"/>
      <c r="F13" s="182">
        <v>78391</v>
      </c>
      <c r="G13" s="184"/>
      <c r="H13" s="184">
        <v>35</v>
      </c>
      <c r="I13" s="183"/>
      <c r="J13" s="285">
        <v>0</v>
      </c>
    </row>
    <row r="14" spans="1:12" s="171" customFormat="1" ht="21" customHeight="1">
      <c r="A14" s="173" t="s">
        <v>71</v>
      </c>
      <c r="B14" s="178">
        <v>3</v>
      </c>
      <c r="C14" s="181"/>
      <c r="D14" s="182">
        <v>567000</v>
      </c>
      <c r="E14" s="183"/>
      <c r="F14" s="285">
        <v>0</v>
      </c>
      <c r="G14" s="184"/>
      <c r="H14" s="185">
        <v>3340500</v>
      </c>
      <c r="I14" s="183"/>
      <c r="J14" s="185">
        <v>2603518</v>
      </c>
    </row>
    <row r="15" spans="1:12" s="171" customFormat="1" ht="21" customHeight="1">
      <c r="A15" s="173" t="s">
        <v>134</v>
      </c>
      <c r="B15" s="178"/>
      <c r="C15" s="181"/>
      <c r="D15" s="185">
        <v>110000</v>
      </c>
      <c r="E15" s="183"/>
      <c r="F15" s="185">
        <v>105000</v>
      </c>
      <c r="G15" s="184"/>
      <c r="H15" s="184">
        <v>85000</v>
      </c>
      <c r="I15" s="183"/>
      <c r="J15" s="184">
        <v>85000</v>
      </c>
    </row>
    <row r="16" spans="1:12" s="171" customFormat="1" ht="18.75" customHeight="1">
      <c r="A16" s="173" t="s">
        <v>218</v>
      </c>
      <c r="B16" s="178">
        <v>5</v>
      </c>
      <c r="C16" s="181"/>
      <c r="D16" s="247">
        <v>5180089</v>
      </c>
      <c r="E16" s="183"/>
      <c r="F16" s="247">
        <v>5665618</v>
      </c>
      <c r="G16" s="286"/>
      <c r="H16" s="184">
        <v>4256760</v>
      </c>
      <c r="I16" s="183"/>
      <c r="J16" s="184">
        <v>4615660</v>
      </c>
    </row>
    <row r="17" spans="1:12" s="171" customFormat="1" ht="18.75" customHeight="1">
      <c r="A17" s="173" t="s">
        <v>176</v>
      </c>
      <c r="B17" s="178"/>
      <c r="C17" s="181"/>
      <c r="D17" s="247">
        <v>4810</v>
      </c>
      <c r="E17" s="183"/>
      <c r="F17" s="247">
        <v>3505</v>
      </c>
      <c r="G17" s="286"/>
      <c r="H17" s="184">
        <v>802</v>
      </c>
      <c r="I17" s="183"/>
      <c r="J17" s="285">
        <v>0</v>
      </c>
      <c r="K17" s="172"/>
    </row>
    <row r="18" spans="1:12" s="171" customFormat="1" ht="18.75" customHeight="1">
      <c r="A18" s="173" t="s">
        <v>0</v>
      </c>
      <c r="B18" s="178"/>
      <c r="C18" s="181"/>
      <c r="D18" s="182">
        <v>124361</v>
      </c>
      <c r="E18" s="183"/>
      <c r="F18" s="182">
        <v>113575</v>
      </c>
      <c r="G18" s="182"/>
      <c r="H18" s="184">
        <v>197006</v>
      </c>
      <c r="I18" s="183"/>
      <c r="J18" s="184">
        <v>179231</v>
      </c>
    </row>
    <row r="19" spans="1:12" s="171" customFormat="1" ht="18.75" customHeight="1">
      <c r="A19" s="186" t="s">
        <v>41</v>
      </c>
      <c r="B19" s="178"/>
      <c r="C19" s="181"/>
      <c r="D19" s="287">
        <f>SUM(D11:D18)</f>
        <v>6186191</v>
      </c>
      <c r="E19" s="187"/>
      <c r="F19" s="287">
        <f>SUM(F11:F18)</f>
        <v>6321172</v>
      </c>
      <c r="G19" s="188"/>
      <c r="H19" s="287">
        <f>SUM(H11:H18)</f>
        <v>7912081</v>
      </c>
      <c r="I19" s="187"/>
      <c r="J19" s="287">
        <f>SUM(J11:J18)</f>
        <v>7714496</v>
      </c>
      <c r="K19" s="188"/>
      <c r="L19" s="188"/>
    </row>
    <row r="20" spans="1:12" s="171" customFormat="1" ht="18.75" customHeight="1">
      <c r="A20" s="186"/>
      <c r="B20" s="178"/>
      <c r="C20" s="181"/>
      <c r="D20" s="182"/>
      <c r="E20" s="183"/>
      <c r="F20" s="182"/>
      <c r="G20" s="184"/>
      <c r="H20" s="183"/>
      <c r="I20" s="183"/>
      <c r="J20" s="183"/>
    </row>
    <row r="21" spans="1:12" s="171" customFormat="1" ht="18.75" customHeight="1">
      <c r="A21" s="177" t="s">
        <v>11</v>
      </c>
      <c r="B21" s="178"/>
      <c r="C21" s="181"/>
      <c r="D21" s="182"/>
      <c r="E21" s="183"/>
      <c r="F21" s="182"/>
      <c r="G21" s="184"/>
      <c r="H21" s="183"/>
      <c r="I21" s="183"/>
      <c r="J21" s="183"/>
    </row>
    <row r="22" spans="1:12" s="171" customFormat="1" ht="18.75" customHeight="1">
      <c r="A22" s="173" t="s">
        <v>58</v>
      </c>
      <c r="B22" s="178">
        <v>9</v>
      </c>
      <c r="C22" s="181"/>
      <c r="D22" s="157">
        <v>4650</v>
      </c>
      <c r="E22" s="183"/>
      <c r="F22" s="157">
        <v>4650</v>
      </c>
      <c r="G22" s="157"/>
      <c r="H22" s="184">
        <v>4070</v>
      </c>
      <c r="I22" s="183"/>
      <c r="J22" s="184">
        <v>4070</v>
      </c>
    </row>
    <row r="23" spans="1:12" s="171" customFormat="1" ht="18.75" customHeight="1">
      <c r="A23" s="173" t="s">
        <v>83</v>
      </c>
      <c r="B23" s="178">
        <v>6</v>
      </c>
      <c r="C23" s="181"/>
      <c r="D23" s="157">
        <v>207977</v>
      </c>
      <c r="E23" s="183"/>
      <c r="F23" s="157">
        <v>218461</v>
      </c>
      <c r="G23" s="157"/>
      <c r="H23" s="185">
        <v>210847</v>
      </c>
      <c r="I23" s="183"/>
      <c r="J23" s="185">
        <v>218117</v>
      </c>
    </row>
    <row r="24" spans="1:12" s="171" customFormat="1" ht="18.75" customHeight="1">
      <c r="A24" s="173" t="s">
        <v>72</v>
      </c>
      <c r="B24" s="178">
        <v>6</v>
      </c>
      <c r="C24" s="181"/>
      <c r="D24" s="285">
        <v>0</v>
      </c>
      <c r="E24" s="183"/>
      <c r="F24" s="285">
        <v>0</v>
      </c>
      <c r="G24" s="288"/>
      <c r="H24" s="185">
        <v>4954068</v>
      </c>
      <c r="I24" s="183"/>
      <c r="J24" s="185">
        <v>4903818</v>
      </c>
    </row>
    <row r="25" spans="1:12" s="171" customFormat="1" ht="18.75" customHeight="1">
      <c r="A25" s="173" t="s">
        <v>219</v>
      </c>
      <c r="B25" s="178">
        <v>6</v>
      </c>
      <c r="C25" s="181"/>
      <c r="D25" s="182">
        <v>606636</v>
      </c>
      <c r="E25" s="183"/>
      <c r="F25" s="182">
        <v>326479</v>
      </c>
      <c r="G25" s="288"/>
      <c r="H25" s="285">
        <v>0</v>
      </c>
      <c r="I25" s="207"/>
      <c r="J25" s="285">
        <v>0</v>
      </c>
    </row>
    <row r="26" spans="1:12" s="171" customFormat="1" ht="18.75" customHeight="1">
      <c r="A26" s="173" t="s">
        <v>164</v>
      </c>
      <c r="B26" s="178">
        <v>12</v>
      </c>
      <c r="C26" s="181"/>
      <c r="D26" s="157">
        <v>10126</v>
      </c>
      <c r="E26" s="183"/>
      <c r="F26" s="157">
        <v>10126</v>
      </c>
      <c r="G26" s="157"/>
      <c r="H26" s="184">
        <v>9186</v>
      </c>
      <c r="I26" s="183"/>
      <c r="J26" s="184">
        <v>9186</v>
      </c>
    </row>
    <row r="27" spans="1:12" s="171" customFormat="1" ht="18.75" customHeight="1">
      <c r="A27" s="173" t="s">
        <v>80</v>
      </c>
      <c r="B27" s="178"/>
      <c r="C27" s="181"/>
      <c r="D27" s="157">
        <v>467837</v>
      </c>
      <c r="E27" s="183"/>
      <c r="F27" s="157">
        <v>477054</v>
      </c>
      <c r="G27" s="157"/>
      <c r="H27" s="184">
        <v>455717</v>
      </c>
      <c r="I27" s="183"/>
      <c r="J27" s="184">
        <v>464934</v>
      </c>
    </row>
    <row r="28" spans="1:12" s="171" customFormat="1" ht="18.75" customHeight="1">
      <c r="A28" s="173" t="s">
        <v>73</v>
      </c>
      <c r="B28" s="178">
        <v>7</v>
      </c>
      <c r="C28" s="178"/>
      <c r="D28" s="157">
        <v>5250420</v>
      </c>
      <c r="E28" s="183"/>
      <c r="F28" s="157">
        <v>5403932</v>
      </c>
      <c r="G28" s="157"/>
      <c r="H28" s="157">
        <v>61091</v>
      </c>
      <c r="I28" s="183"/>
      <c r="J28" s="157">
        <v>35999</v>
      </c>
    </row>
    <row r="29" spans="1:12" s="171" customFormat="1" ht="18.75" customHeight="1">
      <c r="A29" s="173" t="s">
        <v>42</v>
      </c>
      <c r="B29" s="178">
        <v>8</v>
      </c>
      <c r="C29" s="178"/>
      <c r="D29" s="157">
        <v>5441265</v>
      </c>
      <c r="E29" s="183"/>
      <c r="F29" s="157">
        <v>4994165</v>
      </c>
      <c r="G29" s="157"/>
      <c r="H29" s="184">
        <v>1268096</v>
      </c>
      <c r="I29" s="183"/>
      <c r="J29" s="184">
        <v>1331797</v>
      </c>
    </row>
    <row r="30" spans="1:12" s="171" customFormat="1" ht="18.75" customHeight="1">
      <c r="A30" s="173" t="s">
        <v>59</v>
      </c>
      <c r="B30" s="178"/>
      <c r="C30" s="181"/>
      <c r="D30" s="157">
        <v>20478</v>
      </c>
      <c r="E30" s="183"/>
      <c r="F30" s="157">
        <v>18122</v>
      </c>
      <c r="G30" s="157"/>
      <c r="H30" s="184">
        <v>12566</v>
      </c>
      <c r="I30" s="183"/>
      <c r="J30" s="184">
        <v>12417</v>
      </c>
    </row>
    <row r="31" spans="1:12" s="171" customFormat="1" ht="18.75" customHeight="1">
      <c r="A31" s="309" t="s">
        <v>251</v>
      </c>
      <c r="B31" s="178">
        <v>13</v>
      </c>
      <c r="C31" s="181"/>
      <c r="D31" s="157">
        <v>90000</v>
      </c>
      <c r="E31" s="183"/>
      <c r="F31" s="285">
        <v>0</v>
      </c>
      <c r="G31" s="157"/>
      <c r="H31" s="184">
        <v>90000</v>
      </c>
      <c r="I31" s="183"/>
      <c r="J31" s="285">
        <v>0</v>
      </c>
    </row>
    <row r="32" spans="1:12" s="171" customFormat="1" ht="18.75" customHeight="1">
      <c r="A32" s="173" t="s">
        <v>66</v>
      </c>
      <c r="B32" s="178"/>
      <c r="C32" s="181"/>
      <c r="D32" s="157">
        <v>145711</v>
      </c>
      <c r="E32" s="183"/>
      <c r="F32" s="157">
        <v>75631</v>
      </c>
      <c r="G32" s="157"/>
      <c r="H32" s="184">
        <v>55699</v>
      </c>
      <c r="I32" s="183"/>
      <c r="J32" s="184">
        <v>37021</v>
      </c>
    </row>
    <row r="33" spans="1:12" s="171" customFormat="1" ht="18.75" customHeight="1">
      <c r="A33" s="173" t="s">
        <v>3</v>
      </c>
      <c r="B33" s="178"/>
      <c r="C33" s="181"/>
      <c r="D33" s="182">
        <v>230045</v>
      </c>
      <c r="E33" s="183"/>
      <c r="F33" s="182">
        <v>135455</v>
      </c>
      <c r="G33" s="182"/>
      <c r="H33" s="184">
        <v>29164</v>
      </c>
      <c r="I33" s="183"/>
      <c r="J33" s="184">
        <v>4097</v>
      </c>
    </row>
    <row r="34" spans="1:12" s="171" customFormat="1" ht="18.75" customHeight="1">
      <c r="A34" s="186" t="s">
        <v>13</v>
      </c>
      <c r="B34" s="178"/>
      <c r="C34" s="181"/>
      <c r="D34" s="287">
        <f>SUM(D22:D33)</f>
        <v>12475145</v>
      </c>
      <c r="E34" s="187"/>
      <c r="F34" s="287">
        <f>SUM(F22:F33)</f>
        <v>11664075</v>
      </c>
      <c r="G34" s="188"/>
      <c r="H34" s="287">
        <f>SUM(H22:H33)</f>
        <v>7150504</v>
      </c>
      <c r="I34" s="187"/>
      <c r="J34" s="287">
        <f>SUM(J22:J33)</f>
        <v>7021456</v>
      </c>
      <c r="K34" s="188"/>
      <c r="L34" s="188"/>
    </row>
    <row r="35" spans="1:12" s="171" customFormat="1" ht="18.75" customHeight="1">
      <c r="A35" s="186"/>
      <c r="B35" s="178"/>
      <c r="C35" s="181"/>
      <c r="D35" s="182"/>
      <c r="E35" s="183"/>
      <c r="F35" s="182"/>
      <c r="G35" s="184"/>
      <c r="H35" s="183"/>
      <c r="I35" s="183"/>
      <c r="J35" s="183"/>
    </row>
    <row r="36" spans="1:12" s="171" customFormat="1" ht="18.75" customHeight="1" thickBot="1">
      <c r="A36" s="186" t="s">
        <v>12</v>
      </c>
      <c r="B36" s="178"/>
      <c r="C36" s="181"/>
      <c r="D36" s="189">
        <f>D19+D34</f>
        <v>18661336</v>
      </c>
      <c r="E36" s="187"/>
      <c r="F36" s="189">
        <f>F19+F34</f>
        <v>17985247</v>
      </c>
      <c r="G36" s="188"/>
      <c r="H36" s="189">
        <f>H19+H34</f>
        <v>15062585</v>
      </c>
      <c r="I36" s="187"/>
      <c r="J36" s="189">
        <f>J19+J34</f>
        <v>14735952</v>
      </c>
      <c r="K36" s="188"/>
      <c r="L36" s="188"/>
    </row>
    <row r="37" spans="1:12" s="171" customFormat="1" ht="18.75" customHeight="1" thickTop="1">
      <c r="B37" s="170"/>
      <c r="C37" s="190"/>
      <c r="D37" s="172"/>
      <c r="F37" s="172"/>
      <c r="G37" s="190"/>
    </row>
    <row r="38" spans="1:12" s="164" customFormat="1" ht="18.75" customHeight="1">
      <c r="A38" s="162" t="s">
        <v>70</v>
      </c>
      <c r="B38" s="163"/>
      <c r="D38" s="172"/>
      <c r="E38" s="171"/>
      <c r="F38" s="172"/>
      <c r="G38" s="171"/>
      <c r="H38" s="171"/>
      <c r="I38" s="171"/>
      <c r="J38" s="171"/>
    </row>
    <row r="39" spans="1:12" ht="18.75" customHeight="1">
      <c r="A39" s="84" t="s">
        <v>77</v>
      </c>
      <c r="D39" s="172"/>
      <c r="E39" s="171"/>
      <c r="F39" s="172"/>
      <c r="G39" s="171"/>
      <c r="H39" s="171"/>
      <c r="I39" s="171"/>
      <c r="J39" s="171"/>
    </row>
    <row r="40" spans="1:12" ht="18.75" customHeight="1">
      <c r="A40" s="84"/>
      <c r="D40" s="172"/>
      <c r="E40" s="171"/>
      <c r="F40" s="172"/>
      <c r="G40" s="171"/>
      <c r="H40" s="171"/>
      <c r="I40" s="171"/>
      <c r="J40" s="171"/>
    </row>
    <row r="41" spans="1:12" s="171" customFormat="1" ht="18.75" customHeight="1">
      <c r="A41" s="169"/>
      <c r="B41" s="170"/>
      <c r="D41" s="327" t="s">
        <v>87</v>
      </c>
      <c r="E41" s="327"/>
      <c r="F41" s="327"/>
      <c r="H41" s="327" t="s">
        <v>88</v>
      </c>
      <c r="I41" s="327"/>
      <c r="J41" s="327"/>
    </row>
    <row r="42" spans="1:12" s="171" customFormat="1" ht="18.75" customHeight="1">
      <c r="A42" s="173"/>
      <c r="B42" s="279"/>
      <c r="D42" s="327" t="s">
        <v>29</v>
      </c>
      <c r="E42" s="327"/>
      <c r="F42" s="327"/>
      <c r="G42" s="327"/>
      <c r="H42" s="327" t="s">
        <v>29</v>
      </c>
      <c r="I42" s="327"/>
      <c r="J42" s="327"/>
    </row>
    <row r="43" spans="1:12" s="171" customFormat="1" ht="18.75" customHeight="1">
      <c r="C43" s="174"/>
      <c r="D43" s="175" t="s">
        <v>151</v>
      </c>
      <c r="E43" s="176"/>
      <c r="F43" s="284" t="s">
        <v>62</v>
      </c>
      <c r="G43" s="175"/>
      <c r="H43" s="175" t="s">
        <v>151</v>
      </c>
      <c r="I43" s="176"/>
      <c r="J43" s="284" t="s">
        <v>62</v>
      </c>
      <c r="K43" s="175"/>
      <c r="L43" s="175"/>
    </row>
    <row r="44" spans="1:12" s="171" customFormat="1" ht="18.75" customHeight="1">
      <c r="A44" s="84" t="s">
        <v>33</v>
      </c>
      <c r="B44" s="279" t="s">
        <v>5</v>
      </c>
      <c r="C44" s="174"/>
      <c r="D44" s="175">
        <v>2021</v>
      </c>
      <c r="E44" s="174"/>
      <c r="F44" s="174">
        <v>2020</v>
      </c>
      <c r="G44" s="174"/>
      <c r="H44" s="175">
        <v>2021</v>
      </c>
      <c r="I44" s="174"/>
      <c r="J44" s="174">
        <v>2020</v>
      </c>
      <c r="K44" s="174"/>
      <c r="L44" s="174"/>
    </row>
    <row r="45" spans="1:12" s="171" customFormat="1" ht="18.75" customHeight="1">
      <c r="A45" s="84"/>
      <c r="B45" s="279"/>
      <c r="C45" s="174"/>
      <c r="D45" s="174" t="s">
        <v>84</v>
      </c>
      <c r="E45" s="174"/>
      <c r="F45" s="174"/>
      <c r="G45" s="174"/>
      <c r="H45" s="174" t="s">
        <v>84</v>
      </c>
      <c r="I45" s="174"/>
      <c r="J45" s="174"/>
      <c r="K45" s="174"/>
      <c r="L45" s="174"/>
    </row>
    <row r="46" spans="1:12" s="171" customFormat="1" ht="18.75" customHeight="1">
      <c r="A46" s="133"/>
      <c r="B46" s="279"/>
      <c r="C46" s="279"/>
      <c r="D46" s="328" t="s">
        <v>63</v>
      </c>
      <c r="E46" s="328"/>
      <c r="F46" s="328"/>
      <c r="G46" s="328"/>
      <c r="H46" s="328"/>
      <c r="I46" s="328"/>
      <c r="J46" s="328"/>
    </row>
    <row r="47" spans="1:12" s="171" customFormat="1" ht="18.75" customHeight="1">
      <c r="A47" s="177" t="s">
        <v>14</v>
      </c>
      <c r="B47" s="178"/>
      <c r="C47" s="181"/>
      <c r="D47" s="182"/>
      <c r="F47" s="182"/>
      <c r="G47" s="181"/>
    </row>
    <row r="48" spans="1:12" s="171" customFormat="1" ht="19.5" customHeight="1">
      <c r="A48" s="171" t="s">
        <v>231</v>
      </c>
      <c r="B48" s="178"/>
      <c r="C48" s="181"/>
      <c r="D48" s="160">
        <v>1018340</v>
      </c>
      <c r="F48" s="289">
        <v>873196</v>
      </c>
      <c r="G48" s="181"/>
      <c r="H48" s="191">
        <v>1018340</v>
      </c>
      <c r="J48" s="191">
        <v>873196</v>
      </c>
    </row>
    <row r="49" spans="1:12" s="171" customFormat="1" ht="18.75" customHeight="1">
      <c r="A49" s="173" t="s">
        <v>220</v>
      </c>
      <c r="B49" s="178"/>
      <c r="C49" s="181"/>
      <c r="D49" s="289">
        <v>258760</v>
      </c>
      <c r="F49" s="289">
        <v>427062</v>
      </c>
      <c r="G49" s="181"/>
      <c r="H49" s="191">
        <v>72389</v>
      </c>
      <c r="I49" s="183"/>
      <c r="J49" s="191">
        <v>184043</v>
      </c>
    </row>
    <row r="50" spans="1:12" s="171" customFormat="1" ht="18.75" customHeight="1">
      <c r="A50" s="173" t="s">
        <v>221</v>
      </c>
      <c r="B50" s="178"/>
      <c r="C50" s="181"/>
      <c r="D50" s="289">
        <v>329485</v>
      </c>
      <c r="F50" s="290">
        <v>0</v>
      </c>
      <c r="G50" s="181"/>
      <c r="H50" s="290">
        <v>0</v>
      </c>
      <c r="I50" s="183"/>
      <c r="J50" s="290">
        <v>0</v>
      </c>
    </row>
    <row r="51" spans="1:12" s="171" customFormat="1" ht="18.75" customHeight="1">
      <c r="A51" s="173" t="s">
        <v>222</v>
      </c>
      <c r="B51" s="178">
        <v>3</v>
      </c>
      <c r="C51" s="181"/>
      <c r="D51" s="290">
        <v>0</v>
      </c>
      <c r="F51" s="290">
        <v>0</v>
      </c>
      <c r="G51" s="181"/>
      <c r="H51" s="191">
        <v>26000</v>
      </c>
      <c r="I51" s="183"/>
      <c r="J51" s="290">
        <v>0</v>
      </c>
    </row>
    <row r="52" spans="1:12" s="171" customFormat="1" ht="18.75" customHeight="1">
      <c r="A52" s="173" t="s">
        <v>85</v>
      </c>
      <c r="B52" s="178">
        <v>12</v>
      </c>
      <c r="C52" s="181"/>
      <c r="D52" s="291">
        <v>254297</v>
      </c>
      <c r="E52" s="183"/>
      <c r="F52" s="291">
        <v>290343</v>
      </c>
      <c r="G52" s="181"/>
      <c r="H52" s="185">
        <v>65921</v>
      </c>
      <c r="I52" s="183"/>
      <c r="J52" s="185">
        <v>191843</v>
      </c>
    </row>
    <row r="53" spans="1:12" s="171" customFormat="1" ht="18.75" customHeight="1">
      <c r="A53" s="173" t="s">
        <v>135</v>
      </c>
      <c r="B53" s="178">
        <v>9</v>
      </c>
      <c r="C53" s="181"/>
      <c r="D53" s="289">
        <v>629084</v>
      </c>
      <c r="E53" s="183"/>
      <c r="F53" s="289">
        <v>647628</v>
      </c>
      <c r="G53" s="181"/>
      <c r="H53" s="292">
        <v>629084</v>
      </c>
      <c r="I53" s="183"/>
      <c r="J53" s="292">
        <v>647628</v>
      </c>
    </row>
    <row r="54" spans="1:12" s="171" customFormat="1" ht="18.75" customHeight="1">
      <c r="A54" s="173" t="s">
        <v>81</v>
      </c>
      <c r="B54" s="178" t="s">
        <v>223</v>
      </c>
      <c r="C54" s="181"/>
      <c r="D54" s="289">
        <v>1770522</v>
      </c>
      <c r="E54" s="183"/>
      <c r="F54" s="289">
        <v>1720307</v>
      </c>
      <c r="G54" s="181"/>
      <c r="H54" s="292">
        <v>1416396</v>
      </c>
      <c r="I54" s="183"/>
      <c r="J54" s="292">
        <v>1583373</v>
      </c>
    </row>
    <row r="55" spans="1:12" s="171" customFormat="1" ht="18.75" customHeight="1">
      <c r="A55" s="173" t="s">
        <v>125</v>
      </c>
      <c r="B55" s="178">
        <v>3</v>
      </c>
      <c r="C55" s="181"/>
      <c r="D55" s="290">
        <v>0</v>
      </c>
      <c r="E55" s="192"/>
      <c r="F55" s="290">
        <v>0</v>
      </c>
      <c r="G55" s="181"/>
      <c r="H55" s="292">
        <v>20000</v>
      </c>
      <c r="I55" s="183"/>
      <c r="J55" s="292">
        <v>21000</v>
      </c>
    </row>
    <row r="56" spans="1:12" s="171" customFormat="1" ht="18.75" customHeight="1">
      <c r="A56" s="173" t="s">
        <v>211</v>
      </c>
      <c r="B56" s="178"/>
      <c r="C56" s="181"/>
      <c r="D56" s="289">
        <v>540484</v>
      </c>
      <c r="E56" s="183"/>
      <c r="F56" s="289">
        <v>667775</v>
      </c>
      <c r="G56" s="181"/>
      <c r="H56" s="292">
        <v>188033</v>
      </c>
      <c r="I56" s="183"/>
      <c r="J56" s="292">
        <v>139359</v>
      </c>
    </row>
    <row r="57" spans="1:12" s="171" customFormat="1" ht="18.75" customHeight="1">
      <c r="A57" s="171" t="s">
        <v>166</v>
      </c>
      <c r="B57" s="178"/>
      <c r="C57" s="181"/>
      <c r="D57" s="157">
        <v>2940</v>
      </c>
      <c r="E57" s="183"/>
      <c r="F57" s="157">
        <v>2996</v>
      </c>
      <c r="G57" s="181"/>
      <c r="H57" s="292">
        <v>1056</v>
      </c>
      <c r="I57" s="183"/>
      <c r="J57" s="292">
        <v>1159</v>
      </c>
    </row>
    <row r="58" spans="1:12" s="171" customFormat="1" ht="18.75" customHeight="1">
      <c r="A58" s="173" t="s">
        <v>167</v>
      </c>
      <c r="B58" s="178"/>
      <c r="C58" s="181"/>
      <c r="D58" s="157">
        <v>25</v>
      </c>
      <c r="E58" s="183"/>
      <c r="F58" s="157">
        <v>18646</v>
      </c>
      <c r="G58" s="181"/>
      <c r="H58" s="290">
        <v>0</v>
      </c>
      <c r="I58" s="183"/>
      <c r="J58" s="290">
        <v>0</v>
      </c>
    </row>
    <row r="59" spans="1:12" s="171" customFormat="1" ht="18.75" customHeight="1">
      <c r="A59" s="173" t="s">
        <v>124</v>
      </c>
      <c r="B59" s="178"/>
      <c r="C59" s="181"/>
      <c r="D59" s="157">
        <v>390227</v>
      </c>
      <c r="E59" s="183"/>
      <c r="F59" s="157">
        <v>19244</v>
      </c>
      <c r="G59" s="181"/>
      <c r="H59" s="191">
        <v>362636</v>
      </c>
      <c r="I59" s="183"/>
      <c r="J59" s="191">
        <v>4292</v>
      </c>
    </row>
    <row r="60" spans="1:12" s="171" customFormat="1" ht="18.75" customHeight="1">
      <c r="A60" s="173" t="s">
        <v>4</v>
      </c>
      <c r="B60" s="178"/>
      <c r="C60" s="181"/>
      <c r="D60" s="157">
        <v>281566</v>
      </c>
      <c r="E60" s="183"/>
      <c r="F60" s="157">
        <v>363051</v>
      </c>
      <c r="G60" s="181"/>
      <c r="H60" s="191">
        <v>138840</v>
      </c>
      <c r="I60" s="183"/>
      <c r="J60" s="191">
        <v>177182</v>
      </c>
    </row>
    <row r="61" spans="1:12" s="171" customFormat="1" ht="18.75" customHeight="1">
      <c r="A61" s="186" t="s">
        <v>15</v>
      </c>
      <c r="B61" s="178"/>
      <c r="C61" s="181"/>
      <c r="D61" s="293">
        <f>SUM(D48:D60)</f>
        <v>5475730</v>
      </c>
      <c r="E61" s="187"/>
      <c r="F61" s="293">
        <f>SUM(F48:F60)</f>
        <v>5030248</v>
      </c>
      <c r="G61" s="188"/>
      <c r="H61" s="293">
        <f>SUM(H48:H60)</f>
        <v>3938695</v>
      </c>
      <c r="I61" s="187"/>
      <c r="J61" s="293">
        <f>SUM(J48:J60)</f>
        <v>3823075</v>
      </c>
      <c r="K61" s="188"/>
      <c r="L61" s="188"/>
    </row>
    <row r="62" spans="1:12" s="171" customFormat="1" ht="20.25" customHeight="1">
      <c r="A62" s="186"/>
      <c r="B62" s="178"/>
      <c r="C62" s="181"/>
      <c r="D62" s="157"/>
      <c r="E62" s="183"/>
      <c r="F62" s="157"/>
      <c r="G62" s="184"/>
      <c r="H62" s="183"/>
      <c r="I62" s="183"/>
      <c r="J62" s="183"/>
    </row>
    <row r="63" spans="1:12" s="171" customFormat="1" ht="18.75" customHeight="1">
      <c r="A63" s="177" t="s">
        <v>16</v>
      </c>
      <c r="B63" s="178"/>
      <c r="C63" s="181"/>
      <c r="D63" s="157"/>
      <c r="E63" s="183"/>
      <c r="F63" s="157"/>
      <c r="G63" s="184"/>
      <c r="H63" s="183"/>
      <c r="I63" s="183"/>
      <c r="J63" s="183"/>
    </row>
    <row r="64" spans="1:12" s="171" customFormat="1" ht="18.75" customHeight="1">
      <c r="A64" s="173" t="s">
        <v>168</v>
      </c>
      <c r="B64" s="178">
        <v>12</v>
      </c>
      <c r="C64" s="181"/>
      <c r="D64" s="157">
        <v>317515</v>
      </c>
      <c r="E64" s="183"/>
      <c r="F64" s="157">
        <v>647000</v>
      </c>
      <c r="G64" s="184"/>
      <c r="H64" s="290">
        <v>0</v>
      </c>
      <c r="I64" s="183"/>
      <c r="J64" s="290">
        <v>0</v>
      </c>
    </row>
    <row r="65" spans="1:12" s="171" customFormat="1" ht="18.75" customHeight="1">
      <c r="A65" s="173" t="s">
        <v>97</v>
      </c>
      <c r="B65" s="178">
        <v>12</v>
      </c>
      <c r="C65" s="181"/>
      <c r="D65" s="221">
        <v>2288848</v>
      </c>
      <c r="E65" s="184"/>
      <c r="F65" s="221">
        <v>1680983</v>
      </c>
      <c r="G65" s="184"/>
      <c r="H65" s="247">
        <v>1027542</v>
      </c>
      <c r="I65" s="184"/>
      <c r="J65" s="247">
        <v>965103</v>
      </c>
    </row>
    <row r="66" spans="1:12" s="171" customFormat="1" ht="18.75" customHeight="1">
      <c r="A66" s="173" t="s">
        <v>74</v>
      </c>
      <c r="B66" s="178" t="s">
        <v>223</v>
      </c>
      <c r="C66" s="181"/>
      <c r="D66" s="221">
        <v>3599144</v>
      </c>
      <c r="E66" s="184"/>
      <c r="F66" s="221">
        <v>3435233</v>
      </c>
      <c r="G66" s="184"/>
      <c r="H66" s="294">
        <v>3137677</v>
      </c>
      <c r="I66" s="184"/>
      <c r="J66" s="294">
        <v>2918770</v>
      </c>
    </row>
    <row r="67" spans="1:12" s="171" customFormat="1" ht="18.75" customHeight="1">
      <c r="A67" s="171" t="s">
        <v>224</v>
      </c>
      <c r="B67" s="178"/>
      <c r="C67" s="181"/>
      <c r="D67" s="221">
        <v>304331</v>
      </c>
      <c r="E67" s="184"/>
      <c r="F67" s="221">
        <v>301533</v>
      </c>
      <c r="G67" s="184"/>
      <c r="H67" s="294">
        <v>163244</v>
      </c>
      <c r="I67" s="184"/>
      <c r="J67" s="294">
        <v>157721</v>
      </c>
    </row>
    <row r="68" spans="1:12" s="171" customFormat="1" ht="18.75" customHeight="1">
      <c r="A68" s="171" t="s">
        <v>169</v>
      </c>
      <c r="B68" s="178"/>
      <c r="D68" s="221">
        <v>91859</v>
      </c>
      <c r="E68" s="184"/>
      <c r="F68" s="221">
        <v>92496</v>
      </c>
      <c r="G68" s="184"/>
      <c r="H68" s="294">
        <v>81140</v>
      </c>
      <c r="I68" s="184"/>
      <c r="J68" s="294">
        <v>84579</v>
      </c>
    </row>
    <row r="69" spans="1:12" s="171" customFormat="1" ht="18.75" customHeight="1">
      <c r="A69" s="173" t="s">
        <v>38</v>
      </c>
      <c r="B69" s="178"/>
      <c r="C69" s="181"/>
      <c r="D69" s="182">
        <v>175796</v>
      </c>
      <c r="E69" s="184"/>
      <c r="F69" s="182">
        <v>156777</v>
      </c>
      <c r="G69" s="184"/>
      <c r="H69" s="221">
        <v>69126</v>
      </c>
      <c r="I69" s="184"/>
      <c r="J69" s="221">
        <v>70620</v>
      </c>
    </row>
    <row r="70" spans="1:12" s="171" customFormat="1" ht="18.75" customHeight="1">
      <c r="A70" s="186" t="s">
        <v>32</v>
      </c>
      <c r="B70" s="178"/>
      <c r="C70" s="181"/>
      <c r="D70" s="293">
        <f>SUM(D64:D69)</f>
        <v>6777493</v>
      </c>
      <c r="E70" s="187"/>
      <c r="F70" s="293">
        <f>SUM(F64:F69)</f>
        <v>6314022</v>
      </c>
      <c r="G70" s="188"/>
      <c r="H70" s="293">
        <f>SUM(H64:H69)</f>
        <v>4478729</v>
      </c>
      <c r="I70" s="187"/>
      <c r="J70" s="293">
        <f>SUM(J64:J69)</f>
        <v>4196793</v>
      </c>
      <c r="K70" s="188"/>
      <c r="L70" s="188"/>
    </row>
    <row r="71" spans="1:12" s="171" customFormat="1" ht="18.75" customHeight="1">
      <c r="A71" s="186"/>
      <c r="B71" s="178"/>
      <c r="C71" s="181"/>
      <c r="D71" s="295"/>
      <c r="E71" s="183"/>
      <c r="F71" s="295"/>
      <c r="G71" s="188"/>
      <c r="H71" s="188"/>
      <c r="I71" s="183"/>
      <c r="J71" s="188"/>
    </row>
    <row r="72" spans="1:12" s="171" customFormat="1" ht="18.75" customHeight="1">
      <c r="A72" s="186" t="s">
        <v>17</v>
      </c>
      <c r="B72" s="178"/>
      <c r="C72" s="181"/>
      <c r="D72" s="296">
        <f>D61+D70</f>
        <v>12253223</v>
      </c>
      <c r="E72" s="183"/>
      <c r="F72" s="296">
        <f>F61+F70</f>
        <v>11344270</v>
      </c>
      <c r="G72" s="188"/>
      <c r="H72" s="296">
        <f>H61+H70</f>
        <v>8417424</v>
      </c>
      <c r="I72" s="183"/>
      <c r="J72" s="296">
        <f>J61+J70</f>
        <v>8019868</v>
      </c>
      <c r="K72" s="188"/>
      <c r="L72" s="188"/>
    </row>
    <row r="73" spans="1:12" s="171" customFormat="1" ht="10.8" customHeight="1">
      <c r="A73" s="133"/>
      <c r="B73" s="279"/>
      <c r="C73" s="279"/>
      <c r="D73" s="170"/>
      <c r="E73" s="170"/>
      <c r="F73" s="170"/>
      <c r="G73" s="170"/>
      <c r="H73" s="170"/>
      <c r="I73" s="170"/>
      <c r="J73" s="170"/>
    </row>
    <row r="74" spans="1:12" s="171" customFormat="1" ht="21.75" customHeight="1">
      <c r="A74" s="177" t="s">
        <v>34</v>
      </c>
      <c r="B74" s="178"/>
      <c r="C74" s="190"/>
      <c r="D74" s="172"/>
      <c r="F74" s="172"/>
      <c r="G74" s="190"/>
      <c r="H74" s="183"/>
      <c r="J74" s="183"/>
    </row>
    <row r="75" spans="1:12" s="171" customFormat="1" ht="18.75" customHeight="1">
      <c r="A75" s="173" t="s">
        <v>43</v>
      </c>
      <c r="B75" s="178"/>
      <c r="C75" s="190"/>
      <c r="D75" s="172"/>
      <c r="F75" s="172"/>
      <c r="G75" s="190"/>
      <c r="H75" s="183"/>
      <c r="J75" s="183"/>
    </row>
    <row r="76" spans="1:12" s="171" customFormat="1" ht="18.75" customHeight="1">
      <c r="A76" s="173" t="s">
        <v>91</v>
      </c>
      <c r="B76" s="178"/>
      <c r="C76" s="190"/>
      <c r="D76" s="172"/>
      <c r="F76" s="172"/>
      <c r="G76" s="190"/>
      <c r="H76" s="183"/>
      <c r="J76" s="183"/>
    </row>
    <row r="77" spans="1:12" s="171" customFormat="1" ht="18.75" customHeight="1">
      <c r="A77" s="170" t="s">
        <v>170</v>
      </c>
      <c r="B77" s="178"/>
      <c r="C77" s="190"/>
      <c r="D77" s="172"/>
      <c r="F77" s="172"/>
      <c r="G77" s="190"/>
      <c r="H77" s="183"/>
      <c r="J77" s="183"/>
    </row>
    <row r="78" spans="1:12" s="171" customFormat="1" ht="18.75" customHeight="1" thickBot="1">
      <c r="A78" s="170" t="s">
        <v>171</v>
      </c>
      <c r="C78" s="190"/>
      <c r="D78" s="193">
        <v>1117211</v>
      </c>
      <c r="E78" s="184"/>
      <c r="F78" s="193">
        <v>1117211</v>
      </c>
      <c r="G78" s="184"/>
      <c r="H78" s="193">
        <v>1117211</v>
      </c>
      <c r="I78" s="184"/>
      <c r="J78" s="193">
        <v>1117211</v>
      </c>
      <c r="K78" s="184"/>
      <c r="L78" s="184"/>
    </row>
    <row r="79" spans="1:12" s="171" customFormat="1" ht="18.75" customHeight="1" thickTop="1">
      <c r="A79" s="173" t="s">
        <v>92</v>
      </c>
      <c r="B79" s="178"/>
      <c r="C79" s="181"/>
      <c r="D79" s="182"/>
      <c r="E79" s="171">
        <v>860384157</v>
      </c>
      <c r="F79" s="182"/>
      <c r="G79" s="181"/>
      <c r="H79" s="183"/>
      <c r="J79" s="183"/>
    </row>
    <row r="80" spans="1:12" s="171" customFormat="1" ht="18.75" customHeight="1">
      <c r="A80" s="170" t="s">
        <v>172</v>
      </c>
      <c r="B80" s="178"/>
      <c r="C80" s="181"/>
      <c r="D80" s="182"/>
      <c r="F80" s="182"/>
      <c r="G80" s="181"/>
      <c r="H80" s="183"/>
      <c r="J80" s="183"/>
    </row>
    <row r="81" spans="1:19" s="171" customFormat="1" ht="18.75" customHeight="1">
      <c r="A81" s="170" t="s">
        <v>171</v>
      </c>
      <c r="B81" s="178"/>
      <c r="C81" s="181"/>
      <c r="D81" s="182">
        <v>1091205</v>
      </c>
      <c r="F81" s="182">
        <v>1091205</v>
      </c>
      <c r="G81" s="181"/>
      <c r="H81" s="183">
        <v>1091205</v>
      </c>
      <c r="J81" s="183">
        <v>1091205</v>
      </c>
    </row>
    <row r="82" spans="1:19" s="171" customFormat="1" ht="18.45" customHeight="1">
      <c r="A82" s="171" t="s">
        <v>86</v>
      </c>
      <c r="B82" s="178"/>
      <c r="C82" s="190"/>
      <c r="D82" s="182">
        <v>1484160</v>
      </c>
      <c r="F82" s="182">
        <v>1484160</v>
      </c>
      <c r="G82" s="190"/>
      <c r="H82" s="182">
        <v>1484160</v>
      </c>
      <c r="J82" s="182">
        <v>1484160</v>
      </c>
    </row>
    <row r="83" spans="1:19" s="171" customFormat="1" ht="18.75" customHeight="1">
      <c r="A83" s="171" t="s">
        <v>137</v>
      </c>
      <c r="B83" s="178"/>
      <c r="C83" s="190"/>
      <c r="D83" s="182">
        <v>4038</v>
      </c>
      <c r="F83" s="182">
        <v>3280</v>
      </c>
      <c r="G83" s="190"/>
      <c r="H83" s="182">
        <v>4038</v>
      </c>
      <c r="J83" s="182">
        <v>3280</v>
      </c>
    </row>
    <row r="84" spans="1:19" s="171" customFormat="1" ht="18.75" customHeight="1">
      <c r="A84" s="173" t="s">
        <v>26</v>
      </c>
      <c r="B84" s="178"/>
      <c r="C84" s="190"/>
      <c r="D84" s="182"/>
      <c r="F84" s="182"/>
      <c r="G84" s="181"/>
      <c r="H84" s="181"/>
      <c r="J84" s="181"/>
    </row>
    <row r="85" spans="1:19" s="171" customFormat="1" ht="18.75" customHeight="1">
      <c r="A85" s="173" t="s">
        <v>44</v>
      </c>
      <c r="B85" s="178"/>
      <c r="C85" s="190"/>
      <c r="D85" s="182"/>
      <c r="F85" s="182"/>
      <c r="G85" s="181"/>
      <c r="H85" s="181"/>
      <c r="J85" s="181"/>
    </row>
    <row r="86" spans="1:19" s="171" customFormat="1" ht="18.75" customHeight="1">
      <c r="A86" s="173" t="s">
        <v>82</v>
      </c>
      <c r="B86" s="178"/>
      <c r="C86" s="190"/>
      <c r="D86" s="182">
        <v>111721</v>
      </c>
      <c r="F86" s="182">
        <v>111721</v>
      </c>
      <c r="G86" s="181"/>
      <c r="H86" s="181">
        <v>111721</v>
      </c>
      <c r="J86" s="181">
        <v>111721</v>
      </c>
    </row>
    <row r="87" spans="1:19" s="171" customFormat="1" ht="18.75" customHeight="1">
      <c r="A87" s="173" t="s">
        <v>45</v>
      </c>
      <c r="B87" s="178"/>
      <c r="C87" s="181"/>
      <c r="D87" s="182">
        <v>3742603</v>
      </c>
      <c r="F87" s="182">
        <v>3976225</v>
      </c>
      <c r="G87" s="181"/>
      <c r="H87" s="184">
        <v>3954037</v>
      </c>
      <c r="J87" s="184">
        <v>4025718</v>
      </c>
      <c r="K87" s="184"/>
      <c r="L87" s="184"/>
    </row>
    <row r="88" spans="1:19" s="171" customFormat="1" ht="18.75" customHeight="1">
      <c r="A88" s="173" t="s">
        <v>204</v>
      </c>
      <c r="B88" s="178"/>
      <c r="C88" s="181"/>
      <c r="D88" s="182">
        <v>-25614</v>
      </c>
      <c r="F88" s="182">
        <v>-25614</v>
      </c>
      <c r="G88" s="181"/>
      <c r="H88" s="290">
        <v>0</v>
      </c>
      <c r="J88" s="290">
        <v>0</v>
      </c>
      <c r="K88" s="184"/>
      <c r="L88" s="184"/>
    </row>
    <row r="89" spans="1:19" s="171" customFormat="1" ht="18.75" customHeight="1">
      <c r="A89" s="186" t="s">
        <v>136</v>
      </c>
      <c r="B89" s="178"/>
      <c r="C89" s="181"/>
      <c r="D89" s="275">
        <f>SUM(D79:D88)</f>
        <v>6408113</v>
      </c>
      <c r="E89" s="169"/>
      <c r="F89" s="275">
        <f>SUM(F79:F88)</f>
        <v>6640977</v>
      </c>
      <c r="G89" s="194"/>
      <c r="H89" s="275">
        <f>SUM(H79:H88)</f>
        <v>6645161</v>
      </c>
      <c r="I89" s="169"/>
      <c r="J89" s="275">
        <f>SUM(J79:J88)</f>
        <v>6716084</v>
      </c>
    </row>
    <row r="90" spans="1:19" s="171" customFormat="1" ht="18.75" customHeight="1">
      <c r="A90" s="173" t="s">
        <v>46</v>
      </c>
      <c r="B90" s="178"/>
      <c r="C90" s="181"/>
      <c r="D90" s="290">
        <v>0</v>
      </c>
      <c r="F90" s="290">
        <v>0</v>
      </c>
      <c r="G90" s="297"/>
      <c r="H90" s="290">
        <v>0</v>
      </c>
      <c r="I90" s="206"/>
      <c r="J90" s="290">
        <v>0</v>
      </c>
      <c r="K90" s="298"/>
      <c r="L90" s="298"/>
    </row>
    <row r="91" spans="1:19" s="171" customFormat="1" ht="18.75" customHeight="1">
      <c r="A91" s="186" t="s">
        <v>93</v>
      </c>
      <c r="B91" s="178"/>
      <c r="C91" s="181"/>
      <c r="D91" s="287">
        <f>SUM(D89:D90)</f>
        <v>6408113</v>
      </c>
      <c r="E91" s="169"/>
      <c r="F91" s="287">
        <f>SUM(F89:F90)</f>
        <v>6640977</v>
      </c>
      <c r="G91" s="194"/>
      <c r="H91" s="287">
        <f>SUM(H89:H90)</f>
        <v>6645161</v>
      </c>
      <c r="I91" s="169"/>
      <c r="J91" s="287">
        <f>SUM(J89:J90)</f>
        <v>6716084</v>
      </c>
      <c r="K91" s="194"/>
      <c r="L91" s="194"/>
    </row>
    <row r="92" spans="1:19" s="171" customFormat="1" ht="13.05" customHeight="1">
      <c r="A92" s="186"/>
      <c r="B92" s="178"/>
      <c r="C92" s="181"/>
      <c r="D92" s="182"/>
      <c r="F92" s="182"/>
      <c r="G92" s="181"/>
      <c r="H92" s="183"/>
      <c r="J92" s="183"/>
    </row>
    <row r="93" spans="1:19" s="171" customFormat="1" ht="14.4" thickBot="1">
      <c r="A93" s="186" t="s">
        <v>94</v>
      </c>
      <c r="B93" s="170"/>
      <c r="C93" s="190"/>
      <c r="D93" s="189">
        <f>D72+D91</f>
        <v>18661336</v>
      </c>
      <c r="E93" s="195"/>
      <c r="F93" s="189">
        <f>F72+F91</f>
        <v>17985247</v>
      </c>
      <c r="G93" s="194"/>
      <c r="H93" s="189">
        <f>H72+H91</f>
        <v>15062585</v>
      </c>
      <c r="I93" s="195"/>
      <c r="J93" s="189">
        <f>J72+J91</f>
        <v>14735952</v>
      </c>
      <c r="K93" s="181"/>
      <c r="L93" s="181"/>
      <c r="M93" s="190"/>
      <c r="N93" s="190"/>
      <c r="O93" s="190"/>
      <c r="P93" s="190"/>
      <c r="Q93" s="190"/>
      <c r="R93" s="190"/>
      <c r="S93" s="190"/>
    </row>
    <row r="94" spans="1:19" ht="18" customHeight="1" thickTop="1">
      <c r="H94" s="168"/>
      <c r="J94" s="168"/>
    </row>
    <row r="95" spans="1:19" ht="18" customHeight="1">
      <c r="D95" s="168">
        <f>D93-D36</f>
        <v>0</v>
      </c>
      <c r="F95" s="168">
        <f>F93-F36</f>
        <v>0</v>
      </c>
      <c r="H95" s="168">
        <f>H93-H36</f>
        <v>0</v>
      </c>
      <c r="J95" s="168">
        <f>J93-J36</f>
        <v>0</v>
      </c>
    </row>
    <row r="96" spans="1:19" ht="18" customHeight="1"/>
    <row r="97" ht="18" customHeight="1"/>
    <row r="98" ht="18" customHeight="1"/>
    <row r="99" ht="18" customHeight="1"/>
    <row r="100" ht="18" customHeight="1"/>
  </sheetData>
  <mergeCells count="10">
    <mergeCell ref="D4:F4"/>
    <mergeCell ref="H4:J4"/>
    <mergeCell ref="H5:J5"/>
    <mergeCell ref="D9:J9"/>
    <mergeCell ref="D5:G5"/>
    <mergeCell ref="D41:F41"/>
    <mergeCell ref="H41:J41"/>
    <mergeCell ref="D42:G42"/>
    <mergeCell ref="H42:J42"/>
    <mergeCell ref="D46:J46"/>
  </mergeCells>
  <pageMargins left="0.7" right="0.7" top="0.48" bottom="0.5" header="0.5" footer="0.5"/>
  <pageSetup paperSize="9" scale="70" firstPageNumber="2" fitToHeight="0" orientation="portrait" useFirstPageNumber="1" r:id="rId1"/>
  <headerFooter>
    <oddFooter>&amp;L&amp;11
The accompanying notes form an integral part of the interim financial statements.&amp;12
&amp;C&amp;11
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35"/>
  <sheetViews>
    <sheetView showGridLines="0" zoomScale="90" zoomScaleNormal="90" zoomScaleSheetLayoutView="78" workbookViewId="0">
      <selection activeCell="A3" sqref="A3"/>
    </sheetView>
  </sheetViews>
  <sheetFormatPr defaultColWidth="9" defaultRowHeight="19.05" customHeight="1"/>
  <cols>
    <col min="1" max="1" width="46.09765625" style="63" customWidth="1"/>
    <col min="2" max="2" width="7.8984375" style="63" customWidth="1"/>
    <col min="3" max="3" width="1.09765625" style="63" customWidth="1"/>
    <col min="4" max="4" width="10.69921875" style="63" customWidth="1"/>
    <col min="5" max="5" width="1.09765625" style="63" customWidth="1"/>
    <col min="6" max="6" width="10.69921875" style="63" customWidth="1"/>
    <col min="7" max="7" width="1.09765625" style="63" customWidth="1"/>
    <col min="8" max="8" width="10.69921875" style="63" customWidth="1"/>
    <col min="9" max="9" width="1.09765625" style="63" customWidth="1"/>
    <col min="10" max="10" width="10.69921875" style="63" customWidth="1"/>
    <col min="11" max="11" width="9" style="59"/>
    <col min="12" max="16384" width="9" style="63"/>
  </cols>
  <sheetData>
    <row r="1" spans="1:11" ht="19.05" customHeight="1">
      <c r="A1" s="6" t="s">
        <v>70</v>
      </c>
      <c r="B1" s="10"/>
      <c r="C1" s="11"/>
      <c r="D1" s="11"/>
      <c r="E1" s="11"/>
      <c r="F1" s="11"/>
      <c r="G1" s="11"/>
      <c r="H1" s="11"/>
      <c r="I1" s="50"/>
      <c r="J1" s="11"/>
    </row>
    <row r="2" spans="1:11" ht="19.05" customHeight="1">
      <c r="A2" s="7" t="s">
        <v>121</v>
      </c>
      <c r="B2" s="12"/>
      <c r="C2" s="60"/>
      <c r="D2" s="60"/>
      <c r="E2" s="60"/>
      <c r="F2" s="60"/>
      <c r="G2" s="60"/>
      <c r="H2" s="60"/>
      <c r="I2" s="61"/>
      <c r="J2" s="60"/>
    </row>
    <row r="3" spans="1:11" ht="19.05" customHeight="1">
      <c r="A3" s="2"/>
      <c r="B3" s="9"/>
      <c r="C3" s="8"/>
      <c r="D3" s="8"/>
      <c r="E3" s="8"/>
      <c r="F3" s="8"/>
      <c r="G3" s="8"/>
      <c r="H3" s="8"/>
      <c r="I3" s="23"/>
      <c r="J3" s="8"/>
    </row>
    <row r="4" spans="1:11" ht="19.05" customHeight="1">
      <c r="A4" s="2"/>
      <c r="B4" s="9"/>
      <c r="C4" s="8"/>
      <c r="D4" s="330" t="s">
        <v>10</v>
      </c>
      <c r="E4" s="330"/>
      <c r="F4" s="330"/>
      <c r="G4" s="2"/>
      <c r="H4" s="330" t="s">
        <v>28</v>
      </c>
      <c r="I4" s="330"/>
      <c r="J4" s="330"/>
    </row>
    <row r="5" spans="1:11" ht="19.05" customHeight="1">
      <c r="A5" s="4"/>
      <c r="B5" s="8"/>
      <c r="C5" s="258"/>
      <c r="D5" s="330" t="s">
        <v>29</v>
      </c>
      <c r="E5" s="330"/>
      <c r="F5" s="330"/>
      <c r="G5" s="2"/>
      <c r="H5" s="330" t="s">
        <v>29</v>
      </c>
      <c r="I5" s="330"/>
      <c r="J5" s="330"/>
    </row>
    <row r="6" spans="1:11" ht="19.05" customHeight="1">
      <c r="A6" s="4"/>
      <c r="B6" s="8"/>
      <c r="C6" s="258"/>
      <c r="D6" s="331" t="s">
        <v>103</v>
      </c>
      <c r="E6" s="331"/>
      <c r="F6" s="331"/>
      <c r="G6" s="8"/>
      <c r="H6" s="331" t="s">
        <v>103</v>
      </c>
      <c r="I6" s="331"/>
      <c r="J6" s="331"/>
    </row>
    <row r="7" spans="1:11" ht="19.05" customHeight="1">
      <c r="A7" s="4"/>
      <c r="B7" s="8"/>
      <c r="C7" s="258"/>
      <c r="D7" s="332" t="s">
        <v>151</v>
      </c>
      <c r="E7" s="332"/>
      <c r="F7" s="332"/>
      <c r="G7" s="8"/>
      <c r="H7" s="332" t="s">
        <v>151</v>
      </c>
      <c r="I7" s="332"/>
      <c r="J7" s="332"/>
    </row>
    <row r="8" spans="1:11" ht="19.05" customHeight="1">
      <c r="A8" s="4"/>
      <c r="B8" s="257" t="s">
        <v>5</v>
      </c>
      <c r="C8" s="258"/>
      <c r="D8" s="258">
        <v>2021</v>
      </c>
      <c r="E8" s="258"/>
      <c r="F8" s="280">
        <v>2020</v>
      </c>
      <c r="G8" s="8"/>
      <c r="H8" s="258">
        <v>2021</v>
      </c>
      <c r="I8" s="258"/>
      <c r="J8" s="280">
        <v>2020</v>
      </c>
    </row>
    <row r="9" spans="1:11" ht="19.05" customHeight="1">
      <c r="A9" s="4"/>
      <c r="B9" s="257"/>
      <c r="C9" s="257"/>
      <c r="D9" s="333" t="s">
        <v>63</v>
      </c>
      <c r="E9" s="333"/>
      <c r="F9" s="333"/>
      <c r="G9" s="333"/>
      <c r="H9" s="333"/>
      <c r="I9" s="333"/>
      <c r="J9" s="333"/>
    </row>
    <row r="10" spans="1:11" ht="19.05" customHeight="1">
      <c r="A10" s="24" t="s">
        <v>104</v>
      </c>
      <c r="B10" s="13"/>
      <c r="C10" s="8"/>
      <c r="D10" s="25"/>
      <c r="E10" s="8"/>
      <c r="F10" s="25"/>
      <c r="G10" s="8"/>
      <c r="H10" s="8"/>
      <c r="I10" s="23"/>
      <c r="J10" s="8"/>
    </row>
    <row r="11" spans="1:11" customFormat="1" ht="19.05" customHeight="1">
      <c r="A11" s="171" t="s">
        <v>75</v>
      </c>
      <c r="B11" s="256"/>
      <c r="C11" s="184"/>
      <c r="D11" s="184">
        <v>663995</v>
      </c>
      <c r="E11" s="183"/>
      <c r="F11" s="184">
        <v>611478</v>
      </c>
      <c r="G11" s="191"/>
      <c r="H11" s="202">
        <v>599589</v>
      </c>
      <c r="I11" s="191"/>
      <c r="J11" s="202">
        <v>579478</v>
      </c>
      <c r="K11" s="171"/>
    </row>
    <row r="12" spans="1:11" customFormat="1" ht="19.05" customHeight="1">
      <c r="A12" s="171" t="s">
        <v>78</v>
      </c>
      <c r="B12" s="256"/>
      <c r="C12" s="184"/>
      <c r="D12" s="184">
        <v>88284</v>
      </c>
      <c r="E12" s="183"/>
      <c r="F12" s="184">
        <v>89989</v>
      </c>
      <c r="G12" s="191"/>
      <c r="H12" s="202">
        <v>2082</v>
      </c>
      <c r="I12" s="191"/>
      <c r="J12" s="202">
        <v>1782</v>
      </c>
      <c r="K12" s="171"/>
    </row>
    <row r="13" spans="1:11" customFormat="1" ht="19.05" customHeight="1">
      <c r="A13" s="171" t="s">
        <v>232</v>
      </c>
      <c r="B13" s="256"/>
      <c r="C13" s="184"/>
      <c r="D13" s="184">
        <v>11709</v>
      </c>
      <c r="E13" s="183"/>
      <c r="F13" s="184">
        <v>28017</v>
      </c>
      <c r="G13" s="191"/>
      <c r="H13" s="202">
        <v>11709</v>
      </c>
      <c r="I13" s="191"/>
      <c r="J13" s="202">
        <v>28017</v>
      </c>
      <c r="K13" s="171"/>
    </row>
    <row r="14" spans="1:11" customFormat="1" ht="19.05" customHeight="1">
      <c r="A14" s="171" t="s">
        <v>105</v>
      </c>
      <c r="B14" s="256"/>
      <c r="C14" s="184"/>
      <c r="D14" s="184">
        <v>19252</v>
      </c>
      <c r="E14" s="183"/>
      <c r="F14" s="184">
        <v>11400</v>
      </c>
      <c r="G14" s="191"/>
      <c r="H14" s="127">
        <v>0</v>
      </c>
      <c r="I14" s="201"/>
      <c r="J14" s="127">
        <v>0</v>
      </c>
      <c r="K14" s="171"/>
    </row>
    <row r="15" spans="1:11" customFormat="1" ht="19.05" customHeight="1">
      <c r="A15" s="171" t="s">
        <v>178</v>
      </c>
      <c r="B15" s="256"/>
      <c r="C15" s="184"/>
      <c r="D15" s="184">
        <v>3021</v>
      </c>
      <c r="E15" s="183"/>
      <c r="F15" s="184">
        <v>1</v>
      </c>
      <c r="G15" s="201"/>
      <c r="H15" s="127">
        <v>0</v>
      </c>
      <c r="I15" s="201"/>
      <c r="J15" s="127">
        <v>0</v>
      </c>
      <c r="K15" s="171"/>
    </row>
    <row r="16" spans="1:11" customFormat="1" ht="19.05" customHeight="1">
      <c r="A16" s="59" t="s">
        <v>242</v>
      </c>
      <c r="B16" s="256"/>
      <c r="C16" s="184"/>
      <c r="D16" s="184">
        <v>5886</v>
      </c>
      <c r="E16" s="183"/>
      <c r="F16" s="184">
        <v>3265</v>
      </c>
      <c r="G16" s="191"/>
      <c r="H16" s="202">
        <v>44960</v>
      </c>
      <c r="I16" s="191"/>
      <c r="J16" s="202">
        <v>31329</v>
      </c>
      <c r="K16" s="171"/>
    </row>
    <row r="17" spans="1:11" customFormat="1" ht="19.05" customHeight="1">
      <c r="A17" s="59" t="s">
        <v>139</v>
      </c>
      <c r="B17" s="256"/>
      <c r="C17" s="184"/>
      <c r="D17" s="127">
        <v>0</v>
      </c>
      <c r="E17" s="183"/>
      <c r="F17" s="184">
        <v>263294</v>
      </c>
      <c r="G17" s="201"/>
      <c r="H17" s="127">
        <v>0</v>
      </c>
      <c r="I17" s="201"/>
      <c r="J17" s="127">
        <v>0</v>
      </c>
      <c r="K17" s="171"/>
    </row>
    <row r="18" spans="1:11" customFormat="1" ht="19.05" customHeight="1">
      <c r="A18" s="171" t="s">
        <v>1</v>
      </c>
      <c r="B18" s="256"/>
      <c r="C18" s="184"/>
      <c r="D18" s="184">
        <v>23024</v>
      </c>
      <c r="E18" s="183"/>
      <c r="F18" s="184">
        <v>16826</v>
      </c>
      <c r="G18" s="191"/>
      <c r="H18" s="202">
        <v>20724</v>
      </c>
      <c r="I18" s="191"/>
      <c r="J18" s="202">
        <v>15939</v>
      </c>
      <c r="K18" s="171"/>
    </row>
    <row r="19" spans="1:11" ht="19.05" customHeight="1">
      <c r="A19" s="2" t="s">
        <v>107</v>
      </c>
      <c r="B19" s="13"/>
      <c r="C19" s="26"/>
      <c r="D19" s="29">
        <f>SUM(D11:D18)</f>
        <v>815171</v>
      </c>
      <c r="E19" s="30"/>
      <c r="F19" s="29">
        <f>SUM(F11:F18)</f>
        <v>1024270</v>
      </c>
      <c r="G19" s="30"/>
      <c r="H19" s="29">
        <f>SUM(H11:H18)</f>
        <v>679064</v>
      </c>
      <c r="I19" s="53"/>
      <c r="J19" s="29">
        <f>SUM(J11:J18)</f>
        <v>656545</v>
      </c>
    </row>
    <row r="20" spans="1:11" ht="19.05" customHeight="1">
      <c r="A20" s="2"/>
      <c r="B20" s="13"/>
      <c r="C20" s="1"/>
      <c r="D20" s="27"/>
      <c r="E20" s="28"/>
      <c r="F20" s="27"/>
      <c r="G20" s="28"/>
      <c r="H20" s="28"/>
      <c r="I20" s="52"/>
      <c r="J20" s="28"/>
    </row>
    <row r="21" spans="1:11" ht="19.05" customHeight="1">
      <c r="A21" s="24" t="s">
        <v>18</v>
      </c>
      <c r="B21" s="13"/>
      <c r="C21" s="1"/>
      <c r="D21" s="27"/>
      <c r="E21" s="28"/>
      <c r="F21" s="27"/>
      <c r="G21" s="28"/>
      <c r="H21" s="28"/>
      <c r="I21" s="52"/>
      <c r="J21" s="28"/>
      <c r="K21" s="62"/>
    </row>
    <row r="22" spans="1:11" ht="19.05" customHeight="1">
      <c r="A22" s="8" t="s">
        <v>76</v>
      </c>
      <c r="B22" s="13"/>
      <c r="C22" s="1"/>
      <c r="D22" s="27">
        <v>488560</v>
      </c>
      <c r="E22" s="28"/>
      <c r="F22" s="27">
        <v>474593</v>
      </c>
      <c r="G22" s="28"/>
      <c r="H22" s="27">
        <v>437319</v>
      </c>
      <c r="I22" s="52"/>
      <c r="J22" s="27">
        <v>449398</v>
      </c>
    </row>
    <row r="23" spans="1:11" ht="19.05" customHeight="1">
      <c r="A23" s="8" t="s">
        <v>79</v>
      </c>
      <c r="B23" s="13"/>
      <c r="C23" s="1"/>
      <c r="D23" s="27">
        <v>43550</v>
      </c>
      <c r="E23" s="28"/>
      <c r="F23" s="27">
        <v>45918</v>
      </c>
      <c r="G23" s="28"/>
      <c r="H23" s="27">
        <v>603</v>
      </c>
      <c r="I23" s="52"/>
      <c r="J23" s="27">
        <v>222</v>
      </c>
    </row>
    <row r="24" spans="1:11" ht="19.05" customHeight="1">
      <c r="A24" s="8" t="s">
        <v>233</v>
      </c>
      <c r="B24" s="13"/>
      <c r="C24" s="1"/>
      <c r="D24" s="27">
        <v>12046</v>
      </c>
      <c r="E24" s="28"/>
      <c r="F24" s="27">
        <v>15984</v>
      </c>
      <c r="G24" s="28"/>
      <c r="H24" s="27">
        <v>12046</v>
      </c>
      <c r="I24" s="52"/>
      <c r="J24" s="27">
        <v>15984</v>
      </c>
    </row>
    <row r="25" spans="1:11" ht="19.05" customHeight="1">
      <c r="A25" s="8" t="s">
        <v>106</v>
      </c>
      <c r="B25" s="13"/>
      <c r="C25" s="1"/>
      <c r="D25" s="27">
        <v>9464</v>
      </c>
      <c r="E25" s="28"/>
      <c r="F25" s="27">
        <v>5070</v>
      </c>
      <c r="G25" s="28"/>
      <c r="H25" s="127">
        <v>0</v>
      </c>
      <c r="I25" s="52"/>
      <c r="J25" s="127">
        <v>0</v>
      </c>
    </row>
    <row r="26" spans="1:11" ht="19.05" customHeight="1">
      <c r="A26" s="8" t="s">
        <v>179</v>
      </c>
      <c r="B26" s="13"/>
      <c r="C26" s="1"/>
      <c r="D26" s="27">
        <v>33293</v>
      </c>
      <c r="E26" s="28"/>
      <c r="F26" s="27">
        <v>1</v>
      </c>
      <c r="G26" s="28"/>
      <c r="H26" s="127">
        <v>0</v>
      </c>
      <c r="I26" s="52"/>
      <c r="J26" s="127">
        <v>0</v>
      </c>
    </row>
    <row r="27" spans="1:11" ht="19.05" customHeight="1">
      <c r="A27" s="8" t="s">
        <v>149</v>
      </c>
      <c r="B27" s="13"/>
      <c r="C27" s="1"/>
      <c r="D27" s="27">
        <v>46618</v>
      </c>
      <c r="E27" s="28"/>
      <c r="F27" s="27">
        <v>58334</v>
      </c>
      <c r="G27" s="28"/>
      <c r="H27" s="27">
        <v>37547</v>
      </c>
      <c r="I27" s="52"/>
      <c r="J27" s="27">
        <v>47915</v>
      </c>
    </row>
    <row r="28" spans="1:11" ht="19.05" customHeight="1">
      <c r="A28" s="8" t="s">
        <v>47</v>
      </c>
      <c r="B28" s="13"/>
      <c r="C28" s="1"/>
      <c r="D28" s="27">
        <v>143817</v>
      </c>
      <c r="E28" s="28"/>
      <c r="F28" s="27">
        <v>165712</v>
      </c>
      <c r="G28" s="28"/>
      <c r="H28" s="27">
        <v>103481</v>
      </c>
      <c r="I28" s="52"/>
      <c r="J28" s="27">
        <v>106927</v>
      </c>
    </row>
    <row r="29" spans="1:11" ht="19.05" customHeight="1">
      <c r="A29" s="2" t="s">
        <v>19</v>
      </c>
      <c r="B29" s="13"/>
      <c r="C29" s="26"/>
      <c r="D29" s="29">
        <f>SUM(D22:D28)</f>
        <v>777348</v>
      </c>
      <c r="E29" s="30"/>
      <c r="F29" s="29">
        <f>SUM(F22:F28)</f>
        <v>765612</v>
      </c>
      <c r="G29" s="30"/>
      <c r="H29" s="29">
        <f>SUM(H22:H28)</f>
        <v>590996</v>
      </c>
      <c r="I29" s="53"/>
      <c r="J29" s="29">
        <f>SUM(J22:J28)</f>
        <v>620446</v>
      </c>
      <c r="K29" s="62"/>
    </row>
    <row r="30" spans="1:11" ht="19.05" customHeight="1">
      <c r="A30" s="2"/>
      <c r="B30" s="13"/>
      <c r="C30" s="1"/>
      <c r="D30" s="27"/>
      <c r="E30" s="28"/>
      <c r="F30" s="27"/>
      <c r="G30" s="28"/>
      <c r="H30" s="28"/>
      <c r="I30" s="52"/>
      <c r="J30" s="28"/>
    </row>
    <row r="31" spans="1:11" ht="19.05" customHeight="1">
      <c r="A31" s="8" t="s">
        <v>36</v>
      </c>
      <c r="B31" s="13"/>
      <c r="C31" s="26"/>
      <c r="D31" s="27">
        <v>-123898</v>
      </c>
      <c r="E31" s="28"/>
      <c r="F31" s="27">
        <v>-96110</v>
      </c>
      <c r="G31" s="28"/>
      <c r="H31" s="27">
        <v>-93028</v>
      </c>
      <c r="I31" s="52"/>
      <c r="J31" s="27">
        <v>-77623</v>
      </c>
    </row>
    <row r="32" spans="1:11" ht="19.05" customHeight="1">
      <c r="A32" s="5" t="s">
        <v>234</v>
      </c>
      <c r="B32" s="13"/>
      <c r="C32" s="1"/>
      <c r="D32" s="59"/>
      <c r="E32" s="59"/>
      <c r="F32" s="59"/>
      <c r="G32" s="59"/>
      <c r="H32" s="59"/>
      <c r="I32" s="59"/>
      <c r="J32" s="59"/>
    </row>
    <row r="33" spans="1:10" ht="19.05" customHeight="1">
      <c r="A33" s="5" t="s">
        <v>180</v>
      </c>
      <c r="B33" s="13"/>
      <c r="C33" s="1"/>
      <c r="D33" s="31">
        <v>5014</v>
      </c>
      <c r="E33" s="28"/>
      <c r="F33" s="31">
        <v>5105</v>
      </c>
      <c r="G33" s="52"/>
      <c r="H33" s="158">
        <v>0</v>
      </c>
      <c r="I33" s="64"/>
      <c r="J33" s="158">
        <v>0</v>
      </c>
    </row>
    <row r="34" spans="1:10" ht="19.05" customHeight="1">
      <c r="A34" s="2"/>
      <c r="B34" s="13"/>
      <c r="C34" s="1"/>
      <c r="D34" s="27"/>
      <c r="E34" s="28"/>
      <c r="F34" s="27"/>
      <c r="G34" s="28"/>
      <c r="H34" s="28"/>
      <c r="I34" s="52"/>
      <c r="J34" s="28"/>
    </row>
    <row r="35" spans="1:10" ht="19.05" customHeight="1">
      <c r="A35" s="2" t="s">
        <v>155</v>
      </c>
      <c r="B35" s="13"/>
      <c r="C35" s="1"/>
      <c r="D35" s="259">
        <f>D19-D29+D31+D33</f>
        <v>-81061</v>
      </c>
      <c r="E35" s="30"/>
      <c r="F35" s="259">
        <f>F19-F29+F31+F33</f>
        <v>167653</v>
      </c>
      <c r="G35" s="30"/>
      <c r="H35" s="259">
        <f>H19-H29+H31+H33</f>
        <v>-4960</v>
      </c>
      <c r="I35" s="53"/>
      <c r="J35" s="259">
        <f>J19-J29+J31+J33</f>
        <v>-41524</v>
      </c>
    </row>
    <row r="36" spans="1:10" ht="19.05" customHeight="1">
      <c r="A36" s="8" t="s">
        <v>181</v>
      </c>
      <c r="B36" s="13"/>
      <c r="C36" s="26"/>
      <c r="D36" s="31">
        <v>18750</v>
      </c>
      <c r="E36" s="27"/>
      <c r="F36" s="27">
        <v>-42612</v>
      </c>
      <c r="G36" s="27"/>
      <c r="H36" s="31">
        <v>1753</v>
      </c>
      <c r="I36" s="54"/>
      <c r="J36" s="27">
        <v>8401</v>
      </c>
    </row>
    <row r="37" spans="1:10" ht="19.05" customHeight="1">
      <c r="A37" s="2" t="s">
        <v>156</v>
      </c>
      <c r="B37" s="13"/>
      <c r="C37" s="1"/>
      <c r="D37" s="315">
        <f>SUM(D35:D36)</f>
        <v>-62311</v>
      </c>
      <c r="E37" s="30"/>
      <c r="F37" s="315">
        <f>SUM(F35:F36)</f>
        <v>125041</v>
      </c>
      <c r="G37" s="30"/>
      <c r="H37" s="315">
        <f>SUM(H35:H36)</f>
        <v>-3207</v>
      </c>
      <c r="I37" s="53"/>
      <c r="J37" s="315">
        <f>SUM(J35:J36)</f>
        <v>-33123</v>
      </c>
    </row>
    <row r="38" spans="1:10" ht="19.05" customHeight="1">
      <c r="A38" s="2"/>
      <c r="B38" s="13"/>
      <c r="C38" s="1"/>
      <c r="D38" s="32"/>
      <c r="E38" s="30"/>
      <c r="F38" s="32"/>
      <c r="G38" s="30"/>
      <c r="H38" s="32"/>
      <c r="I38" s="53"/>
      <c r="J38" s="32"/>
    </row>
    <row r="39" spans="1:10" ht="19.05" customHeight="1">
      <c r="A39" s="2" t="s">
        <v>138</v>
      </c>
      <c r="B39" s="59"/>
      <c r="C39" s="59"/>
      <c r="D39" s="59"/>
      <c r="E39" s="59"/>
      <c r="F39" s="59"/>
      <c r="G39" s="59"/>
      <c r="H39" s="59"/>
      <c r="I39" s="59"/>
      <c r="J39" s="59"/>
    </row>
    <row r="40" spans="1:10" ht="19.05" customHeight="1">
      <c r="A40" s="24" t="s">
        <v>253</v>
      </c>
      <c r="B40" s="59"/>
      <c r="C40" s="59"/>
      <c r="D40" s="127"/>
      <c r="E40" s="127"/>
      <c r="F40" s="127"/>
      <c r="G40" s="127"/>
      <c r="H40" s="127"/>
      <c r="I40" s="127"/>
      <c r="J40" s="127"/>
    </row>
    <row r="41" spans="1:10" ht="19.05" customHeight="1">
      <c r="A41" s="5" t="s">
        <v>203</v>
      </c>
      <c r="B41" s="59"/>
      <c r="C41" s="59"/>
      <c r="D41" s="127"/>
      <c r="E41" s="127"/>
      <c r="F41" s="127"/>
      <c r="G41" s="127"/>
      <c r="H41" s="127"/>
      <c r="I41" s="127"/>
      <c r="J41" s="127"/>
    </row>
    <row r="42" spans="1:10" ht="19.05" customHeight="1">
      <c r="A42" s="5" t="s">
        <v>202</v>
      </c>
      <c r="B42" s="13"/>
      <c r="C42" s="1"/>
      <c r="D42" s="158">
        <v>0</v>
      </c>
      <c r="E42" s="127"/>
      <c r="F42" s="158">
        <v>-32017</v>
      </c>
      <c r="G42" s="127"/>
      <c r="H42" s="158">
        <v>0</v>
      </c>
      <c r="I42" s="127"/>
      <c r="J42" s="158">
        <v>0</v>
      </c>
    </row>
    <row r="43" spans="1:10" ht="19.05" customHeight="1">
      <c r="A43" s="2" t="s">
        <v>98</v>
      </c>
      <c r="B43" s="13"/>
      <c r="C43" s="1"/>
      <c r="D43" s="32"/>
      <c r="E43" s="53"/>
      <c r="F43" s="32"/>
      <c r="G43" s="53"/>
      <c r="H43" s="32"/>
      <c r="I43" s="53"/>
      <c r="J43" s="32"/>
    </row>
    <row r="44" spans="1:10" ht="19.05" customHeight="1">
      <c r="A44" s="2" t="s">
        <v>143</v>
      </c>
      <c r="B44" s="13"/>
      <c r="C44" s="1"/>
      <c r="D44" s="276">
        <f>D42</f>
        <v>0</v>
      </c>
      <c r="E44" s="274"/>
      <c r="F44" s="276">
        <f>F42</f>
        <v>-32017</v>
      </c>
      <c r="G44" s="274"/>
      <c r="H44" s="276">
        <f>H42</f>
        <v>0</v>
      </c>
      <c r="I44" s="274"/>
      <c r="J44" s="276">
        <f>J42</f>
        <v>0</v>
      </c>
    </row>
    <row r="45" spans="1:10" ht="19.05" customHeight="1" thickBot="1">
      <c r="A45" s="2" t="s">
        <v>64</v>
      </c>
      <c r="B45" s="13"/>
      <c r="C45" s="1"/>
      <c r="D45" s="33">
        <f>D37+D44</f>
        <v>-62311</v>
      </c>
      <c r="E45" s="32"/>
      <c r="F45" s="33">
        <f>F37+F44</f>
        <v>93024</v>
      </c>
      <c r="G45" s="30"/>
      <c r="H45" s="33">
        <f>H37+H44</f>
        <v>-3207</v>
      </c>
      <c r="I45" s="32"/>
      <c r="J45" s="33">
        <f>J37+J44</f>
        <v>-33123</v>
      </c>
    </row>
    <row r="46" spans="1:10" ht="19.05" customHeight="1" thickTop="1">
      <c r="A46" s="2"/>
      <c r="B46" s="13"/>
      <c r="C46" s="1"/>
      <c r="D46" s="32"/>
      <c r="E46" s="32"/>
      <c r="F46" s="32"/>
      <c r="G46" s="30"/>
      <c r="H46" s="32"/>
      <c r="I46" s="32"/>
      <c r="J46" s="32"/>
    </row>
    <row r="47" spans="1:10" ht="19.05" customHeight="1">
      <c r="A47" s="6" t="s">
        <v>70</v>
      </c>
      <c r="B47" s="10"/>
      <c r="C47" s="11"/>
      <c r="D47" s="11"/>
      <c r="E47" s="11"/>
      <c r="F47" s="11"/>
      <c r="G47" s="11"/>
      <c r="H47" s="11"/>
      <c r="I47" s="50"/>
      <c r="J47" s="11"/>
    </row>
    <row r="48" spans="1:10" ht="19.05" customHeight="1">
      <c r="A48" s="7" t="s">
        <v>121</v>
      </c>
      <c r="B48" s="12"/>
      <c r="C48" s="60"/>
      <c r="D48" s="60"/>
      <c r="E48" s="60"/>
      <c r="F48" s="60"/>
      <c r="G48" s="60"/>
      <c r="H48" s="60"/>
      <c r="I48" s="61"/>
      <c r="J48" s="60"/>
    </row>
    <row r="49" spans="1:10" ht="19.05" customHeight="1">
      <c r="A49" s="2"/>
      <c r="B49" s="9"/>
      <c r="C49" s="8"/>
      <c r="D49" s="8"/>
      <c r="E49" s="8"/>
      <c r="F49" s="8"/>
      <c r="G49" s="8"/>
      <c r="H49" s="8"/>
      <c r="I49" s="23"/>
      <c r="J49" s="8"/>
    </row>
    <row r="50" spans="1:10" ht="19.05" customHeight="1">
      <c r="A50" s="2"/>
      <c r="B50" s="9"/>
      <c r="C50" s="8"/>
      <c r="D50" s="330" t="s">
        <v>10</v>
      </c>
      <c r="E50" s="330"/>
      <c r="F50" s="330"/>
      <c r="G50" s="2"/>
      <c r="H50" s="330" t="s">
        <v>28</v>
      </c>
      <c r="I50" s="330"/>
      <c r="J50" s="330"/>
    </row>
    <row r="51" spans="1:10" ht="19.05" customHeight="1">
      <c r="A51" s="4"/>
      <c r="B51" s="8"/>
      <c r="C51" s="14"/>
      <c r="D51" s="330" t="s">
        <v>29</v>
      </c>
      <c r="E51" s="330"/>
      <c r="F51" s="330"/>
      <c r="G51" s="2"/>
      <c r="H51" s="330" t="s">
        <v>29</v>
      </c>
      <c r="I51" s="330"/>
      <c r="J51" s="330"/>
    </row>
    <row r="52" spans="1:10" ht="19.05" customHeight="1">
      <c r="A52" s="4"/>
      <c r="B52" s="8"/>
      <c r="C52" s="14"/>
      <c r="D52" s="331" t="s">
        <v>103</v>
      </c>
      <c r="E52" s="331"/>
      <c r="F52" s="331"/>
      <c r="G52" s="8"/>
      <c r="H52" s="331" t="s">
        <v>103</v>
      </c>
      <c r="I52" s="331"/>
      <c r="J52" s="331"/>
    </row>
    <row r="53" spans="1:10" ht="19.05" customHeight="1">
      <c r="A53" s="4"/>
      <c r="B53" s="8"/>
      <c r="C53" s="14"/>
      <c r="D53" s="332" t="s">
        <v>151</v>
      </c>
      <c r="E53" s="332"/>
      <c r="F53" s="332"/>
      <c r="G53" s="8"/>
      <c r="H53" s="332" t="s">
        <v>151</v>
      </c>
      <c r="I53" s="332"/>
      <c r="J53" s="332"/>
    </row>
    <row r="54" spans="1:10" ht="19.05" customHeight="1">
      <c r="A54" s="4"/>
      <c r="B54" s="15" t="s">
        <v>5</v>
      </c>
      <c r="C54" s="14"/>
      <c r="D54" s="280">
        <v>2021</v>
      </c>
      <c r="E54" s="280"/>
      <c r="F54" s="280">
        <v>2020</v>
      </c>
      <c r="G54" s="8"/>
      <c r="H54" s="280">
        <v>2021</v>
      </c>
      <c r="I54" s="280"/>
      <c r="J54" s="280">
        <v>2020</v>
      </c>
    </row>
    <row r="55" spans="1:10" ht="19.05" customHeight="1">
      <c r="A55" s="4"/>
      <c r="B55" s="15"/>
      <c r="C55" s="15"/>
      <c r="D55" s="333" t="s">
        <v>63</v>
      </c>
      <c r="E55" s="333"/>
      <c r="F55" s="333"/>
      <c r="G55" s="333"/>
      <c r="H55" s="333"/>
      <c r="I55" s="333"/>
      <c r="J55" s="333"/>
    </row>
    <row r="56" spans="1:10" ht="19.05" customHeight="1">
      <c r="A56" s="3" t="s">
        <v>89</v>
      </c>
      <c r="B56" s="13"/>
      <c r="C56" s="1"/>
      <c r="D56" s="34"/>
      <c r="E56" s="30"/>
      <c r="F56" s="34"/>
      <c r="G56" s="30"/>
      <c r="H56" s="34"/>
      <c r="I56" s="53"/>
      <c r="J56" s="34"/>
    </row>
    <row r="57" spans="1:10" ht="19.05" customHeight="1">
      <c r="A57" s="8" t="s">
        <v>140</v>
      </c>
      <c r="B57" s="13"/>
      <c r="C57" s="1"/>
      <c r="D57" s="27">
        <v>-62311</v>
      </c>
      <c r="E57" s="28"/>
      <c r="F57" s="27">
        <f>F37</f>
        <v>125041</v>
      </c>
      <c r="G57" s="28"/>
      <c r="H57" s="27">
        <v>-3207</v>
      </c>
      <c r="I57" s="52"/>
      <c r="J57" s="27">
        <v>-33123</v>
      </c>
    </row>
    <row r="58" spans="1:10" ht="19.05" customHeight="1">
      <c r="A58" s="8" t="s">
        <v>48</v>
      </c>
      <c r="B58" s="13"/>
      <c r="C58" s="1"/>
      <c r="D58" s="261">
        <v>0</v>
      </c>
      <c r="E58" s="28"/>
      <c r="F58" s="261">
        <v>0</v>
      </c>
      <c r="G58" s="28"/>
      <c r="H58" s="261">
        <v>0</v>
      </c>
      <c r="I58" s="65"/>
      <c r="J58" s="260" t="s">
        <v>127</v>
      </c>
    </row>
    <row r="59" spans="1:10" ht="19.05" customHeight="1" thickBot="1">
      <c r="A59" s="3" t="s">
        <v>156</v>
      </c>
      <c r="B59" s="13"/>
      <c r="C59" s="35"/>
      <c r="D59" s="33">
        <f>SUM(D57:D58)</f>
        <v>-62311</v>
      </c>
      <c r="E59" s="32"/>
      <c r="F59" s="33">
        <f>SUM(F57:F58)</f>
        <v>125041</v>
      </c>
      <c r="G59" s="30"/>
      <c r="H59" s="33">
        <f>SUM(H57:H58)</f>
        <v>-3207</v>
      </c>
      <c r="I59" s="32"/>
      <c r="J59" s="33">
        <f>SUM(J57:J58)</f>
        <v>-33123</v>
      </c>
    </row>
    <row r="60" spans="1:10" ht="19.05" customHeight="1" thickTop="1">
      <c r="A60" s="2"/>
      <c r="B60" s="13"/>
      <c r="C60" s="1"/>
      <c r="D60" s="34"/>
      <c r="E60" s="30"/>
      <c r="F60" s="34"/>
      <c r="G60" s="30"/>
      <c r="H60" s="34"/>
      <c r="I60" s="53"/>
      <c r="J60" s="34"/>
    </row>
    <row r="61" spans="1:10" ht="19.05" customHeight="1">
      <c r="A61" s="2" t="s">
        <v>49</v>
      </c>
      <c r="B61" s="13"/>
      <c r="C61" s="1"/>
      <c r="D61" s="36"/>
      <c r="E61" s="18"/>
      <c r="F61" s="36"/>
      <c r="G61" s="18"/>
      <c r="H61" s="36"/>
      <c r="I61" s="51"/>
      <c r="J61" s="36"/>
    </row>
    <row r="62" spans="1:10" ht="19.05" customHeight="1">
      <c r="A62" s="8" t="s">
        <v>140</v>
      </c>
      <c r="B62" s="13"/>
      <c r="C62" s="1"/>
      <c r="D62" s="27">
        <v>-62311</v>
      </c>
      <c r="E62" s="28"/>
      <c r="F62" s="27">
        <f>F45</f>
        <v>93024</v>
      </c>
      <c r="G62" s="28"/>
      <c r="H62" s="27">
        <v>-3207</v>
      </c>
      <c r="I62" s="52"/>
      <c r="J62" s="27">
        <v>-33123</v>
      </c>
    </row>
    <row r="63" spans="1:10" ht="19.05" customHeight="1">
      <c r="A63" s="8" t="s">
        <v>48</v>
      </c>
      <c r="B63" s="13"/>
      <c r="C63" s="1"/>
      <c r="D63" s="261">
        <v>0</v>
      </c>
      <c r="E63" s="28"/>
      <c r="F63" s="261">
        <v>0</v>
      </c>
      <c r="G63" s="28"/>
      <c r="H63" s="261">
        <v>0</v>
      </c>
      <c r="I63" s="66"/>
      <c r="J63" s="261">
        <v>0</v>
      </c>
    </row>
    <row r="64" spans="1:10" ht="19.05" customHeight="1" thickBot="1">
      <c r="A64" s="2" t="s">
        <v>64</v>
      </c>
      <c r="B64" s="13"/>
      <c r="C64" s="35"/>
      <c r="D64" s="19">
        <f>SUM(D62:D63)</f>
        <v>-62311</v>
      </c>
      <c r="E64" s="18"/>
      <c r="F64" s="19">
        <f>SUM(F62:F63)</f>
        <v>93024</v>
      </c>
      <c r="G64" s="18"/>
      <c r="H64" s="19">
        <f>SUM(H62:H63)</f>
        <v>-3207</v>
      </c>
      <c r="I64" s="21"/>
      <c r="J64" s="19">
        <f>SUM(J62:J63)</f>
        <v>-33123</v>
      </c>
    </row>
    <row r="65" spans="1:15" ht="19.05" customHeight="1" thickTop="1">
      <c r="A65" s="60"/>
      <c r="B65" s="13"/>
      <c r="C65" s="1"/>
      <c r="D65" s="20"/>
      <c r="E65" s="8"/>
      <c r="F65" s="20"/>
      <c r="G65" s="8"/>
      <c r="H65" s="8"/>
      <c r="I65" s="23"/>
      <c r="J65" s="8"/>
    </row>
    <row r="66" spans="1:15" ht="19.05" customHeight="1" thickBot="1">
      <c r="A66" s="2" t="s">
        <v>153</v>
      </c>
      <c r="B66" s="13">
        <v>11</v>
      </c>
      <c r="C66" s="60"/>
      <c r="D66" s="267">
        <f>D59/'BS-2-3'!D81</f>
        <v>-5.7102927497582945E-2</v>
      </c>
      <c r="E66" s="159"/>
      <c r="F66" s="267">
        <f>F59/'BS-2-3'!F81</f>
        <v>0.11458983417414693</v>
      </c>
      <c r="G66" s="268"/>
      <c r="H66" s="267">
        <f>H59/'BS-2-3'!H81</f>
        <v>-2.9389528090505452E-3</v>
      </c>
      <c r="I66" s="269"/>
      <c r="J66" s="267">
        <f>J59/'BS-2-3'!J81</f>
        <v>-3.0354516337443467E-2</v>
      </c>
    </row>
    <row r="67" spans="1:15" ht="19.05" customHeight="1" thickTop="1">
      <c r="A67" s="60"/>
      <c r="B67" s="12"/>
      <c r="C67" s="60"/>
      <c r="D67" s="60"/>
      <c r="E67" s="60"/>
      <c r="F67" s="60"/>
      <c r="G67" s="60"/>
      <c r="H67" s="60"/>
      <c r="I67" s="61"/>
      <c r="J67" s="60"/>
    </row>
    <row r="68" spans="1:15" ht="19.05" customHeight="1">
      <c r="A68" s="6" t="s">
        <v>70</v>
      </c>
      <c r="B68" s="10"/>
      <c r="C68" s="11"/>
      <c r="D68" s="11"/>
      <c r="E68" s="11"/>
      <c r="F68" s="11"/>
      <c r="G68" s="11"/>
      <c r="H68" s="11"/>
      <c r="I68" s="50"/>
      <c r="J68" s="11"/>
    </row>
    <row r="69" spans="1:15" ht="19.05" customHeight="1">
      <c r="A69" s="7" t="s">
        <v>121</v>
      </c>
      <c r="B69" s="12"/>
      <c r="C69" s="60"/>
      <c r="D69" s="60"/>
      <c r="E69" s="60"/>
      <c r="F69" s="60"/>
      <c r="G69" s="60"/>
      <c r="H69" s="60"/>
      <c r="I69" s="61"/>
      <c r="J69" s="60"/>
    </row>
    <row r="70" spans="1:15" ht="19.05" customHeight="1">
      <c r="A70" s="2"/>
      <c r="B70" s="9"/>
      <c r="C70" s="8"/>
      <c r="D70" s="8"/>
      <c r="E70" s="8"/>
      <c r="F70" s="8"/>
      <c r="G70" s="8"/>
      <c r="H70" s="8"/>
      <c r="I70" s="23"/>
      <c r="J70" s="8"/>
    </row>
    <row r="71" spans="1:15" ht="19.05" customHeight="1">
      <c r="A71" s="2"/>
      <c r="B71" s="9"/>
      <c r="C71" s="8"/>
      <c r="D71" s="330" t="s">
        <v>10</v>
      </c>
      <c r="E71" s="330"/>
      <c r="F71" s="330"/>
      <c r="G71" s="2"/>
      <c r="H71" s="330" t="s">
        <v>28</v>
      </c>
      <c r="I71" s="330"/>
      <c r="J71" s="330"/>
    </row>
    <row r="72" spans="1:15" ht="19.05" customHeight="1">
      <c r="A72" s="4"/>
      <c r="B72" s="8"/>
      <c r="C72" s="14"/>
      <c r="D72" s="330" t="s">
        <v>29</v>
      </c>
      <c r="E72" s="330"/>
      <c r="F72" s="330"/>
      <c r="G72" s="2"/>
      <c r="H72" s="330" t="s">
        <v>29</v>
      </c>
      <c r="I72" s="330"/>
      <c r="J72" s="330"/>
    </row>
    <row r="73" spans="1:15" ht="19.05" customHeight="1">
      <c r="A73" s="4"/>
      <c r="B73" s="8"/>
      <c r="C73" s="14"/>
      <c r="D73" s="331" t="s">
        <v>152</v>
      </c>
      <c r="E73" s="331"/>
      <c r="F73" s="331"/>
      <c r="G73" s="8"/>
      <c r="H73" s="331" t="s">
        <v>152</v>
      </c>
      <c r="I73" s="331"/>
      <c r="J73" s="331"/>
    </row>
    <row r="74" spans="1:15" ht="19.05" customHeight="1">
      <c r="A74" s="4"/>
      <c r="B74" s="8"/>
      <c r="C74" s="14"/>
      <c r="D74" s="332" t="s">
        <v>151</v>
      </c>
      <c r="E74" s="332"/>
      <c r="F74" s="332"/>
      <c r="G74" s="8"/>
      <c r="H74" s="332" t="s">
        <v>151</v>
      </c>
      <c r="I74" s="332"/>
      <c r="J74" s="332"/>
    </row>
    <row r="75" spans="1:15" ht="19.05" customHeight="1">
      <c r="A75" s="4"/>
      <c r="B75" s="15" t="s">
        <v>5</v>
      </c>
      <c r="C75" s="14"/>
      <c r="D75" s="280">
        <v>2021</v>
      </c>
      <c r="E75" s="280"/>
      <c r="F75" s="280">
        <v>2020</v>
      </c>
      <c r="G75" s="8"/>
      <c r="H75" s="280">
        <v>2021</v>
      </c>
      <c r="I75" s="280"/>
      <c r="J75" s="280">
        <v>2020</v>
      </c>
    </row>
    <row r="76" spans="1:15" ht="19.05" customHeight="1">
      <c r="A76" s="4"/>
      <c r="B76" s="15"/>
      <c r="C76" s="15"/>
      <c r="D76" s="333" t="s">
        <v>63</v>
      </c>
      <c r="E76" s="333"/>
      <c r="F76" s="333"/>
      <c r="G76" s="333"/>
      <c r="H76" s="333"/>
      <c r="I76" s="333"/>
      <c r="J76" s="333"/>
    </row>
    <row r="77" spans="1:15" ht="19.05" customHeight="1">
      <c r="A77" s="24" t="s">
        <v>104</v>
      </c>
      <c r="B77" s="13"/>
      <c r="C77" s="8"/>
      <c r="D77" s="25"/>
      <c r="E77" s="8"/>
      <c r="F77" s="25"/>
      <c r="G77" s="8"/>
      <c r="H77" s="8"/>
      <c r="I77" s="23"/>
      <c r="J77" s="8"/>
      <c r="L77" s="299"/>
      <c r="M77" s="299"/>
      <c r="N77" s="299"/>
      <c r="O77" s="299"/>
    </row>
    <row r="78" spans="1:15" customFormat="1" ht="19.05" customHeight="1">
      <c r="A78" s="171" t="s">
        <v>75</v>
      </c>
      <c r="B78" s="313"/>
      <c r="C78" s="184"/>
      <c r="D78" s="184">
        <v>1512273</v>
      </c>
      <c r="E78" s="183"/>
      <c r="F78" s="184">
        <v>1819994</v>
      </c>
      <c r="G78" s="191"/>
      <c r="H78" s="202">
        <v>1415067</v>
      </c>
      <c r="I78" s="191"/>
      <c r="J78" s="202">
        <v>1740992</v>
      </c>
      <c r="K78" s="171"/>
    </row>
    <row r="79" spans="1:15" customFormat="1" ht="19.05" customHeight="1">
      <c r="A79" s="171" t="s">
        <v>78</v>
      </c>
      <c r="B79" s="313"/>
      <c r="C79" s="184"/>
      <c r="D79" s="184">
        <v>245761</v>
      </c>
      <c r="E79" s="183"/>
      <c r="F79" s="184">
        <v>308361</v>
      </c>
      <c r="G79" s="191"/>
      <c r="H79" s="202">
        <v>7122</v>
      </c>
      <c r="I79" s="191"/>
      <c r="J79" s="202">
        <v>5165</v>
      </c>
      <c r="K79" s="171"/>
    </row>
    <row r="80" spans="1:15" customFormat="1" ht="19.05" customHeight="1">
      <c r="A80" s="171" t="s">
        <v>232</v>
      </c>
      <c r="B80" s="313"/>
      <c r="C80" s="184"/>
      <c r="D80" s="184">
        <v>60259</v>
      </c>
      <c r="E80" s="183"/>
      <c r="F80" s="184">
        <v>70253</v>
      </c>
      <c r="G80" s="191"/>
      <c r="H80" s="202">
        <v>60259</v>
      </c>
      <c r="I80" s="191"/>
      <c r="J80" s="202">
        <v>70253</v>
      </c>
      <c r="K80" s="171"/>
    </row>
    <row r="81" spans="1:16" customFormat="1" ht="19.05" customHeight="1">
      <c r="A81" s="171" t="s">
        <v>105</v>
      </c>
      <c r="B81" s="313"/>
      <c r="C81" s="184"/>
      <c r="D81" s="184">
        <v>61819</v>
      </c>
      <c r="E81" s="183"/>
      <c r="F81" s="184">
        <v>29245</v>
      </c>
      <c r="G81" s="191"/>
      <c r="H81" s="127">
        <v>0</v>
      </c>
      <c r="I81" s="201"/>
      <c r="J81" s="127">
        <v>0</v>
      </c>
      <c r="K81" s="171"/>
    </row>
    <row r="82" spans="1:16" customFormat="1" ht="19.05" customHeight="1">
      <c r="A82" s="171" t="s">
        <v>178</v>
      </c>
      <c r="B82" s="313"/>
      <c r="C82" s="184"/>
      <c r="D82" s="184">
        <v>13471</v>
      </c>
      <c r="E82" s="183"/>
      <c r="F82" s="184">
        <v>145</v>
      </c>
      <c r="G82" s="191"/>
      <c r="H82" s="127">
        <v>0</v>
      </c>
      <c r="I82" s="201"/>
      <c r="J82" s="127">
        <v>0</v>
      </c>
      <c r="K82" s="171"/>
    </row>
    <row r="83" spans="1:16" customFormat="1" ht="19.05" customHeight="1">
      <c r="A83" s="171" t="s">
        <v>242</v>
      </c>
      <c r="B83" s="313"/>
      <c r="C83" s="184"/>
      <c r="D83" s="184">
        <v>12611</v>
      </c>
      <c r="E83" s="183"/>
      <c r="F83" s="184">
        <v>8253</v>
      </c>
      <c r="G83" s="191"/>
      <c r="H83" s="202">
        <v>120280</v>
      </c>
      <c r="I83" s="191"/>
      <c r="J83" s="202">
        <v>92905</v>
      </c>
      <c r="K83" s="171"/>
    </row>
    <row r="84" spans="1:16" customFormat="1" ht="19.05" customHeight="1">
      <c r="A84" s="171" t="s">
        <v>139</v>
      </c>
      <c r="B84" s="313"/>
      <c r="C84" s="184"/>
      <c r="D84" s="127">
        <v>0</v>
      </c>
      <c r="E84" s="183"/>
      <c r="F84" s="184">
        <v>263294</v>
      </c>
      <c r="G84" s="191"/>
      <c r="H84" s="127">
        <v>0</v>
      </c>
      <c r="I84" s="191"/>
      <c r="J84" s="127">
        <v>0</v>
      </c>
      <c r="K84" s="171"/>
    </row>
    <row r="85" spans="1:16" customFormat="1" ht="19.05" customHeight="1">
      <c r="A85" s="171" t="s">
        <v>1</v>
      </c>
      <c r="B85" s="313"/>
      <c r="C85" s="184"/>
      <c r="D85" s="184">
        <v>57753</v>
      </c>
      <c r="E85" s="183"/>
      <c r="F85" s="184">
        <v>69957</v>
      </c>
      <c r="G85" s="191"/>
      <c r="H85" s="202">
        <v>56041</v>
      </c>
      <c r="I85" s="191"/>
      <c r="J85" s="202">
        <v>49324</v>
      </c>
      <c r="K85" s="171"/>
    </row>
    <row r="86" spans="1:16" ht="19.05" customHeight="1">
      <c r="A86" s="2" t="s">
        <v>107</v>
      </c>
      <c r="B86" s="13"/>
      <c r="C86" s="26"/>
      <c r="D86" s="17">
        <f>SUM(D78:D85)</f>
        <v>1963947</v>
      </c>
      <c r="E86" s="18"/>
      <c r="F86" s="17">
        <f>SUM(F78:F85)</f>
        <v>2569502</v>
      </c>
      <c r="G86" s="18"/>
      <c r="H86" s="17">
        <f>SUM(H78:H85)</f>
        <v>1658769</v>
      </c>
      <c r="I86" s="51"/>
      <c r="J86" s="17">
        <f>SUM(J78:J85)</f>
        <v>1958639</v>
      </c>
    </row>
    <row r="87" spans="1:16" ht="19.05" customHeight="1">
      <c r="A87" s="2"/>
      <c r="B87" s="13"/>
      <c r="C87" s="1"/>
      <c r="D87" s="1"/>
      <c r="E87" s="16"/>
      <c r="F87" s="1"/>
      <c r="G87" s="16"/>
      <c r="H87" s="16"/>
      <c r="I87" s="22"/>
      <c r="J87" s="16"/>
    </row>
    <row r="88" spans="1:16" ht="19.05" customHeight="1">
      <c r="A88" s="24" t="s">
        <v>18</v>
      </c>
      <c r="B88" s="13"/>
      <c r="C88" s="1"/>
      <c r="D88" s="1"/>
      <c r="E88" s="16"/>
      <c r="F88" s="1"/>
      <c r="G88" s="16"/>
      <c r="H88" s="16"/>
      <c r="I88" s="22"/>
      <c r="J88" s="16"/>
    </row>
    <row r="89" spans="1:16" customFormat="1" ht="19.05" customHeight="1">
      <c r="A89" s="171" t="s">
        <v>76</v>
      </c>
      <c r="B89" s="313"/>
      <c r="C89" s="184"/>
      <c r="D89" s="184">
        <v>1105683</v>
      </c>
      <c r="E89" s="183"/>
      <c r="F89" s="184">
        <v>1371019</v>
      </c>
      <c r="G89" s="191"/>
      <c r="H89" s="202">
        <v>1029142</v>
      </c>
      <c r="I89" s="191"/>
      <c r="J89" s="202">
        <v>1313923</v>
      </c>
      <c r="K89" s="171"/>
    </row>
    <row r="90" spans="1:16" customFormat="1" ht="19.05" customHeight="1">
      <c r="A90" s="171" t="s">
        <v>79</v>
      </c>
      <c r="B90" s="313"/>
      <c r="C90" s="184"/>
      <c r="D90" s="184">
        <v>122749</v>
      </c>
      <c r="E90" s="183"/>
      <c r="F90" s="184">
        <v>146636</v>
      </c>
      <c r="G90" s="191"/>
      <c r="H90" s="202">
        <v>1738</v>
      </c>
      <c r="I90" s="191"/>
      <c r="J90" s="202">
        <v>662</v>
      </c>
      <c r="K90" s="171"/>
    </row>
    <row r="91" spans="1:16" customFormat="1" ht="19.05" customHeight="1">
      <c r="A91" s="171" t="s">
        <v>233</v>
      </c>
      <c r="B91" s="313"/>
      <c r="C91" s="184"/>
      <c r="D91" s="184">
        <v>41348</v>
      </c>
      <c r="E91" s="183"/>
      <c r="F91" s="184">
        <v>46264</v>
      </c>
      <c r="G91" s="191"/>
      <c r="H91" s="202">
        <v>41348</v>
      </c>
      <c r="I91" s="191"/>
      <c r="J91" s="202">
        <v>46264</v>
      </c>
      <c r="K91" s="171"/>
    </row>
    <row r="92" spans="1:16" customFormat="1" ht="19.05" customHeight="1">
      <c r="A92" s="171" t="s">
        <v>106</v>
      </c>
      <c r="B92" s="313"/>
      <c r="C92" s="184"/>
      <c r="D92" s="184">
        <v>26640</v>
      </c>
      <c r="E92" s="183"/>
      <c r="F92" s="184">
        <v>16483</v>
      </c>
      <c r="G92" s="191"/>
      <c r="H92" s="127">
        <v>0</v>
      </c>
      <c r="I92" s="191"/>
      <c r="J92" s="127">
        <v>0</v>
      </c>
      <c r="K92" s="171"/>
    </row>
    <row r="93" spans="1:16" customFormat="1" ht="19.05" customHeight="1">
      <c r="A93" s="171" t="s">
        <v>179</v>
      </c>
      <c r="B93" s="313"/>
      <c r="C93" s="184"/>
      <c r="D93" s="184">
        <v>97496</v>
      </c>
      <c r="E93" s="183"/>
      <c r="F93" s="184">
        <v>95</v>
      </c>
      <c r="G93" s="191"/>
      <c r="H93" s="127">
        <v>0</v>
      </c>
      <c r="I93" s="191"/>
      <c r="J93" s="127">
        <v>0</v>
      </c>
      <c r="K93" s="171"/>
    </row>
    <row r="94" spans="1:16" customFormat="1" ht="19.05" customHeight="1">
      <c r="A94" s="171" t="s">
        <v>149</v>
      </c>
      <c r="B94" s="313"/>
      <c r="C94" s="184"/>
      <c r="D94" s="184">
        <v>140000</v>
      </c>
      <c r="E94" s="183"/>
      <c r="F94" s="184">
        <v>165155</v>
      </c>
      <c r="G94" s="191"/>
      <c r="H94" s="202">
        <v>104232</v>
      </c>
      <c r="I94" s="191"/>
      <c r="J94" s="202">
        <v>136098</v>
      </c>
      <c r="K94" s="171"/>
    </row>
    <row r="95" spans="1:16" customFormat="1" ht="19.05" customHeight="1">
      <c r="A95" s="171" t="s">
        <v>47</v>
      </c>
      <c r="B95" s="313"/>
      <c r="C95" s="184"/>
      <c r="D95" s="184">
        <v>447700</v>
      </c>
      <c r="E95" s="183"/>
      <c r="F95" s="184">
        <f>501602-32017</f>
        <v>469585</v>
      </c>
      <c r="G95" s="191"/>
      <c r="H95" s="202">
        <v>309818</v>
      </c>
      <c r="I95" s="191"/>
      <c r="J95" s="202">
        <v>315677</v>
      </c>
      <c r="K95" s="171"/>
    </row>
    <row r="96" spans="1:16" ht="19.05" customHeight="1">
      <c r="A96" s="2" t="s">
        <v>19</v>
      </c>
      <c r="B96" s="13"/>
      <c r="C96" s="26"/>
      <c r="D96" s="17">
        <f>SUM(D89:D95)</f>
        <v>1981616</v>
      </c>
      <c r="E96" s="18"/>
      <c r="F96" s="17">
        <f>SUM(F89:F95)</f>
        <v>2215237</v>
      </c>
      <c r="G96" s="18"/>
      <c r="H96" s="17">
        <f>SUM(H89:H95)</f>
        <v>1486278</v>
      </c>
      <c r="I96" s="51"/>
      <c r="J96" s="17">
        <f>SUM(J89:J95)</f>
        <v>1812624</v>
      </c>
      <c r="K96" s="67"/>
      <c r="L96"/>
      <c r="M96"/>
      <c r="N96"/>
      <c r="O96"/>
      <c r="P96"/>
    </row>
    <row r="97" spans="1:15" ht="19.05" customHeight="1">
      <c r="A97" s="2"/>
      <c r="B97" s="13"/>
      <c r="C97" s="1"/>
      <c r="D97" s="1"/>
      <c r="E97" s="16"/>
      <c r="F97" s="1"/>
      <c r="G97" s="16"/>
      <c r="H97" s="16"/>
      <c r="I97" s="22"/>
      <c r="J97" s="16"/>
    </row>
    <row r="98" spans="1:15" customFormat="1" ht="19.05" customHeight="1">
      <c r="A98" s="171" t="s">
        <v>36</v>
      </c>
      <c r="B98" s="313"/>
      <c r="C98" s="184"/>
      <c r="D98" s="184">
        <v>-346884</v>
      </c>
      <c r="E98" s="183"/>
      <c r="F98" s="184">
        <v>-283640</v>
      </c>
      <c r="G98" s="191"/>
      <c r="H98" s="202">
        <v>-262850</v>
      </c>
      <c r="I98" s="191"/>
      <c r="J98" s="202">
        <v>-221136</v>
      </c>
      <c r="K98" s="171"/>
    </row>
    <row r="99" spans="1:15" ht="19.05" customHeight="1">
      <c r="A99" s="40" t="s">
        <v>246</v>
      </c>
      <c r="B99" s="13"/>
      <c r="C99" s="1"/>
      <c r="L99" s="300"/>
      <c r="M99" s="300"/>
      <c r="N99" s="300"/>
      <c r="O99" s="300"/>
    </row>
    <row r="100" spans="1:15" customFormat="1" ht="19.05" customHeight="1">
      <c r="A100" s="171" t="s">
        <v>180</v>
      </c>
      <c r="B100" s="313"/>
      <c r="C100" s="184"/>
      <c r="D100" s="314">
        <v>59316</v>
      </c>
      <c r="E100" s="183"/>
      <c r="F100" s="314">
        <v>-1847</v>
      </c>
      <c r="G100" s="191"/>
      <c r="H100" s="158">
        <v>0</v>
      </c>
      <c r="I100" s="191"/>
      <c r="J100" s="158">
        <v>0</v>
      </c>
      <c r="K100" s="171"/>
    </row>
    <row r="101" spans="1:15" ht="19.05" customHeight="1">
      <c r="A101" s="2"/>
      <c r="B101" s="13"/>
      <c r="C101" s="1"/>
      <c r="D101" s="1"/>
      <c r="E101" s="16"/>
      <c r="F101" s="1"/>
      <c r="G101" s="16"/>
      <c r="H101" s="16"/>
      <c r="I101" s="22"/>
      <c r="J101" s="16"/>
      <c r="L101" s="300"/>
      <c r="M101" s="300"/>
      <c r="N101" s="300"/>
      <c r="O101" s="300"/>
    </row>
    <row r="102" spans="1:15" ht="19.05" customHeight="1">
      <c r="A102" s="2" t="s">
        <v>155</v>
      </c>
      <c r="B102" s="13"/>
      <c r="C102" s="1"/>
      <c r="D102" s="306">
        <f>SUM(D86-D96+D100+D98)</f>
        <v>-305237</v>
      </c>
      <c r="E102" s="30"/>
      <c r="F102" s="30">
        <f>SUM(F86-F96+F100+F98)</f>
        <v>68778</v>
      </c>
      <c r="G102" s="30"/>
      <c r="H102" s="30">
        <f>SUM(H86-H96+H100+H98)</f>
        <v>-90359</v>
      </c>
      <c r="I102" s="30">
        <v>0</v>
      </c>
      <c r="J102" s="30">
        <f>SUM(J86-J96+J100+J98)</f>
        <v>-75121</v>
      </c>
      <c r="L102" s="300"/>
      <c r="M102" s="300"/>
      <c r="N102" s="300"/>
      <c r="O102" s="300"/>
    </row>
    <row r="103" spans="1:15" ht="19.05" customHeight="1">
      <c r="A103" s="8" t="s">
        <v>181</v>
      </c>
      <c r="B103" s="13"/>
      <c r="C103" s="26"/>
      <c r="D103" s="312">
        <v>71615</v>
      </c>
      <c r="E103" s="28"/>
      <c r="F103" s="31">
        <v>-38707</v>
      </c>
      <c r="G103" s="28"/>
      <c r="H103" s="31">
        <v>18678</v>
      </c>
      <c r="I103" s="52"/>
      <c r="J103" s="31">
        <v>15834</v>
      </c>
      <c r="L103" s="300"/>
      <c r="M103" s="300"/>
      <c r="N103" s="300"/>
      <c r="O103" s="300"/>
    </row>
    <row r="104" spans="1:15" ht="19.05" customHeight="1">
      <c r="A104" s="2" t="s">
        <v>156</v>
      </c>
      <c r="B104" s="13"/>
      <c r="C104" s="1"/>
      <c r="D104" s="311">
        <f>SUM(D102:D103)</f>
        <v>-233622</v>
      </c>
      <c r="E104" s="30"/>
      <c r="F104" s="311">
        <f>SUM(F102:F103)</f>
        <v>30071</v>
      </c>
      <c r="G104" s="30"/>
      <c r="H104" s="311">
        <f>SUM(H102:H103)</f>
        <v>-71681</v>
      </c>
      <c r="I104" s="53"/>
      <c r="J104" s="311">
        <f>SUM(J102:J103)</f>
        <v>-59287</v>
      </c>
      <c r="L104" s="300"/>
      <c r="M104" s="300"/>
      <c r="N104" s="300"/>
      <c r="O104" s="300"/>
    </row>
    <row r="105" spans="1:15" ht="19.05" customHeight="1">
      <c r="A105" s="2"/>
      <c r="B105" s="13"/>
      <c r="C105" s="1"/>
      <c r="D105" s="32"/>
      <c r="E105" s="30"/>
      <c r="F105" s="32"/>
      <c r="G105" s="30"/>
      <c r="H105" s="32"/>
      <c r="I105" s="53"/>
      <c r="J105" s="32"/>
    </row>
    <row r="106" spans="1:15" ht="19.05" customHeight="1">
      <c r="A106" s="2" t="s">
        <v>138</v>
      </c>
    </row>
    <row r="107" spans="1:15" ht="19.05" customHeight="1">
      <c r="A107" s="24" t="s">
        <v>253</v>
      </c>
    </row>
    <row r="108" spans="1:15" ht="19.05" customHeight="1">
      <c r="A108" s="8" t="s">
        <v>203</v>
      </c>
    </row>
    <row r="109" spans="1:15" ht="19.05" customHeight="1">
      <c r="A109" s="8" t="s">
        <v>202</v>
      </c>
      <c r="B109" s="13"/>
      <c r="D109" s="158">
        <v>0</v>
      </c>
      <c r="F109" s="316">
        <v>-32017</v>
      </c>
      <c r="H109" s="158">
        <v>0</v>
      </c>
      <c r="J109" s="158">
        <v>0</v>
      </c>
    </row>
    <row r="110" spans="1:15" ht="19.05" hidden="1" customHeight="1">
      <c r="A110" s="5" t="s">
        <v>145</v>
      </c>
      <c r="B110" s="13"/>
      <c r="C110" s="1"/>
      <c r="D110" s="158">
        <v>0</v>
      </c>
      <c r="E110" s="28"/>
      <c r="F110" s="158">
        <v>0</v>
      </c>
      <c r="G110" s="52"/>
      <c r="H110" s="158">
        <v>0</v>
      </c>
      <c r="I110" s="64"/>
      <c r="J110" s="158">
        <v>0</v>
      </c>
    </row>
    <row r="111" spans="1:15" ht="19.05" customHeight="1">
      <c r="A111" s="2" t="s">
        <v>98</v>
      </c>
      <c r="B111" s="13"/>
      <c r="C111" s="1"/>
      <c r="D111" s="32"/>
      <c r="E111" s="30"/>
      <c r="F111" s="32"/>
      <c r="G111" s="30"/>
      <c r="H111" s="32"/>
      <c r="I111" s="53"/>
      <c r="J111" s="32"/>
    </row>
    <row r="112" spans="1:15" ht="19.05" customHeight="1">
      <c r="A112" s="2" t="s">
        <v>143</v>
      </c>
      <c r="B112" s="13"/>
      <c r="C112" s="1"/>
      <c r="D112" s="276">
        <f>SUM(D109:D110)</f>
        <v>0</v>
      </c>
      <c r="E112" s="30"/>
      <c r="F112" s="155">
        <f>SUM(F109:F110)</f>
        <v>-32017</v>
      </c>
      <c r="G112" s="53"/>
      <c r="H112" s="276">
        <f>SUM(H109:H110)</f>
        <v>0</v>
      </c>
      <c r="I112" s="156"/>
      <c r="J112" s="276">
        <f>SUM(J109:J110)</f>
        <v>0</v>
      </c>
    </row>
    <row r="113" spans="1:10" ht="19.05" customHeight="1" thickBot="1">
      <c r="A113" s="2" t="s">
        <v>64</v>
      </c>
      <c r="B113" s="13"/>
      <c r="C113" s="1"/>
      <c r="D113" s="310">
        <f>D104+D112</f>
        <v>-233622</v>
      </c>
      <c r="E113" s="32"/>
      <c r="F113" s="33">
        <f>F104+F112</f>
        <v>-1946</v>
      </c>
      <c r="G113" s="30"/>
      <c r="H113" s="33">
        <f>H104+H112</f>
        <v>-71681</v>
      </c>
      <c r="I113" s="53"/>
      <c r="J113" s="33">
        <f>J104+J112</f>
        <v>-59287</v>
      </c>
    </row>
    <row r="114" spans="1:10" ht="19.05" customHeight="1" thickTop="1">
      <c r="A114" s="2"/>
      <c r="B114" s="13"/>
      <c r="C114" s="1"/>
      <c r="D114" s="32"/>
      <c r="E114" s="32"/>
      <c r="F114" s="32"/>
      <c r="G114" s="30"/>
      <c r="H114" s="32"/>
      <c r="I114" s="53"/>
      <c r="J114" s="32"/>
    </row>
    <row r="115" spans="1:10" ht="19.05" customHeight="1">
      <c r="A115" s="6" t="s">
        <v>70</v>
      </c>
      <c r="B115" s="10"/>
      <c r="C115" s="11"/>
      <c r="D115" s="11"/>
      <c r="E115" s="11"/>
      <c r="F115" s="11"/>
      <c r="G115" s="11"/>
      <c r="H115" s="11"/>
      <c r="I115" s="50"/>
      <c r="J115" s="11"/>
    </row>
    <row r="116" spans="1:10" ht="19.05" customHeight="1">
      <c r="A116" s="7" t="s">
        <v>121</v>
      </c>
      <c r="B116" s="12"/>
      <c r="C116" s="60"/>
      <c r="D116" s="60"/>
      <c r="E116" s="60"/>
      <c r="F116" s="60"/>
      <c r="G116" s="60"/>
      <c r="H116" s="60"/>
      <c r="I116" s="61"/>
      <c r="J116" s="60"/>
    </row>
    <row r="117" spans="1:10" ht="19.05" customHeight="1">
      <c r="A117" s="2"/>
      <c r="B117" s="9"/>
      <c r="C117" s="8"/>
      <c r="D117" s="8"/>
      <c r="E117" s="8"/>
      <c r="F117" s="8"/>
      <c r="G117" s="8"/>
      <c r="H117" s="8"/>
      <c r="I117" s="23"/>
      <c r="J117" s="8"/>
    </row>
    <row r="118" spans="1:10" ht="19.05" customHeight="1">
      <c r="A118" s="2"/>
      <c r="B118" s="9"/>
      <c r="C118" s="8"/>
      <c r="D118" s="330" t="s">
        <v>10</v>
      </c>
      <c r="E118" s="330"/>
      <c r="F118" s="330"/>
      <c r="G118" s="2"/>
      <c r="H118" s="330" t="s">
        <v>28</v>
      </c>
      <c r="I118" s="330"/>
      <c r="J118" s="330"/>
    </row>
    <row r="119" spans="1:10" ht="19.05" customHeight="1">
      <c r="A119" s="4"/>
      <c r="B119" s="8"/>
      <c r="C119" s="14"/>
      <c r="D119" s="330" t="s">
        <v>29</v>
      </c>
      <c r="E119" s="330"/>
      <c r="F119" s="330"/>
      <c r="G119" s="2"/>
      <c r="H119" s="330" t="s">
        <v>29</v>
      </c>
      <c r="I119" s="330"/>
      <c r="J119" s="330"/>
    </row>
    <row r="120" spans="1:10" ht="19.05" customHeight="1">
      <c r="A120" s="4"/>
      <c r="B120" s="8"/>
      <c r="C120" s="14"/>
      <c r="D120" s="331" t="s">
        <v>152</v>
      </c>
      <c r="E120" s="331"/>
      <c r="F120" s="331"/>
      <c r="G120" s="8"/>
      <c r="H120" s="331" t="s">
        <v>152</v>
      </c>
      <c r="I120" s="331"/>
      <c r="J120" s="331"/>
    </row>
    <row r="121" spans="1:10" ht="19.05" customHeight="1">
      <c r="A121" s="4"/>
      <c r="B121" s="8"/>
      <c r="C121" s="14"/>
      <c r="D121" s="332" t="s">
        <v>151</v>
      </c>
      <c r="E121" s="332"/>
      <c r="F121" s="332"/>
      <c r="G121" s="8"/>
      <c r="H121" s="332" t="s">
        <v>151</v>
      </c>
      <c r="I121" s="332"/>
      <c r="J121" s="332"/>
    </row>
    <row r="122" spans="1:10" ht="19.05" customHeight="1">
      <c r="A122" s="4"/>
      <c r="B122" s="15" t="s">
        <v>5</v>
      </c>
      <c r="C122" s="14"/>
      <c r="D122" s="280">
        <v>2021</v>
      </c>
      <c r="E122" s="280"/>
      <c r="F122" s="280">
        <v>2020</v>
      </c>
      <c r="G122" s="8"/>
      <c r="H122" s="280">
        <v>2021</v>
      </c>
      <c r="I122" s="280"/>
      <c r="J122" s="280">
        <v>2020</v>
      </c>
    </row>
    <row r="123" spans="1:10" ht="19.05" customHeight="1">
      <c r="A123" s="4"/>
      <c r="B123" s="15"/>
      <c r="C123" s="15"/>
      <c r="D123" s="333" t="s">
        <v>63</v>
      </c>
      <c r="E123" s="333"/>
      <c r="F123" s="333"/>
      <c r="G123" s="333"/>
      <c r="H123" s="333"/>
      <c r="I123" s="333"/>
      <c r="J123" s="333"/>
    </row>
    <row r="124" spans="1:10" ht="19.05" customHeight="1">
      <c r="A124" s="3" t="s">
        <v>89</v>
      </c>
      <c r="B124" s="13"/>
      <c r="C124" s="1"/>
      <c r="D124" s="34"/>
      <c r="E124" s="30"/>
      <c r="F124" s="34"/>
      <c r="G124" s="30"/>
      <c r="H124" s="34"/>
      <c r="I124" s="53"/>
      <c r="J124" s="34"/>
    </row>
    <row r="125" spans="1:10" ht="19.05" customHeight="1">
      <c r="A125" s="8" t="s">
        <v>140</v>
      </c>
      <c r="B125" s="13"/>
      <c r="C125" s="1"/>
      <c r="D125" s="27">
        <v>-233622</v>
      </c>
      <c r="E125" s="28"/>
      <c r="F125" s="27">
        <f>F104</f>
        <v>30071</v>
      </c>
      <c r="G125" s="28"/>
      <c r="H125" s="27">
        <v>-71681</v>
      </c>
      <c r="I125" s="52"/>
      <c r="J125" s="27">
        <v>-59287</v>
      </c>
    </row>
    <row r="126" spans="1:10" ht="19.05" customHeight="1">
      <c r="A126" s="8" t="s">
        <v>48</v>
      </c>
      <c r="B126" s="13"/>
      <c r="C126" s="1"/>
      <c r="D126" s="158">
        <v>0</v>
      </c>
      <c r="E126" s="28"/>
      <c r="F126" s="158">
        <v>0</v>
      </c>
      <c r="G126" s="28"/>
      <c r="H126" s="158">
        <v>0</v>
      </c>
      <c r="I126" s="65"/>
      <c r="J126" s="158">
        <v>0</v>
      </c>
    </row>
    <row r="127" spans="1:10" ht="19.05" customHeight="1" thickBot="1">
      <c r="A127" s="3" t="s">
        <v>156</v>
      </c>
      <c r="B127" s="13"/>
      <c r="C127" s="35"/>
      <c r="D127" s="33">
        <f>SUM(D125:D126)</f>
        <v>-233622</v>
      </c>
      <c r="E127" s="32"/>
      <c r="F127" s="33">
        <f>SUM(F125:F126)</f>
        <v>30071</v>
      </c>
      <c r="G127" s="30"/>
      <c r="H127" s="33">
        <f>SUM(H125:H126)</f>
        <v>-71681</v>
      </c>
      <c r="I127" s="32"/>
      <c r="J127" s="33">
        <f>SUM(J125:J126)</f>
        <v>-59287</v>
      </c>
    </row>
    <row r="128" spans="1:10" ht="19.05" customHeight="1" thickTop="1">
      <c r="A128" s="2"/>
      <c r="B128" s="13"/>
      <c r="C128" s="1"/>
      <c r="D128" s="34"/>
      <c r="E128" s="30"/>
      <c r="F128" s="34"/>
      <c r="G128" s="30"/>
      <c r="H128" s="34"/>
      <c r="I128" s="53"/>
      <c r="J128" s="34"/>
    </row>
    <row r="129" spans="1:10" ht="19.05" customHeight="1">
      <c r="A129" s="2" t="s">
        <v>49</v>
      </c>
      <c r="B129" s="13"/>
      <c r="C129" s="1"/>
      <c r="D129" s="36"/>
      <c r="E129" s="18"/>
      <c r="F129" s="36"/>
      <c r="G129" s="18"/>
      <c r="H129" s="36"/>
      <c r="I129" s="51"/>
      <c r="J129" s="36"/>
    </row>
    <row r="130" spans="1:10" ht="19.05" customHeight="1">
      <c r="A130" s="8" t="s">
        <v>140</v>
      </c>
      <c r="B130" s="13"/>
      <c r="C130" s="1"/>
      <c r="D130" s="27">
        <v>-233622</v>
      </c>
      <c r="E130" s="28"/>
      <c r="F130" s="27">
        <f>F113</f>
        <v>-1946</v>
      </c>
      <c r="G130" s="28"/>
      <c r="H130" s="27">
        <v>-71681</v>
      </c>
      <c r="I130" s="52"/>
      <c r="J130" s="27">
        <v>-59287</v>
      </c>
    </row>
    <row r="131" spans="1:10" ht="19.05" customHeight="1">
      <c r="A131" s="8" t="s">
        <v>48</v>
      </c>
      <c r="B131" s="13"/>
      <c r="C131" s="1"/>
      <c r="D131" s="158">
        <v>0</v>
      </c>
      <c r="E131" s="28"/>
      <c r="F131" s="158">
        <v>0</v>
      </c>
      <c r="G131" s="28"/>
      <c r="H131" s="158">
        <v>0</v>
      </c>
      <c r="I131" s="66"/>
      <c r="J131" s="158">
        <v>0</v>
      </c>
    </row>
    <row r="132" spans="1:10" ht="19.05" customHeight="1" thickBot="1">
      <c r="A132" s="2" t="s">
        <v>64</v>
      </c>
      <c r="B132" s="13"/>
      <c r="C132" s="35"/>
      <c r="D132" s="69">
        <f>SUM(D130:D131)</f>
        <v>-233622</v>
      </c>
      <c r="E132" s="18"/>
      <c r="F132" s="69">
        <f>SUM(F130:F131)</f>
        <v>-1946</v>
      </c>
      <c r="G132" s="18"/>
      <c r="H132" s="69">
        <f>SUM(H130:H131)</f>
        <v>-71681</v>
      </c>
      <c r="I132" s="51"/>
      <c r="J132" s="69">
        <f>SUM(J130:J131)</f>
        <v>-59287</v>
      </c>
    </row>
    <row r="133" spans="1:10" ht="19.05" customHeight="1" thickTop="1">
      <c r="A133" s="60"/>
      <c r="B133" s="13"/>
      <c r="C133" s="1"/>
      <c r="D133" s="20"/>
      <c r="E133" s="8"/>
      <c r="F133" s="20"/>
      <c r="G133" s="8"/>
      <c r="H133" s="8"/>
      <c r="I133" s="23"/>
      <c r="J133" s="8"/>
    </row>
    <row r="134" spans="1:10" ht="19.05" customHeight="1" thickBot="1">
      <c r="A134" s="2" t="s">
        <v>198</v>
      </c>
      <c r="B134" s="13">
        <v>11</v>
      </c>
      <c r="C134" s="60"/>
      <c r="D134" s="270">
        <f>D127/'BS-2-3'!D81</f>
        <v>-0.21409542661553055</v>
      </c>
      <c r="E134" s="271"/>
      <c r="F134" s="270">
        <f>F127/'BS-2-3'!F81</f>
        <v>2.7557608332073259E-2</v>
      </c>
      <c r="G134" s="271"/>
      <c r="H134" s="270">
        <f>H127/'BS-2-3'!H81</f>
        <v>-6.5689764984581261E-2</v>
      </c>
      <c r="I134" s="271"/>
      <c r="J134" s="270">
        <f>J127/'BS-2-3'!J81</f>
        <v>-5.4331679198684021E-2</v>
      </c>
    </row>
    <row r="135" spans="1:10" ht="19.05" customHeight="1" thickTop="1">
      <c r="A135" s="60"/>
      <c r="B135" s="12"/>
      <c r="C135" s="60"/>
      <c r="D135" s="60"/>
      <c r="E135" s="60"/>
      <c r="F135" s="60"/>
      <c r="G135" s="60"/>
      <c r="H135" s="60"/>
      <c r="I135" s="61"/>
      <c r="J135" s="60"/>
    </row>
  </sheetData>
  <mergeCells count="36">
    <mergeCell ref="D121:F121"/>
    <mergeCell ref="H121:J121"/>
    <mergeCell ref="D123:J123"/>
    <mergeCell ref="D76:J76"/>
    <mergeCell ref="D118:F118"/>
    <mergeCell ref="H118:J118"/>
    <mergeCell ref="D119:F119"/>
    <mergeCell ref="H119:J119"/>
    <mergeCell ref="D120:F120"/>
    <mergeCell ref="H120:J120"/>
    <mergeCell ref="D72:F72"/>
    <mergeCell ref="H72:J72"/>
    <mergeCell ref="D73:F73"/>
    <mergeCell ref="H73:J73"/>
    <mergeCell ref="D74:F74"/>
    <mergeCell ref="H74:J74"/>
    <mergeCell ref="D71:F71"/>
    <mergeCell ref="H71:J71"/>
    <mergeCell ref="D7:F7"/>
    <mergeCell ref="H7:J7"/>
    <mergeCell ref="D9:J9"/>
    <mergeCell ref="D50:F50"/>
    <mergeCell ref="H50:J50"/>
    <mergeCell ref="D51:F51"/>
    <mergeCell ref="H51:J51"/>
    <mergeCell ref="D52:F52"/>
    <mergeCell ref="H52:J52"/>
    <mergeCell ref="D53:F53"/>
    <mergeCell ref="H53:J53"/>
    <mergeCell ref="D55:J55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4" fitToHeight="0" orientation="portrait" useFirstPageNumber="1" r:id="rId1"/>
  <headerFooter>
    <oddFooter>&amp;L The accompanying notes form an integral part of the interim financial statements.
&amp;C&amp;11&amp;P</oddFooter>
  </headerFooter>
  <rowBreaks count="3" manualBreakCount="3">
    <brk id="46" max="16383" man="1"/>
    <brk id="67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7"/>
  <sheetViews>
    <sheetView showGridLines="0" zoomScale="80" zoomScaleNormal="80" zoomScaleSheetLayoutView="75" workbookViewId="0">
      <selection activeCell="T27" sqref="T27"/>
    </sheetView>
  </sheetViews>
  <sheetFormatPr defaultColWidth="9" defaultRowHeight="20.25" customHeight="1"/>
  <cols>
    <col min="1" max="1" width="41.59765625" style="128" customWidth="1"/>
    <col min="2" max="2" width="6.3984375" style="38" customWidth="1"/>
    <col min="3" max="3" width="1.59765625" style="39" customWidth="1"/>
    <col min="4" max="4" width="11.8984375" style="39" customWidth="1"/>
    <col min="5" max="5" width="1.59765625" style="39" customWidth="1"/>
    <col min="6" max="6" width="10.59765625" style="39" customWidth="1"/>
    <col min="7" max="7" width="1.09765625" style="39" customWidth="1"/>
    <col min="8" max="8" width="10.09765625" style="39" customWidth="1"/>
    <col min="9" max="9" width="1.59765625" style="39" customWidth="1"/>
    <col min="10" max="10" width="11" style="39" customWidth="1"/>
    <col min="11" max="11" width="1.59765625" style="39" customWidth="1"/>
    <col min="12" max="12" width="10.59765625" style="39" customWidth="1"/>
    <col min="13" max="13" width="2.3984375" style="39" customWidth="1"/>
    <col min="14" max="14" width="21.8984375" style="39" bestFit="1" customWidth="1"/>
    <col min="15" max="15" width="0.8984375" style="39" customWidth="1"/>
    <col min="16" max="16" width="10.09765625" style="39" customWidth="1"/>
    <col min="17" max="17" width="1.59765625" style="39" customWidth="1"/>
    <col min="18" max="18" width="10.09765625" style="39" customWidth="1"/>
    <col min="19" max="19" width="1.59765625" style="39" customWidth="1"/>
    <col min="20" max="20" width="10.09765625" style="39" customWidth="1"/>
    <col min="21" max="21" width="0.8984375" style="46" customWidth="1"/>
    <col min="22" max="22" width="13.59765625" style="39" customWidth="1"/>
    <col min="23" max="23" width="1.3984375" style="39" customWidth="1"/>
    <col min="24" max="24" width="12.3984375" style="39" customWidth="1"/>
    <col min="25" max="25" width="1" style="46" customWidth="1"/>
    <col min="26" max="26" width="13.09765625" style="39" customWidth="1"/>
    <col min="27" max="27" width="0.8984375" style="39" customWidth="1"/>
    <col min="28" max="28" width="10.3984375" style="39" customWidth="1"/>
    <col min="29" max="16384" width="9" style="39"/>
  </cols>
  <sheetData>
    <row r="1" spans="1:24" s="46" customFormat="1" ht="20.25" customHeight="1">
      <c r="A1" s="6" t="s">
        <v>70</v>
      </c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V1" s="39"/>
      <c r="W1" s="39"/>
      <c r="X1" s="39"/>
    </row>
    <row r="2" spans="1:24" s="46" customFormat="1" ht="20.25" customHeight="1">
      <c r="A2" s="233" t="s">
        <v>122</v>
      </c>
      <c r="B2" s="103"/>
      <c r="C2" s="99"/>
      <c r="D2" s="99"/>
      <c r="E2" s="99"/>
      <c r="F2" s="39"/>
      <c r="G2" s="99"/>
      <c r="H2" s="99"/>
      <c r="I2" s="99"/>
      <c r="J2" s="39"/>
      <c r="K2" s="99"/>
      <c r="L2" s="39"/>
      <c r="M2" s="39"/>
      <c r="N2" s="39"/>
      <c r="O2" s="99"/>
      <c r="P2" s="39"/>
      <c r="Q2" s="99"/>
      <c r="R2" s="39"/>
      <c r="S2" s="99"/>
      <c r="T2" s="39"/>
      <c r="V2" s="39"/>
      <c r="W2" s="39"/>
      <c r="X2" s="39"/>
    </row>
    <row r="3" spans="1:24" s="46" customFormat="1" ht="16.5" customHeight="1">
      <c r="A3" s="37"/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V3" s="39"/>
      <c r="W3" s="39"/>
      <c r="X3" s="39"/>
    </row>
    <row r="4" spans="1:24" s="46" customFormat="1" ht="20.25" customHeight="1">
      <c r="A4" s="37"/>
      <c r="B4" s="38"/>
      <c r="C4" s="39"/>
      <c r="D4" s="336" t="s">
        <v>30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V4" s="39"/>
      <c r="W4" s="39"/>
      <c r="X4" s="39"/>
    </row>
    <row r="5" spans="1:24" s="46" customFormat="1" ht="20.25" customHeight="1">
      <c r="B5" s="56"/>
      <c r="C5" s="281"/>
      <c r="G5" s="281"/>
      <c r="H5" s="281"/>
      <c r="I5" s="281"/>
      <c r="J5" s="335" t="s">
        <v>26</v>
      </c>
      <c r="K5" s="335"/>
      <c r="L5" s="335"/>
      <c r="M5" s="281"/>
      <c r="N5" s="273" t="s">
        <v>204</v>
      </c>
      <c r="O5" s="281"/>
      <c r="Q5" s="281"/>
      <c r="S5" s="281"/>
      <c r="T5" s="281"/>
      <c r="V5" s="39"/>
      <c r="W5" s="39"/>
      <c r="X5" s="39"/>
    </row>
    <row r="6" spans="1:24" s="46" customFormat="1" ht="20.25" customHeight="1">
      <c r="B6" s="56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 t="s">
        <v>206</v>
      </c>
      <c r="O6" s="281"/>
      <c r="P6" s="281"/>
      <c r="Q6" s="281"/>
      <c r="R6" s="281"/>
      <c r="S6" s="281"/>
      <c r="T6" s="281"/>
      <c r="V6" s="39"/>
      <c r="W6" s="39"/>
      <c r="X6" s="39"/>
    </row>
    <row r="7" spans="1:24" s="46" customFormat="1" ht="20.25" customHeight="1">
      <c r="B7" s="56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 t="s">
        <v>207</v>
      </c>
      <c r="O7" s="281"/>
      <c r="P7" s="281" t="s">
        <v>51</v>
      </c>
      <c r="Q7" s="281"/>
      <c r="R7" s="281"/>
      <c r="S7" s="281"/>
      <c r="T7" s="281"/>
      <c r="V7" s="39"/>
      <c r="W7" s="39"/>
      <c r="X7" s="39"/>
    </row>
    <row r="8" spans="1:24" s="46" customFormat="1" ht="20.25" customHeight="1">
      <c r="B8" s="56"/>
      <c r="C8" s="281"/>
      <c r="D8" s="281" t="s">
        <v>23</v>
      </c>
      <c r="E8" s="281"/>
      <c r="F8" s="281" t="s">
        <v>108</v>
      </c>
      <c r="G8" s="281"/>
      <c r="H8" s="281"/>
      <c r="I8" s="281"/>
      <c r="J8" s="281"/>
      <c r="K8" s="281"/>
      <c r="L8" s="281"/>
      <c r="M8" s="281"/>
      <c r="N8" s="281" t="s">
        <v>205</v>
      </c>
      <c r="O8" s="281"/>
      <c r="P8" s="281" t="s">
        <v>52</v>
      </c>
      <c r="Q8" s="281"/>
      <c r="R8" s="281" t="s">
        <v>54</v>
      </c>
      <c r="S8" s="281"/>
      <c r="T8" s="281"/>
      <c r="V8" s="39"/>
      <c r="W8" s="39"/>
      <c r="X8" s="39"/>
    </row>
    <row r="9" spans="1:24" s="46" customFormat="1" ht="20.25" customHeight="1">
      <c r="B9" s="56"/>
      <c r="C9" s="281"/>
      <c r="D9" s="281" t="s">
        <v>95</v>
      </c>
      <c r="E9" s="281"/>
      <c r="F9" s="281" t="s">
        <v>109</v>
      </c>
      <c r="G9" s="281"/>
      <c r="H9" s="281"/>
      <c r="I9" s="281"/>
      <c r="J9" s="281" t="s">
        <v>60</v>
      </c>
      <c r="K9" s="281"/>
      <c r="L9" s="281"/>
      <c r="M9" s="281"/>
      <c r="N9" s="281" t="s">
        <v>208</v>
      </c>
      <c r="O9" s="281"/>
      <c r="P9" s="281" t="s">
        <v>53</v>
      </c>
      <c r="Q9" s="281"/>
      <c r="R9" s="281" t="s">
        <v>55</v>
      </c>
      <c r="S9" s="281"/>
      <c r="T9" s="281" t="s">
        <v>7</v>
      </c>
      <c r="V9" s="39"/>
      <c r="W9" s="39"/>
      <c r="X9" s="39"/>
    </row>
    <row r="10" spans="1:24" s="46" customFormat="1" ht="20.25" customHeight="1">
      <c r="B10" s="282"/>
      <c r="C10" s="281"/>
      <c r="D10" s="281" t="s">
        <v>24</v>
      </c>
      <c r="E10" s="281"/>
      <c r="F10" s="281" t="s">
        <v>99</v>
      </c>
      <c r="G10" s="281"/>
      <c r="H10" s="281" t="s">
        <v>137</v>
      </c>
      <c r="I10" s="281"/>
      <c r="J10" s="281" t="s">
        <v>39</v>
      </c>
      <c r="K10" s="281"/>
      <c r="L10" s="281" t="s">
        <v>2</v>
      </c>
      <c r="M10" s="281"/>
      <c r="N10" s="281" t="s">
        <v>209</v>
      </c>
      <c r="O10" s="281"/>
      <c r="P10" s="281" t="s">
        <v>141</v>
      </c>
      <c r="Q10" s="281"/>
      <c r="R10" s="281" t="s">
        <v>35</v>
      </c>
      <c r="S10" s="281"/>
      <c r="T10" s="281" t="s">
        <v>25</v>
      </c>
      <c r="V10" s="39"/>
      <c r="W10" s="39"/>
      <c r="X10" s="39"/>
    </row>
    <row r="11" spans="1:24" s="46" customFormat="1" ht="20.25" customHeight="1">
      <c r="B11" s="282"/>
      <c r="C11" s="281"/>
      <c r="D11" s="334" t="s">
        <v>63</v>
      </c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V11" s="39"/>
      <c r="W11" s="39"/>
      <c r="X11" s="39"/>
    </row>
    <row r="12" spans="1:24" s="46" customFormat="1" ht="20.25" customHeight="1">
      <c r="A12" s="4" t="s">
        <v>173</v>
      </c>
      <c r="B12" s="282"/>
      <c r="C12" s="281"/>
      <c r="D12" s="282"/>
      <c r="E12" s="281"/>
      <c r="F12" s="282"/>
      <c r="G12" s="281"/>
      <c r="H12" s="281"/>
      <c r="I12" s="281"/>
      <c r="J12" s="282"/>
      <c r="K12" s="281"/>
      <c r="L12" s="282"/>
      <c r="M12" s="282"/>
      <c r="N12" s="282"/>
      <c r="O12" s="281"/>
      <c r="P12" s="282"/>
      <c r="Q12" s="281"/>
      <c r="R12" s="282"/>
      <c r="S12" s="281"/>
      <c r="V12" s="39"/>
      <c r="W12" s="39"/>
      <c r="X12" s="39"/>
    </row>
    <row r="13" spans="1:24" s="46" customFormat="1" ht="20.25" customHeight="1">
      <c r="A13" s="2" t="s">
        <v>174</v>
      </c>
      <c r="B13" s="71"/>
      <c r="C13" s="58"/>
      <c r="D13" s="209">
        <v>1091205</v>
      </c>
      <c r="E13" s="41"/>
      <c r="F13" s="209">
        <v>1484160</v>
      </c>
      <c r="G13" s="41"/>
      <c r="H13" s="209">
        <v>1376</v>
      </c>
      <c r="I13" s="41"/>
      <c r="J13" s="209">
        <v>111721</v>
      </c>
      <c r="K13" s="41"/>
      <c r="L13" s="209">
        <v>4106463</v>
      </c>
      <c r="M13" s="209"/>
      <c r="N13" s="210">
        <v>0</v>
      </c>
      <c r="O13" s="58"/>
      <c r="P13" s="209">
        <f>SUM(D13:L13)</f>
        <v>6794925</v>
      </c>
      <c r="Q13" s="58"/>
      <c r="R13" s="212">
        <v>0</v>
      </c>
      <c r="S13" s="58"/>
      <c r="T13" s="209">
        <f>SUM(P13:R13)</f>
        <v>6794925</v>
      </c>
      <c r="V13" s="39"/>
      <c r="W13" s="39"/>
      <c r="X13" s="39"/>
    </row>
    <row r="14" spans="1:24" s="46" customFormat="1" ht="8.25" customHeight="1">
      <c r="A14" s="73"/>
      <c r="B14" s="282"/>
      <c r="C14" s="58"/>
      <c r="D14" s="68"/>
      <c r="E14" s="58"/>
      <c r="F14" s="68"/>
      <c r="G14" s="58"/>
      <c r="H14" s="58"/>
      <c r="I14" s="58"/>
      <c r="J14" s="68"/>
      <c r="K14" s="58"/>
      <c r="L14" s="74"/>
      <c r="M14" s="74"/>
      <c r="N14" s="74"/>
      <c r="O14" s="58"/>
      <c r="P14" s="68"/>
      <c r="Q14" s="58"/>
      <c r="R14" s="55"/>
      <c r="S14" s="58"/>
      <c r="T14" s="55"/>
      <c r="V14" s="39"/>
      <c r="W14" s="39"/>
      <c r="X14" s="39"/>
    </row>
    <row r="15" spans="1:24" s="46" customFormat="1" ht="20.25" customHeight="1">
      <c r="A15" s="4" t="s">
        <v>100</v>
      </c>
      <c r="B15" s="282"/>
      <c r="C15" s="58"/>
      <c r="D15" s="68"/>
      <c r="E15" s="58"/>
      <c r="F15" s="68"/>
      <c r="G15" s="58"/>
      <c r="H15" s="58"/>
      <c r="I15" s="58"/>
      <c r="J15" s="68"/>
      <c r="K15" s="58"/>
      <c r="L15" s="74"/>
      <c r="M15" s="74"/>
      <c r="N15" s="74"/>
      <c r="O15" s="58"/>
      <c r="P15" s="68"/>
      <c r="Q15" s="58"/>
      <c r="R15" s="55"/>
      <c r="S15" s="58"/>
      <c r="T15" s="55"/>
      <c r="V15" s="39"/>
      <c r="W15" s="39"/>
      <c r="X15" s="39"/>
    </row>
    <row r="16" spans="1:24" s="46" customFormat="1" ht="20.25" customHeight="1">
      <c r="A16" s="75" t="s">
        <v>146</v>
      </c>
      <c r="B16" s="282"/>
      <c r="C16" s="58"/>
      <c r="D16" s="72"/>
      <c r="E16" s="58"/>
      <c r="F16" s="72"/>
      <c r="G16" s="58"/>
      <c r="H16" s="58"/>
      <c r="I16" s="58"/>
      <c r="J16" s="72"/>
      <c r="K16" s="58"/>
      <c r="L16" s="72"/>
      <c r="M16" s="72"/>
      <c r="N16" s="72"/>
      <c r="O16" s="58"/>
      <c r="P16" s="72"/>
      <c r="Q16" s="58"/>
      <c r="R16" s="72"/>
      <c r="S16" s="58"/>
      <c r="T16" s="72"/>
      <c r="V16" s="39"/>
      <c r="W16" s="39"/>
      <c r="X16" s="39"/>
    </row>
    <row r="17" spans="1:24" s="46" customFormat="1" ht="20.25" customHeight="1">
      <c r="A17" s="76" t="s">
        <v>185</v>
      </c>
      <c r="B17" s="282"/>
      <c r="C17" s="57"/>
      <c r="D17" s="210">
        <v>0</v>
      </c>
      <c r="E17" s="211"/>
      <c r="F17" s="210">
        <v>0</v>
      </c>
      <c r="G17" s="211"/>
      <c r="H17" s="214">
        <v>1425</v>
      </c>
      <c r="I17" s="122"/>
      <c r="J17" s="210">
        <v>0</v>
      </c>
      <c r="K17" s="211"/>
      <c r="L17" s="210">
        <v>0</v>
      </c>
      <c r="M17" s="210"/>
      <c r="N17" s="210">
        <v>0</v>
      </c>
      <c r="O17" s="57"/>
      <c r="P17" s="214">
        <f>SUM(D17:L17)</f>
        <v>1425</v>
      </c>
      <c r="Q17" s="57"/>
      <c r="R17" s="212">
        <v>0</v>
      </c>
      <c r="S17" s="57"/>
      <c r="T17" s="55">
        <f>SUM(P17:R17)</f>
        <v>1425</v>
      </c>
      <c r="V17" s="39"/>
      <c r="W17" s="39"/>
      <c r="X17" s="39"/>
    </row>
    <row r="18" spans="1:24" s="46" customFormat="1" ht="20.25" customHeight="1">
      <c r="A18" s="75" t="s">
        <v>142</v>
      </c>
      <c r="B18" s="78"/>
      <c r="C18" s="78"/>
      <c r="D18" s="213">
        <v>0</v>
      </c>
      <c r="E18" s="78"/>
      <c r="F18" s="205">
        <f>SUM(F17:F17)</f>
        <v>0</v>
      </c>
      <c r="G18" s="78"/>
      <c r="H18" s="215">
        <f>SUM(H17:H17)</f>
        <v>1425</v>
      </c>
      <c r="I18" s="78"/>
      <c r="J18" s="205">
        <v>0</v>
      </c>
      <c r="K18" s="78"/>
      <c r="L18" s="205">
        <f>SUM(L17:L17)</f>
        <v>0</v>
      </c>
      <c r="M18" s="272"/>
      <c r="N18" s="205">
        <f>SUM(N17:N17)</f>
        <v>0</v>
      </c>
      <c r="O18" s="113"/>
      <c r="P18" s="215">
        <f>SUM(P17:P17)</f>
        <v>1425</v>
      </c>
      <c r="Q18" s="113"/>
      <c r="R18" s="205">
        <f>SUM(R17:R17)</f>
        <v>0</v>
      </c>
      <c r="S18" s="113"/>
      <c r="T18" s="216">
        <f>SUM(T17:T17)</f>
        <v>1425</v>
      </c>
      <c r="V18" s="39"/>
      <c r="W18" s="39"/>
      <c r="X18" s="39"/>
    </row>
    <row r="19" spans="1:24" s="46" customFormat="1" ht="16.350000000000001" customHeight="1">
      <c r="A19" s="75"/>
      <c r="B19" s="78"/>
      <c r="C19" s="78"/>
      <c r="D19" s="130"/>
      <c r="E19" s="78"/>
      <c r="F19" s="131"/>
      <c r="G19" s="78"/>
      <c r="H19" s="130"/>
      <c r="I19" s="78"/>
      <c r="J19" s="131"/>
      <c r="K19" s="78"/>
      <c r="L19" s="72"/>
      <c r="M19" s="72"/>
      <c r="N19" s="72"/>
      <c r="O19" s="113"/>
      <c r="P19" s="81"/>
      <c r="Q19" s="113"/>
      <c r="R19" s="129"/>
      <c r="S19" s="113"/>
      <c r="T19" s="81"/>
      <c r="V19" s="39"/>
      <c r="W19" s="39"/>
      <c r="X19" s="39"/>
    </row>
    <row r="20" spans="1:24" s="46" customFormat="1" ht="20.25" customHeight="1">
      <c r="A20" s="4" t="s">
        <v>69</v>
      </c>
      <c r="B20" s="56"/>
      <c r="D20" s="77"/>
      <c r="F20" s="77"/>
      <c r="H20" s="77"/>
      <c r="J20" s="77"/>
      <c r="L20" s="74"/>
      <c r="M20" s="74"/>
      <c r="N20" s="74"/>
      <c r="P20" s="74"/>
      <c r="R20" s="74"/>
      <c r="T20" s="74"/>
      <c r="V20" s="39"/>
      <c r="W20" s="39"/>
      <c r="X20" s="39"/>
    </row>
    <row r="21" spans="1:24" s="46" customFormat="1" ht="20.25" customHeight="1">
      <c r="A21" s="5" t="s">
        <v>252</v>
      </c>
      <c r="B21" s="56"/>
      <c r="D21" s="264">
        <v>0</v>
      </c>
      <c r="E21" s="265"/>
      <c r="F21" s="264">
        <v>0</v>
      </c>
      <c r="G21" s="265"/>
      <c r="H21" s="264">
        <v>0</v>
      </c>
      <c r="I21" s="265"/>
      <c r="J21" s="264">
        <v>0</v>
      </c>
      <c r="K21" s="265"/>
      <c r="L21" s="301">
        <f>'PL4-7'!F104</f>
        <v>30071</v>
      </c>
      <c r="M21" s="264"/>
      <c r="N21" s="264">
        <v>0</v>
      </c>
      <c r="P21" s="219">
        <f>SUM(D21:L21)</f>
        <v>30071</v>
      </c>
      <c r="R21" s="266">
        <v>0</v>
      </c>
      <c r="T21" s="219">
        <f>SUM(P21:R21)</f>
        <v>30071</v>
      </c>
      <c r="V21" s="39"/>
      <c r="W21" s="39"/>
      <c r="X21" s="39"/>
    </row>
    <row r="22" spans="1:24" s="46" customFormat="1" ht="20.25" customHeight="1">
      <c r="A22" s="5" t="s">
        <v>182</v>
      </c>
      <c r="B22" s="56"/>
      <c r="D22" s="217">
        <v>0</v>
      </c>
      <c r="E22" s="211"/>
      <c r="F22" s="217">
        <v>0</v>
      </c>
      <c r="G22" s="211"/>
      <c r="H22" s="217">
        <v>0</v>
      </c>
      <c r="I22" s="211"/>
      <c r="J22" s="217">
        <v>0</v>
      </c>
      <c r="K22" s="211"/>
      <c r="L22" s="217">
        <v>0</v>
      </c>
      <c r="M22" s="264"/>
      <c r="N22" s="217">
        <f>'PL4-7'!F109</f>
        <v>-32017</v>
      </c>
      <c r="P22" s="217">
        <v>-32017</v>
      </c>
      <c r="R22" s="266">
        <v>0</v>
      </c>
      <c r="T22" s="217">
        <v>-32017</v>
      </c>
      <c r="V22" s="39"/>
      <c r="W22" s="39"/>
      <c r="X22" s="39"/>
    </row>
    <row r="23" spans="1:24" s="46" customFormat="1" ht="20.25" customHeight="1">
      <c r="A23" s="73" t="s">
        <v>64</v>
      </c>
      <c r="B23" s="78"/>
      <c r="C23" s="78"/>
      <c r="D23" s="218">
        <f>SUM(D21)</f>
        <v>0</v>
      </c>
      <c r="E23" s="78"/>
      <c r="F23" s="218">
        <f>SUM(F21)</f>
        <v>0</v>
      </c>
      <c r="G23" s="78"/>
      <c r="H23" s="218">
        <f>SUM(H21)</f>
        <v>0</v>
      </c>
      <c r="I23" s="78"/>
      <c r="J23" s="218">
        <f>SUM(J21)</f>
        <v>0</v>
      </c>
      <c r="K23" s="78"/>
      <c r="L23" s="79">
        <f>SUM(L21:L22)</f>
        <v>30071</v>
      </c>
      <c r="M23" s="132"/>
      <c r="N23" s="79">
        <f>SUM(N21:N22)</f>
        <v>-32017</v>
      </c>
      <c r="O23" s="78"/>
      <c r="P23" s="79">
        <f>SUM(P21:P22)</f>
        <v>-1946</v>
      </c>
      <c r="Q23" s="78"/>
      <c r="R23" s="218">
        <f>SUM(R21)</f>
        <v>0</v>
      </c>
      <c r="S23" s="78"/>
      <c r="T23" s="79">
        <f>SUM(P23:R23)</f>
        <v>-1946</v>
      </c>
      <c r="V23" s="39"/>
      <c r="W23" s="39"/>
      <c r="X23" s="39"/>
    </row>
    <row r="24" spans="1:24" s="46" customFormat="1" ht="8.4" customHeight="1">
      <c r="A24" s="73"/>
      <c r="B24" s="78"/>
      <c r="C24" s="78"/>
      <c r="D24" s="129"/>
      <c r="E24" s="109"/>
      <c r="F24" s="129"/>
      <c r="G24" s="109"/>
      <c r="H24" s="129"/>
      <c r="I24" s="109"/>
      <c r="J24" s="131"/>
      <c r="K24" s="109"/>
      <c r="L24" s="132"/>
      <c r="M24" s="132"/>
      <c r="N24" s="132"/>
      <c r="O24" s="109"/>
      <c r="P24" s="132"/>
      <c r="Q24" s="109"/>
      <c r="R24" s="132"/>
      <c r="S24" s="109"/>
      <c r="T24" s="132"/>
      <c r="V24" s="39"/>
      <c r="W24" s="39"/>
      <c r="X24" s="39"/>
    </row>
    <row r="25" spans="1:24" s="46" customFormat="1" ht="10.35" customHeight="1">
      <c r="A25" s="76"/>
      <c r="B25" s="78"/>
      <c r="C25" s="78"/>
      <c r="D25" s="129"/>
      <c r="E25" s="78"/>
      <c r="F25" s="129"/>
      <c r="G25" s="78"/>
      <c r="H25" s="129"/>
      <c r="I25" s="78"/>
      <c r="J25" s="131"/>
      <c r="K25" s="78"/>
      <c r="L25" s="132"/>
      <c r="M25" s="132"/>
      <c r="N25" s="132"/>
      <c r="O25" s="78"/>
      <c r="P25" s="132"/>
      <c r="Q25" s="78"/>
      <c r="R25" s="132"/>
      <c r="S25" s="78"/>
      <c r="T25" s="132"/>
      <c r="V25" s="39"/>
      <c r="W25" s="39"/>
      <c r="X25" s="39"/>
    </row>
    <row r="26" spans="1:24" s="46" customFormat="1" ht="20.25" customHeight="1" thickBot="1">
      <c r="A26" s="2" t="s">
        <v>175</v>
      </c>
      <c r="B26" s="71"/>
      <c r="C26" s="58"/>
      <c r="D26" s="80">
        <f>D13+D18+D23</f>
        <v>1091205</v>
      </c>
      <c r="E26" s="114"/>
      <c r="F26" s="80">
        <f>F13+F18+F23</f>
        <v>1484160</v>
      </c>
      <c r="G26" s="114"/>
      <c r="H26" s="80">
        <f>H13+H18+H23</f>
        <v>2801</v>
      </c>
      <c r="I26" s="114"/>
      <c r="J26" s="80">
        <f>J13+J18+J23</f>
        <v>111721</v>
      </c>
      <c r="K26" s="58"/>
      <c r="L26" s="80">
        <f>L13+L18+L23</f>
        <v>4136534</v>
      </c>
      <c r="M26" s="114"/>
      <c r="N26" s="80">
        <f>N13+N18+N23</f>
        <v>-32017</v>
      </c>
      <c r="O26" s="58"/>
      <c r="P26" s="80">
        <f>P13+P18+P23</f>
        <v>6794404</v>
      </c>
      <c r="Q26" s="58"/>
      <c r="R26" s="277">
        <f>SUM(R24)</f>
        <v>0</v>
      </c>
      <c r="S26" s="58"/>
      <c r="T26" s="80">
        <f>T13+T18+T23</f>
        <v>6794404</v>
      </c>
      <c r="V26" s="83"/>
      <c r="W26" s="39"/>
      <c r="X26" s="39"/>
    </row>
    <row r="27" spans="1:24" s="46" customFormat="1" ht="20.25" customHeight="1" thickTop="1">
      <c r="A27" s="128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83"/>
      <c r="V27" s="39"/>
      <c r="W27" s="39"/>
      <c r="X27" s="39"/>
    </row>
  </sheetData>
  <mergeCells count="3">
    <mergeCell ref="D11:T11"/>
    <mergeCell ref="J5:L5"/>
    <mergeCell ref="D4:T4"/>
  </mergeCells>
  <pageMargins left="0.70866141732283472" right="0.70866141732283472" top="0.47244094488188981" bottom="0.51181102362204722" header="0.51181102362204722" footer="0.51181102362204722"/>
  <pageSetup paperSize="9" scale="72" firstPageNumber="8" orientation="landscape" useFirstPageNumber="1" r:id="rId1"/>
  <headerFooter alignWithMargins="0">
    <oddFooter>&amp;L&amp;11The accompanying notes form an integral part of the interim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7"/>
  <sheetViews>
    <sheetView showGridLines="0" zoomScale="80" zoomScaleNormal="80" zoomScaleSheetLayoutView="80" workbookViewId="0">
      <selection activeCell="V21" sqref="V21"/>
    </sheetView>
  </sheetViews>
  <sheetFormatPr defaultColWidth="9" defaultRowHeight="20.25" customHeight="1"/>
  <cols>
    <col min="1" max="1" width="41.59765625" style="128" customWidth="1"/>
    <col min="2" max="2" width="6.3984375" style="38" customWidth="1"/>
    <col min="3" max="3" width="1.59765625" style="39" customWidth="1"/>
    <col min="4" max="4" width="11.8984375" style="39" customWidth="1"/>
    <col min="5" max="5" width="1.59765625" style="39" customWidth="1"/>
    <col min="6" max="6" width="10.59765625" style="39" customWidth="1"/>
    <col min="7" max="7" width="1.09765625" style="39" customWidth="1"/>
    <col min="8" max="8" width="10.09765625" style="39" customWidth="1"/>
    <col min="9" max="9" width="1.59765625" style="39" customWidth="1"/>
    <col min="10" max="10" width="11" style="39" customWidth="1"/>
    <col min="11" max="11" width="1.59765625" style="39" customWidth="1"/>
    <col min="12" max="12" width="11.3984375" style="39" customWidth="1"/>
    <col min="13" max="13" width="0.8984375" style="39" customWidth="1"/>
    <col min="14" max="14" width="21.8984375" style="39" bestFit="1" customWidth="1"/>
    <col min="15" max="15" width="0.8984375" style="39" customWidth="1"/>
    <col min="16" max="16" width="10.8984375" style="39" customWidth="1"/>
    <col min="17" max="17" width="1.59765625" style="39" customWidth="1"/>
    <col min="18" max="18" width="10.09765625" style="39" customWidth="1"/>
    <col min="19" max="19" width="1.59765625" style="39" customWidth="1"/>
    <col min="20" max="20" width="10.09765625" style="39" customWidth="1"/>
    <col min="21" max="21" width="0.8984375" style="46" customWidth="1"/>
    <col min="22" max="22" width="13.59765625" style="39" customWidth="1"/>
    <col min="23" max="23" width="1.3984375" style="39" customWidth="1"/>
    <col min="24" max="24" width="12.3984375" style="39" customWidth="1"/>
    <col min="25" max="25" width="1" style="46" customWidth="1"/>
    <col min="26" max="26" width="13.09765625" style="39" customWidth="1"/>
    <col min="27" max="27" width="0.8984375" style="39" customWidth="1"/>
    <col min="28" max="28" width="10.3984375" style="39" customWidth="1"/>
    <col min="29" max="16384" width="9" style="39"/>
  </cols>
  <sheetData>
    <row r="1" spans="1:24" s="46" customFormat="1" ht="20.25" customHeight="1">
      <c r="A1" s="6" t="s">
        <v>70</v>
      </c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V1" s="39"/>
      <c r="W1" s="39"/>
      <c r="X1" s="39"/>
    </row>
    <row r="2" spans="1:24" s="46" customFormat="1" ht="20.25" customHeight="1">
      <c r="A2" s="233" t="s">
        <v>122</v>
      </c>
      <c r="B2" s="103"/>
      <c r="C2" s="99"/>
      <c r="D2" s="99"/>
      <c r="E2" s="99"/>
      <c r="F2" s="39"/>
      <c r="G2" s="99"/>
      <c r="H2" s="99"/>
      <c r="I2" s="99"/>
      <c r="J2" s="39"/>
      <c r="K2" s="99"/>
      <c r="L2" s="39"/>
      <c r="M2" s="39"/>
      <c r="N2" s="39"/>
      <c r="O2" s="99"/>
      <c r="P2" s="39"/>
      <c r="Q2" s="99"/>
      <c r="R2" s="39"/>
      <c r="S2" s="99"/>
      <c r="T2" s="39"/>
      <c r="V2" s="39"/>
      <c r="W2" s="39"/>
      <c r="X2" s="39"/>
    </row>
    <row r="3" spans="1:24" s="46" customFormat="1" ht="16.5" customHeight="1">
      <c r="A3" s="37"/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V3" s="39"/>
      <c r="W3" s="39"/>
      <c r="X3" s="39"/>
    </row>
    <row r="4" spans="1:24" s="46" customFormat="1" ht="20.25" customHeight="1">
      <c r="A4" s="37"/>
      <c r="B4" s="38"/>
      <c r="C4" s="39"/>
      <c r="D4" s="336" t="s">
        <v>30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V4" s="39"/>
      <c r="W4" s="39"/>
      <c r="X4" s="39"/>
    </row>
    <row r="5" spans="1:24" s="46" customFormat="1" ht="20.25" customHeight="1">
      <c r="B5" s="56"/>
      <c r="C5" s="198"/>
      <c r="G5" s="198"/>
      <c r="H5" s="198"/>
      <c r="I5" s="198"/>
      <c r="J5" s="335" t="s">
        <v>26</v>
      </c>
      <c r="K5" s="335"/>
      <c r="L5" s="335"/>
      <c r="M5" s="262"/>
      <c r="N5" s="273" t="s">
        <v>204</v>
      </c>
      <c r="O5" s="198"/>
      <c r="Q5" s="198"/>
      <c r="S5" s="198"/>
      <c r="T5" s="198"/>
      <c r="V5" s="39"/>
      <c r="W5" s="39"/>
      <c r="X5" s="39"/>
    </row>
    <row r="6" spans="1:24" s="46" customFormat="1" ht="20.25" customHeight="1">
      <c r="B6" s="56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 t="s">
        <v>206</v>
      </c>
      <c r="O6" s="262"/>
      <c r="P6" s="262"/>
      <c r="Q6" s="262"/>
      <c r="R6" s="262"/>
      <c r="S6" s="262"/>
      <c r="T6" s="262"/>
      <c r="V6" s="39"/>
      <c r="W6" s="39"/>
      <c r="X6" s="39"/>
    </row>
    <row r="7" spans="1:24" s="46" customFormat="1" ht="20.25" customHeight="1">
      <c r="B7" s="56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 t="s">
        <v>207</v>
      </c>
      <c r="O7" s="262"/>
      <c r="P7" s="198" t="s">
        <v>51</v>
      </c>
      <c r="Q7" s="262"/>
      <c r="R7" s="262"/>
      <c r="S7" s="262"/>
      <c r="T7" s="262"/>
      <c r="V7" s="39"/>
      <c r="W7" s="39"/>
      <c r="X7" s="39"/>
    </row>
    <row r="8" spans="1:24" s="46" customFormat="1" ht="20.25" customHeight="1">
      <c r="B8" s="56"/>
      <c r="C8" s="262"/>
      <c r="D8" s="198" t="s">
        <v>23</v>
      </c>
      <c r="E8" s="198"/>
      <c r="F8" s="198" t="s">
        <v>108</v>
      </c>
      <c r="G8" s="262"/>
      <c r="H8" s="262"/>
      <c r="I8" s="262"/>
      <c r="J8" s="262"/>
      <c r="K8" s="262"/>
      <c r="L8" s="262"/>
      <c r="M8" s="262"/>
      <c r="N8" s="262" t="s">
        <v>205</v>
      </c>
      <c r="O8" s="262"/>
      <c r="P8" s="198" t="s">
        <v>52</v>
      </c>
      <c r="Q8" s="262"/>
      <c r="R8" s="198" t="s">
        <v>54</v>
      </c>
      <c r="S8" s="262"/>
      <c r="T8" s="262"/>
      <c r="V8" s="39"/>
      <c r="W8" s="39"/>
      <c r="X8" s="39"/>
    </row>
    <row r="9" spans="1:24" s="46" customFormat="1" ht="20.25" customHeight="1">
      <c r="B9" s="56"/>
      <c r="C9" s="262"/>
      <c r="D9" s="198" t="s">
        <v>95</v>
      </c>
      <c r="E9" s="198"/>
      <c r="F9" s="198" t="s">
        <v>109</v>
      </c>
      <c r="G9" s="262"/>
      <c r="H9" s="262"/>
      <c r="I9" s="262"/>
      <c r="J9" s="198" t="s">
        <v>60</v>
      </c>
      <c r="K9" s="262"/>
      <c r="L9" s="262"/>
      <c r="M9" s="262"/>
      <c r="N9" s="262" t="s">
        <v>208</v>
      </c>
      <c r="O9" s="262"/>
      <c r="P9" s="198" t="s">
        <v>53</v>
      </c>
      <c r="Q9" s="262"/>
      <c r="R9" s="198" t="s">
        <v>55</v>
      </c>
      <c r="S9" s="262"/>
      <c r="T9" s="262" t="s">
        <v>7</v>
      </c>
      <c r="V9" s="39"/>
      <c r="W9" s="39"/>
      <c r="X9" s="39"/>
    </row>
    <row r="10" spans="1:24" s="46" customFormat="1" ht="20.25" customHeight="1">
      <c r="B10" s="199"/>
      <c r="C10" s="198"/>
      <c r="D10" s="198" t="s">
        <v>24</v>
      </c>
      <c r="E10" s="198"/>
      <c r="F10" s="198" t="s">
        <v>99</v>
      </c>
      <c r="G10" s="198"/>
      <c r="H10" s="198" t="s">
        <v>137</v>
      </c>
      <c r="I10" s="198"/>
      <c r="J10" s="198" t="s">
        <v>39</v>
      </c>
      <c r="K10" s="198"/>
      <c r="L10" s="198" t="s">
        <v>2</v>
      </c>
      <c r="M10" s="262"/>
      <c r="N10" s="262" t="s">
        <v>209</v>
      </c>
      <c r="O10" s="198"/>
      <c r="P10" s="198" t="s">
        <v>141</v>
      </c>
      <c r="Q10" s="198"/>
      <c r="R10" s="198" t="s">
        <v>35</v>
      </c>
      <c r="S10" s="198"/>
      <c r="T10" s="198" t="s">
        <v>25</v>
      </c>
      <c r="V10" s="39"/>
      <c r="W10" s="39"/>
      <c r="X10" s="39"/>
    </row>
    <row r="11" spans="1:24" s="46" customFormat="1" ht="20.25" customHeight="1">
      <c r="B11" s="199"/>
      <c r="C11" s="198"/>
      <c r="D11" s="334" t="s">
        <v>63</v>
      </c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V11" s="39"/>
      <c r="W11" s="39"/>
      <c r="X11" s="39"/>
    </row>
    <row r="12" spans="1:24" s="46" customFormat="1" ht="20.25" customHeight="1">
      <c r="A12" s="4" t="s">
        <v>225</v>
      </c>
      <c r="B12" s="199"/>
      <c r="C12" s="198"/>
      <c r="D12" s="199"/>
      <c r="E12" s="198"/>
      <c r="F12" s="199"/>
      <c r="G12" s="198"/>
      <c r="H12" s="198"/>
      <c r="I12" s="198"/>
      <c r="J12" s="199"/>
      <c r="K12" s="198"/>
      <c r="L12" s="199"/>
      <c r="M12" s="263"/>
      <c r="N12" s="263"/>
      <c r="O12" s="198"/>
      <c r="P12" s="199"/>
      <c r="Q12" s="198"/>
      <c r="R12" s="199"/>
      <c r="S12" s="198"/>
      <c r="V12" s="39"/>
      <c r="W12" s="39"/>
      <c r="X12" s="39"/>
    </row>
    <row r="13" spans="1:24" s="46" customFormat="1" ht="20.25" customHeight="1">
      <c r="A13" s="2" t="s">
        <v>226</v>
      </c>
      <c r="B13" s="71"/>
      <c r="C13" s="58"/>
      <c r="D13" s="209">
        <v>1091205</v>
      </c>
      <c r="E13" s="302"/>
      <c r="F13" s="209">
        <v>1484160</v>
      </c>
      <c r="G13" s="302"/>
      <c r="H13" s="209">
        <v>3280</v>
      </c>
      <c r="I13" s="302"/>
      <c r="J13" s="209">
        <v>111721</v>
      </c>
      <c r="K13" s="302"/>
      <c r="L13" s="209">
        <v>3976225</v>
      </c>
      <c r="M13" s="302"/>
      <c r="N13" s="209">
        <v>-25614</v>
      </c>
      <c r="O13" s="302"/>
      <c r="P13" s="209">
        <f>SUM(D13:N13)</f>
        <v>6640977</v>
      </c>
      <c r="Q13" s="303">
        <v>0</v>
      </c>
      <c r="R13" s="317">
        <v>0</v>
      </c>
      <c r="S13" s="58"/>
      <c r="T13" s="209">
        <f>SUM(P13,R13)</f>
        <v>6640977</v>
      </c>
      <c r="V13" s="39"/>
      <c r="W13" s="39"/>
      <c r="X13" s="39"/>
    </row>
    <row r="14" spans="1:24" s="46" customFormat="1" ht="8.25" customHeight="1">
      <c r="A14" s="73"/>
      <c r="B14" s="199"/>
      <c r="C14" s="58"/>
      <c r="D14" s="68"/>
      <c r="E14" s="58"/>
      <c r="F14" s="68"/>
      <c r="G14" s="58"/>
      <c r="H14" s="58"/>
      <c r="I14" s="58"/>
      <c r="J14" s="68"/>
      <c r="K14" s="58"/>
      <c r="L14" s="74"/>
      <c r="M14" s="74"/>
      <c r="N14" s="74"/>
      <c r="O14" s="58"/>
      <c r="P14" s="68"/>
      <c r="Q14" s="58"/>
      <c r="R14" s="55"/>
      <c r="S14" s="58"/>
      <c r="T14" s="55"/>
      <c r="V14" s="39"/>
      <c r="W14" s="39"/>
      <c r="X14" s="39"/>
    </row>
    <row r="15" spans="1:24" s="46" customFormat="1" ht="20.25" customHeight="1">
      <c r="A15" s="4" t="s">
        <v>100</v>
      </c>
      <c r="B15" s="199"/>
      <c r="C15" s="58"/>
      <c r="D15" s="68"/>
      <c r="E15" s="58"/>
      <c r="F15" s="68"/>
      <c r="G15" s="58"/>
      <c r="H15" s="58"/>
      <c r="I15" s="58"/>
      <c r="J15" s="68"/>
      <c r="K15" s="58"/>
      <c r="L15" s="74"/>
      <c r="M15" s="74"/>
      <c r="N15" s="74"/>
      <c r="O15" s="58"/>
      <c r="P15" s="68"/>
      <c r="Q15" s="58"/>
      <c r="R15" s="55"/>
      <c r="S15" s="58"/>
      <c r="T15" s="55"/>
      <c r="V15" s="39"/>
      <c r="W15" s="39"/>
      <c r="X15" s="39"/>
    </row>
    <row r="16" spans="1:24" s="46" customFormat="1" ht="20.25" customHeight="1">
      <c r="A16" s="75" t="s">
        <v>146</v>
      </c>
      <c r="B16" s="199"/>
      <c r="C16" s="58"/>
      <c r="D16" s="72"/>
      <c r="E16" s="58"/>
      <c r="F16" s="72"/>
      <c r="G16" s="58"/>
      <c r="H16" s="58"/>
      <c r="I16" s="58"/>
      <c r="J16" s="72"/>
      <c r="K16" s="58"/>
      <c r="L16" s="72"/>
      <c r="M16" s="72"/>
      <c r="N16" s="72"/>
      <c r="O16" s="58"/>
      <c r="P16" s="72"/>
      <c r="Q16" s="58"/>
      <c r="R16" s="72"/>
      <c r="S16" s="58"/>
      <c r="T16" s="72"/>
      <c r="V16" s="39"/>
      <c r="W16" s="39"/>
      <c r="X16" s="39"/>
    </row>
    <row r="17" spans="1:24" s="46" customFormat="1" ht="20.25" customHeight="1">
      <c r="A17" s="76" t="s">
        <v>185</v>
      </c>
      <c r="B17" s="199"/>
      <c r="C17" s="57"/>
      <c r="D17" s="318" t="s">
        <v>127</v>
      </c>
      <c r="E17" s="211"/>
      <c r="F17" s="320" t="s">
        <v>127</v>
      </c>
      <c r="G17" s="211"/>
      <c r="H17" s="210">
        <v>758</v>
      </c>
      <c r="I17" s="122"/>
      <c r="J17" s="320" t="s">
        <v>127</v>
      </c>
      <c r="K17" s="211"/>
      <c r="L17" s="320" t="s">
        <v>127</v>
      </c>
      <c r="M17" s="210"/>
      <c r="N17" s="322" t="s">
        <v>127</v>
      </c>
      <c r="O17" s="57"/>
      <c r="P17" s="190">
        <f>SUM(D17:N17)</f>
        <v>758</v>
      </c>
      <c r="Q17" s="57"/>
      <c r="R17" s="320" t="s">
        <v>127</v>
      </c>
      <c r="S17" s="57"/>
      <c r="T17" s="190">
        <f>SUM(P17,R17)</f>
        <v>758</v>
      </c>
      <c r="V17" s="39"/>
      <c r="W17" s="39"/>
      <c r="X17" s="39"/>
    </row>
    <row r="18" spans="1:24" s="46" customFormat="1" ht="20.25" customHeight="1">
      <c r="A18" s="75" t="s">
        <v>142</v>
      </c>
      <c r="B18" s="78"/>
      <c r="C18" s="78"/>
      <c r="D18" s="319" t="s">
        <v>127</v>
      </c>
      <c r="E18" s="78"/>
      <c r="F18" s="321" t="s">
        <v>127</v>
      </c>
      <c r="G18" s="78"/>
      <c r="H18" s="215">
        <f>SUM(H17:H17)</f>
        <v>758</v>
      </c>
      <c r="I18" s="78"/>
      <c r="J18" s="321" t="s">
        <v>127</v>
      </c>
      <c r="K18" s="78"/>
      <c r="L18" s="321" t="s">
        <v>127</v>
      </c>
      <c r="M18" s="272"/>
      <c r="N18" s="323" t="s">
        <v>127</v>
      </c>
      <c r="O18" s="113"/>
      <c r="P18" s="215">
        <f>SUM(P17:P17)</f>
        <v>758</v>
      </c>
      <c r="Q18" s="113"/>
      <c r="R18" s="321" t="s">
        <v>127</v>
      </c>
      <c r="S18" s="113"/>
      <c r="T18" s="216">
        <f>SUM(T17:T17)</f>
        <v>758</v>
      </c>
      <c r="V18" s="39"/>
      <c r="W18" s="39"/>
      <c r="X18" s="39"/>
    </row>
    <row r="19" spans="1:24" s="46" customFormat="1" ht="16.350000000000001" customHeight="1">
      <c r="A19" s="75"/>
      <c r="B19" s="78"/>
      <c r="C19" s="78"/>
      <c r="D19" s="130"/>
      <c r="E19" s="78"/>
      <c r="F19" s="131"/>
      <c r="G19" s="78"/>
      <c r="H19" s="130"/>
      <c r="I19" s="78"/>
      <c r="J19" s="131"/>
      <c r="K19" s="78"/>
      <c r="L19" s="72"/>
      <c r="M19" s="72"/>
      <c r="N19" s="72"/>
      <c r="O19" s="113"/>
      <c r="P19" s="81"/>
      <c r="Q19" s="113"/>
      <c r="R19" s="129"/>
      <c r="S19" s="113"/>
      <c r="T19" s="81"/>
      <c r="V19" s="39"/>
      <c r="W19" s="39"/>
      <c r="X19" s="39"/>
    </row>
    <row r="20" spans="1:24" s="46" customFormat="1" ht="20.25" customHeight="1">
      <c r="A20" s="4" t="s">
        <v>69</v>
      </c>
      <c r="B20" s="56"/>
      <c r="D20" s="77"/>
      <c r="F20" s="77"/>
      <c r="H20" s="77"/>
      <c r="J20" s="77"/>
      <c r="L20" s="74"/>
      <c r="M20" s="74"/>
      <c r="N20" s="74"/>
      <c r="P20" s="74"/>
      <c r="R20" s="74"/>
      <c r="T20" s="74"/>
      <c r="V20" s="39"/>
      <c r="W20" s="39"/>
      <c r="X20" s="39"/>
    </row>
    <row r="21" spans="1:24" s="46" customFormat="1" ht="20.25" customHeight="1">
      <c r="A21" s="5" t="s">
        <v>177</v>
      </c>
      <c r="B21" s="56"/>
      <c r="D21" s="318" t="s">
        <v>127</v>
      </c>
      <c r="E21" s="211"/>
      <c r="F21" s="320" t="s">
        <v>127</v>
      </c>
      <c r="G21" s="211"/>
      <c r="H21" s="320" t="s">
        <v>127</v>
      </c>
      <c r="I21" s="122"/>
      <c r="J21" s="320" t="s">
        <v>127</v>
      </c>
      <c r="K21" s="211"/>
      <c r="L21" s="210">
        <v>-233622</v>
      </c>
      <c r="M21" s="210"/>
      <c r="N21" s="322" t="s">
        <v>127</v>
      </c>
      <c r="P21" s="210">
        <f>SUM(D21:N21)</f>
        <v>-233622</v>
      </c>
      <c r="Q21" s="57"/>
      <c r="R21" s="320" t="s">
        <v>127</v>
      </c>
      <c r="T21" s="210">
        <f>SUM(P21,R21)</f>
        <v>-233622</v>
      </c>
      <c r="V21" s="39"/>
      <c r="W21" s="39"/>
      <c r="X21" s="39"/>
    </row>
    <row r="22" spans="1:24" s="46" customFormat="1" ht="17.399999999999999" hidden="1" customHeight="1">
      <c r="A22" s="5" t="s">
        <v>182</v>
      </c>
      <c r="B22" s="56"/>
      <c r="D22" s="319" t="s">
        <v>127</v>
      </c>
      <c r="E22" s="211"/>
      <c r="F22" s="321" t="s">
        <v>127</v>
      </c>
      <c r="G22" s="211"/>
      <c r="H22" s="321" t="s">
        <v>127</v>
      </c>
      <c r="I22" s="211"/>
      <c r="J22" s="321" t="s">
        <v>127</v>
      </c>
      <c r="K22" s="211"/>
      <c r="L22" s="217"/>
      <c r="M22" s="264"/>
      <c r="N22" s="323" t="s">
        <v>127</v>
      </c>
      <c r="P22" s="219"/>
      <c r="R22" s="266"/>
      <c r="T22" s="219"/>
      <c r="V22" s="39"/>
      <c r="W22" s="39"/>
      <c r="X22" s="39"/>
    </row>
    <row r="23" spans="1:24" s="46" customFormat="1" ht="20.25" customHeight="1">
      <c r="A23" s="73" t="s">
        <v>64</v>
      </c>
      <c r="B23" s="78"/>
      <c r="C23" s="78"/>
      <c r="D23" s="319" t="s">
        <v>127</v>
      </c>
      <c r="E23" s="78"/>
      <c r="F23" s="326" t="s">
        <v>127</v>
      </c>
      <c r="G23" s="78"/>
      <c r="H23" s="326" t="s">
        <v>127</v>
      </c>
      <c r="I23" s="78"/>
      <c r="J23" s="321" t="s">
        <v>127</v>
      </c>
      <c r="K23" s="78"/>
      <c r="L23" s="79">
        <f>SUM(L21:L22)</f>
        <v>-233622</v>
      </c>
      <c r="M23" s="132"/>
      <c r="N23" s="323" t="s">
        <v>127</v>
      </c>
      <c r="O23" s="78"/>
      <c r="P23" s="79">
        <f>SUM(P21:P22)</f>
        <v>-233622</v>
      </c>
      <c r="Q23" s="78"/>
      <c r="R23" s="321" t="s">
        <v>127</v>
      </c>
      <c r="S23" s="78"/>
      <c r="T23" s="79">
        <f>SUM(T21:T22)</f>
        <v>-233622</v>
      </c>
      <c r="V23" s="39"/>
      <c r="W23" s="39"/>
      <c r="X23" s="39"/>
    </row>
    <row r="24" spans="1:24" s="46" customFormat="1" ht="8.4" customHeight="1">
      <c r="A24" s="73"/>
      <c r="B24" s="78"/>
      <c r="C24" s="78"/>
      <c r="D24" s="129"/>
      <c r="E24" s="109"/>
      <c r="F24" s="129"/>
      <c r="G24" s="109"/>
      <c r="H24" s="129"/>
      <c r="I24" s="109"/>
      <c r="J24" s="131"/>
      <c r="K24" s="109"/>
      <c r="L24" s="132"/>
      <c r="M24" s="132"/>
      <c r="N24" s="132"/>
      <c r="O24" s="109"/>
      <c r="P24" s="132"/>
      <c r="Q24" s="109"/>
      <c r="R24" s="132"/>
      <c r="S24" s="109"/>
      <c r="T24" s="132"/>
      <c r="V24" s="39"/>
      <c r="W24" s="39"/>
      <c r="X24" s="39"/>
    </row>
    <row r="25" spans="1:24" s="46" customFormat="1" ht="10.35" customHeight="1">
      <c r="A25" s="76"/>
      <c r="B25" s="78"/>
      <c r="C25" s="78"/>
      <c r="D25" s="129"/>
      <c r="E25" s="78"/>
      <c r="F25" s="129"/>
      <c r="G25" s="78"/>
      <c r="H25" s="129"/>
      <c r="I25" s="78"/>
      <c r="J25" s="131"/>
      <c r="K25" s="78"/>
      <c r="L25" s="132"/>
      <c r="M25" s="132"/>
      <c r="N25" s="132"/>
      <c r="O25" s="78"/>
      <c r="P25" s="132"/>
      <c r="Q25" s="78"/>
      <c r="R25" s="132"/>
      <c r="S25" s="78"/>
      <c r="T25" s="132"/>
      <c r="V25" s="39"/>
      <c r="W25" s="39"/>
      <c r="X25" s="39"/>
    </row>
    <row r="26" spans="1:24" s="46" customFormat="1" ht="20.25" customHeight="1" thickBot="1">
      <c r="A26" s="2" t="s">
        <v>227</v>
      </c>
      <c r="B26" s="71"/>
      <c r="C26" s="58"/>
      <c r="D26" s="80">
        <f>D13</f>
        <v>1091205</v>
      </c>
      <c r="E26" s="114"/>
      <c r="F26" s="80">
        <f>F13</f>
        <v>1484160</v>
      </c>
      <c r="G26" s="114"/>
      <c r="H26" s="80">
        <f>H13+H18</f>
        <v>4038</v>
      </c>
      <c r="I26" s="114"/>
      <c r="J26" s="80">
        <f>J13</f>
        <v>111721</v>
      </c>
      <c r="K26" s="58"/>
      <c r="L26" s="325">
        <f>L13+L23</f>
        <v>3742603</v>
      </c>
      <c r="M26" s="114"/>
      <c r="N26" s="80">
        <f>N13</f>
        <v>-25614</v>
      </c>
      <c r="O26" s="58"/>
      <c r="P26" s="80">
        <f>P13+P18+P23</f>
        <v>6408113</v>
      </c>
      <c r="Q26" s="58"/>
      <c r="R26" s="324" t="s">
        <v>127</v>
      </c>
      <c r="S26" s="58"/>
      <c r="T26" s="80">
        <f>T13+T18+T23</f>
        <v>6408113</v>
      </c>
      <c r="V26" s="83"/>
      <c r="W26" s="39"/>
      <c r="X26" s="39"/>
    </row>
    <row r="27" spans="1:24" s="46" customFormat="1" ht="20.25" customHeight="1" thickTop="1">
      <c r="A27" s="128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83">
        <f>T26-'BS-2-3'!D89</f>
        <v>0</v>
      </c>
      <c r="V27" s="39"/>
      <c r="W27" s="39"/>
      <c r="X27" s="39"/>
    </row>
  </sheetData>
  <mergeCells count="3">
    <mergeCell ref="J5:L5"/>
    <mergeCell ref="D11:T11"/>
    <mergeCell ref="D4:T4"/>
  </mergeCells>
  <pageMargins left="0.7" right="0.7" top="0.48" bottom="0.5" header="0.5" footer="0.5"/>
  <pageSetup paperSize="9" scale="72" firstPageNumber="9" orientation="landscape" useFirstPageNumber="1" r:id="rId1"/>
  <headerFooter alignWithMargins="0">
    <oddFooter>&amp;L&amp;11The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22"/>
  <sheetViews>
    <sheetView showGridLines="0" zoomScale="90" zoomScaleNormal="90" zoomScaleSheetLayoutView="70" workbookViewId="0">
      <selection activeCell="D20" sqref="D20"/>
    </sheetView>
  </sheetViews>
  <sheetFormatPr defaultColWidth="9" defaultRowHeight="20.25" customHeight="1"/>
  <cols>
    <col min="1" max="1" width="45.296875" style="136" customWidth="1"/>
    <col min="2" max="2" width="2.69921875" style="90" customWidth="1"/>
    <col min="3" max="3" width="2.3984375" style="40" customWidth="1"/>
    <col min="4" max="4" width="11.09765625" style="40" customWidth="1"/>
    <col min="5" max="5" width="2.3984375" style="40" customWidth="1"/>
    <col min="6" max="6" width="10.5" style="40" customWidth="1"/>
    <col min="7" max="7" width="2.3984375" style="40" customWidth="1"/>
    <col min="8" max="8" width="10.8984375" style="40" customWidth="1"/>
    <col min="9" max="9" width="2.3984375" style="40" customWidth="1"/>
    <col min="10" max="10" width="9.59765625" style="40" customWidth="1"/>
    <col min="11" max="11" width="2.3984375" style="40" customWidth="1"/>
    <col min="12" max="12" width="12" style="40" customWidth="1"/>
    <col min="13" max="13" width="2.3984375" style="40" customWidth="1"/>
    <col min="14" max="14" width="13.5" style="40" customWidth="1"/>
    <col min="15" max="15" width="13.09765625" style="40" customWidth="1"/>
    <col min="16" max="16" width="0.8984375" style="40" customWidth="1"/>
    <col min="17" max="17" width="10.3984375" style="40" customWidth="1"/>
    <col min="18" max="16384" width="9" style="40"/>
  </cols>
  <sheetData>
    <row r="1" spans="1:24" ht="20.25" customHeight="1">
      <c r="A1" s="6" t="s">
        <v>70</v>
      </c>
      <c r="E1" s="42"/>
      <c r="G1" s="42"/>
      <c r="H1" s="42"/>
      <c r="I1" s="42"/>
      <c r="J1" s="42"/>
      <c r="L1" s="42"/>
      <c r="N1" s="42"/>
      <c r="P1" s="42"/>
      <c r="R1" s="42"/>
      <c r="V1" s="42"/>
      <c r="X1" s="42"/>
    </row>
    <row r="2" spans="1:24" ht="20.25" customHeight="1">
      <c r="A2" s="84" t="s">
        <v>122</v>
      </c>
      <c r="B2" s="134"/>
      <c r="C2" s="135"/>
      <c r="D2" s="135"/>
      <c r="E2" s="42"/>
      <c r="G2" s="42"/>
      <c r="H2" s="42"/>
      <c r="I2" s="42"/>
      <c r="J2" s="42"/>
      <c r="L2" s="42"/>
      <c r="N2" s="42"/>
      <c r="P2" s="42"/>
      <c r="R2" s="42"/>
      <c r="V2" s="42"/>
      <c r="X2" s="42"/>
    </row>
    <row r="3" spans="1:24" ht="18.75" customHeight="1">
      <c r="A3" s="48"/>
      <c r="B3" s="85"/>
      <c r="C3" s="86"/>
      <c r="D3" s="87"/>
      <c r="E3" s="88"/>
      <c r="F3" s="87"/>
      <c r="G3" s="88"/>
      <c r="H3" s="88"/>
      <c r="I3" s="88"/>
      <c r="J3" s="87"/>
      <c r="K3" s="88"/>
      <c r="L3" s="89"/>
      <c r="M3" s="88"/>
      <c r="N3" s="88"/>
    </row>
    <row r="4" spans="1:24" ht="18.75" customHeight="1">
      <c r="A4" s="41"/>
      <c r="D4" s="337" t="s">
        <v>31</v>
      </c>
      <c r="E4" s="337"/>
      <c r="F4" s="337"/>
      <c r="G4" s="337"/>
      <c r="H4" s="337"/>
      <c r="I4" s="337"/>
      <c r="J4" s="337"/>
      <c r="K4" s="337"/>
      <c r="L4" s="337"/>
      <c r="M4" s="337"/>
      <c r="N4" s="337"/>
    </row>
    <row r="5" spans="1:24" ht="18.75" customHeight="1">
      <c r="A5" s="42"/>
      <c r="B5" s="43"/>
      <c r="C5" s="44"/>
      <c r="D5" s="44" t="s">
        <v>23</v>
      </c>
      <c r="E5" s="44"/>
      <c r="F5" s="281" t="s">
        <v>108</v>
      </c>
      <c r="G5" s="44"/>
      <c r="H5" s="44"/>
      <c r="I5" s="44"/>
      <c r="J5" s="338" t="s">
        <v>26</v>
      </c>
      <c r="K5" s="338"/>
      <c r="L5" s="338"/>
      <c r="M5" s="283"/>
      <c r="N5" s="42"/>
    </row>
    <row r="6" spans="1:24" ht="18.75" customHeight="1">
      <c r="A6" s="44"/>
      <c r="B6" s="283"/>
      <c r="C6" s="44"/>
      <c r="D6" s="44" t="s">
        <v>95</v>
      </c>
      <c r="E6" s="44"/>
      <c r="F6" s="281" t="s">
        <v>109</v>
      </c>
      <c r="G6" s="44"/>
      <c r="H6" s="44"/>
      <c r="I6" s="44"/>
      <c r="J6" s="44" t="s">
        <v>60</v>
      </c>
      <c r="K6" s="44"/>
      <c r="L6" s="44"/>
      <c r="M6" s="283"/>
      <c r="N6" s="44" t="s">
        <v>7</v>
      </c>
    </row>
    <row r="7" spans="1:24" ht="18.75" customHeight="1">
      <c r="A7" s="44"/>
      <c r="B7" s="283"/>
      <c r="C7" s="44"/>
      <c r="D7" s="44" t="s">
        <v>24</v>
      </c>
      <c r="E7" s="44"/>
      <c r="F7" s="281" t="s">
        <v>99</v>
      </c>
      <c r="G7" s="44"/>
      <c r="H7" s="281" t="s">
        <v>137</v>
      </c>
      <c r="I7" s="44"/>
      <c r="J7" s="44" t="s">
        <v>39</v>
      </c>
      <c r="K7" s="44"/>
      <c r="L7" s="44" t="s">
        <v>50</v>
      </c>
      <c r="M7" s="44"/>
      <c r="N7" s="44" t="s">
        <v>25</v>
      </c>
    </row>
    <row r="8" spans="1:24" ht="18.75" customHeight="1">
      <c r="A8" s="4"/>
      <c r="B8" s="283"/>
      <c r="C8" s="44"/>
      <c r="D8" s="339" t="s">
        <v>63</v>
      </c>
      <c r="E8" s="339"/>
      <c r="F8" s="339"/>
      <c r="G8" s="339"/>
      <c r="H8" s="339"/>
      <c r="I8" s="339"/>
      <c r="J8" s="339"/>
      <c r="K8" s="339"/>
      <c r="L8" s="339"/>
      <c r="M8" s="339"/>
      <c r="N8" s="339"/>
    </row>
    <row r="9" spans="1:24" ht="18.75" customHeight="1">
      <c r="A9" s="4" t="s">
        <v>173</v>
      </c>
      <c r="B9" s="283"/>
      <c r="C9" s="44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</row>
    <row r="10" spans="1:24" ht="18.75" customHeight="1">
      <c r="A10" s="48" t="s">
        <v>174</v>
      </c>
      <c r="B10" s="85"/>
      <c r="C10" s="86"/>
      <c r="D10" s="222">
        <v>1091205</v>
      </c>
      <c r="E10" s="209"/>
      <c r="F10" s="222">
        <v>1484160</v>
      </c>
      <c r="G10" s="209"/>
      <c r="H10" s="222">
        <v>1376</v>
      </c>
      <c r="I10" s="209"/>
      <c r="J10" s="222">
        <v>111721</v>
      </c>
      <c r="K10" s="209"/>
      <c r="L10" s="222">
        <v>4224921</v>
      </c>
      <c r="M10" s="141"/>
      <c r="N10" s="222">
        <f>SUM(B10:L10)</f>
        <v>6913383</v>
      </c>
    </row>
    <row r="11" spans="1:24" ht="18.75" customHeight="1">
      <c r="A11" s="48"/>
      <c r="B11" s="85"/>
      <c r="C11" s="86"/>
      <c r="D11" s="222"/>
      <c r="E11" s="209"/>
      <c r="F11" s="222"/>
      <c r="G11" s="209"/>
      <c r="H11" s="222"/>
      <c r="I11" s="209"/>
      <c r="J11" s="222"/>
      <c r="K11" s="209"/>
      <c r="L11" s="222"/>
      <c r="M11" s="141"/>
      <c r="N11" s="223"/>
    </row>
    <row r="12" spans="1:24" ht="18.75" customHeight="1">
      <c r="A12" s="48" t="s">
        <v>100</v>
      </c>
      <c r="B12" s="85"/>
      <c r="C12" s="86"/>
      <c r="D12" s="114"/>
      <c r="E12" s="141"/>
      <c r="F12" s="114"/>
      <c r="G12" s="141"/>
      <c r="H12" s="141"/>
      <c r="I12" s="141"/>
      <c r="J12" s="114"/>
      <c r="K12" s="141"/>
      <c r="L12" s="114"/>
      <c r="M12" s="141"/>
      <c r="N12" s="114"/>
    </row>
    <row r="13" spans="1:24" ht="18.75" customHeight="1">
      <c r="A13" s="203" t="s">
        <v>183</v>
      </c>
      <c r="B13" s="85"/>
      <c r="C13" s="86"/>
      <c r="D13" s="114"/>
      <c r="E13" s="141"/>
      <c r="F13" s="114"/>
      <c r="G13" s="141"/>
      <c r="H13" s="141"/>
      <c r="I13" s="141"/>
      <c r="J13" s="114"/>
      <c r="K13" s="141"/>
      <c r="L13" s="114"/>
      <c r="M13" s="141"/>
      <c r="N13" s="114"/>
    </row>
    <row r="14" spans="1:24" ht="18.75" customHeight="1">
      <c r="A14" s="76" t="s">
        <v>185</v>
      </c>
      <c r="B14" s="85"/>
      <c r="C14" s="86"/>
      <c r="D14" s="318" t="s">
        <v>127</v>
      </c>
      <c r="E14" s="208"/>
      <c r="F14" s="320" t="s">
        <v>127</v>
      </c>
      <c r="G14" s="208"/>
      <c r="H14" s="204">
        <v>1425</v>
      </c>
      <c r="I14" s="224"/>
      <c r="J14" s="320" t="s">
        <v>127</v>
      </c>
      <c r="K14" s="225"/>
      <c r="L14" s="318" t="s">
        <v>127</v>
      </c>
      <c r="M14" s="143"/>
      <c r="N14" s="204">
        <f>SUM(B14:L14)</f>
        <v>1425</v>
      </c>
    </row>
    <row r="15" spans="1:24" ht="19.350000000000001" customHeight="1">
      <c r="A15" s="203" t="s">
        <v>184</v>
      </c>
      <c r="B15" s="85"/>
      <c r="C15" s="86"/>
      <c r="D15" s="319" t="s">
        <v>127</v>
      </c>
      <c r="E15" s="138"/>
      <c r="F15" s="321" t="s">
        <v>127</v>
      </c>
      <c r="G15" s="138"/>
      <c r="H15" s="137">
        <f>SUM(H14:H14)</f>
        <v>1425</v>
      </c>
      <c r="I15" s="138"/>
      <c r="J15" s="321" t="s">
        <v>127</v>
      </c>
      <c r="K15" s="139"/>
      <c r="L15" s="319" t="s">
        <v>127</v>
      </c>
      <c r="M15" s="139"/>
      <c r="N15" s="137">
        <f>SUM(N14:N14)</f>
        <v>1425</v>
      </c>
    </row>
    <row r="16" spans="1:24" ht="8.25" customHeight="1">
      <c r="A16" s="91"/>
      <c r="B16" s="85"/>
      <c r="C16" s="86"/>
      <c r="D16" s="77"/>
      <c r="E16" s="139"/>
      <c r="F16" s="77"/>
      <c r="G16" s="139"/>
      <c r="H16" s="77"/>
      <c r="I16" s="139"/>
      <c r="J16" s="77"/>
      <c r="K16" s="139"/>
      <c r="L16" s="55"/>
      <c r="M16" s="139"/>
      <c r="N16" s="139"/>
    </row>
    <row r="17" spans="1:17" ht="18.75" customHeight="1">
      <c r="A17" s="4" t="s">
        <v>69</v>
      </c>
      <c r="B17" s="92"/>
      <c r="C17" s="92"/>
      <c r="D17" s="144"/>
      <c r="E17" s="144"/>
      <c r="F17" s="144"/>
      <c r="G17" s="144"/>
      <c r="H17" s="144"/>
      <c r="I17" s="144"/>
      <c r="J17" s="144"/>
      <c r="K17" s="77"/>
      <c r="L17" s="145"/>
      <c r="M17" s="34"/>
      <c r="N17" s="145"/>
    </row>
    <row r="18" spans="1:17" ht="18.75" customHeight="1">
      <c r="A18" s="5" t="s">
        <v>177</v>
      </c>
      <c r="B18" s="57"/>
      <c r="C18" s="57"/>
      <c r="D18" s="318" t="s">
        <v>127</v>
      </c>
      <c r="E18" s="143"/>
      <c r="F18" s="320" t="s">
        <v>127</v>
      </c>
      <c r="G18" s="143"/>
      <c r="H18" s="318" t="s">
        <v>127</v>
      </c>
      <c r="I18" s="143"/>
      <c r="J18" s="320" t="s">
        <v>127</v>
      </c>
      <c r="K18" s="77"/>
      <c r="L18" s="145">
        <v>-59287</v>
      </c>
      <c r="M18" s="34"/>
      <c r="N18" s="226">
        <f>SUM(B18:L18)</f>
        <v>-59287</v>
      </c>
    </row>
    <row r="19" spans="1:17" ht="18.75" customHeight="1">
      <c r="A19" s="4" t="s">
        <v>64</v>
      </c>
      <c r="B19" s="93"/>
      <c r="C19" s="93"/>
      <c r="D19" s="319" t="s">
        <v>127</v>
      </c>
      <c r="E19" s="139"/>
      <c r="F19" s="321" t="s">
        <v>127</v>
      </c>
      <c r="G19" s="139"/>
      <c r="H19" s="319" t="s">
        <v>127</v>
      </c>
      <c r="I19" s="138"/>
      <c r="J19" s="321" t="s">
        <v>127</v>
      </c>
      <c r="K19" s="138"/>
      <c r="L19" s="115">
        <f>SUM(L18)</f>
        <v>-59287</v>
      </c>
      <c r="M19" s="146"/>
      <c r="N19" s="115">
        <f>SUM(N18)</f>
        <v>-59287</v>
      </c>
    </row>
    <row r="20" spans="1:17" ht="8.25" customHeight="1">
      <c r="A20" s="4"/>
      <c r="B20" s="93"/>
      <c r="C20" s="93"/>
      <c r="D20" s="150"/>
      <c r="E20" s="138"/>
      <c r="F20" s="150"/>
      <c r="G20" s="138"/>
      <c r="H20" s="152"/>
      <c r="I20" s="138"/>
      <c r="J20" s="150"/>
      <c r="K20" s="138"/>
      <c r="L20" s="146"/>
      <c r="M20" s="146"/>
      <c r="N20" s="146"/>
    </row>
    <row r="21" spans="1:17" ht="18.75" customHeight="1" thickBot="1">
      <c r="A21" s="48" t="s">
        <v>175</v>
      </c>
      <c r="B21" s="94"/>
      <c r="C21" s="95"/>
      <c r="D21" s="147">
        <f>SUM(D10,D15)</f>
        <v>1091205</v>
      </c>
      <c r="E21" s="148"/>
      <c r="F21" s="147">
        <f>SUM(F10)</f>
        <v>1484160</v>
      </c>
      <c r="G21" s="148"/>
      <c r="H21" s="147">
        <f>SUM(H10,H15)</f>
        <v>2801</v>
      </c>
      <c r="I21" s="148"/>
      <c r="J21" s="147">
        <f>SUM(J10,J15)</f>
        <v>111721</v>
      </c>
      <c r="K21" s="148"/>
      <c r="L21" s="147">
        <f>SUM(L10,L15,L19)</f>
        <v>4165634</v>
      </c>
      <c r="M21" s="72"/>
      <c r="N21" s="147">
        <f>SUM(N10+N15+N19)</f>
        <v>6855521</v>
      </c>
      <c r="O21" s="153"/>
      <c r="Q21" s="153"/>
    </row>
    <row r="22" spans="1:17" ht="20.25" customHeight="1" thickTop="1"/>
  </sheetData>
  <mergeCells count="3">
    <mergeCell ref="D4:N4"/>
    <mergeCell ref="J5:L5"/>
    <mergeCell ref="D8:N8"/>
  </mergeCells>
  <pageMargins left="0.78740157480314965" right="0.78740157480314965" top="0.47244094488188981" bottom="0.51181102362204722" header="0.51181102362204722" footer="0.51181102362204722"/>
  <pageSetup paperSize="9" scale="92" firstPageNumber="10" fitToWidth="0" orientation="landscape" useFirstPageNumber="1" r:id="rId1"/>
  <headerFooter alignWithMargins="0">
    <oddFooter>&amp;L&amp;11The accompanying notes form an integral part of the interim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2"/>
  <sheetViews>
    <sheetView showGridLines="0" zoomScale="90" zoomScaleNormal="90" zoomScaleSheetLayoutView="75" workbookViewId="0">
      <selection activeCell="A19" sqref="A19"/>
    </sheetView>
  </sheetViews>
  <sheetFormatPr defaultColWidth="9" defaultRowHeight="20.25" customHeight="1"/>
  <cols>
    <col min="1" max="1" width="46.59765625" style="136" customWidth="1"/>
    <col min="2" max="2" width="5.09765625" style="90" customWidth="1"/>
    <col min="3" max="3" width="2.3984375" style="40" customWidth="1"/>
    <col min="4" max="4" width="11.09765625" style="40" customWidth="1"/>
    <col min="5" max="5" width="2.3984375" style="40" customWidth="1"/>
    <col min="6" max="6" width="10.5" style="40" customWidth="1"/>
    <col min="7" max="7" width="2.3984375" style="40" customWidth="1"/>
    <col min="8" max="8" width="10.8984375" style="40" customWidth="1"/>
    <col min="9" max="9" width="2.3984375" style="40" customWidth="1"/>
    <col min="10" max="10" width="9.59765625" style="40" customWidth="1"/>
    <col min="11" max="11" width="2.3984375" style="40" customWidth="1"/>
    <col min="12" max="12" width="12" style="40" customWidth="1"/>
    <col min="13" max="13" width="2.3984375" style="40" customWidth="1"/>
    <col min="14" max="14" width="13.5" style="40" customWidth="1"/>
    <col min="15" max="15" width="13.09765625" style="40" customWidth="1"/>
    <col min="16" max="16" width="0.8984375" style="40" customWidth="1"/>
    <col min="17" max="17" width="10.3984375" style="40" customWidth="1"/>
    <col min="18" max="16384" width="9" style="40"/>
  </cols>
  <sheetData>
    <row r="1" spans="1:24" ht="20.25" customHeight="1">
      <c r="A1" s="6" t="s">
        <v>70</v>
      </c>
      <c r="E1" s="42"/>
      <c r="G1" s="42"/>
      <c r="H1" s="42"/>
      <c r="I1" s="42"/>
      <c r="J1" s="42"/>
      <c r="L1" s="42"/>
      <c r="N1" s="42"/>
      <c r="P1" s="42"/>
      <c r="R1" s="42"/>
      <c r="V1" s="42"/>
      <c r="X1" s="42"/>
    </row>
    <row r="2" spans="1:24" ht="20.25" customHeight="1">
      <c r="A2" s="84" t="s">
        <v>122</v>
      </c>
      <c r="B2" s="134"/>
      <c r="C2" s="135"/>
      <c r="D2" s="135"/>
      <c r="E2" s="42"/>
      <c r="G2" s="42"/>
      <c r="H2" s="42"/>
      <c r="I2" s="42"/>
      <c r="J2" s="42"/>
      <c r="L2" s="42"/>
      <c r="N2" s="42"/>
      <c r="P2" s="42"/>
      <c r="R2" s="42"/>
      <c r="V2" s="42"/>
      <c r="X2" s="42"/>
    </row>
    <row r="3" spans="1:24" ht="18.75" customHeight="1">
      <c r="A3" s="48"/>
      <c r="B3" s="85"/>
      <c r="C3" s="86"/>
      <c r="D3" s="87"/>
      <c r="E3" s="88"/>
      <c r="F3" s="87"/>
      <c r="G3" s="88"/>
      <c r="H3" s="88"/>
      <c r="I3" s="88"/>
      <c r="J3" s="87"/>
      <c r="K3" s="88"/>
      <c r="L3" s="89"/>
      <c r="M3" s="88"/>
      <c r="N3" s="88"/>
    </row>
    <row r="4" spans="1:24" ht="18.75" customHeight="1">
      <c r="A4" s="41"/>
      <c r="D4" s="337" t="s">
        <v>31</v>
      </c>
      <c r="E4" s="337"/>
      <c r="F4" s="337"/>
      <c r="G4" s="337"/>
      <c r="H4" s="337"/>
      <c r="I4" s="337"/>
      <c r="J4" s="337"/>
      <c r="K4" s="337"/>
      <c r="L4" s="337"/>
      <c r="M4" s="337"/>
      <c r="N4" s="337"/>
    </row>
    <row r="5" spans="1:24" ht="18.75" customHeight="1">
      <c r="A5" s="42"/>
      <c r="B5" s="43"/>
      <c r="C5" s="44"/>
      <c r="D5" s="44" t="s">
        <v>23</v>
      </c>
      <c r="E5" s="44"/>
      <c r="F5" s="198" t="s">
        <v>108</v>
      </c>
      <c r="G5" s="44"/>
      <c r="H5" s="44"/>
      <c r="I5" s="44"/>
      <c r="J5" s="338" t="s">
        <v>26</v>
      </c>
      <c r="K5" s="338"/>
      <c r="L5" s="338"/>
      <c r="M5" s="200"/>
      <c r="N5" s="42"/>
    </row>
    <row r="6" spans="1:24" ht="18.75" customHeight="1">
      <c r="A6" s="44"/>
      <c r="B6" s="200"/>
      <c r="C6" s="44"/>
      <c r="D6" s="44" t="s">
        <v>95</v>
      </c>
      <c r="E6" s="44"/>
      <c r="F6" s="198" t="s">
        <v>109</v>
      </c>
      <c r="G6" s="44"/>
      <c r="H6" s="44"/>
      <c r="I6" s="44"/>
      <c r="J6" s="44" t="s">
        <v>60</v>
      </c>
      <c r="K6" s="44"/>
      <c r="L6" s="44"/>
      <c r="M6" s="200"/>
      <c r="N6" s="44" t="s">
        <v>7</v>
      </c>
    </row>
    <row r="7" spans="1:24" ht="18.75" customHeight="1">
      <c r="A7" s="44"/>
      <c r="B7" s="200"/>
      <c r="C7" s="44"/>
      <c r="D7" s="44" t="s">
        <v>24</v>
      </c>
      <c r="E7" s="44"/>
      <c r="F7" s="198" t="s">
        <v>99</v>
      </c>
      <c r="G7" s="44"/>
      <c r="H7" s="198" t="s">
        <v>137</v>
      </c>
      <c r="I7" s="44"/>
      <c r="J7" s="44" t="s">
        <v>39</v>
      </c>
      <c r="K7" s="44"/>
      <c r="L7" s="44" t="s">
        <v>50</v>
      </c>
      <c r="M7" s="44"/>
      <c r="N7" s="44" t="s">
        <v>25</v>
      </c>
    </row>
    <row r="8" spans="1:24" ht="18.75" customHeight="1">
      <c r="A8" s="4"/>
      <c r="B8" s="200"/>
      <c r="C8" s="44"/>
      <c r="D8" s="339" t="s">
        <v>63</v>
      </c>
      <c r="E8" s="339"/>
      <c r="F8" s="339"/>
      <c r="G8" s="339"/>
      <c r="H8" s="339"/>
      <c r="I8" s="339"/>
      <c r="J8" s="339"/>
      <c r="K8" s="339"/>
      <c r="L8" s="339"/>
      <c r="M8" s="339"/>
      <c r="N8" s="339"/>
    </row>
    <row r="9" spans="1:24" ht="18.75" customHeight="1">
      <c r="A9" s="4" t="s">
        <v>225</v>
      </c>
      <c r="B9" s="200"/>
      <c r="C9" s="44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</row>
    <row r="10" spans="1:24" ht="18.75" customHeight="1">
      <c r="A10" s="48" t="s">
        <v>226</v>
      </c>
      <c r="B10" s="85"/>
      <c r="C10" s="86"/>
      <c r="D10" s="222">
        <v>1091205</v>
      </c>
      <c r="E10" s="209"/>
      <c r="F10" s="222">
        <v>1484160</v>
      </c>
      <c r="G10" s="209"/>
      <c r="H10" s="222">
        <v>3280</v>
      </c>
      <c r="I10" s="209"/>
      <c r="J10" s="222">
        <v>111721</v>
      </c>
      <c r="K10" s="209"/>
      <c r="L10" s="222">
        <v>4025718</v>
      </c>
      <c r="M10" s="141"/>
      <c r="N10" s="222">
        <f>SUM(D10:L10)</f>
        <v>6716084</v>
      </c>
    </row>
    <row r="11" spans="1:24" ht="18.75" customHeight="1">
      <c r="A11" s="48"/>
      <c r="B11" s="85"/>
      <c r="C11" s="86"/>
      <c r="D11" s="222"/>
      <c r="E11" s="209"/>
      <c r="F11" s="222"/>
      <c r="G11" s="209"/>
      <c r="H11" s="222"/>
      <c r="I11" s="209"/>
      <c r="J11" s="222"/>
      <c r="K11" s="209"/>
      <c r="L11" s="222"/>
      <c r="M11" s="141"/>
      <c r="N11" s="223"/>
    </row>
    <row r="12" spans="1:24" ht="18.75" customHeight="1">
      <c r="A12" s="48" t="s">
        <v>100</v>
      </c>
      <c r="B12" s="85"/>
      <c r="C12" s="86"/>
      <c r="D12" s="114"/>
      <c r="E12" s="141"/>
      <c r="F12" s="114"/>
      <c r="G12" s="141"/>
      <c r="H12" s="141"/>
      <c r="I12" s="141"/>
      <c r="J12" s="114"/>
      <c r="K12" s="141"/>
      <c r="L12" s="114"/>
      <c r="M12" s="141"/>
      <c r="N12" s="114"/>
    </row>
    <row r="13" spans="1:24" ht="18.75" customHeight="1">
      <c r="A13" s="203" t="s">
        <v>183</v>
      </c>
      <c r="B13" s="85"/>
      <c r="C13" s="86"/>
      <c r="D13" s="114"/>
      <c r="E13" s="141"/>
      <c r="F13" s="114"/>
      <c r="G13" s="141"/>
      <c r="H13" s="141"/>
      <c r="I13" s="141"/>
      <c r="J13" s="114"/>
      <c r="K13" s="141"/>
      <c r="L13" s="114"/>
      <c r="M13" s="141"/>
      <c r="N13" s="114"/>
    </row>
    <row r="14" spans="1:24" ht="18.75" customHeight="1">
      <c r="A14" s="76" t="s">
        <v>185</v>
      </c>
      <c r="B14" s="85"/>
      <c r="C14" s="86"/>
      <c r="D14" s="204">
        <v>0</v>
      </c>
      <c r="E14" s="208"/>
      <c r="F14" s="204">
        <v>0</v>
      </c>
      <c r="G14" s="208"/>
      <c r="H14" s="204">
        <f>'BS-2-3'!H83-'BS-2-3'!J83</f>
        <v>758</v>
      </c>
      <c r="I14" s="224"/>
      <c r="J14" s="204">
        <f>0</f>
        <v>0</v>
      </c>
      <c r="K14" s="225"/>
      <c r="L14" s="204">
        <f>0</f>
        <v>0</v>
      </c>
      <c r="M14" s="143"/>
      <c r="N14" s="204">
        <f>SUM(D14:L14)</f>
        <v>758</v>
      </c>
    </row>
    <row r="15" spans="1:24" ht="19.350000000000001" customHeight="1">
      <c r="A15" s="203" t="s">
        <v>184</v>
      </c>
      <c r="B15" s="85"/>
      <c r="C15" s="86"/>
      <c r="D15" s="216">
        <f>SUM(D14:D14)</f>
        <v>0</v>
      </c>
      <c r="E15" s="138"/>
      <c r="F15" s="216">
        <f>SUM(F14:F14)</f>
        <v>0</v>
      </c>
      <c r="G15" s="138"/>
      <c r="H15" s="137">
        <f>SUM(H14:H14)</f>
        <v>758</v>
      </c>
      <c r="I15" s="138"/>
      <c r="J15" s="216">
        <f>J14</f>
        <v>0</v>
      </c>
      <c r="K15" s="139"/>
      <c r="L15" s="216">
        <f>L14</f>
        <v>0</v>
      </c>
      <c r="M15" s="139"/>
      <c r="N15" s="137">
        <f>SUM(N14:N14)</f>
        <v>758</v>
      </c>
    </row>
    <row r="16" spans="1:24" ht="8.25" customHeight="1">
      <c r="A16" s="91"/>
      <c r="B16" s="85"/>
      <c r="C16" s="86"/>
      <c r="D16" s="77"/>
      <c r="E16" s="139"/>
      <c r="F16" s="77"/>
      <c r="G16" s="139"/>
      <c r="H16" s="77"/>
      <c r="I16" s="139"/>
      <c r="J16" s="77"/>
      <c r="K16" s="139"/>
      <c r="L16" s="55"/>
      <c r="M16" s="139"/>
      <c r="N16" s="139"/>
    </row>
    <row r="17" spans="1:17" ht="18.75" customHeight="1">
      <c r="A17" s="4" t="s">
        <v>69</v>
      </c>
      <c r="B17" s="92"/>
      <c r="C17" s="92"/>
      <c r="D17" s="144"/>
      <c r="E17" s="144"/>
      <c r="F17" s="144"/>
      <c r="G17" s="144"/>
      <c r="H17" s="144"/>
      <c r="I17" s="144"/>
      <c r="J17" s="144"/>
      <c r="K17" s="77"/>
      <c r="L17" s="145"/>
      <c r="M17" s="34"/>
      <c r="N17" s="145"/>
    </row>
    <row r="18" spans="1:17" ht="18.75" customHeight="1">
      <c r="A18" s="5" t="s">
        <v>177</v>
      </c>
      <c r="B18" s="57"/>
      <c r="C18" s="57"/>
      <c r="D18" s="204">
        <v>0</v>
      </c>
      <c r="E18" s="208"/>
      <c r="F18" s="204">
        <v>0</v>
      </c>
      <c r="G18" s="208"/>
      <c r="H18" s="204">
        <f>0</f>
        <v>0</v>
      </c>
      <c r="I18" s="224"/>
      <c r="J18" s="204">
        <f>0</f>
        <v>0</v>
      </c>
      <c r="K18" s="225"/>
      <c r="L18" s="204">
        <f>'PL4-7'!H104</f>
        <v>-71681</v>
      </c>
      <c r="M18" s="34"/>
      <c r="N18" s="204">
        <f>SUM(D18:L18)</f>
        <v>-71681</v>
      </c>
    </row>
    <row r="19" spans="1:17" ht="18.75" customHeight="1">
      <c r="A19" s="4" t="s">
        <v>64</v>
      </c>
      <c r="B19" s="93"/>
      <c r="C19" s="93"/>
      <c r="D19" s="216">
        <f>D18</f>
        <v>0</v>
      </c>
      <c r="E19" s="139"/>
      <c r="F19" s="216">
        <f>F18</f>
        <v>0</v>
      </c>
      <c r="G19" s="139"/>
      <c r="H19" s="216">
        <f>H18</f>
        <v>0</v>
      </c>
      <c r="I19" s="138"/>
      <c r="J19" s="216">
        <f>J18</f>
        <v>0</v>
      </c>
      <c r="K19" s="138"/>
      <c r="L19" s="115">
        <f>SUM(L18)</f>
        <v>-71681</v>
      </c>
      <c r="M19" s="146"/>
      <c r="N19" s="115">
        <f>SUM(N18)</f>
        <v>-71681</v>
      </c>
    </row>
    <row r="20" spans="1:17" ht="8.25" customHeight="1">
      <c r="A20" s="4"/>
      <c r="B20" s="93"/>
      <c r="C20" s="93"/>
      <c r="D20" s="150"/>
      <c r="E20" s="138"/>
      <c r="F20" s="150"/>
      <c r="G20" s="138"/>
      <c r="H20" s="152"/>
      <c r="I20" s="138"/>
      <c r="J20" s="150"/>
      <c r="K20" s="138"/>
      <c r="L20" s="146"/>
      <c r="M20" s="146"/>
      <c r="N20" s="146"/>
    </row>
    <row r="21" spans="1:17" ht="18.75" customHeight="1" thickBot="1">
      <c r="A21" s="48" t="s">
        <v>227</v>
      </c>
      <c r="B21" s="94"/>
      <c r="C21" s="95"/>
      <c r="D21" s="147">
        <f>SUM(D10,D15)</f>
        <v>1091205</v>
      </c>
      <c r="E21" s="148"/>
      <c r="F21" s="147">
        <f>SUM(F10)</f>
        <v>1484160</v>
      </c>
      <c r="G21" s="148"/>
      <c r="H21" s="147">
        <f>SUM(H10,H15)</f>
        <v>4038</v>
      </c>
      <c r="I21" s="148"/>
      <c r="J21" s="147">
        <f>SUM(J10,J15)</f>
        <v>111721</v>
      </c>
      <c r="K21" s="148"/>
      <c r="L21" s="147">
        <f>SUM(L10,L15,L19)</f>
        <v>3954037</v>
      </c>
      <c r="M21" s="72"/>
      <c r="N21" s="147">
        <f>SUM(N10+N15+N19)</f>
        <v>6645161</v>
      </c>
      <c r="O21" s="153"/>
      <c r="Q21" s="153"/>
    </row>
    <row r="22" spans="1:17" ht="20.25" customHeight="1" thickTop="1"/>
  </sheetData>
  <mergeCells count="3">
    <mergeCell ref="D4:N4"/>
    <mergeCell ref="J5:L5"/>
    <mergeCell ref="D8:N8"/>
  </mergeCells>
  <pageMargins left="0.7" right="0.7" top="0.48" bottom="0.5" header="0.5" footer="0.5"/>
  <pageSetup paperSize="9" scale="92" firstPageNumber="11" orientation="landscape" useFirstPageNumber="1" r:id="rId1"/>
  <headerFooter alignWithMargins="0">
    <oddFooter>&amp;L&amp;11The accompanying notes form an integral part of the interim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81"/>
  <sheetViews>
    <sheetView showGridLines="0" zoomScale="90" zoomScaleNormal="90" zoomScaleSheetLayoutView="80" workbookViewId="0">
      <selection activeCell="A3" sqref="A3"/>
    </sheetView>
  </sheetViews>
  <sheetFormatPr defaultColWidth="9" defaultRowHeight="18.75" customHeight="1"/>
  <cols>
    <col min="1" max="1" width="50.59765625" style="111" customWidth="1"/>
    <col min="2" max="2" width="5.09765625" style="111" customWidth="1"/>
    <col min="3" max="3" width="12.09765625" style="123" customWidth="1"/>
    <col min="4" max="4" width="1.09765625" style="112" customWidth="1"/>
    <col min="5" max="5" width="12.3984375" style="123" customWidth="1"/>
    <col min="6" max="6" width="1.09765625" style="112" customWidth="1"/>
    <col min="7" max="7" width="11.69921875" style="123" customWidth="1"/>
    <col min="8" max="8" width="1.09765625" style="112" customWidth="1"/>
    <col min="9" max="9" width="12.19921875" style="123" customWidth="1"/>
    <col min="10" max="16384" width="9" style="111"/>
  </cols>
  <sheetData>
    <row r="1" spans="1:10" s="49" customFormat="1" ht="17.25" customHeight="1">
      <c r="A1" s="6" t="s">
        <v>70</v>
      </c>
      <c r="B1" s="96"/>
      <c r="C1" s="118"/>
      <c r="D1" s="97"/>
      <c r="E1" s="118"/>
      <c r="F1" s="97"/>
      <c r="G1" s="125"/>
      <c r="H1" s="97"/>
      <c r="I1" s="125"/>
    </row>
    <row r="2" spans="1:10" s="47" customFormat="1" ht="17.25" customHeight="1">
      <c r="A2" s="98" t="s">
        <v>123</v>
      </c>
      <c r="B2" s="98"/>
      <c r="C2" s="119"/>
      <c r="D2" s="70"/>
      <c r="E2" s="119"/>
      <c r="F2" s="70"/>
      <c r="G2" s="126"/>
      <c r="H2" s="70"/>
      <c r="I2" s="126"/>
    </row>
    <row r="3" spans="1:10" s="39" customFormat="1" ht="18" customHeight="1">
      <c r="A3" s="99"/>
      <c r="B3" s="99"/>
      <c r="C3" s="120"/>
      <c r="D3" s="45"/>
      <c r="E3" s="120"/>
      <c r="F3" s="45"/>
      <c r="G3" s="120"/>
      <c r="H3" s="45"/>
      <c r="I3" s="120"/>
    </row>
    <row r="4" spans="1:10" s="46" customFormat="1" ht="18" customHeight="1">
      <c r="A4" s="100"/>
      <c r="B4" s="100"/>
      <c r="C4" s="336" t="s">
        <v>10</v>
      </c>
      <c r="D4" s="336"/>
      <c r="E4" s="336"/>
      <c r="F4" s="58"/>
      <c r="G4" s="336" t="s">
        <v>28</v>
      </c>
      <c r="H4" s="336"/>
      <c r="I4" s="336"/>
    </row>
    <row r="5" spans="1:10" s="39" customFormat="1" ht="18" customHeight="1">
      <c r="A5" s="99"/>
      <c r="B5" s="99"/>
      <c r="C5" s="341" t="s">
        <v>29</v>
      </c>
      <c r="D5" s="341"/>
      <c r="E5" s="341"/>
      <c r="F5" s="101"/>
      <c r="G5" s="341" t="s">
        <v>29</v>
      </c>
      <c r="H5" s="341"/>
      <c r="I5" s="341"/>
    </row>
    <row r="6" spans="1:10" s="39" customFormat="1" ht="18" customHeight="1">
      <c r="A6" s="99"/>
      <c r="B6" s="99"/>
      <c r="C6" s="331" t="s">
        <v>152</v>
      </c>
      <c r="D6" s="331"/>
      <c r="E6" s="331"/>
      <c r="F6" s="8"/>
      <c r="G6" s="331" t="s">
        <v>152</v>
      </c>
      <c r="H6" s="331"/>
      <c r="I6" s="331"/>
    </row>
    <row r="7" spans="1:10" s="39" customFormat="1" ht="18" customHeight="1">
      <c r="A7" s="99"/>
      <c r="B7" s="99"/>
      <c r="C7" s="332" t="s">
        <v>151</v>
      </c>
      <c r="D7" s="332"/>
      <c r="E7" s="332"/>
      <c r="F7" s="8"/>
      <c r="G7" s="332" t="s">
        <v>151</v>
      </c>
      <c r="H7" s="332"/>
      <c r="I7" s="332"/>
    </row>
    <row r="8" spans="1:10" s="39" customFormat="1" ht="18" customHeight="1">
      <c r="A8" s="99"/>
      <c r="B8" s="102"/>
      <c r="C8" s="14">
        <v>2021</v>
      </c>
      <c r="D8" s="14"/>
      <c r="E8" s="280">
        <v>2020</v>
      </c>
      <c r="F8" s="8"/>
      <c r="G8" s="14">
        <v>2021</v>
      </c>
      <c r="H8" s="14"/>
      <c r="I8" s="280">
        <v>2020</v>
      </c>
    </row>
    <row r="9" spans="1:10" s="39" customFormat="1" ht="18" customHeight="1">
      <c r="A9" s="99"/>
      <c r="B9" s="102"/>
      <c r="C9" s="334" t="s">
        <v>63</v>
      </c>
      <c r="D9" s="334"/>
      <c r="E9" s="334"/>
      <c r="F9" s="334"/>
      <c r="G9" s="334"/>
      <c r="H9" s="334"/>
      <c r="I9" s="334"/>
    </row>
    <row r="10" spans="1:10" s="39" customFormat="1" ht="18" customHeight="1">
      <c r="A10" s="103" t="s">
        <v>20</v>
      </c>
      <c r="B10" s="103"/>
      <c r="C10" s="121"/>
      <c r="D10" s="104"/>
      <c r="E10" s="121"/>
      <c r="F10" s="104"/>
      <c r="G10" s="121"/>
      <c r="H10" s="46"/>
      <c r="I10" s="121"/>
    </row>
    <row r="11" spans="1:10" s="39" customFormat="1" ht="18" customHeight="1">
      <c r="A11" s="234" t="s">
        <v>156</v>
      </c>
      <c r="C11" s="238">
        <v>-233622</v>
      </c>
      <c r="D11" s="52"/>
      <c r="E11" s="238">
        <f>'PL4-7'!F127</f>
        <v>30071</v>
      </c>
      <c r="F11" s="52"/>
      <c r="G11" s="238">
        <v>-71681</v>
      </c>
      <c r="H11" s="52"/>
      <c r="I11" s="238">
        <f>'PL4-7'!J127</f>
        <v>-59287</v>
      </c>
    </row>
    <row r="12" spans="1:10" s="39" customFormat="1" ht="18" customHeight="1">
      <c r="A12" s="90" t="s">
        <v>186</v>
      </c>
      <c r="B12" s="38"/>
      <c r="C12" s="28"/>
      <c r="D12" s="52"/>
      <c r="E12" s="28"/>
      <c r="F12" s="52"/>
      <c r="G12" s="235"/>
      <c r="H12" s="52"/>
      <c r="I12" s="235"/>
    </row>
    <row r="13" spans="1:10" s="39" customFormat="1" ht="18" customHeight="1">
      <c r="A13" s="90" t="s">
        <v>110</v>
      </c>
      <c r="B13" s="38"/>
      <c r="C13" s="28"/>
      <c r="D13" s="52"/>
      <c r="E13" s="28"/>
      <c r="F13" s="52"/>
      <c r="G13" s="8"/>
      <c r="H13" s="52"/>
      <c r="I13" s="8"/>
    </row>
    <row r="14" spans="1:10" s="39" customFormat="1" ht="18" customHeight="1">
      <c r="A14" s="39" t="s">
        <v>96</v>
      </c>
      <c r="C14" s="28">
        <v>216177</v>
      </c>
      <c r="D14" s="52"/>
      <c r="E14" s="28">
        <v>196729</v>
      </c>
      <c r="F14" s="52"/>
      <c r="G14" s="238">
        <v>47298</v>
      </c>
      <c r="H14" s="52"/>
      <c r="I14" s="238">
        <v>48587</v>
      </c>
    </row>
    <row r="15" spans="1:10" s="39" customFormat="1" ht="18" customHeight="1">
      <c r="A15" s="39" t="s">
        <v>193</v>
      </c>
      <c r="C15" s="28">
        <v>-1837</v>
      </c>
      <c r="D15" s="52"/>
      <c r="E15" s="28">
        <v>-528</v>
      </c>
      <c r="F15" s="52"/>
      <c r="G15" s="238">
        <v>-1853</v>
      </c>
      <c r="H15" s="52"/>
      <c r="I15" s="238">
        <v>-699</v>
      </c>
      <c r="J15" s="105"/>
    </row>
    <row r="16" spans="1:10" s="39" customFormat="1" ht="18" customHeight="1">
      <c r="A16" s="39" t="s">
        <v>249</v>
      </c>
      <c r="J16" s="105"/>
    </row>
    <row r="17" spans="1:10" s="39" customFormat="1" ht="18" customHeight="1">
      <c r="A17" s="39" t="s">
        <v>243</v>
      </c>
      <c r="C17" s="238">
        <v>-1966</v>
      </c>
      <c r="D17" s="52"/>
      <c r="E17" s="28">
        <v>1502</v>
      </c>
      <c r="F17" s="52"/>
      <c r="G17" s="238">
        <v>-1966</v>
      </c>
      <c r="H17" s="52"/>
      <c r="I17" s="238">
        <v>1502</v>
      </c>
      <c r="J17" s="105"/>
    </row>
    <row r="18" spans="1:10" s="39" customFormat="1" ht="18" customHeight="1">
      <c r="A18" s="39" t="s">
        <v>188</v>
      </c>
      <c r="C18" s="28">
        <v>7</v>
      </c>
      <c r="D18" s="52"/>
      <c r="E18" s="28">
        <v>11</v>
      </c>
      <c r="F18" s="52"/>
      <c r="G18" s="236">
        <v>0</v>
      </c>
      <c r="H18" s="52"/>
      <c r="I18" s="236">
        <v>0</v>
      </c>
      <c r="J18" s="105"/>
    </row>
    <row r="19" spans="1:10" s="39" customFormat="1" ht="18" customHeight="1">
      <c r="A19" s="39" t="s">
        <v>139</v>
      </c>
      <c r="C19" s="292">
        <v>0</v>
      </c>
      <c r="D19" s="52"/>
      <c r="E19" s="28">
        <v>-263294</v>
      </c>
      <c r="F19" s="52"/>
      <c r="G19" s="236">
        <v>0</v>
      </c>
      <c r="H19" s="52"/>
      <c r="I19" s="236">
        <v>0</v>
      </c>
      <c r="J19" s="105"/>
    </row>
    <row r="20" spans="1:10" s="39" customFormat="1" ht="18" customHeight="1">
      <c r="A20" s="40" t="s">
        <v>237</v>
      </c>
      <c r="C20" s="236">
        <v>0</v>
      </c>
      <c r="E20" s="28">
        <v>305</v>
      </c>
      <c r="F20" s="52"/>
      <c r="G20" s="236">
        <v>0</v>
      </c>
      <c r="H20" s="52"/>
      <c r="I20" s="28">
        <v>387</v>
      </c>
      <c r="J20" s="105"/>
    </row>
    <row r="21" spans="1:10" s="39" customFormat="1" ht="18" customHeight="1">
      <c r="A21" s="40" t="s">
        <v>215</v>
      </c>
      <c r="C21" s="28">
        <v>-439</v>
      </c>
      <c r="D21" s="52"/>
      <c r="E21" s="28">
        <v>-2502</v>
      </c>
      <c r="F21" s="52"/>
      <c r="G21" s="28">
        <v>-354</v>
      </c>
      <c r="H21" s="52"/>
      <c r="I21" s="28">
        <v>-2433</v>
      </c>
      <c r="J21" s="105"/>
    </row>
    <row r="22" spans="1:10" s="39" customFormat="1" ht="18" customHeight="1">
      <c r="A22" s="39" t="s">
        <v>147</v>
      </c>
      <c r="C22" s="160">
        <v>758</v>
      </c>
      <c r="D22" s="52"/>
      <c r="E22" s="160">
        <v>1425</v>
      </c>
      <c r="F22" s="52"/>
      <c r="G22" s="160">
        <v>758</v>
      </c>
      <c r="H22" s="52"/>
      <c r="I22" s="160">
        <v>1425</v>
      </c>
      <c r="J22" s="105"/>
    </row>
    <row r="23" spans="1:10" s="39" customFormat="1" ht="18" hidden="1" customHeight="1">
      <c r="A23" s="39" t="s">
        <v>65</v>
      </c>
      <c r="C23" s="236"/>
      <c r="D23" s="52"/>
      <c r="E23" s="236">
        <v>0</v>
      </c>
      <c r="F23" s="52"/>
      <c r="G23" s="236">
        <v>0</v>
      </c>
      <c r="H23" s="52"/>
      <c r="I23" s="236">
        <v>0</v>
      </c>
      <c r="J23" s="105"/>
    </row>
    <row r="24" spans="1:10" s="39" customFormat="1" ht="18" customHeight="1">
      <c r="A24" s="106" t="s">
        <v>40</v>
      </c>
      <c r="B24" s="106"/>
      <c r="C24" s="28">
        <v>-11836</v>
      </c>
      <c r="D24" s="52"/>
      <c r="E24" s="28">
        <v>-4882</v>
      </c>
      <c r="F24" s="52"/>
      <c r="G24" s="28">
        <v>-108366</v>
      </c>
      <c r="H24" s="52"/>
      <c r="I24" s="28">
        <v>-87115</v>
      </c>
      <c r="J24" s="105"/>
    </row>
    <row r="25" spans="1:10" s="39" customFormat="1" ht="18" customHeight="1">
      <c r="A25" s="106" t="s">
        <v>37</v>
      </c>
      <c r="B25" s="106"/>
      <c r="C25" s="28">
        <v>-336</v>
      </c>
      <c r="D25" s="52"/>
      <c r="E25" s="28">
        <v>-1175</v>
      </c>
      <c r="F25" s="52"/>
      <c r="G25" s="28">
        <v>-11560</v>
      </c>
      <c r="H25" s="52"/>
      <c r="I25" s="28">
        <v>-3744</v>
      </c>
      <c r="J25" s="105"/>
    </row>
    <row r="26" spans="1:10" s="39" customFormat="1" ht="18" customHeight="1">
      <c r="A26" s="106" t="s">
        <v>36</v>
      </c>
      <c r="B26" s="106"/>
      <c r="C26" s="28">
        <v>346884</v>
      </c>
      <c r="D26" s="52"/>
      <c r="E26" s="28">
        <v>283640</v>
      </c>
      <c r="F26" s="52"/>
      <c r="G26" s="28">
        <v>262850</v>
      </c>
      <c r="H26" s="52"/>
      <c r="I26" s="28">
        <v>221136</v>
      </c>
      <c r="J26" s="107"/>
    </row>
    <row r="27" spans="1:10" s="39" customFormat="1" ht="18" customHeight="1">
      <c r="A27" s="255" t="s">
        <v>248</v>
      </c>
      <c r="B27" s="102"/>
      <c r="C27" s="8"/>
      <c r="D27" s="52"/>
      <c r="E27" s="8"/>
      <c r="F27" s="52"/>
      <c r="G27" s="8"/>
      <c r="H27" s="52"/>
      <c r="I27" s="8"/>
      <c r="J27" s="105"/>
    </row>
    <row r="28" spans="1:10" s="39" customFormat="1" ht="18" customHeight="1">
      <c r="A28" s="255" t="s">
        <v>180</v>
      </c>
      <c r="B28" s="102"/>
      <c r="C28" s="28">
        <v>-59316</v>
      </c>
      <c r="D28" s="52"/>
      <c r="E28" s="28">
        <v>1847</v>
      </c>
      <c r="F28" s="52"/>
      <c r="G28" s="236">
        <v>0</v>
      </c>
      <c r="H28" s="52"/>
      <c r="I28" s="236">
        <v>0</v>
      </c>
      <c r="J28" s="105"/>
    </row>
    <row r="29" spans="1:10" s="39" customFormat="1" ht="18" customHeight="1">
      <c r="A29" s="255" t="s">
        <v>187</v>
      </c>
      <c r="C29" s="28">
        <v>-71615</v>
      </c>
      <c r="D29" s="52"/>
      <c r="E29" s="28">
        <v>38707</v>
      </c>
      <c r="F29" s="52"/>
      <c r="G29" s="239">
        <v>-18678</v>
      </c>
      <c r="H29" s="52"/>
      <c r="I29" s="239">
        <v>-15834</v>
      </c>
    </row>
    <row r="30" spans="1:10" s="39" customFormat="1" ht="17.55" customHeight="1">
      <c r="A30" s="58"/>
      <c r="B30" s="58"/>
      <c r="C30" s="240">
        <f>SUM(C11:C29)</f>
        <v>182859</v>
      </c>
      <c r="D30" s="52"/>
      <c r="E30" s="240">
        <f>SUM(E11:E29)</f>
        <v>281856</v>
      </c>
      <c r="F30" s="52"/>
      <c r="G30" s="28">
        <f>SUM(G11:G29)</f>
        <v>96448</v>
      </c>
      <c r="H30" s="52"/>
      <c r="I30" s="28">
        <f>SUM(I11:I29)</f>
        <v>103925</v>
      </c>
    </row>
    <row r="31" spans="1:10" s="39" customFormat="1" ht="18" customHeight="1">
      <c r="A31" s="38" t="s">
        <v>27</v>
      </c>
      <c r="B31" s="38"/>
      <c r="C31" s="207"/>
      <c r="D31" s="52"/>
      <c r="E31" s="207"/>
      <c r="F31" s="52"/>
      <c r="G31" s="207"/>
      <c r="H31" s="52"/>
      <c r="I31" s="207"/>
    </row>
    <row r="32" spans="1:10" s="39" customFormat="1" ht="18" customHeight="1">
      <c r="A32" s="39" t="s">
        <v>210</v>
      </c>
      <c r="B32" s="38"/>
      <c r="C32" s="160">
        <v>11523</v>
      </c>
      <c r="D32" s="142"/>
      <c r="E32" s="160">
        <v>-12683</v>
      </c>
      <c r="F32" s="142"/>
      <c r="G32" s="236">
        <v>-35</v>
      </c>
      <c r="H32" s="142"/>
      <c r="I32" s="236">
        <v>0</v>
      </c>
    </row>
    <row r="33" spans="1:9" s="39" customFormat="1" ht="18" customHeight="1">
      <c r="A33" s="39" t="s">
        <v>218</v>
      </c>
      <c r="C33" s="160">
        <v>468707</v>
      </c>
      <c r="D33" s="142"/>
      <c r="E33" s="160">
        <v>235389</v>
      </c>
      <c r="F33" s="142"/>
      <c r="G33" s="160">
        <v>393482</v>
      </c>
      <c r="H33" s="142"/>
      <c r="I33" s="160">
        <v>180640</v>
      </c>
    </row>
    <row r="34" spans="1:9" s="39" customFormat="1" ht="18" customHeight="1">
      <c r="A34" s="39" t="s">
        <v>176</v>
      </c>
      <c r="C34" s="160">
        <v>-1305</v>
      </c>
      <c r="D34" s="142"/>
      <c r="E34" s="160">
        <v>-2250</v>
      </c>
      <c r="F34" s="142"/>
      <c r="G34" s="236">
        <v>-802</v>
      </c>
      <c r="H34" s="142"/>
      <c r="I34" s="236">
        <v>0</v>
      </c>
    </row>
    <row r="35" spans="1:9" s="39" customFormat="1" ht="18" hidden="1" customHeight="1">
      <c r="A35" s="39" t="s">
        <v>57</v>
      </c>
      <c r="B35" s="154"/>
      <c r="C35" s="236"/>
      <c r="D35" s="160"/>
      <c r="E35" s="305">
        <v>0</v>
      </c>
      <c r="F35" s="160"/>
      <c r="G35" s="305">
        <v>0</v>
      </c>
      <c r="H35" s="160"/>
      <c r="I35" s="305">
        <v>0</v>
      </c>
    </row>
    <row r="36" spans="1:9" s="39" customFormat="1" ht="18" customHeight="1">
      <c r="A36" s="39" t="s">
        <v>0</v>
      </c>
      <c r="C36" s="160">
        <v>-10725</v>
      </c>
      <c r="D36" s="142"/>
      <c r="E36" s="160">
        <v>-16873</v>
      </c>
      <c r="F36" s="142"/>
      <c r="G36" s="160">
        <v>14872</v>
      </c>
      <c r="H36" s="142"/>
      <c r="I36" s="160">
        <v>-854</v>
      </c>
    </row>
    <row r="37" spans="1:9" s="39" customFormat="1" ht="18" customHeight="1">
      <c r="A37" s="39" t="s">
        <v>80</v>
      </c>
      <c r="C37" s="160">
        <v>9217</v>
      </c>
      <c r="D37" s="142"/>
      <c r="E37" s="160">
        <v>48362</v>
      </c>
      <c r="F37" s="142"/>
      <c r="G37" s="160">
        <v>9217</v>
      </c>
      <c r="H37" s="142"/>
      <c r="I37" s="160">
        <v>48362</v>
      </c>
    </row>
    <row r="38" spans="1:9" s="39" customFormat="1" ht="18" customHeight="1">
      <c r="A38" s="39" t="s">
        <v>3</v>
      </c>
      <c r="C38" s="160">
        <v>-68484</v>
      </c>
      <c r="D38" s="142"/>
      <c r="E38" s="160">
        <v>-21150</v>
      </c>
      <c r="F38" s="142"/>
      <c r="G38" s="160">
        <v>-334</v>
      </c>
      <c r="H38" s="142"/>
      <c r="I38" s="160">
        <v>303</v>
      </c>
    </row>
    <row r="39" spans="1:9" s="39" customFormat="1" ht="18" customHeight="1">
      <c r="A39" s="40" t="s">
        <v>165</v>
      </c>
      <c r="C39" s="160">
        <v>-117789</v>
      </c>
      <c r="D39" s="142"/>
      <c r="E39" s="160">
        <v>69483</v>
      </c>
      <c r="F39" s="142"/>
      <c r="G39" s="160">
        <v>-111601</v>
      </c>
      <c r="H39" s="142"/>
      <c r="I39" s="160">
        <v>76848</v>
      </c>
    </row>
    <row r="40" spans="1:9" s="39" customFormat="1" ht="18" customHeight="1">
      <c r="A40" s="39" t="s">
        <v>222</v>
      </c>
      <c r="C40" s="236">
        <v>0</v>
      </c>
      <c r="D40" s="142"/>
      <c r="E40" s="236">
        <v>0</v>
      </c>
      <c r="F40" s="142"/>
      <c r="G40" s="160">
        <v>26000</v>
      </c>
      <c r="H40" s="142"/>
      <c r="I40" s="236">
        <v>0</v>
      </c>
    </row>
    <row r="41" spans="1:9" s="39" customFormat="1" ht="18" customHeight="1">
      <c r="A41" s="39" t="s">
        <v>124</v>
      </c>
      <c r="C41" s="160">
        <v>370983</v>
      </c>
      <c r="D41" s="142"/>
      <c r="E41" s="160">
        <v>12749</v>
      </c>
      <c r="F41" s="142"/>
      <c r="G41" s="160">
        <v>358344</v>
      </c>
      <c r="H41" s="142"/>
      <c r="I41" s="160">
        <v>5394</v>
      </c>
    </row>
    <row r="42" spans="1:9" s="39" customFormat="1" ht="18" customHeight="1">
      <c r="A42" s="39" t="s">
        <v>4</v>
      </c>
      <c r="C42" s="160">
        <v>-85130</v>
      </c>
      <c r="D42" s="142"/>
      <c r="E42" s="160">
        <v>7261</v>
      </c>
      <c r="F42" s="142"/>
      <c r="G42" s="160">
        <v>-41717</v>
      </c>
      <c r="H42" s="142"/>
      <c r="I42" s="160">
        <v>-10577</v>
      </c>
    </row>
    <row r="43" spans="1:9" s="39" customFormat="1" ht="18" customHeight="1">
      <c r="A43" s="39" t="s">
        <v>169</v>
      </c>
      <c r="C43" s="160">
        <v>-637</v>
      </c>
      <c r="D43" s="142"/>
      <c r="E43" s="160">
        <v>-667</v>
      </c>
      <c r="F43" s="142"/>
      <c r="G43" s="160">
        <v>-3439</v>
      </c>
      <c r="H43" s="142"/>
      <c r="I43" s="160">
        <v>-928</v>
      </c>
    </row>
    <row r="44" spans="1:9" s="39" customFormat="1" ht="18" customHeight="1">
      <c r="A44" s="39" t="s">
        <v>38</v>
      </c>
      <c r="C44" s="241">
        <v>19019</v>
      </c>
      <c r="D44" s="142"/>
      <c r="E44" s="241">
        <v>-87590</v>
      </c>
      <c r="F44" s="142"/>
      <c r="G44" s="237">
        <v>-1494</v>
      </c>
      <c r="H44" s="142"/>
      <c r="I44" s="237">
        <v>-3190</v>
      </c>
    </row>
    <row r="45" spans="1:9" s="39" customFormat="1" ht="15" customHeight="1">
      <c r="A45" s="108" t="s">
        <v>250</v>
      </c>
      <c r="C45" s="64">
        <f>SUM(C30:C44)</f>
        <v>778238</v>
      </c>
      <c r="D45" s="52"/>
      <c r="E45" s="64">
        <f>SUM(E30:E44)</f>
        <v>513887</v>
      </c>
      <c r="F45" s="52"/>
      <c r="G45" s="64">
        <f>SUM(G30:G44)</f>
        <v>738941</v>
      </c>
      <c r="H45" s="52"/>
      <c r="I45" s="64">
        <f>SUM(I30:I44)</f>
        <v>399923</v>
      </c>
    </row>
    <row r="46" spans="1:9" s="39" customFormat="1" ht="18" customHeight="1">
      <c r="A46" s="108" t="s">
        <v>111</v>
      </c>
      <c r="C46" s="242">
        <v>-44068</v>
      </c>
      <c r="D46" s="52"/>
      <c r="E46" s="242">
        <v>-42041</v>
      </c>
      <c r="F46" s="52"/>
      <c r="G46" s="243">
        <v>-16841</v>
      </c>
      <c r="H46" s="52"/>
      <c r="I46" s="243">
        <v>-20273</v>
      </c>
    </row>
    <row r="47" spans="1:9" s="39" customFormat="1" ht="15" customHeight="1">
      <c r="A47" s="37" t="s">
        <v>129</v>
      </c>
      <c r="B47" s="37"/>
      <c r="C47" s="230">
        <f>SUM(C45:C46)</f>
        <v>734170</v>
      </c>
      <c r="D47" s="52"/>
      <c r="E47" s="230">
        <f>SUM(E45:E46)</f>
        <v>471846</v>
      </c>
      <c r="F47" s="52"/>
      <c r="G47" s="230">
        <f>SUM(G45:G46)</f>
        <v>722100</v>
      </c>
      <c r="H47" s="52"/>
      <c r="I47" s="230">
        <f>SUM(I45:I46)</f>
        <v>379650</v>
      </c>
    </row>
    <row r="48" spans="1:9" s="46" customFormat="1" ht="18" customHeight="1">
      <c r="A48" s="58"/>
      <c r="B48" s="58"/>
      <c r="C48" s="220"/>
      <c r="D48" s="54"/>
      <c r="E48" s="220"/>
      <c r="F48" s="54"/>
      <c r="G48" s="220"/>
      <c r="H48" s="54"/>
      <c r="I48" s="220"/>
    </row>
    <row r="49" spans="1:9" s="49" customFormat="1" ht="19.5" customHeight="1">
      <c r="A49" s="6" t="s">
        <v>70</v>
      </c>
      <c r="B49" s="96"/>
      <c r="C49" s="244"/>
      <c r="D49" s="52"/>
      <c r="E49" s="244"/>
      <c r="F49" s="52"/>
      <c r="G49" s="207"/>
      <c r="H49" s="52"/>
      <c r="I49" s="207"/>
    </row>
    <row r="50" spans="1:9" s="47" customFormat="1" ht="19.5" customHeight="1">
      <c r="A50" s="98" t="s">
        <v>123</v>
      </c>
      <c r="B50" s="98"/>
      <c r="C50" s="245"/>
      <c r="D50" s="52"/>
      <c r="E50" s="245"/>
      <c r="F50" s="52"/>
      <c r="G50" s="207"/>
      <c r="H50" s="52"/>
      <c r="I50" s="207"/>
    </row>
    <row r="51" spans="1:9" s="39" customFormat="1" ht="19.5" customHeight="1">
      <c r="A51" s="99"/>
      <c r="B51" s="99"/>
      <c r="C51" s="228"/>
      <c r="D51" s="229"/>
      <c r="E51" s="228"/>
      <c r="F51" s="229"/>
      <c r="G51" s="228"/>
      <c r="H51" s="229"/>
      <c r="I51" s="228"/>
    </row>
    <row r="52" spans="1:9" s="39" customFormat="1" ht="19.5" customHeight="1">
      <c r="A52" s="100"/>
      <c r="B52" s="100"/>
      <c r="C52" s="342" t="s">
        <v>10</v>
      </c>
      <c r="D52" s="342"/>
      <c r="E52" s="342"/>
      <c r="F52" s="53"/>
      <c r="G52" s="342" t="s">
        <v>28</v>
      </c>
      <c r="H52" s="342"/>
      <c r="I52" s="342"/>
    </row>
    <row r="53" spans="1:9" s="39" customFormat="1" ht="19.5" customHeight="1">
      <c r="A53" s="99"/>
      <c r="B53" s="99"/>
      <c r="C53" s="340" t="s">
        <v>29</v>
      </c>
      <c r="D53" s="340"/>
      <c r="E53" s="340"/>
      <c r="F53" s="196"/>
      <c r="G53" s="340" t="s">
        <v>29</v>
      </c>
      <c r="H53" s="340"/>
      <c r="I53" s="340"/>
    </row>
    <row r="54" spans="1:9" s="39" customFormat="1" ht="19.5" customHeight="1">
      <c r="A54" s="99"/>
      <c r="B54" s="99"/>
      <c r="C54" s="331" t="s">
        <v>152</v>
      </c>
      <c r="D54" s="331"/>
      <c r="E54" s="331"/>
      <c r="F54" s="8"/>
      <c r="G54" s="331" t="s">
        <v>152</v>
      </c>
      <c r="H54" s="331"/>
      <c r="I54" s="331"/>
    </row>
    <row r="55" spans="1:9" s="39" customFormat="1" ht="19.5" customHeight="1">
      <c r="A55" s="99"/>
      <c r="B55" s="99"/>
      <c r="C55" s="343" t="s">
        <v>151</v>
      </c>
      <c r="D55" s="332"/>
      <c r="E55" s="332"/>
      <c r="F55" s="8"/>
      <c r="G55" s="343" t="s">
        <v>151</v>
      </c>
      <c r="H55" s="332"/>
      <c r="I55" s="332"/>
    </row>
    <row r="56" spans="1:9" s="39" customFormat="1" ht="19.5" customHeight="1">
      <c r="A56" s="99"/>
      <c r="B56" s="102"/>
      <c r="C56" s="197">
        <v>2021</v>
      </c>
      <c r="D56" s="197"/>
      <c r="E56" s="280">
        <v>2020</v>
      </c>
      <c r="F56" s="197"/>
      <c r="G56" s="197">
        <v>2021</v>
      </c>
      <c r="H56" s="197"/>
      <c r="I56" s="280">
        <v>2020</v>
      </c>
    </row>
    <row r="57" spans="1:9" s="39" customFormat="1" ht="19.5" customHeight="1">
      <c r="A57" s="99"/>
      <c r="B57" s="102"/>
      <c r="C57" s="333" t="s">
        <v>63</v>
      </c>
      <c r="D57" s="333"/>
      <c r="E57" s="333"/>
      <c r="F57" s="333"/>
      <c r="G57" s="333"/>
      <c r="H57" s="333"/>
      <c r="I57" s="333"/>
    </row>
    <row r="58" spans="1:9" s="8" customFormat="1" ht="19.5" customHeight="1">
      <c r="A58" s="227" t="s">
        <v>21</v>
      </c>
      <c r="B58" s="227"/>
      <c r="C58" s="228"/>
      <c r="D58" s="229"/>
      <c r="E58" s="228"/>
      <c r="F58" s="229"/>
      <c r="G58" s="228"/>
      <c r="H58" s="229"/>
      <c r="I58" s="228"/>
    </row>
    <row r="59" spans="1:9" s="8" customFormat="1" ht="19.5" customHeight="1">
      <c r="A59" s="5" t="s">
        <v>56</v>
      </c>
      <c r="B59" s="5"/>
      <c r="C59" s="142">
        <v>16880</v>
      </c>
      <c r="D59" s="142"/>
      <c r="E59" s="142">
        <v>4882</v>
      </c>
      <c r="F59" s="142"/>
      <c r="G59" s="142">
        <v>67103</v>
      </c>
      <c r="H59" s="142"/>
      <c r="I59" s="142">
        <v>26852</v>
      </c>
    </row>
    <row r="60" spans="1:9" s="8" customFormat="1" ht="19.5" customHeight="1">
      <c r="A60" s="5" t="s">
        <v>101</v>
      </c>
      <c r="B60" s="5"/>
      <c r="C60" s="142">
        <v>37409</v>
      </c>
      <c r="D60" s="142"/>
      <c r="E60" s="142">
        <v>1175</v>
      </c>
      <c r="F60" s="142"/>
      <c r="G60" s="142">
        <v>11560</v>
      </c>
      <c r="H60" s="142"/>
      <c r="I60" s="142">
        <v>3744</v>
      </c>
    </row>
    <row r="61" spans="1:9" s="8" customFormat="1" ht="19.5" customHeight="1">
      <c r="A61" s="8" t="s">
        <v>216</v>
      </c>
      <c r="C61" s="142">
        <v>-384949</v>
      </c>
      <c r="D61" s="142"/>
      <c r="E61" s="142">
        <v>-1054436</v>
      </c>
      <c r="F61" s="142"/>
      <c r="G61" s="236">
        <v>0</v>
      </c>
      <c r="H61" s="142"/>
      <c r="I61" s="236">
        <v>0</v>
      </c>
    </row>
    <row r="62" spans="1:9" s="8" customFormat="1" ht="19.5" hidden="1" customHeight="1">
      <c r="A62" s="8" t="s">
        <v>199</v>
      </c>
      <c r="E62" s="236">
        <v>0</v>
      </c>
      <c r="F62" s="142"/>
      <c r="G62" s="236">
        <v>0</v>
      </c>
      <c r="H62" s="142"/>
      <c r="I62" s="236">
        <v>0</v>
      </c>
    </row>
    <row r="63" spans="1:9" s="8" customFormat="1" ht="19.5" customHeight="1">
      <c r="A63" s="8" t="s">
        <v>130</v>
      </c>
      <c r="C63" s="142">
        <v>-97329</v>
      </c>
      <c r="D63" s="142"/>
      <c r="E63" s="142">
        <v>-514987</v>
      </c>
      <c r="F63" s="142"/>
      <c r="G63" s="157">
        <v>-5826</v>
      </c>
      <c r="H63" s="142"/>
      <c r="I63" s="157">
        <v>-33306</v>
      </c>
    </row>
    <row r="64" spans="1:9" s="8" customFormat="1" ht="19.5" hidden="1" customHeight="1">
      <c r="A64" s="8" t="s">
        <v>120</v>
      </c>
      <c r="C64" s="236"/>
      <c r="D64" s="142"/>
      <c r="E64" s="236">
        <v>0</v>
      </c>
      <c r="F64" s="142"/>
      <c r="G64" s="236">
        <v>0</v>
      </c>
      <c r="H64" s="142"/>
      <c r="I64" s="236">
        <v>0</v>
      </c>
    </row>
    <row r="65" spans="1:9" s="8" customFormat="1" ht="19.5" customHeight="1">
      <c r="A65" s="8" t="s">
        <v>112</v>
      </c>
      <c r="C65" s="157">
        <v>-6246</v>
      </c>
      <c r="D65" s="142"/>
      <c r="E65" s="157">
        <v>-10954</v>
      </c>
      <c r="F65" s="142"/>
      <c r="G65" s="157">
        <v>-3132</v>
      </c>
      <c r="H65" s="142"/>
      <c r="I65" s="157">
        <v>-966</v>
      </c>
    </row>
    <row r="66" spans="1:9" s="8" customFormat="1" ht="19.5" customHeight="1">
      <c r="A66" s="8" t="s">
        <v>254</v>
      </c>
      <c r="C66" s="157">
        <v>-90000</v>
      </c>
      <c r="D66" s="142"/>
      <c r="E66" s="236">
        <v>0</v>
      </c>
      <c r="F66" s="142"/>
      <c r="G66" s="157">
        <v>-90000</v>
      </c>
      <c r="H66" s="142"/>
      <c r="I66" s="236">
        <v>0</v>
      </c>
    </row>
    <row r="67" spans="1:9" s="8" customFormat="1" ht="19.5" customHeight="1">
      <c r="A67" s="8" t="s">
        <v>244</v>
      </c>
      <c r="C67" s="157">
        <v>1921</v>
      </c>
      <c r="D67" s="142"/>
      <c r="E67" s="157">
        <v>887</v>
      </c>
      <c r="F67" s="142"/>
      <c r="G67" s="157">
        <v>1921</v>
      </c>
      <c r="H67" s="142"/>
      <c r="I67" s="157">
        <v>751</v>
      </c>
    </row>
    <row r="68" spans="1:9" s="8" customFormat="1" ht="19.5" customHeight="1">
      <c r="A68" s="8" t="s">
        <v>245</v>
      </c>
      <c r="C68" s="236">
        <v>0</v>
      </c>
      <c r="D68" s="142"/>
      <c r="E68" s="157">
        <v>1912753</v>
      </c>
      <c r="F68" s="142"/>
      <c r="G68" s="236">
        <v>0</v>
      </c>
      <c r="H68" s="142"/>
      <c r="I68" s="236">
        <v>0</v>
      </c>
    </row>
    <row r="69" spans="1:9" s="8" customFormat="1" ht="19.5" customHeight="1">
      <c r="A69" s="8" t="s">
        <v>160</v>
      </c>
      <c r="C69" s="236">
        <v>-567000</v>
      </c>
      <c r="D69" s="142"/>
      <c r="E69" s="236">
        <v>0</v>
      </c>
      <c r="F69" s="142"/>
      <c r="G69" s="221">
        <v>-1492500</v>
      </c>
      <c r="H69" s="142"/>
      <c r="I69" s="221">
        <v>-1147000</v>
      </c>
    </row>
    <row r="70" spans="1:9" s="8" customFormat="1" ht="19.5" customHeight="1">
      <c r="A70" s="8" t="s">
        <v>133</v>
      </c>
      <c r="C70" s="236">
        <v>0</v>
      </c>
      <c r="D70" s="142"/>
      <c r="E70" s="236">
        <v>0</v>
      </c>
      <c r="F70" s="142"/>
      <c r="G70" s="221">
        <v>755518</v>
      </c>
      <c r="H70" s="142"/>
      <c r="I70" s="221">
        <v>975000</v>
      </c>
    </row>
    <row r="71" spans="1:9" s="8" customFormat="1" ht="19.5" customHeight="1">
      <c r="A71" s="8" t="s">
        <v>235</v>
      </c>
      <c r="C71" s="157">
        <v>-5000</v>
      </c>
      <c r="D71" s="142"/>
      <c r="E71" s="157">
        <v>15000</v>
      </c>
      <c r="F71" s="142"/>
      <c r="G71" s="305">
        <v>0</v>
      </c>
      <c r="H71" s="142"/>
      <c r="I71" s="221">
        <v>15000</v>
      </c>
    </row>
    <row r="72" spans="1:9" s="8" customFormat="1" ht="19.5" hidden="1" customHeight="1">
      <c r="A72" s="8" t="s">
        <v>189</v>
      </c>
      <c r="C72" s="236"/>
      <c r="D72" s="142"/>
      <c r="E72" s="305">
        <v>0</v>
      </c>
      <c r="F72" s="221"/>
      <c r="G72" s="236">
        <v>0</v>
      </c>
      <c r="H72" s="221"/>
      <c r="I72" s="236">
        <v>0</v>
      </c>
    </row>
    <row r="73" spans="1:9" s="8" customFormat="1" ht="19.5" customHeight="1">
      <c r="A73" s="8" t="s">
        <v>239</v>
      </c>
      <c r="C73" s="160">
        <v>191502</v>
      </c>
      <c r="E73" s="221">
        <v>356300</v>
      </c>
      <c r="F73" s="221"/>
      <c r="G73" s="221">
        <v>170407</v>
      </c>
      <c r="H73" s="221"/>
      <c r="I73" s="221">
        <v>521208</v>
      </c>
    </row>
    <row r="74" spans="1:9" s="8" customFormat="1" ht="19.5" customHeight="1">
      <c r="A74" s="8" t="s">
        <v>212</v>
      </c>
      <c r="C74" s="236">
        <v>0</v>
      </c>
      <c r="D74" s="236"/>
      <c r="E74" s="236">
        <v>-218117</v>
      </c>
      <c r="F74" s="142"/>
      <c r="G74" s="236">
        <v>0</v>
      </c>
      <c r="H74" s="221"/>
      <c r="I74" s="221">
        <v>-218117</v>
      </c>
    </row>
    <row r="75" spans="1:9" s="8" customFormat="1" ht="19.5" customHeight="1">
      <c r="A75" s="8" t="s">
        <v>230</v>
      </c>
      <c r="C75" s="236">
        <v>7270</v>
      </c>
      <c r="D75" s="236"/>
      <c r="E75" s="236">
        <v>0</v>
      </c>
      <c r="F75" s="142"/>
      <c r="G75" s="221">
        <v>7270</v>
      </c>
      <c r="H75" s="221"/>
      <c r="I75" s="236">
        <v>0</v>
      </c>
    </row>
    <row r="76" spans="1:9" s="8" customFormat="1" ht="19.5" customHeight="1">
      <c r="A76" s="8" t="s">
        <v>238</v>
      </c>
      <c r="C76" s="221">
        <v>-260904</v>
      </c>
      <c r="D76" s="142"/>
      <c r="E76" s="221">
        <v>-23800</v>
      </c>
      <c r="F76" s="142"/>
      <c r="G76" s="308">
        <v>0</v>
      </c>
      <c r="H76" s="142"/>
      <c r="I76" s="236">
        <v>0</v>
      </c>
    </row>
    <row r="77" spans="1:9" s="8" customFormat="1" ht="19.5" customHeight="1">
      <c r="A77" s="8" t="s">
        <v>90</v>
      </c>
      <c r="C77" s="308">
        <v>0</v>
      </c>
      <c r="D77" s="142"/>
      <c r="E77" s="308">
        <v>0</v>
      </c>
      <c r="F77" s="142"/>
      <c r="G77" s="221">
        <v>-50250</v>
      </c>
      <c r="H77" s="221"/>
      <c r="I77" s="221">
        <v>-25139</v>
      </c>
    </row>
    <row r="78" spans="1:9" s="8" customFormat="1" ht="19.5" customHeight="1">
      <c r="A78" s="2" t="s">
        <v>190</v>
      </c>
      <c r="B78" s="2"/>
      <c r="C78" s="307">
        <f>SUM(C59:C77)</f>
        <v>-1156446</v>
      </c>
      <c r="D78" s="53"/>
      <c r="E78" s="307">
        <f>SUM(E59:E77)</f>
        <v>468703</v>
      </c>
      <c r="F78" s="53"/>
      <c r="G78" s="307">
        <f>SUM(G59:G77)</f>
        <v>-627929</v>
      </c>
      <c r="H78" s="53"/>
      <c r="I78" s="307">
        <f>SUM(I59:I77)</f>
        <v>118027</v>
      </c>
    </row>
    <row r="79" spans="1:9" s="232" customFormat="1" ht="15" customHeight="1">
      <c r="A79" s="231"/>
      <c r="B79" s="231"/>
      <c r="C79" s="53"/>
      <c r="D79" s="53"/>
      <c r="E79" s="53"/>
      <c r="F79" s="53"/>
      <c r="G79" s="53"/>
      <c r="H79" s="53"/>
      <c r="I79" s="53"/>
    </row>
    <row r="80" spans="1:9" s="49" customFormat="1" ht="19.5" customHeight="1">
      <c r="A80" s="6" t="s">
        <v>70</v>
      </c>
      <c r="B80" s="96"/>
      <c r="C80" s="244"/>
      <c r="D80" s="52"/>
      <c r="E80" s="244"/>
      <c r="F80" s="52"/>
      <c r="G80" s="207"/>
      <c r="H80" s="52"/>
      <c r="I80" s="207"/>
    </row>
    <row r="81" spans="1:9" s="47" customFormat="1" ht="19.5" customHeight="1">
      <c r="A81" s="98" t="s">
        <v>123</v>
      </c>
      <c r="B81" s="98"/>
      <c r="C81" s="245"/>
      <c r="D81" s="52"/>
      <c r="E81" s="245"/>
      <c r="F81" s="52"/>
      <c r="G81" s="207"/>
      <c r="H81" s="52"/>
      <c r="I81" s="207"/>
    </row>
    <row r="82" spans="1:9" s="39" customFormat="1" ht="19.5" customHeight="1">
      <c r="A82" s="99"/>
      <c r="B82" s="99"/>
      <c r="C82" s="228"/>
      <c r="D82" s="229"/>
      <c r="E82" s="228"/>
      <c r="F82" s="229"/>
      <c r="G82" s="228"/>
      <c r="H82" s="229"/>
      <c r="I82" s="228"/>
    </row>
    <row r="83" spans="1:9" s="39" customFormat="1" ht="19.5" customHeight="1">
      <c r="A83" s="100"/>
      <c r="B83" s="100"/>
      <c r="C83" s="342" t="s">
        <v>10</v>
      </c>
      <c r="D83" s="342"/>
      <c r="E83" s="342"/>
      <c r="F83" s="53"/>
      <c r="G83" s="342" t="s">
        <v>28</v>
      </c>
      <c r="H83" s="342"/>
      <c r="I83" s="342"/>
    </row>
    <row r="84" spans="1:9" s="39" customFormat="1" ht="19.5" customHeight="1">
      <c r="A84" s="99"/>
      <c r="B84" s="99"/>
      <c r="C84" s="340" t="s">
        <v>29</v>
      </c>
      <c r="D84" s="340"/>
      <c r="E84" s="340"/>
      <c r="F84" s="196"/>
      <c r="G84" s="340" t="s">
        <v>29</v>
      </c>
      <c r="H84" s="340"/>
      <c r="I84" s="340"/>
    </row>
    <row r="85" spans="1:9" s="39" customFormat="1" ht="19.5" customHeight="1">
      <c r="A85" s="99"/>
      <c r="B85" s="99"/>
      <c r="C85" s="331" t="s">
        <v>152</v>
      </c>
      <c r="D85" s="331"/>
      <c r="E85" s="331"/>
      <c r="F85" s="8"/>
      <c r="G85" s="331" t="s">
        <v>152</v>
      </c>
      <c r="H85" s="331"/>
      <c r="I85" s="331"/>
    </row>
    <row r="86" spans="1:9" s="39" customFormat="1" ht="19.5" customHeight="1">
      <c r="A86" s="99"/>
      <c r="B86" s="99"/>
      <c r="C86" s="343" t="s">
        <v>151</v>
      </c>
      <c r="D86" s="332"/>
      <c r="E86" s="332"/>
      <c r="F86" s="8"/>
      <c r="G86" s="343" t="s">
        <v>151</v>
      </c>
      <c r="H86" s="332"/>
      <c r="I86" s="332"/>
    </row>
    <row r="87" spans="1:9" s="39" customFormat="1" ht="19.5" customHeight="1">
      <c r="A87" s="99"/>
      <c r="B87" s="102"/>
      <c r="C87" s="197">
        <v>2021</v>
      </c>
      <c r="D87" s="197"/>
      <c r="E87" s="280">
        <v>2020</v>
      </c>
      <c r="F87" s="197"/>
      <c r="G87" s="197">
        <v>2021</v>
      </c>
      <c r="H87" s="197"/>
      <c r="I87" s="280">
        <v>2020</v>
      </c>
    </row>
    <row r="88" spans="1:9" s="39" customFormat="1" ht="19.5" customHeight="1">
      <c r="A88" s="99"/>
      <c r="B88" s="102"/>
      <c r="C88" s="333" t="s">
        <v>63</v>
      </c>
      <c r="D88" s="333"/>
      <c r="E88" s="333"/>
      <c r="F88" s="333"/>
      <c r="G88" s="333"/>
      <c r="H88" s="333"/>
      <c r="I88" s="333"/>
    </row>
    <row r="89" spans="1:9" s="39" customFormat="1" ht="19.5" customHeight="1">
      <c r="A89" s="110" t="s">
        <v>22</v>
      </c>
      <c r="B89" s="110"/>
      <c r="C89" s="206"/>
      <c r="D89" s="52"/>
      <c r="E89" s="206"/>
      <c r="F89" s="52"/>
      <c r="G89" s="206"/>
      <c r="H89" s="52"/>
      <c r="I89" s="206"/>
    </row>
    <row r="90" spans="1:9" s="39" customFormat="1" ht="19.5" customHeight="1">
      <c r="A90" s="39" t="s">
        <v>61</v>
      </c>
      <c r="C90" s="52">
        <v>-323225</v>
      </c>
      <c r="D90" s="52"/>
      <c r="E90" s="52">
        <v>-293652</v>
      </c>
      <c r="F90" s="52"/>
      <c r="G90" s="52">
        <v>-240595</v>
      </c>
      <c r="H90" s="52"/>
      <c r="I90" s="52">
        <v>-224001</v>
      </c>
    </row>
    <row r="91" spans="1:9" s="39" customFormat="1" ht="19.5" hidden="1" customHeight="1">
      <c r="A91" s="39" t="s">
        <v>102</v>
      </c>
      <c r="C91" s="236"/>
      <c r="D91" s="52"/>
      <c r="E91" s="305">
        <v>0</v>
      </c>
      <c r="F91" s="52"/>
      <c r="G91" s="305">
        <v>0</v>
      </c>
      <c r="H91" s="52"/>
      <c r="I91" s="305">
        <v>0</v>
      </c>
    </row>
    <row r="92" spans="1:9" s="39" customFormat="1" ht="19.5" customHeight="1">
      <c r="A92" s="39" t="s">
        <v>200</v>
      </c>
      <c r="D92" s="142"/>
      <c r="F92" s="142"/>
      <c r="H92" s="142"/>
    </row>
    <row r="93" spans="1:9" s="39" customFormat="1" ht="19.5" customHeight="1">
      <c r="A93" s="106" t="s">
        <v>201</v>
      </c>
      <c r="B93" s="106"/>
      <c r="C93" s="160">
        <v>115230</v>
      </c>
      <c r="D93" s="142"/>
      <c r="E93" s="160">
        <v>-11521</v>
      </c>
      <c r="F93" s="142"/>
      <c r="G93" s="160">
        <v>115230</v>
      </c>
      <c r="H93" s="142"/>
      <c r="I93" s="160">
        <v>-11521</v>
      </c>
    </row>
    <row r="94" spans="1:9" s="39" customFormat="1" ht="19.5" hidden="1" customHeight="1">
      <c r="A94" s="39" t="s">
        <v>131</v>
      </c>
      <c r="C94" s="236"/>
      <c r="D94" s="142"/>
      <c r="E94" s="305">
        <v>0</v>
      </c>
      <c r="F94" s="142"/>
      <c r="G94" s="236">
        <v>0</v>
      </c>
      <c r="H94" s="142"/>
      <c r="I94" s="305">
        <v>0</v>
      </c>
    </row>
    <row r="95" spans="1:9" s="39" customFormat="1" ht="19.5" customHeight="1">
      <c r="A95" s="39" t="s">
        <v>132</v>
      </c>
      <c r="C95" s="236">
        <v>0</v>
      </c>
      <c r="D95" s="142"/>
      <c r="E95" s="236">
        <v>0</v>
      </c>
      <c r="F95" s="142"/>
      <c r="G95" s="142">
        <v>-1000</v>
      </c>
      <c r="H95" s="142"/>
      <c r="I95" s="142">
        <v>-7000</v>
      </c>
    </row>
    <row r="96" spans="1:9" s="39" customFormat="1" ht="19.5" customHeight="1">
      <c r="A96" s="39" t="s">
        <v>213</v>
      </c>
      <c r="B96" s="106"/>
      <c r="C96" s="246">
        <v>-159866</v>
      </c>
      <c r="D96" s="142"/>
      <c r="E96" s="246">
        <v>-60894</v>
      </c>
      <c r="F96" s="142"/>
      <c r="G96" s="142">
        <v>37737</v>
      </c>
      <c r="H96" s="142"/>
      <c r="I96" s="142">
        <v>9547</v>
      </c>
    </row>
    <row r="97" spans="1:11" s="39" customFormat="1" ht="19.5" customHeight="1">
      <c r="A97" s="255" t="s">
        <v>191</v>
      </c>
      <c r="B97" s="106"/>
      <c r="C97" s="246">
        <v>-8747</v>
      </c>
      <c r="E97" s="246">
        <v>-7670</v>
      </c>
      <c r="F97" s="142"/>
      <c r="G97" s="246">
        <v>-1124</v>
      </c>
      <c r="H97" s="142"/>
      <c r="I97" s="246">
        <v>-799</v>
      </c>
    </row>
    <row r="98" spans="1:11" s="39" customFormat="1" ht="19.5" customHeight="1">
      <c r="A98" s="108" t="s">
        <v>113</v>
      </c>
      <c r="B98" s="106"/>
      <c r="C98" s="246">
        <v>1429618</v>
      </c>
      <c r="D98" s="142"/>
      <c r="E98" s="246">
        <v>1452521</v>
      </c>
      <c r="F98" s="142"/>
      <c r="G98" s="157">
        <v>716066</v>
      </c>
      <c r="H98" s="142"/>
      <c r="I98" s="157">
        <v>1245921</v>
      </c>
    </row>
    <row r="99" spans="1:11" s="39" customFormat="1" ht="19.5" customHeight="1">
      <c r="A99" s="108" t="s">
        <v>114</v>
      </c>
      <c r="B99" s="106"/>
      <c r="C99" s="246">
        <v>-857691</v>
      </c>
      <c r="D99" s="142"/>
      <c r="E99" s="246">
        <v>-1695004</v>
      </c>
      <c r="F99" s="142"/>
      <c r="G99" s="247">
        <v>-782541</v>
      </c>
      <c r="H99" s="142"/>
      <c r="I99" s="247">
        <v>-1065740</v>
      </c>
    </row>
    <row r="100" spans="1:11" s="39" customFormat="1" ht="19.5" customHeight="1">
      <c r="A100" s="108" t="s">
        <v>67</v>
      </c>
      <c r="B100" s="106"/>
      <c r="C100" s="246">
        <v>2067000</v>
      </c>
      <c r="D100" s="142"/>
      <c r="E100" s="246">
        <v>1338800</v>
      </c>
      <c r="F100" s="142"/>
      <c r="G100" s="157">
        <v>1767000</v>
      </c>
      <c r="H100" s="142"/>
      <c r="I100" s="157">
        <v>1181800</v>
      </c>
    </row>
    <row r="101" spans="1:11" s="39" customFormat="1" ht="19.5" customHeight="1">
      <c r="A101" s="108" t="s">
        <v>119</v>
      </c>
      <c r="B101" s="106"/>
      <c r="C101" s="247">
        <v>-1871000</v>
      </c>
      <c r="D101" s="142"/>
      <c r="E101" s="247">
        <v>-1250000</v>
      </c>
      <c r="F101" s="142"/>
      <c r="G101" s="247">
        <v>-1734000</v>
      </c>
      <c r="H101" s="142"/>
      <c r="I101" s="247">
        <v>-1250000</v>
      </c>
    </row>
    <row r="102" spans="1:11" s="39" customFormat="1" ht="19.5" customHeight="1">
      <c r="A102" s="37" t="s">
        <v>68</v>
      </c>
      <c r="B102" s="37"/>
      <c r="C102" s="248">
        <f>SUM(C90:C101)</f>
        <v>391319</v>
      </c>
      <c r="D102" s="53"/>
      <c r="E102" s="248">
        <f>SUM(E90:E101)</f>
        <v>-527420</v>
      </c>
      <c r="F102" s="53"/>
      <c r="G102" s="248">
        <f>SUM(G90:G101)</f>
        <v>-123227</v>
      </c>
      <c r="H102" s="53"/>
      <c r="I102" s="248">
        <f>SUM(I90:I101)</f>
        <v>-121793</v>
      </c>
    </row>
    <row r="103" spans="1:11" s="161" customFormat="1" ht="15.6" customHeight="1">
      <c r="C103" s="249"/>
      <c r="D103" s="250"/>
      <c r="E103" s="249"/>
      <c r="F103" s="250"/>
      <c r="G103" s="52"/>
      <c r="H103" s="250"/>
      <c r="I103" s="52"/>
    </row>
    <row r="104" spans="1:11" s="39" customFormat="1" ht="19.5" customHeight="1">
      <c r="A104" s="37" t="s">
        <v>240</v>
      </c>
      <c r="B104" s="37"/>
      <c r="C104" s="251">
        <f>SUM(C47+C78+C102)</f>
        <v>-30957</v>
      </c>
      <c r="D104" s="53"/>
      <c r="E104" s="251">
        <f>SUM(E47+E78+E102)</f>
        <v>413129</v>
      </c>
      <c r="F104" s="53"/>
      <c r="G104" s="53">
        <f>SUM(G47+G78+G102)</f>
        <v>-29056</v>
      </c>
      <c r="H104" s="53"/>
      <c r="I104" s="53">
        <f>SUM(I47+I78+I102)</f>
        <v>375884</v>
      </c>
    </row>
    <row r="105" spans="1:11" s="39" customFormat="1" ht="19.5" customHeight="1">
      <c r="A105" s="39" t="s">
        <v>115</v>
      </c>
      <c r="C105" s="242">
        <v>164020</v>
      </c>
      <c r="D105" s="52"/>
      <c r="E105" s="242">
        <v>107418</v>
      </c>
      <c r="F105" s="52"/>
      <c r="G105" s="242">
        <v>61034</v>
      </c>
      <c r="H105" s="52"/>
      <c r="I105" s="157">
        <v>59987</v>
      </c>
    </row>
    <row r="106" spans="1:11" s="39" customFormat="1" ht="19.5" customHeight="1" thickBot="1">
      <c r="A106" s="37" t="s">
        <v>116</v>
      </c>
      <c r="B106" s="102"/>
      <c r="C106" s="252">
        <f>SUM(C104:C105)</f>
        <v>133063</v>
      </c>
      <c r="D106" s="53"/>
      <c r="E106" s="252">
        <f>SUM(E104:E105)</f>
        <v>520547</v>
      </c>
      <c r="F106" s="53"/>
      <c r="G106" s="253">
        <f>SUM(G104:G105)</f>
        <v>31978</v>
      </c>
      <c r="H106" s="53"/>
      <c r="I106" s="253">
        <f>SUM(I104:I105)</f>
        <v>435871</v>
      </c>
      <c r="J106" s="83">
        <f>C106-'BS-2-3'!D11</f>
        <v>0</v>
      </c>
      <c r="K106" s="57">
        <f>G106-'BS-2-3'!H11</f>
        <v>0</v>
      </c>
    </row>
    <row r="107" spans="1:11" s="39" customFormat="1" ht="19.5" customHeight="1" thickTop="1">
      <c r="A107" s="37"/>
      <c r="B107" s="102"/>
      <c r="C107" s="251"/>
      <c r="D107" s="53"/>
      <c r="E107" s="251"/>
      <c r="F107" s="53"/>
      <c r="G107" s="53"/>
      <c r="H107" s="53"/>
      <c r="I107" s="53"/>
      <c r="J107" s="83"/>
      <c r="K107" s="57"/>
    </row>
    <row r="108" spans="1:11" s="116" customFormat="1" ht="19.5" customHeight="1">
      <c r="A108" s="71" t="s">
        <v>117</v>
      </c>
      <c r="B108" s="102"/>
      <c r="C108" s="206"/>
      <c r="D108" s="23"/>
      <c r="E108" s="206"/>
      <c r="F108" s="23"/>
      <c r="G108" s="206"/>
      <c r="H108" s="23"/>
      <c r="I108" s="206"/>
    </row>
    <row r="109" spans="1:11" s="116" customFormat="1" ht="17.100000000000001" customHeight="1">
      <c r="A109" s="58" t="s">
        <v>118</v>
      </c>
      <c r="B109" s="102"/>
      <c r="C109" s="220"/>
      <c r="D109" s="20"/>
      <c r="E109" s="220"/>
      <c r="F109" s="20"/>
      <c r="G109" s="206"/>
      <c r="H109" s="20"/>
      <c r="I109" s="206"/>
    </row>
    <row r="110" spans="1:11" s="116" customFormat="1" ht="19.5" hidden="1" customHeight="1">
      <c r="A110" s="46" t="s">
        <v>148</v>
      </c>
      <c r="B110" s="102"/>
      <c r="C110" s="246"/>
      <c r="D110" s="64"/>
      <c r="E110" s="246" t="s">
        <v>128</v>
      </c>
      <c r="F110" s="52"/>
      <c r="G110" s="246"/>
      <c r="H110" s="52"/>
      <c r="I110" s="246" t="s">
        <v>128</v>
      </c>
    </row>
    <row r="111" spans="1:11" s="82" customFormat="1" ht="19.5" customHeight="1">
      <c r="A111" s="46" t="s">
        <v>228</v>
      </c>
      <c r="B111" s="117"/>
      <c r="C111" s="246">
        <v>51404</v>
      </c>
      <c r="D111" s="74"/>
      <c r="E111" s="246">
        <v>51392</v>
      </c>
      <c r="F111" s="254"/>
      <c r="G111" s="246" t="s">
        <v>128</v>
      </c>
      <c r="H111" s="254"/>
      <c r="I111" s="246" t="s">
        <v>128</v>
      </c>
    </row>
    <row r="112" spans="1:11" s="82" customFormat="1" ht="19.5" customHeight="1">
      <c r="A112" s="46" t="s">
        <v>126</v>
      </c>
      <c r="B112" s="117"/>
      <c r="C112" s="23"/>
      <c r="D112" s="74"/>
      <c r="E112" s="23"/>
      <c r="F112" s="254"/>
      <c r="G112" s="304"/>
      <c r="H112" s="254"/>
      <c r="I112" s="23"/>
    </row>
    <row r="113" spans="1:9" s="82" customFormat="1" ht="19.5" customHeight="1">
      <c r="A113" s="46" t="s">
        <v>241</v>
      </c>
      <c r="B113" s="117"/>
      <c r="C113" s="246" t="s">
        <v>128</v>
      </c>
      <c r="D113" s="74"/>
      <c r="E113" s="246">
        <v>18569</v>
      </c>
      <c r="F113" s="254"/>
      <c r="G113" s="246" t="s">
        <v>128</v>
      </c>
      <c r="H113" s="254"/>
      <c r="I113" s="246">
        <v>18569</v>
      </c>
    </row>
    <row r="114" spans="1:9" s="82" customFormat="1" ht="19.5" customHeight="1">
      <c r="A114" s="46" t="s">
        <v>150</v>
      </c>
      <c r="B114" s="117"/>
      <c r="C114" s="246" t="s">
        <v>128</v>
      </c>
      <c r="D114" s="74"/>
      <c r="E114" s="246" t="s">
        <v>128</v>
      </c>
      <c r="F114" s="254"/>
      <c r="G114" s="246" t="s">
        <v>128</v>
      </c>
      <c r="H114" s="254"/>
      <c r="I114" s="151">
        <v>21611</v>
      </c>
    </row>
    <row r="115" spans="1:9" s="112" customFormat="1" ht="18.75" hidden="1" customHeight="1">
      <c r="A115" s="46" t="s">
        <v>144</v>
      </c>
      <c r="C115" s="206"/>
      <c r="D115" s="23"/>
      <c r="E115" s="206"/>
      <c r="F115" s="23"/>
      <c r="G115" s="206"/>
      <c r="H115" s="23"/>
      <c r="I115" s="206"/>
    </row>
    <row r="116" spans="1:9" s="112" customFormat="1" ht="18.75" hidden="1" customHeight="1">
      <c r="A116" s="46" t="s">
        <v>154</v>
      </c>
      <c r="C116" s="149"/>
      <c r="D116" s="23"/>
      <c r="E116" s="149" t="s">
        <v>127</v>
      </c>
      <c r="F116" s="254"/>
      <c r="G116" s="149"/>
      <c r="H116" s="254"/>
      <c r="I116" s="149" t="s">
        <v>127</v>
      </c>
    </row>
    <row r="117" spans="1:9" s="112" customFormat="1" ht="18.75" hidden="1" customHeight="1">
      <c r="A117" s="46" t="s">
        <v>161</v>
      </c>
      <c r="C117" s="246" t="s">
        <v>128</v>
      </c>
      <c r="D117" s="23"/>
      <c r="E117" s="246"/>
      <c r="F117" s="23"/>
      <c r="G117" s="246"/>
      <c r="H117" s="23"/>
      <c r="I117" s="246"/>
    </row>
    <row r="118" spans="1:9" s="112" customFormat="1" ht="18.75" hidden="1" customHeight="1">
      <c r="A118" s="46" t="s">
        <v>162</v>
      </c>
      <c r="C118" s="149" t="s">
        <v>128</v>
      </c>
      <c r="D118" s="23"/>
      <c r="E118" s="149" t="s">
        <v>127</v>
      </c>
      <c r="F118" s="23"/>
      <c r="G118" s="149"/>
      <c r="H118" s="23"/>
      <c r="I118" s="149" t="s">
        <v>127</v>
      </c>
    </row>
    <row r="119" spans="1:9" s="112" customFormat="1" ht="18.75" customHeight="1">
      <c r="A119" s="46" t="s">
        <v>194</v>
      </c>
      <c r="C119" s="149"/>
      <c r="D119" s="23"/>
      <c r="E119" s="149"/>
      <c r="F119" s="23"/>
      <c r="G119" s="149"/>
      <c r="H119" s="23"/>
      <c r="I119" s="149"/>
    </row>
    <row r="120" spans="1:9" s="112" customFormat="1" ht="18.75" customHeight="1">
      <c r="A120" s="46" t="s">
        <v>162</v>
      </c>
      <c r="C120" s="151" t="s">
        <v>128</v>
      </c>
      <c r="D120" s="23"/>
      <c r="E120" s="151">
        <v>329485</v>
      </c>
      <c r="F120" s="23"/>
      <c r="G120" s="246" t="s">
        <v>128</v>
      </c>
      <c r="H120" s="23"/>
      <c r="I120" s="246" t="s">
        <v>128</v>
      </c>
    </row>
    <row r="121" spans="1:9" s="112" customFormat="1" ht="18.75" customHeight="1">
      <c r="A121" s="46" t="s">
        <v>214</v>
      </c>
    </row>
    <row r="122" spans="1:9" s="112" customFormat="1" ht="18.75" customHeight="1">
      <c r="A122" s="46" t="s">
        <v>162</v>
      </c>
      <c r="C122" s="151" t="s">
        <v>128</v>
      </c>
      <c r="D122" s="23"/>
      <c r="E122" s="246">
        <v>40294</v>
      </c>
      <c r="F122" s="23"/>
      <c r="G122" s="246" t="s">
        <v>128</v>
      </c>
      <c r="H122" s="23"/>
      <c r="I122" s="246" t="s">
        <v>128</v>
      </c>
    </row>
    <row r="123" spans="1:9" s="112" customFormat="1" ht="18.75" customHeight="1">
      <c r="A123" s="46" t="s">
        <v>195</v>
      </c>
      <c r="C123" s="151" t="s">
        <v>128</v>
      </c>
      <c r="D123" s="23"/>
      <c r="E123" s="151">
        <v>299313</v>
      </c>
      <c r="F123" s="23"/>
      <c r="G123" s="246" t="s">
        <v>128</v>
      </c>
      <c r="H123" s="23"/>
      <c r="I123" s="246">
        <v>155023</v>
      </c>
    </row>
    <row r="124" spans="1:9" s="112" customFormat="1" ht="18.75" customHeight="1">
      <c r="A124" s="46" t="s">
        <v>196</v>
      </c>
      <c r="C124" s="246" t="s">
        <v>128</v>
      </c>
      <c r="D124" s="23"/>
      <c r="E124" s="246">
        <v>2212334</v>
      </c>
      <c r="F124" s="23"/>
      <c r="G124" s="246" t="s">
        <v>128</v>
      </c>
      <c r="H124" s="23"/>
      <c r="I124" s="246">
        <v>3574</v>
      </c>
    </row>
    <row r="125" spans="1:9" s="112" customFormat="1" ht="18.75" customHeight="1">
      <c r="A125" s="40" t="s">
        <v>197</v>
      </c>
      <c r="C125" s="151" t="s">
        <v>128</v>
      </c>
      <c r="D125" s="23"/>
      <c r="E125" s="246">
        <v>156527</v>
      </c>
      <c r="F125" s="23"/>
      <c r="G125" s="246" t="s">
        <v>128</v>
      </c>
      <c r="H125" s="23"/>
      <c r="I125" s="246">
        <v>126347</v>
      </c>
    </row>
    <row r="126" spans="1:9" s="112" customFormat="1" ht="18.75" hidden="1" customHeight="1">
      <c r="A126" s="46" t="s">
        <v>157</v>
      </c>
      <c r="C126" s="246"/>
      <c r="D126" s="23"/>
      <c r="E126" s="246"/>
      <c r="F126" s="23"/>
      <c r="G126" s="246"/>
      <c r="H126" s="23"/>
      <c r="I126" s="246"/>
    </row>
    <row r="127" spans="1:9" s="112" customFormat="1" ht="18.75" hidden="1" customHeight="1">
      <c r="A127" s="46" t="s">
        <v>158</v>
      </c>
      <c r="C127" s="246"/>
      <c r="D127" s="23"/>
      <c r="E127" s="246" t="s">
        <v>128</v>
      </c>
      <c r="F127" s="23"/>
      <c r="G127" s="246"/>
      <c r="H127" s="23"/>
      <c r="I127" s="246" t="s">
        <v>128</v>
      </c>
    </row>
    <row r="128" spans="1:9" s="112" customFormat="1" ht="18.75" hidden="1" customHeight="1">
      <c r="A128" s="46" t="s">
        <v>163</v>
      </c>
      <c r="C128" s="246"/>
      <c r="D128" s="23"/>
      <c r="E128" s="246"/>
      <c r="F128" s="23"/>
      <c r="G128" s="246"/>
      <c r="H128" s="23"/>
      <c r="I128" s="246"/>
    </row>
    <row r="129" spans="1:9" s="112" customFormat="1" ht="18.75" hidden="1" customHeight="1">
      <c r="A129" s="46" t="s">
        <v>159</v>
      </c>
      <c r="C129" s="246"/>
      <c r="D129" s="23"/>
      <c r="E129" s="246" t="s">
        <v>128</v>
      </c>
      <c r="F129" s="23"/>
      <c r="G129" s="246"/>
      <c r="H129" s="23"/>
      <c r="I129" s="246" t="s">
        <v>128</v>
      </c>
    </row>
    <row r="130" spans="1:9" s="112" customFormat="1" ht="18.75" customHeight="1">
      <c r="A130" s="40" t="s">
        <v>247</v>
      </c>
      <c r="C130" s="246"/>
      <c r="D130" s="23"/>
      <c r="E130" s="246"/>
      <c r="F130" s="23"/>
      <c r="G130" s="23"/>
      <c r="H130" s="23"/>
      <c r="I130" s="23"/>
    </row>
    <row r="131" spans="1:9" s="112" customFormat="1" ht="18.75" customHeight="1">
      <c r="A131" s="40" t="s">
        <v>192</v>
      </c>
      <c r="C131" s="151" t="s">
        <v>128</v>
      </c>
      <c r="D131" s="23"/>
      <c r="E131" s="246" t="s">
        <v>128</v>
      </c>
      <c r="F131" s="23"/>
      <c r="G131" s="246" t="s">
        <v>128</v>
      </c>
      <c r="H131" s="23"/>
      <c r="I131" s="246">
        <v>10611</v>
      </c>
    </row>
    <row r="132" spans="1:9" s="112" customFormat="1" ht="18.75" customHeight="1">
      <c r="A132" s="40" t="s">
        <v>236</v>
      </c>
      <c r="C132" s="151">
        <v>112919</v>
      </c>
      <c r="D132" s="23"/>
      <c r="E132" s="246" t="s">
        <v>128</v>
      </c>
      <c r="F132" s="23"/>
      <c r="G132" s="246" t="s">
        <v>128</v>
      </c>
      <c r="H132" s="23"/>
      <c r="I132" s="246" t="s">
        <v>128</v>
      </c>
    </row>
    <row r="133" spans="1:9" s="112" customFormat="1" ht="18.75" customHeight="1">
      <c r="A133" s="40" t="s">
        <v>229</v>
      </c>
      <c r="C133" s="151">
        <v>26830</v>
      </c>
      <c r="E133" s="246" t="s">
        <v>128</v>
      </c>
      <c r="G133" s="246">
        <v>26830</v>
      </c>
      <c r="I133" s="246" t="s">
        <v>128</v>
      </c>
    </row>
    <row r="134" spans="1:9" s="112" customFormat="1" ht="18.75" customHeight="1">
      <c r="C134" s="124"/>
      <c r="E134" s="124"/>
      <c r="G134" s="124"/>
      <c r="I134" s="124"/>
    </row>
    <row r="135" spans="1:9" s="112" customFormat="1" ht="18.75" customHeight="1">
      <c r="C135" s="124"/>
      <c r="E135" s="124"/>
      <c r="G135" s="124"/>
      <c r="I135" s="124"/>
    </row>
    <row r="136" spans="1:9" s="112" customFormat="1" ht="18.75" customHeight="1">
      <c r="C136" s="124"/>
      <c r="E136" s="124"/>
      <c r="G136" s="124"/>
      <c r="I136" s="124"/>
    </row>
    <row r="137" spans="1:9" s="112" customFormat="1" ht="18.75" customHeight="1">
      <c r="C137" s="124"/>
      <c r="E137" s="124"/>
      <c r="G137" s="124"/>
      <c r="I137" s="124"/>
    </row>
    <row r="138" spans="1:9" s="112" customFormat="1" ht="18.75" customHeight="1">
      <c r="C138" s="124"/>
      <c r="E138" s="124"/>
      <c r="G138" s="124"/>
      <c r="I138" s="124"/>
    </row>
    <row r="139" spans="1:9" s="112" customFormat="1" ht="18.75" customHeight="1">
      <c r="C139" s="124"/>
      <c r="E139" s="124"/>
      <c r="G139" s="124"/>
      <c r="I139" s="124"/>
    </row>
    <row r="140" spans="1:9" s="112" customFormat="1" ht="18.75" customHeight="1">
      <c r="C140" s="124"/>
      <c r="E140" s="124"/>
      <c r="G140" s="124"/>
      <c r="I140" s="124"/>
    </row>
    <row r="141" spans="1:9" s="112" customFormat="1" ht="18.75" customHeight="1">
      <c r="C141" s="124"/>
      <c r="E141" s="124"/>
      <c r="G141" s="124"/>
      <c r="I141" s="124"/>
    </row>
    <row r="142" spans="1:9" s="112" customFormat="1" ht="18.75" customHeight="1">
      <c r="C142" s="124"/>
      <c r="E142" s="124"/>
      <c r="G142" s="124"/>
      <c r="I142" s="124"/>
    </row>
    <row r="143" spans="1:9" s="112" customFormat="1" ht="18.75" customHeight="1">
      <c r="C143" s="124"/>
      <c r="E143" s="124"/>
      <c r="G143" s="124"/>
      <c r="I143" s="124"/>
    </row>
    <row r="144" spans="1:9" s="112" customFormat="1" ht="18.75" customHeight="1">
      <c r="C144" s="124"/>
      <c r="E144" s="124"/>
      <c r="G144" s="124"/>
      <c r="I144" s="124"/>
    </row>
    <row r="145" spans="3:9" s="112" customFormat="1" ht="18.75" customHeight="1">
      <c r="C145" s="124"/>
      <c r="E145" s="124"/>
      <c r="G145" s="124"/>
      <c r="I145" s="124"/>
    </row>
    <row r="146" spans="3:9" s="112" customFormat="1" ht="18.75" customHeight="1">
      <c r="C146" s="124"/>
      <c r="E146" s="124"/>
      <c r="G146" s="124"/>
      <c r="I146" s="124"/>
    </row>
    <row r="147" spans="3:9" s="112" customFormat="1" ht="18.75" customHeight="1">
      <c r="C147" s="124"/>
      <c r="E147" s="124"/>
      <c r="G147" s="124"/>
      <c r="I147" s="124"/>
    </row>
    <row r="148" spans="3:9" s="112" customFormat="1" ht="18.75" customHeight="1">
      <c r="C148" s="124"/>
      <c r="E148" s="124"/>
      <c r="G148" s="124"/>
      <c r="I148" s="124"/>
    </row>
    <row r="149" spans="3:9" s="112" customFormat="1" ht="18.75" customHeight="1">
      <c r="C149" s="124"/>
      <c r="E149" s="124"/>
      <c r="G149" s="124"/>
      <c r="I149" s="124"/>
    </row>
    <row r="150" spans="3:9" s="112" customFormat="1" ht="18.75" customHeight="1">
      <c r="C150" s="124"/>
      <c r="E150" s="124"/>
      <c r="G150" s="124"/>
      <c r="I150" s="124"/>
    </row>
    <row r="151" spans="3:9" s="112" customFormat="1" ht="18.75" customHeight="1">
      <c r="C151" s="124"/>
      <c r="E151" s="124"/>
      <c r="G151" s="124"/>
      <c r="I151" s="124"/>
    </row>
    <row r="152" spans="3:9" s="112" customFormat="1" ht="18.75" customHeight="1">
      <c r="C152" s="124"/>
      <c r="E152" s="124"/>
      <c r="G152" s="124"/>
      <c r="I152" s="124"/>
    </row>
    <row r="153" spans="3:9" s="112" customFormat="1" ht="18.75" customHeight="1">
      <c r="C153" s="124"/>
      <c r="E153" s="124"/>
      <c r="G153" s="124"/>
      <c r="I153" s="124"/>
    </row>
    <row r="154" spans="3:9" s="112" customFormat="1" ht="18.75" customHeight="1">
      <c r="C154" s="124"/>
      <c r="E154" s="124"/>
      <c r="G154" s="124"/>
      <c r="I154" s="124"/>
    </row>
    <row r="155" spans="3:9" s="112" customFormat="1" ht="18.75" customHeight="1">
      <c r="C155" s="124"/>
      <c r="E155" s="124"/>
      <c r="G155" s="124"/>
      <c r="I155" s="124"/>
    </row>
    <row r="156" spans="3:9" s="112" customFormat="1" ht="18.75" customHeight="1">
      <c r="C156" s="124"/>
      <c r="E156" s="124"/>
      <c r="G156" s="124"/>
      <c r="I156" s="124"/>
    </row>
    <row r="157" spans="3:9" s="112" customFormat="1" ht="18.75" customHeight="1">
      <c r="C157" s="124"/>
      <c r="E157" s="124"/>
      <c r="G157" s="124"/>
      <c r="I157" s="124"/>
    </row>
    <row r="158" spans="3:9" s="112" customFormat="1" ht="18.75" customHeight="1">
      <c r="C158" s="124"/>
      <c r="E158" s="124"/>
      <c r="G158" s="124"/>
      <c r="I158" s="124"/>
    </row>
    <row r="159" spans="3:9" s="112" customFormat="1" ht="18.75" customHeight="1">
      <c r="C159" s="124"/>
      <c r="E159" s="124"/>
      <c r="G159" s="124"/>
      <c r="I159" s="124"/>
    </row>
    <row r="160" spans="3:9" s="112" customFormat="1" ht="18.75" customHeight="1">
      <c r="C160" s="124"/>
      <c r="E160" s="124"/>
      <c r="G160" s="124"/>
      <c r="I160" s="124"/>
    </row>
    <row r="161" spans="3:9" s="112" customFormat="1" ht="18.75" customHeight="1">
      <c r="C161" s="124"/>
      <c r="E161" s="124"/>
      <c r="G161" s="124"/>
      <c r="I161" s="124"/>
    </row>
    <row r="162" spans="3:9" s="112" customFormat="1" ht="18.75" customHeight="1">
      <c r="C162" s="124"/>
      <c r="E162" s="124"/>
      <c r="G162" s="124"/>
      <c r="I162" s="124"/>
    </row>
    <row r="163" spans="3:9" s="112" customFormat="1" ht="18.75" customHeight="1">
      <c r="C163" s="124"/>
      <c r="E163" s="124"/>
      <c r="G163" s="124"/>
      <c r="I163" s="124"/>
    </row>
    <row r="164" spans="3:9" s="112" customFormat="1" ht="18.75" customHeight="1">
      <c r="C164" s="124"/>
      <c r="E164" s="124"/>
      <c r="G164" s="124"/>
      <c r="I164" s="124"/>
    </row>
    <row r="165" spans="3:9" s="112" customFormat="1" ht="18.75" customHeight="1">
      <c r="C165" s="124"/>
      <c r="E165" s="124"/>
      <c r="G165" s="124"/>
      <c r="I165" s="124"/>
    </row>
    <row r="166" spans="3:9" s="112" customFormat="1" ht="18.75" customHeight="1">
      <c r="C166" s="124"/>
      <c r="E166" s="124"/>
      <c r="G166" s="124"/>
      <c r="I166" s="124"/>
    </row>
    <row r="167" spans="3:9" s="112" customFormat="1" ht="18.75" customHeight="1">
      <c r="C167" s="124"/>
      <c r="E167" s="124"/>
      <c r="G167" s="124"/>
      <c r="I167" s="124"/>
    </row>
    <row r="168" spans="3:9" s="112" customFormat="1" ht="18.75" customHeight="1">
      <c r="C168" s="124"/>
      <c r="E168" s="124"/>
      <c r="G168" s="124"/>
      <c r="I168" s="124"/>
    </row>
    <row r="169" spans="3:9" s="112" customFormat="1" ht="18.75" customHeight="1">
      <c r="C169" s="124"/>
      <c r="E169" s="124"/>
      <c r="G169" s="124"/>
      <c r="I169" s="124"/>
    </row>
    <row r="170" spans="3:9" s="112" customFormat="1" ht="18.75" customHeight="1">
      <c r="C170" s="124"/>
      <c r="E170" s="124"/>
      <c r="G170" s="124"/>
      <c r="I170" s="124"/>
    </row>
    <row r="171" spans="3:9" s="112" customFormat="1" ht="18.75" customHeight="1">
      <c r="C171" s="124"/>
      <c r="E171" s="124"/>
      <c r="G171" s="124"/>
      <c r="I171" s="124"/>
    </row>
    <row r="172" spans="3:9" s="112" customFormat="1" ht="18.75" customHeight="1">
      <c r="C172" s="124"/>
      <c r="E172" s="124"/>
      <c r="G172" s="124"/>
      <c r="I172" s="124"/>
    </row>
    <row r="173" spans="3:9" s="112" customFormat="1" ht="18.75" customHeight="1">
      <c r="C173" s="124"/>
      <c r="E173" s="124"/>
      <c r="G173" s="124"/>
      <c r="I173" s="124"/>
    </row>
    <row r="174" spans="3:9" s="112" customFormat="1" ht="18.75" customHeight="1">
      <c r="C174" s="124"/>
      <c r="E174" s="124"/>
      <c r="G174" s="124"/>
      <c r="I174" s="124"/>
    </row>
    <row r="175" spans="3:9" s="112" customFormat="1" ht="18.75" customHeight="1">
      <c r="C175" s="124"/>
      <c r="E175" s="124"/>
      <c r="G175" s="124"/>
      <c r="I175" s="124"/>
    </row>
    <row r="176" spans="3:9" s="112" customFormat="1" ht="18.75" customHeight="1">
      <c r="C176" s="124"/>
      <c r="E176" s="124"/>
      <c r="G176" s="124"/>
      <c r="I176" s="124"/>
    </row>
    <row r="177" spans="3:9" s="112" customFormat="1" ht="18.75" customHeight="1">
      <c r="C177" s="124"/>
      <c r="E177" s="124"/>
      <c r="G177" s="124"/>
      <c r="I177" s="124"/>
    </row>
    <row r="178" spans="3:9" s="112" customFormat="1" ht="18.75" customHeight="1">
      <c r="C178" s="124"/>
      <c r="E178" s="124"/>
      <c r="G178" s="124"/>
      <c r="I178" s="124"/>
    </row>
    <row r="179" spans="3:9" s="112" customFormat="1" ht="18.75" customHeight="1">
      <c r="C179" s="124"/>
      <c r="E179" s="124"/>
      <c r="G179" s="124"/>
      <c r="I179" s="124"/>
    </row>
    <row r="180" spans="3:9" s="112" customFormat="1" ht="18.75" customHeight="1">
      <c r="C180" s="124"/>
      <c r="E180" s="124"/>
      <c r="G180" s="124"/>
      <c r="I180" s="124"/>
    </row>
    <row r="181" spans="3:9" s="112" customFormat="1" ht="18.75" customHeight="1">
      <c r="C181" s="124"/>
      <c r="E181" s="124"/>
      <c r="G181" s="124"/>
      <c r="I181" s="124"/>
    </row>
  </sheetData>
  <mergeCells count="27">
    <mergeCell ref="C86:E86"/>
    <mergeCell ref="G86:I86"/>
    <mergeCell ref="C88:I88"/>
    <mergeCell ref="C54:E54"/>
    <mergeCell ref="G54:I54"/>
    <mergeCell ref="C55:E55"/>
    <mergeCell ref="G55:I55"/>
    <mergeCell ref="C57:I57"/>
    <mergeCell ref="C83:E83"/>
    <mergeCell ref="G83:I83"/>
    <mergeCell ref="C84:E84"/>
    <mergeCell ref="G84:I84"/>
    <mergeCell ref="C85:E85"/>
    <mergeCell ref="G85:I85"/>
    <mergeCell ref="C53:E53"/>
    <mergeCell ref="G53:I5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2:E52"/>
    <mergeCell ref="G52:I52"/>
  </mergeCells>
  <pageMargins left="0.7" right="0.7" top="0.48" bottom="0.5" header="0.5" footer="0.5"/>
  <pageSetup paperSize="9" scale="76" firstPageNumber="12" fitToHeight="0" orientation="portrait" useFirstPageNumber="1" r:id="rId1"/>
  <headerFooter alignWithMargins="0">
    <oddFooter xml:space="preserve">&amp;L&amp;11The accompanying notes form an integral part of the interim financial statements.
&amp;C&amp;11&amp;P&amp;R&amp;"Times New Roman,Italic"&amp;11
</oddFooter>
  </headerFooter>
  <rowBreaks count="2" manualBreakCount="2">
    <brk id="48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PL4-7</vt:lpstr>
      <vt:lpstr>CH Conso 8</vt:lpstr>
      <vt:lpstr>CH Conso 9</vt:lpstr>
      <vt:lpstr>CH Separate 10</vt:lpstr>
      <vt:lpstr>CH Separate 11</vt:lpstr>
      <vt:lpstr>CF12-14</vt:lpstr>
      <vt:lpstr>'BS-2-3'!Print_Area</vt:lpstr>
      <vt:lpstr>'CF12-14'!Print_Area</vt:lpstr>
      <vt:lpstr>'CH Conso 8'!Print_Area</vt:lpstr>
      <vt:lpstr>'CH Conso 9'!Print_Area</vt:lpstr>
      <vt:lpstr>'CH Separate 10'!Print_Area</vt:lpstr>
      <vt:lpstr>'CH Separate 11'!Print_Area</vt:lpstr>
      <vt:lpstr>'PL4-7'!Print_Area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pornpavee  phungsontisakul</cp:lastModifiedBy>
  <cp:lastPrinted>2021-11-14T08:02:15Z</cp:lastPrinted>
  <dcterms:created xsi:type="dcterms:W3CDTF">2005-04-19T12:56:38Z</dcterms:created>
  <dcterms:modified xsi:type="dcterms:W3CDTF">2021-11-14T08:04:17Z</dcterms:modified>
</cp:coreProperties>
</file>