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SET\"/>
    </mc:Choice>
  </mc:AlternateContent>
  <xr:revisionPtr revIDLastSave="0" documentId="13_ncr:1_{80ED2781-1590-4A8A-8A7A-799D894877B4}" xr6:coauthVersionLast="45" xr6:coauthVersionMax="46" xr10:uidLastSave="{00000000-0000-0000-0000-000000000000}"/>
  <bookViews>
    <workbookView xWindow="-110" yWindow="-110" windowWidth="19420" windowHeight="10420" tabRatio="903" xr2:uid="{00000000-000D-0000-FFFF-FFFF00000000}"/>
  </bookViews>
  <sheets>
    <sheet name="BS3-5" sheetId="34" r:id="rId1"/>
    <sheet name="PL6-9" sheetId="29" r:id="rId2"/>
    <sheet name="งบเปลี่ยนแปลง10-11" sheetId="30" r:id="rId3"/>
    <sheet name="งบเปลี่ยนแปลง12" sheetId="33" r:id="rId4"/>
    <sheet name="CF13-15" sheetId="20" r:id="rId5"/>
  </sheets>
  <definedNames>
    <definedName name="_xlnm.Print_Area" localSheetId="0">'BS3-5'!$A$1:$J$112</definedName>
    <definedName name="_xlnm.Print_Area" localSheetId="4">'CF13-15'!$A$1:$I$122</definedName>
    <definedName name="_xlnm.Print_Area" localSheetId="1">'PL6-9'!$A$1:$J$148</definedName>
    <definedName name="_xlnm.Print_Area" localSheetId="2">'งบเปลี่ยนแปลง10-11'!$A$1:$AA$71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5" i="34" l="1"/>
  <c r="D26" i="29"/>
  <c r="E32" i="20" l="1"/>
  <c r="E23" i="20"/>
  <c r="G23" i="20" l="1"/>
  <c r="G69" i="20"/>
  <c r="C104" i="20" l="1"/>
  <c r="C20" i="20"/>
  <c r="H136" i="29"/>
  <c r="D136" i="29"/>
  <c r="D128" i="29"/>
  <c r="C31" i="20" s="1"/>
  <c r="C29" i="20"/>
  <c r="G99" i="20"/>
  <c r="G104" i="20"/>
  <c r="C21" i="20"/>
  <c r="G21" i="20"/>
  <c r="C18" i="20"/>
  <c r="G18" i="20"/>
  <c r="G13" i="20"/>
  <c r="C13" i="20"/>
  <c r="G12" i="20"/>
  <c r="C12" i="20"/>
  <c r="Y66" i="30"/>
  <c r="Y68" i="30" s="1"/>
  <c r="D147" i="29" s="1"/>
  <c r="H17" i="34" l="1"/>
  <c r="H107" i="34" l="1"/>
  <c r="H109" i="34" s="1"/>
  <c r="D107" i="34"/>
  <c r="D109" i="34" s="1"/>
  <c r="N42" i="33" l="1"/>
  <c r="S70" i="30"/>
  <c r="Q70" i="30"/>
  <c r="I70" i="30"/>
  <c r="G70" i="30"/>
  <c r="E70" i="30"/>
  <c r="C70" i="30"/>
  <c r="D20" i="29" l="1"/>
  <c r="H20" i="29"/>
  <c r="J20" i="29"/>
  <c r="F20" i="29"/>
  <c r="I101" i="20" l="1"/>
  <c r="I81" i="20"/>
  <c r="E101" i="20"/>
  <c r="E81" i="20"/>
  <c r="L40" i="33"/>
  <c r="L42" i="33" s="1"/>
  <c r="R39" i="33"/>
  <c r="P39" i="33"/>
  <c r="P40" i="33" s="1"/>
  <c r="P42" i="33" s="1"/>
  <c r="J35" i="33"/>
  <c r="R35" i="33" s="1"/>
  <c r="R34" i="33"/>
  <c r="R33" i="33"/>
  <c r="H42" i="33"/>
  <c r="F42" i="33"/>
  <c r="D42" i="33"/>
  <c r="O68" i="30"/>
  <c r="O70" i="30" s="1"/>
  <c r="M68" i="30"/>
  <c r="M70" i="30" s="1"/>
  <c r="U67" i="30"/>
  <c r="U68" i="30" s="1"/>
  <c r="U70" i="30" s="1"/>
  <c r="Z61" i="30"/>
  <c r="Y61" i="30"/>
  <c r="X61" i="30"/>
  <c r="V61" i="30"/>
  <c r="T61" i="30"/>
  <c r="R61" i="30"/>
  <c r="P61" i="30"/>
  <c r="N61" i="30"/>
  <c r="L61" i="30"/>
  <c r="J61" i="30"/>
  <c r="D61" i="30"/>
  <c r="AA60" i="30"/>
  <c r="AA58" i="30"/>
  <c r="Z54" i="30"/>
  <c r="Y54" i="30"/>
  <c r="X54" i="30"/>
  <c r="V54" i="30"/>
  <c r="T54" i="30"/>
  <c r="R54" i="30"/>
  <c r="P54" i="30"/>
  <c r="N54" i="30"/>
  <c r="L54" i="30"/>
  <c r="J54" i="30"/>
  <c r="D54" i="30"/>
  <c r="AA53" i="30"/>
  <c r="AA52" i="30"/>
  <c r="Y63" i="30" l="1"/>
  <c r="Y70" i="30" s="1"/>
  <c r="AA54" i="30"/>
  <c r="AA61" i="30"/>
  <c r="W67" i="30"/>
  <c r="AA67" i="30" s="1"/>
  <c r="AA63" i="30" l="1"/>
  <c r="J141" i="29" l="1"/>
  <c r="J142" i="29" s="1"/>
  <c r="J94" i="29"/>
  <c r="J87" i="29"/>
  <c r="J73" i="29"/>
  <c r="J66" i="29"/>
  <c r="J67" i="29" s="1"/>
  <c r="J36" i="29"/>
  <c r="J13" i="29"/>
  <c r="F148" i="29"/>
  <c r="F141" i="29"/>
  <c r="F142" i="29" s="1"/>
  <c r="F132" i="29"/>
  <c r="F102" i="29"/>
  <c r="F97" i="29"/>
  <c r="F91" i="29"/>
  <c r="F90" i="29"/>
  <c r="F84" i="29"/>
  <c r="F87" i="29" s="1"/>
  <c r="F66" i="29"/>
  <c r="F67" i="29" s="1"/>
  <c r="F58" i="29"/>
  <c r="F36" i="29"/>
  <c r="F13" i="29"/>
  <c r="F22" i="29" s="1"/>
  <c r="F27" i="29" s="1"/>
  <c r="F29" i="29" s="1"/>
  <c r="F31" i="29" s="1"/>
  <c r="F50" i="29" s="1"/>
  <c r="J96" i="29" l="1"/>
  <c r="J101" i="29" s="1"/>
  <c r="J103" i="29" s="1"/>
  <c r="J105" i="29" s="1"/>
  <c r="I10" i="20" s="1"/>
  <c r="I33" i="20" s="1"/>
  <c r="F68" i="29"/>
  <c r="F71" i="29" s="1"/>
  <c r="F73" i="29" s="1"/>
  <c r="F94" i="29"/>
  <c r="F96" i="29" s="1"/>
  <c r="F101" i="29" s="1"/>
  <c r="F103" i="29" s="1"/>
  <c r="F105" i="29" s="1"/>
  <c r="J22" i="29"/>
  <c r="J27" i="29" s="1"/>
  <c r="J29" i="29" s="1"/>
  <c r="J31" i="29" s="1"/>
  <c r="J50" i="29" s="1"/>
  <c r="J68" i="29" s="1"/>
  <c r="J107" i="34"/>
  <c r="J109" i="34" s="1"/>
  <c r="F107" i="34"/>
  <c r="F109" i="34" s="1"/>
  <c r="J82" i="34"/>
  <c r="H82" i="34"/>
  <c r="F82" i="34"/>
  <c r="D82" i="34"/>
  <c r="J72" i="34"/>
  <c r="H72" i="34"/>
  <c r="F72" i="34"/>
  <c r="D72" i="34"/>
  <c r="J44" i="34"/>
  <c r="H44" i="34"/>
  <c r="F44" i="34"/>
  <c r="D44" i="34"/>
  <c r="J27" i="34"/>
  <c r="F27" i="34"/>
  <c r="I57" i="20" l="1"/>
  <c r="I103" i="20" s="1"/>
  <c r="I106" i="20" s="1"/>
  <c r="J108" i="29"/>
  <c r="J110" i="29" s="1"/>
  <c r="J124" i="29" s="1"/>
  <c r="J143" i="29" s="1"/>
  <c r="J146" i="29" s="1"/>
  <c r="J148" i="29" s="1"/>
  <c r="F108" i="29"/>
  <c r="F110" i="29" s="1"/>
  <c r="F124" i="29" s="1"/>
  <c r="F143" i="29" s="1"/>
  <c r="E10" i="20"/>
  <c r="E33" i="20" s="1"/>
  <c r="H84" i="34"/>
  <c r="H111" i="34" s="1"/>
  <c r="H27" i="34"/>
  <c r="H46" i="34" s="1"/>
  <c r="J46" i="34"/>
  <c r="F46" i="34"/>
  <c r="J84" i="34"/>
  <c r="J111" i="34" s="1"/>
  <c r="D27" i="34"/>
  <c r="D46" i="34" s="1"/>
  <c r="D84" i="34"/>
  <c r="D111" i="34" s="1"/>
  <c r="F84" i="34"/>
  <c r="F111" i="34" s="1"/>
  <c r="E57" i="20" l="1"/>
  <c r="E103" i="20" s="1"/>
  <c r="E106" i="20" s="1"/>
  <c r="P24" i="33" l="1"/>
  <c r="J24" i="33"/>
  <c r="K30" i="30"/>
  <c r="U33" i="30"/>
  <c r="K33" i="30"/>
  <c r="D141" i="29" l="1"/>
  <c r="A102" i="29" l="1"/>
  <c r="H141" i="29" l="1"/>
  <c r="N26" i="33" l="1"/>
  <c r="H26" i="33"/>
  <c r="F26" i="33"/>
  <c r="D26" i="33"/>
  <c r="G35" i="30"/>
  <c r="S35" i="30"/>
  <c r="Q35" i="30"/>
  <c r="I35" i="30"/>
  <c r="E35" i="30"/>
  <c r="C35" i="30"/>
  <c r="H94" i="29"/>
  <c r="D94" i="29"/>
  <c r="H66" i="29"/>
  <c r="D66" i="29"/>
  <c r="D36" i="29"/>
  <c r="O31" i="30" l="1"/>
  <c r="O35" i="30" s="1"/>
  <c r="M31" i="30"/>
  <c r="M35" i="30" s="1"/>
  <c r="Y31" i="30"/>
  <c r="K31" i="30"/>
  <c r="K35" i="30" s="1"/>
  <c r="Z24" i="30"/>
  <c r="Y24" i="30"/>
  <c r="X24" i="30"/>
  <c r="W24" i="30"/>
  <c r="V24" i="30"/>
  <c r="G24" i="30"/>
  <c r="T24" i="30"/>
  <c r="S24" i="30"/>
  <c r="R24" i="30"/>
  <c r="P24" i="30"/>
  <c r="N24" i="30"/>
  <c r="L24" i="30"/>
  <c r="J24" i="30"/>
  <c r="D24" i="30"/>
  <c r="AA23" i="30"/>
  <c r="AA21" i="30"/>
  <c r="U24" i="30"/>
  <c r="Z17" i="30"/>
  <c r="Y17" i="30"/>
  <c r="X17" i="30"/>
  <c r="V17" i="30"/>
  <c r="T17" i="30"/>
  <c r="R17" i="30"/>
  <c r="P17" i="30"/>
  <c r="N17" i="30"/>
  <c r="L17" i="30"/>
  <c r="J17" i="30"/>
  <c r="D17" i="30"/>
  <c r="AA16" i="30"/>
  <c r="AA15" i="30"/>
  <c r="L22" i="33"/>
  <c r="L26" i="33" s="1"/>
  <c r="R21" i="33"/>
  <c r="P21" i="33"/>
  <c r="P22" i="33" s="1"/>
  <c r="J17" i="33"/>
  <c r="R16" i="33"/>
  <c r="R15" i="33"/>
  <c r="P26" i="33" l="1"/>
  <c r="AA24" i="30"/>
  <c r="AA17" i="30"/>
  <c r="Y26" i="30"/>
  <c r="Y35" i="30" s="1"/>
  <c r="U30" i="30"/>
  <c r="W29" i="30"/>
  <c r="R17" i="33"/>
  <c r="AA26" i="30" l="1"/>
  <c r="AA29" i="30"/>
  <c r="W30" i="30"/>
  <c r="AA30" i="30" s="1"/>
  <c r="U31" i="30"/>
  <c r="U35" i="30" s="1"/>
  <c r="AA31" i="30" l="1"/>
  <c r="AA35" i="30" s="1"/>
  <c r="W31" i="30"/>
  <c r="W35" i="30" s="1"/>
  <c r="H67" i="29" l="1"/>
  <c r="H142" i="29"/>
  <c r="D132" i="29"/>
  <c r="D142" i="29" s="1"/>
  <c r="D58" i="29"/>
  <c r="D67" i="29" s="1"/>
  <c r="C101" i="20" l="1"/>
  <c r="C81" i="20"/>
  <c r="G101" i="20"/>
  <c r="D13" i="29"/>
  <c r="D22" i="29" s="1"/>
  <c r="D87" i="29"/>
  <c r="D96" i="29" s="1"/>
  <c r="D101" i="29" s="1"/>
  <c r="D103" i="29" s="1"/>
  <c r="D105" i="29" s="1"/>
  <c r="D110" i="29" s="1"/>
  <c r="D108" i="29" s="1"/>
  <c r="D81" i="20"/>
  <c r="F81" i="20"/>
  <c r="G81" i="20"/>
  <c r="H81" i="20"/>
  <c r="H107" i="20"/>
  <c r="H13" i="29"/>
  <c r="H87" i="29"/>
  <c r="H96" i="29" s="1"/>
  <c r="H101" i="29" s="1"/>
  <c r="H103" i="29" s="1"/>
  <c r="H105" i="29" s="1"/>
  <c r="K66" i="30" l="1"/>
  <c r="K68" i="30" s="1"/>
  <c r="K70" i="30" s="1"/>
  <c r="D113" i="29"/>
  <c r="D27" i="29"/>
  <c r="D29" i="29" s="1"/>
  <c r="D31" i="29" s="1"/>
  <c r="D50" i="29" s="1"/>
  <c r="D68" i="29" s="1"/>
  <c r="D73" i="29" s="1"/>
  <c r="D71" i="29" s="1"/>
  <c r="C10" i="20"/>
  <c r="C33" i="20" s="1"/>
  <c r="C57" i="20" s="1"/>
  <c r="H108" i="29"/>
  <c r="J38" i="33" s="1"/>
  <c r="G10" i="20"/>
  <c r="G33" i="20" s="1"/>
  <c r="G57" i="20" s="1"/>
  <c r="H22" i="29"/>
  <c r="H27" i="29" s="1"/>
  <c r="H29" i="29" s="1"/>
  <c r="H31" i="29" s="1"/>
  <c r="F103" i="20"/>
  <c r="H103" i="20"/>
  <c r="D103" i="20"/>
  <c r="W66" i="30" l="1"/>
  <c r="AA66" i="30" s="1"/>
  <c r="AA68" i="30" s="1"/>
  <c r="AA70" i="30" s="1"/>
  <c r="H50" i="29"/>
  <c r="H68" i="29" s="1"/>
  <c r="H71" i="29" s="1"/>
  <c r="H73" i="29" s="1"/>
  <c r="H34" i="29"/>
  <c r="H36" i="29" s="1"/>
  <c r="R38" i="33"/>
  <c r="J40" i="33"/>
  <c r="W68" i="30" l="1"/>
  <c r="W70" i="30" s="1"/>
  <c r="J42" i="33"/>
  <c r="R40" i="33"/>
  <c r="R42" i="33" s="1"/>
  <c r="D124" i="29"/>
  <c r="D143" i="29" s="1"/>
  <c r="D148" i="29" s="1"/>
  <c r="D146" i="29" s="1"/>
  <c r="G103" i="20"/>
  <c r="G106" i="20" s="1"/>
  <c r="C103" i="20" l="1"/>
  <c r="C106" i="20" s="1"/>
  <c r="H110" i="29" l="1"/>
  <c r="H124" i="29" l="1"/>
  <c r="H143" i="29" s="1"/>
  <c r="H146" i="29" s="1"/>
  <c r="H148" i="29" s="1"/>
  <c r="R20" i="33" l="1"/>
  <c r="J22" i="33"/>
  <c r="J26" i="33" s="1"/>
  <c r="R22" i="33" l="1"/>
  <c r="R26" i="33" l="1"/>
</calcChain>
</file>

<file path=xl/sharedStrings.xml><?xml version="1.0" encoding="utf-8"?>
<sst xmlns="http://schemas.openxmlformats.org/spreadsheetml/2006/main" count="984" uniqueCount="289">
  <si>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</si>
  <si>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</si>
  <si>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</si>
  <si>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</si>
  <si>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</si>
  <si>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</si>
  <si>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</si>
  <si>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</si>
  <si>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</si>
  <si>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</si>
  <si>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</si>
  <si>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</si>
  <si>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</si>
  <si>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</si>
  <si>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</si>
  <si>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</si>
  <si>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</si>
  <si>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</si>
  <si>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</si>
  <si>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</si>
  <si>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</si>
  <si>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</si>
  <si>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</si>
  <si>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</si>
  <si>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</si>
  <si>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</si>
  <si>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</si>
  <si>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</si>
  <si>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</si>
  <si>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</si>
  <si>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</si>
  <si>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</si>
  <si>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</si>
  <si>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</si>
  <si>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</si>
  <si>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</si>
  <si>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</si>
  <si>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</si>
  <si>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</si>
  <si>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</si>
  <si>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</si>
  <si>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</si>
  <si>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</si>
  <si>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</si>
  <si>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</si>
  <si>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</si>
  <si>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</si>
  <si>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</si>
  <si>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</si>
  <si>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</si>
  <si>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</si>
  <si>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</si>
  <si>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</si>
  <si>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</si>
  <si>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</si>
  <si>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</si>
  <si>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</si>
  <si>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</si>
  <si>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</si>
  <si>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</si>
  <si>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</si>
  <si>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</si>
  <si>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</si>
  <si>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</si>
  <si>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</si>
  <si>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</si>
  <si>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</si>
  <si>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</si>
  <si>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</si>
  <si>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เงินจ่ายล่วงหน้าค่าสินค้า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</si>
  <si>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</si>
  <si>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</si>
  <si>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</si>
  <si>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</si>
  <si>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</si>
  <si>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</si>
  <si>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</si>
  <si>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</si>
  <si>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</si>
  <si>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</si>
  <si>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</si>
  <si>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</si>
  <si>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</si>
  <si>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</si>
  <si>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</si>
  <si>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</si>
  <si>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</si>
  <si>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</si>
  <si>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</si>
  <si>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</si>
  <si>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</si>
  <si>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</si>
  <si>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</si>
  <si>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</si>
  <si>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</si>
  <si>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</si>
  <si>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</si>
  <si>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</si>
  <si>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</si>
  <si>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</si>
  <si>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</si>
  <si>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</si>
  <si>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</si>
  <si>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</si>
  <si>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</si>
  <si>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</si>
  <si>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</si>
  <si>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</si>
  <si>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</si>
  <si>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</si>
  <si>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</si>
  <si>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</si>
  <si>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</si>
  <si>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</si>
  <si>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</si>
  <si>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</si>
  <si>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เงินสดสุทธิได้มาจาก (ใช้ไปใน) กิจกรรมจัดหาเงิน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</si>
  <si>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</si>
  <si>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</si>
  <si>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</si>
  <si>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</si>
  <si>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</si>
  <si>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</si>
  <si>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</si>
  <si>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</si>
  <si>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</si>
  <si>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</si>
  <si>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</si>
  <si>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</si>
  <si>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</si>
  <si>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</si>
  <si>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</si>
  <si>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</si>
  <si>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 xml:space="preserve">      อำนาจการควบคุมไม่เปลี่ยนแปลง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</si>
  <si>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</si>
  <si>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</si>
  <si>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</si>
  <si>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30 กันยายน</t>
  </si>
  <si>
    <t>วันที่ 30 กันยายน</t>
  </si>
  <si>
    <t>สำหรับงวดเก้าเดือนสิ้นสุด</t>
  </si>
  <si>
    <t xml:space="preserve">   หุ้นทุนออกให้ตามสิทธิ</t>
  </si>
  <si>
    <t xml:space="preserve">      อำนาจการควบคุมเปลี่ยนแปลง</t>
  </si>
  <si>
    <t>เงินสดและรายการเทียบเท่าเงินสดเพิ่มขึ้น (ลดลง) สุทธิ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</si>
  <si>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</si>
  <si>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</si>
  <si>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</si>
  <si>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</si>
  <si>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</si>
  <si>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</si>
  <si>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</si>
  <si>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</si>
  <si>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</si>
  <si>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</si>
  <si>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</si>
  <si>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</si>
  <si>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</si>
  <si>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</si>
  <si>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</si>
  <si>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</si>
  <si>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</si>
  <si>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</si>
  <si>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</si>
  <si>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</si>
  <si>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</si>
  <si>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</si>
  <si>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</si>
  <si>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</si>
  <si>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</si>
  <si>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</si>
  <si>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</si>
  <si>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เงินสดรับจากการจำหน่ายเงินลงทุนในการร่วมค้า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</si>
  <si>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</si>
  <si>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</si>
  <si>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</si>
  <si>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เงินกู้ยืมระยะสั้นจากบุคคลหรือกิจการอื่นเพิ่มขึ้น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</si>
  <si>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</si>
  <si>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</si>
  <si>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รวมกำไร (ขาดทุน) 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</si>
  <si>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</si>
  <si>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</si>
  <si>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</si>
  <si>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</si>
  <si>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</si>
  <si>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</si>
  <si>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</si>
  <si>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ของบริษัทใหญ่</t>
  </si>
  <si>
    <t xml:space="preserve">รายได้ (ค่าใช้จ่าย) ภาษีเงินได้ 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</si>
  <si>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</si>
  <si>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</si>
  <si>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เงินให้กู้ยืมระยะสั้นแก่บุคคลหรือกิจการอื่น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</si>
  <si>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</si>
  <si>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</si>
  <si>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</si>
  <si>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</si>
  <si>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</si>
  <si>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</si>
  <si>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</si>
  <si>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</si>
  <si>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</si>
  <si>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</si>
  <si>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</si>
  <si>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</si>
  <si>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</si>
  <si>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</si>
  <si>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</si>
  <si>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</si>
  <si>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</si>
  <si>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</si>
  <si>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</si>
  <si>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</si>
  <si>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</si>
  <si>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</si>
  <si>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</si>
  <si>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</si>
  <si>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การเพิ่มขึ้นของเงินให้กู้ยืมแก่บุคคลหรือกิจการอื่น</t>
  </si>
  <si>
    <t>เงินสดรับจากการจำหน่ายสินทรัพย์ทางการเงินอื่น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</si>
  <si>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</si>
  <si>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</si>
  <si>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</si>
  <si>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เงินให้กู้ยืมระยะยาวแก่บุคคลหรือกิจการอื่น</t>
  </si>
  <si>
    <t>เงินสดรับจากการจำหน่ายอสังหาริมทรัพย์เพื่อการลงทุน</t>
  </si>
  <si>
    <t>เงินสดสุทธิได้มาจากกิจกรรมลงทุน</t>
  </si>
  <si>
    <t>เงินสดสุทธิได้มาจาก (ใช้ไปใน) กิจกรรมดำเนินงาน</t>
  </si>
  <si>
    <t>ผลกระทบจากอัตราแลกเปลี่ยนของเงินตราต่างประเทศคงเหลือสิ้นงวด</t>
  </si>
  <si>
    <t xml:space="preserve">(รายได้) ค่าใช้จ่ายภาษีเงินได้ </t>
  </si>
  <si>
    <t>เงินสดรับจากการจำหน่ายเงินลงทุนระยะยาวอื่น</t>
  </si>
  <si>
    <t>โอนไปกำไรสะสม</t>
  </si>
  <si>
    <t>ส่วนของลูกหนี้ตามสัญญาเช่าเงินทุนที่ถึงกำหนดชำระภายในหนึ่งปี</t>
  </si>
  <si>
    <t>ส่วนของเงินให้กู้ยืมระยะยาวแก่บุคคลหรือกิจการที่เกี่ยวข้องกัน</t>
  </si>
  <si>
    <t xml:space="preserve">สินทรัพย์ไม่หมุนเวียนที่จัดประเภทเป็นสินทรัพย์ที่ถือไว้เพื่อขาย 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</si>
  <si>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</si>
  <si>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</si>
  <si>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</si>
  <si>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</si>
  <si>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</si>
  <si>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</si>
  <si>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</si>
  <si>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ส่วนแบ่งกำไรของบริษัทร่วมและการร่วมค้า - สุทธิ</t>
  </si>
  <si>
    <t>(กำไร) ขาดทุนจากการปรับมูลค่ายุติธรรม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</si>
  <si>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</si>
  <si>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</si>
  <si>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</si>
  <si>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ผลกำไร (ขาดทุน) จากเงินลงทุนในตราสารทุนที่กำหนดให้</t>
  </si>
  <si>
    <t>กำไร (ขาดทุน) จากการดำเนินงานต่อเนื่อง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</si>
  <si>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</si>
  <si>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</si>
  <si>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ยอดคงเหลือ ณ วันที่ 1 มกราคม 2563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</si>
  <si>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</si>
  <si>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</si>
  <si>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</si>
  <si>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</si>
  <si>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</si>
  <si>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</si>
  <si>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</si>
  <si>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</si>
  <si>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</si>
  <si>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ยอดคงเหลือ ณ วันที่ 1 มกราคม 2564</t>
  </si>
  <si>
    <t>ผลขาดทุนของงานโครงการ (ใช้ไป)</t>
  </si>
  <si>
    <t>ขาดทุนจากการเปลี่ยนแปลงมูลค่ายุติธรรมของอสังหาริมทรัพย์เพื่อการลงทุน</t>
  </si>
  <si>
    <t xml:space="preserve">การ (เพิ่มขึ้น) ลดลงของสินทรัพย์ทางการเงินอื่น </t>
  </si>
  <si>
    <t>เงินกู้ยืมระยะยาวจากสถาบันการเงินเพิ่มขึ้น</t>
  </si>
  <si>
    <t>ที่ดิน อาคาร และอุปกรณ์จำนวน 25 ล้านบาท และ 1 ล้านบาท ตามลำดับ</t>
  </si>
  <si>
    <t xml:space="preserve">ในระหว่างงวดเก้าเดือนสิ้นสุดวันที่ 30 กันยายน 2563 กลุ่มบริษัทและบริษัทมีสินทรัพย์สิทธิการใช้เพิ่มขึ้นจำนวน 250 ล้านบาท และ </t>
  </si>
  <si>
    <t>339 ล้านบาท ตามลำดับ ซึ่งเกิดจากหนี้สินตามสัญญาเช่าจำนวน 225 ล้านบาท และ 338 ล้านบาท ตามลำดับ และรับโอนจาก</t>
  </si>
  <si>
    <t xml:space="preserve">   การเพิ่มขึ้นซึ่งส่วนได้เสียที่ไม่มีอำนาจควบคุมโดย</t>
  </si>
  <si>
    <t>กลับรายการการด้อยค่าของที่ดิน อาคารและอุปกรณ์</t>
  </si>
  <si>
    <t>ตั้งค่าเผื่อการด้อยค่าของเงินจ่ายล่วงหน้าค่าสินค้า</t>
  </si>
  <si>
    <t xml:space="preserve">ในระหว่างงวดเก้าเดือนสิ้นสุดวันที่ 30 กันยายน 2564 กลุ่มบริษัทและบริษัทมีสินทรัพย์สิทธิการใช้เพิ่มขึ้น จำนวน 2 ล้านบาท และ </t>
  </si>
  <si>
    <t>9 ล้านบาท ตามลำดับ ซึ่งเกิดจากหนี้สินตามสัญญาเช่าทั้งจำนวน</t>
  </si>
  <si>
    <t>ขาดทุนจากอัตราแลกเปลี่ยนที่ยังไม่เกิดขึ้นจริง</t>
  </si>
  <si>
    <t>ขาดทุนจากกิจกรรมดำเนินงาน</t>
  </si>
  <si>
    <t>ขาดทุนจากการจำหน่าย/ตัดจำหน่ายที่ดิน อาคารและอุปกรณ์</t>
  </si>
  <si>
    <t>ผลขาดทุนจากการวัดมูลค่าใหม่ของผลประโยชน์พนักงานที่กำหนดไว้</t>
  </si>
  <si>
    <t xml:space="preserve">   ซึ่งเป็นไปตาม TFRS 9</t>
  </si>
  <si>
    <t>กลับรายการขาดทุนจากการด้อยค่า (ขาดทุนจากการด้อยค่า)</t>
  </si>
  <si>
    <t>การ (เพิ่มขึ้น) ลดลงของเงินให้กู้ยืมแก่บุคคลหรือกิจการที่เกี่ยวข้องกัน</t>
  </si>
  <si>
    <t>(กำไร) ขาดทุนจากการลดมูลค่าและจำหน่ายอสังหาริมทรัพย์เพื่อการลงทุน</t>
  </si>
  <si>
    <t>(กลับรายการ) ผลขาดทุนจากการด้อยค่าที่รับรู้ในกำไรหรือขาดทุน</t>
  </si>
  <si>
    <t>3, 6</t>
  </si>
  <si>
    <t>17, 30</t>
  </si>
  <si>
    <t>3, 6, 10</t>
  </si>
  <si>
    <t>3, 10</t>
  </si>
  <si>
    <t>4, 6, 10</t>
  </si>
  <si>
    <t>3, 8</t>
  </si>
  <si>
    <t>5</t>
  </si>
  <si>
    <t>จำนวน 378 ล้านบาท (รวมเงินปันผลค้างรับ ณ วันต้นงวดจำนวน 138 ล้านบาท)</t>
  </si>
  <si>
    <t>ในระหว่างงวดเก้าเดือนสิ้นสุดวันที่ 30 กันยายน 2564 บริษัทมีเงินปันผลรับจำนวน 240 ล้านบาท โดยได้รับเงินปันผลเป็นเงินสด</t>
  </si>
  <si>
    <t>ในระหว่างงวดเก้าเดือนสิ้นสุดวันที่ 30 กันยายน 2563 บริษัทมีเงินปันผลรับจำนวน 413 ล้านบาท โดยได้รับเงินปันผลเป็นเงินสด</t>
  </si>
  <si>
    <t>จำนวน 313 ล้านบาท (รวมเงินปันผลค้างรับ ณ วันต้นงวดจำนวน 100 ล้านบาท)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</si>
</sst>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41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0" fontId="5" fillId="0" borderId="0" xfId="0" applyFont="1" applyFill="1" applyAlignment="1"/>
    <xf numFmtId="164" fontId="6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7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/>
    <xf numFmtId="166" fontId="6" fillId="0" borderId="0" xfId="1" applyNumberFormat="1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164" fontId="6" fillId="0" borderId="0" xfId="0" applyNumberFormat="1" applyFont="1" applyFill="1" applyAlignment="1"/>
    <xf numFmtId="164" fontId="0" fillId="0" borderId="3" xfId="0" applyNumberForma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6" fillId="0" borderId="2" xfId="1" applyNumberFormat="1" applyFont="1" applyFill="1" applyBorder="1" applyAlignment="1">
      <alignment horizontal="right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43" fontId="0" fillId="0" borderId="0" xfId="1" applyFont="1" applyFill="1" applyBorder="1" applyAlignment="1">
      <alignment horizontal="right"/>
    </xf>
    <xf numFmtId="0" fontId="8" fillId="0" borderId="0" xfId="0" applyFont="1" applyFill="1" applyAlignment="1">
      <alignment horizontal="justify"/>
    </xf>
    <xf numFmtId="41" fontId="0" fillId="0" borderId="0" xfId="1" quotePrefix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0" fontId="3" fillId="0" borderId="0" xfId="0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4" fontId="6" fillId="0" borderId="1" xfId="0" applyNumberFormat="1" applyFont="1" applyFill="1" applyBorder="1" applyAlignment="1"/>
    <xf numFmtId="166" fontId="6" fillId="0" borderId="2" xfId="0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3" xfId="1" applyNumberFormat="1" applyFont="1" applyFill="1" applyBorder="1" applyAlignment="1">
      <alignment horizontal="center"/>
    </xf>
    <xf numFmtId="3" fontId="5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6" fontId="11" fillId="0" borderId="0" xfId="4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/>
    <xf numFmtId="43" fontId="0" fillId="0" borderId="0" xfId="1" applyFon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6" fontId="5" fillId="0" borderId="0" xfId="5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justify"/>
    </xf>
    <xf numFmtId="164" fontId="6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3" applyNumberFormat="1" applyFont="1" applyFill="1" applyAlignment="1"/>
    <xf numFmtId="41" fontId="5" fillId="0" borderId="0" xfId="1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6" fontId="6" fillId="0" borderId="3" xfId="0" applyNumberFormat="1" applyFont="1" applyFill="1" applyBorder="1" applyAlignment="1">
      <alignment horizontal="center"/>
    </xf>
    <xf numFmtId="9" fontId="5" fillId="0" borderId="0" xfId="9" applyFont="1" applyFill="1" applyAlignment="1"/>
    <xf numFmtId="43" fontId="12" fillId="0" borderId="0" xfId="1" applyFont="1" applyFill="1" applyAlignment="1"/>
    <xf numFmtId="0" fontId="6" fillId="0" borderId="0" xfId="0" applyFont="1" applyFill="1" applyAlignment="1"/>
    <xf numFmtId="43" fontId="5" fillId="0" borderId="0" xfId="1" applyFont="1" applyFill="1" applyAlignment="1"/>
    <xf numFmtId="166" fontId="6" fillId="0" borderId="5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0" fontId="5" fillId="0" borderId="0" xfId="0" applyFont="1" applyFill="1" applyAlignment="1"/>
    <xf numFmtId="43" fontId="6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Fill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6" fontId="6" fillId="0" borderId="0" xfId="1" applyNumberFormat="1" applyFont="1"/>
    <xf numFmtId="166" fontId="6" fillId="0" borderId="4" xfId="1" applyNumberFormat="1" applyFont="1" applyFill="1" applyBorder="1" applyAlignment="1">
      <alignment horizontal="left"/>
    </xf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43" fontId="5" fillId="0" borderId="0" xfId="0" applyNumberFormat="1" applyFont="1" applyFill="1" applyAlignment="1"/>
    <xf numFmtId="0" fontId="5" fillId="0" borderId="0" xfId="0" applyFont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5" fillId="0" borderId="0" xfId="0" applyNumberFormat="1" applyFont="1" applyFill="1" applyAlignment="1"/>
    <xf numFmtId="164" fontId="5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166" fontId="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166" fontId="0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/>
    <xf numFmtId="164" fontId="0" fillId="0" borderId="0" xfId="0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0" fontId="12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/>
    <xf numFmtId="166" fontId="5" fillId="0" borderId="0" xfId="0" applyNumberFormat="1" applyFont="1" applyFill="1" applyAlignment="1"/>
    <xf numFmtId="0" fontId="6" fillId="0" borderId="3" xfId="0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49" fontId="0" fillId="0" borderId="0" xfId="0" applyNumberFormat="1" applyFill="1" applyBorder="1" applyAlignment="1"/>
    <xf numFmtId="164" fontId="6" fillId="0" borderId="2" xfId="0" applyNumberFormat="1" applyFont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49" fontId="0" fillId="0" borderId="0" xfId="0" applyNumberFormat="1" applyFill="1"/>
    <xf numFmtId="166" fontId="6" fillId="0" borderId="4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0" xfId="4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/>
    <xf numFmtId="164" fontId="0" fillId="0" borderId="3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Alignment="1">
      <alignment horizontal="center"/>
    </xf>
    <xf numFmtId="164" fontId="5" fillId="0" borderId="0" xfId="7" applyNumberFormat="1" applyFill="1" applyAlignment="1">
      <alignment horizontal="right"/>
    </xf>
    <xf numFmtId="49" fontId="6" fillId="0" borderId="0" xfId="0" applyNumberFormat="1" applyFont="1" applyFill="1"/>
    <xf numFmtId="166" fontId="6" fillId="0" borderId="5" xfId="1" applyNumberFormat="1" applyFont="1" applyFill="1" applyBorder="1" applyAlignment="1">
      <alignment horizontal="right"/>
    </xf>
    <xf numFmtId="49" fontId="8" fillId="0" borderId="0" xfId="0" applyNumberFormat="1" applyFont="1" applyFill="1"/>
    <xf numFmtId="43" fontId="5" fillId="0" borderId="2" xfId="4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0" fontId="0" fillId="0" borderId="0" xfId="0" quotePrefix="1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" fillId="0" borderId="0" xfId="0" applyNumberFormat="1" applyFont="1" applyFill="1"/>
    <xf numFmtId="0" fontId="3" fillId="0" borderId="0" xfId="0" applyFont="1" applyFill="1"/>
    <xf numFmtId="0" fontId="5" fillId="0" borderId="0" xfId="0" applyFont="1" applyFill="1"/>
    <xf numFmtId="43" fontId="5" fillId="0" borderId="0" xfId="1" applyFont="1" applyFill="1" applyBorder="1"/>
    <xf numFmtId="0" fontId="6" fillId="0" borderId="0" xfId="0" applyFont="1" applyFill="1"/>
    <xf numFmtId="0" fontId="0" fillId="0" borderId="0" xfId="0" applyFill="1"/>
    <xf numFmtId="43" fontId="5" fillId="0" borderId="0" xfId="1" applyFont="1" applyFill="1"/>
    <xf numFmtId="43" fontId="5" fillId="0" borderId="0" xfId="0" applyNumberFormat="1" applyFont="1" applyFill="1"/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64" fontId="5" fillId="0" borderId="0" xfId="0" quotePrefix="1" applyNumberFormat="1" applyFont="1" applyFill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14" fillId="0" borderId="0" xfId="0" applyNumberFormat="1" applyFont="1" applyFill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43" fontId="0" fillId="0" borderId="2" xfId="4" applyFont="1" applyFill="1" applyBorder="1" applyAlignment="1">
      <alignment horizontal="center"/>
    </xf>
    <xf numFmtId="164" fontId="6" fillId="0" borderId="0" xfId="0" applyNumberFormat="1" applyFont="1" applyFill="1"/>
    <xf numFmtId="166" fontId="6" fillId="0" borderId="5" xfId="1" applyNumberFormat="1" applyFont="1" applyFill="1" applyBorder="1"/>
    <xf numFmtId="49" fontId="0" fillId="0" borderId="0" xfId="7" applyNumberFormat="1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0" xr:uid="{00000000-0005-0000-0000-000005000000}"/>
    <cellStyle name="Normal" xfId="0" builtinId="0"/>
    <cellStyle name="Normal 3" xfId="6" xr:uid="{00000000-0005-0000-0000-000007000000}"/>
    <cellStyle name="Normal 3 2" xfId="11" xr:uid="{00000000-0005-0000-0000-000008000000}"/>
    <cellStyle name="Normal 3 2 2" xfId="13" xr:uid="{00000000-0005-0000-0000-000009000000}"/>
    <cellStyle name="Normal 3 3" xfId="12" xr:uid="{00000000-0005-0000-0000-00000A000000}"/>
    <cellStyle name="Normal 5" xfId="7" xr:uid="{00000000-0005-0000-0000-00000B000000}"/>
    <cellStyle name="Normal 5 2" xfId="8" xr:uid="{00000000-0005-0000-0000-00000C000000}"/>
    <cellStyle name="Percent" xfId="9" builtinId="5"/>
  </cellStyles>
  <dxfs count="0"/>
  <tableStyles count="0" defaultTableStyle="TableStyleMedium9" defaultPivotStyle="PivotStyleLight16"/>
  <colors>
    <mruColors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view="pageBreakPreview" zoomScaleNormal="100" zoomScaleSheetLayoutView="100" workbookViewId="0">
      <selection activeCell="K111" sqref="K111:M115"/>
    </sheetView>
  </sheetViews>
  <sheetFormatPr defaultColWidth="9.09765625" defaultRowHeight="21.5" x14ac:dyDescent="0.65"/>
  <cols>
    <col min="1" max="1" width="55.19921875" style="120" customWidth="1"/>
    <col min="2" max="2" width="9" style="189" customWidth="1"/>
    <col min="3" max="3" width="0.8984375" style="195" customWidth="1"/>
    <col min="4" max="4" width="15.19921875" style="195" customWidth="1"/>
    <col min="5" max="5" width="0.8984375" style="195" customWidth="1"/>
    <col min="6" max="6" width="15.19921875" style="195" customWidth="1"/>
    <col min="7" max="7" width="0.8984375" style="195" customWidth="1"/>
    <col min="8" max="8" width="15.19921875" style="195" customWidth="1"/>
    <col min="9" max="9" width="0.8984375" style="195" customWidth="1"/>
    <col min="10" max="10" width="15.19921875" style="195" customWidth="1"/>
    <col min="11" max="11" width="15.3984375" style="195" customWidth="1"/>
    <col min="12" max="12" width="3.8984375" style="195" customWidth="1"/>
    <col min="13" max="13" width="16.69921875" style="195" customWidth="1"/>
    <col min="14" max="14" width="4.59765625" style="195" customWidth="1"/>
    <col min="15" max="15" width="14.19921875" style="195" bestFit="1" customWidth="1"/>
    <col min="16" max="16" width="15.19921875" style="195" bestFit="1" customWidth="1"/>
    <col min="17" max="17" width="3.59765625" style="195" customWidth="1"/>
    <col min="18" max="18" width="13.8984375" style="195" customWidth="1"/>
    <col min="19" max="19" width="3.59765625" style="195" customWidth="1"/>
    <col min="20" max="20" width="13.8984375" style="195" customWidth="1"/>
    <col min="21" max="21" width="3.59765625" style="195" customWidth="1"/>
    <col min="22" max="22" width="13.8984375" style="195" customWidth="1"/>
    <col min="23" max="23" width="3.59765625" style="195" customWidth="1"/>
    <col min="24" max="24" width="13.8984375" style="195" customWidth="1"/>
    <col min="25" max="25" width="3.59765625" style="195" customWidth="1"/>
    <col min="26" max="26" width="13.8984375" style="195" customWidth="1"/>
    <col min="27" max="16384" width="9.09765625" style="195"/>
  </cols>
  <sheetData>
    <row r="1" spans="1:15" ht="23.25" customHeight="1" x14ac:dyDescent="0.7">
      <c r="A1" s="193" t="s">
        <v>0</v>
      </c>
      <c r="C1" s="194"/>
      <c r="E1" s="194"/>
      <c r="F1" s="194"/>
      <c r="G1" s="194"/>
      <c r="H1" s="194"/>
      <c r="I1" s="194"/>
      <c r="J1" s="194"/>
      <c r="K1" s="194"/>
    </row>
    <row r="2" spans="1:15" ht="23.25" customHeight="1" x14ac:dyDescent="0.7">
      <c r="A2" s="193" t="s">
        <v>74</v>
      </c>
      <c r="C2" s="194"/>
      <c r="E2" s="194"/>
      <c r="F2" s="194"/>
      <c r="G2" s="194"/>
      <c r="H2" s="194"/>
      <c r="I2" s="194"/>
      <c r="J2" s="194"/>
      <c r="K2" s="194"/>
    </row>
    <row r="3" spans="1:15" ht="14.5" customHeight="1" x14ac:dyDescent="0.7">
      <c r="A3" s="193"/>
      <c r="C3" s="194"/>
    </row>
    <row r="4" spans="1:15" ht="20.5" customHeight="1" x14ac:dyDescent="0.7">
      <c r="C4" s="124"/>
      <c r="D4" s="222" t="s">
        <v>27</v>
      </c>
      <c r="E4" s="222"/>
      <c r="F4" s="222"/>
      <c r="G4" s="53"/>
      <c r="H4" s="222" t="s">
        <v>46</v>
      </c>
      <c r="I4" s="222"/>
      <c r="J4" s="222"/>
      <c r="K4" s="196"/>
    </row>
    <row r="5" spans="1:15" ht="20.5" customHeight="1" x14ac:dyDescent="0.7">
      <c r="C5" s="124"/>
      <c r="D5" s="187" t="s">
        <v>137</v>
      </c>
      <c r="E5" s="187"/>
      <c r="F5" s="187" t="s">
        <v>72</v>
      </c>
      <c r="G5" s="53"/>
      <c r="H5" s="187" t="s">
        <v>137</v>
      </c>
      <c r="I5" s="187"/>
      <c r="J5" s="187" t="s">
        <v>72</v>
      </c>
      <c r="K5" s="187"/>
    </row>
    <row r="6" spans="1:15" ht="20.5" customHeight="1" x14ac:dyDescent="0.7">
      <c r="A6" s="193" t="s">
        <v>26</v>
      </c>
      <c r="B6" s="189" t="s">
        <v>1</v>
      </c>
      <c r="C6" s="124"/>
      <c r="D6" s="124">
        <v>2564</v>
      </c>
      <c r="E6" s="124"/>
      <c r="F6" s="124">
        <v>2563</v>
      </c>
      <c r="G6" s="124"/>
      <c r="H6" s="124">
        <v>2564</v>
      </c>
      <c r="I6" s="124"/>
      <c r="J6" s="124">
        <v>2563</v>
      </c>
      <c r="K6" s="124"/>
    </row>
    <row r="7" spans="1:15" ht="20.5" customHeight="1" x14ac:dyDescent="0.7">
      <c r="A7" s="193"/>
      <c r="C7" s="124"/>
      <c r="D7" s="187" t="s">
        <v>91</v>
      </c>
      <c r="E7" s="124"/>
      <c r="F7" s="124"/>
      <c r="G7" s="124"/>
      <c r="H7" s="187" t="s">
        <v>91</v>
      </c>
      <c r="I7" s="124"/>
      <c r="J7" s="124"/>
      <c r="K7" s="124"/>
    </row>
    <row r="8" spans="1:15" ht="20.5" customHeight="1" x14ac:dyDescent="0.65">
      <c r="C8" s="124"/>
      <c r="D8" s="223" t="s">
        <v>73</v>
      </c>
      <c r="E8" s="223"/>
      <c r="F8" s="223"/>
      <c r="G8" s="223"/>
      <c r="H8" s="223"/>
      <c r="I8" s="223"/>
      <c r="J8" s="223"/>
      <c r="K8" s="196"/>
    </row>
    <row r="9" spans="1:15" ht="20.5" customHeight="1" x14ac:dyDescent="0.7">
      <c r="A9" s="182" t="s">
        <v>2</v>
      </c>
      <c r="C9" s="124"/>
      <c r="D9" s="197"/>
      <c r="E9" s="197"/>
      <c r="F9" s="197"/>
      <c r="G9" s="197"/>
      <c r="H9" s="18"/>
      <c r="I9" s="18"/>
      <c r="J9" s="18"/>
      <c r="K9" s="18"/>
    </row>
    <row r="10" spans="1:15" ht="20.5" customHeight="1" x14ac:dyDescent="0.65">
      <c r="A10" s="120" t="s">
        <v>3</v>
      </c>
      <c r="C10" s="124"/>
      <c r="D10" s="123">
        <v>2095973</v>
      </c>
      <c r="E10" s="123"/>
      <c r="F10" s="123">
        <v>2471029</v>
      </c>
      <c r="G10" s="123"/>
      <c r="H10" s="123">
        <v>898128</v>
      </c>
      <c r="I10" s="123"/>
      <c r="J10" s="123">
        <v>500784</v>
      </c>
      <c r="K10" s="123"/>
    </row>
    <row r="11" spans="1:15" ht="20.5" customHeight="1" x14ac:dyDescent="0.65">
      <c r="A11" s="24" t="s">
        <v>145</v>
      </c>
      <c r="B11" s="189" t="s">
        <v>280</v>
      </c>
      <c r="C11" s="124"/>
      <c r="D11" s="123">
        <v>2400633</v>
      </c>
      <c r="E11" s="123"/>
      <c r="F11" s="123">
        <v>2499309</v>
      </c>
      <c r="G11" s="123"/>
      <c r="H11" s="119">
        <v>1133571</v>
      </c>
      <c r="I11" s="123"/>
      <c r="J11" s="119">
        <v>1082504</v>
      </c>
      <c r="K11" s="123"/>
    </row>
    <row r="12" spans="1:15" ht="20.5" customHeight="1" x14ac:dyDescent="0.65">
      <c r="A12" s="24" t="s">
        <v>146</v>
      </c>
      <c r="B12" s="189" t="s">
        <v>281</v>
      </c>
      <c r="C12" s="124"/>
      <c r="D12" s="123">
        <v>404316</v>
      </c>
      <c r="E12" s="123"/>
      <c r="F12" s="123">
        <v>266070</v>
      </c>
      <c r="G12" s="123"/>
      <c r="H12" s="119">
        <v>286475</v>
      </c>
      <c r="I12" s="123"/>
      <c r="J12" s="119">
        <v>152487</v>
      </c>
      <c r="K12" s="119"/>
      <c r="M12" s="198"/>
      <c r="O12" s="199"/>
    </row>
    <row r="13" spans="1:15" ht="20.5" customHeight="1" x14ac:dyDescent="0.65">
      <c r="A13" s="24" t="s">
        <v>227</v>
      </c>
      <c r="B13" s="189">
        <v>10</v>
      </c>
      <c r="C13" s="124"/>
      <c r="D13" s="123">
        <v>32340</v>
      </c>
      <c r="E13" s="123"/>
      <c r="F13" s="123">
        <v>38507</v>
      </c>
      <c r="G13" s="123"/>
      <c r="H13" s="172" t="s">
        <v>7</v>
      </c>
      <c r="I13" s="123"/>
      <c r="J13" s="119">
        <v>648</v>
      </c>
      <c r="K13" s="119"/>
      <c r="M13" s="200"/>
    </row>
    <row r="14" spans="1:15" ht="20.5" customHeight="1" x14ac:dyDescent="0.65">
      <c r="A14" s="154" t="s">
        <v>147</v>
      </c>
      <c r="C14" s="124"/>
      <c r="E14" s="123"/>
      <c r="F14" s="123"/>
      <c r="G14" s="123"/>
      <c r="H14" s="119"/>
      <c r="I14" s="123"/>
      <c r="J14" s="119"/>
      <c r="K14" s="119"/>
      <c r="M14" s="200"/>
    </row>
    <row r="15" spans="1:15" ht="20.5" customHeight="1" x14ac:dyDescent="0.65">
      <c r="A15" s="154" t="s">
        <v>148</v>
      </c>
      <c r="B15" s="189" t="s">
        <v>282</v>
      </c>
      <c r="C15" s="124"/>
      <c r="D15" s="123">
        <v>371879</v>
      </c>
      <c r="E15" s="123"/>
      <c r="F15" s="123">
        <v>259990</v>
      </c>
      <c r="G15" s="123"/>
      <c r="H15" s="172" t="s">
        <v>7</v>
      </c>
      <c r="I15" s="123"/>
      <c r="J15" s="172" t="s">
        <v>7</v>
      </c>
      <c r="K15" s="201"/>
      <c r="M15" s="200"/>
      <c r="O15" s="200"/>
    </row>
    <row r="16" spans="1:15" ht="20.5" customHeight="1" x14ac:dyDescent="0.65">
      <c r="A16" s="154" t="s">
        <v>162</v>
      </c>
      <c r="B16" s="189">
        <v>10</v>
      </c>
      <c r="C16" s="124"/>
      <c r="D16" s="123">
        <v>1600512</v>
      </c>
      <c r="E16" s="123"/>
      <c r="F16" s="123">
        <v>2107925</v>
      </c>
      <c r="G16" s="123"/>
      <c r="H16" s="173">
        <v>803403</v>
      </c>
      <c r="I16" s="123"/>
      <c r="J16" s="172">
        <v>1333724</v>
      </c>
      <c r="K16" s="119"/>
    </row>
    <row r="17" spans="1:15" ht="20.5" customHeight="1" x14ac:dyDescent="0.65">
      <c r="A17" s="154" t="s">
        <v>135</v>
      </c>
      <c r="B17" s="189" t="s">
        <v>281</v>
      </c>
      <c r="C17" s="124"/>
      <c r="D17" s="123">
        <v>69124</v>
      </c>
      <c r="E17" s="123"/>
      <c r="F17" s="123">
        <v>66575</v>
      </c>
      <c r="G17" s="123"/>
      <c r="H17" s="172">
        <f>116930-H20</f>
        <v>111755</v>
      </c>
      <c r="I17" s="123"/>
      <c r="J17" s="172">
        <v>71855</v>
      </c>
      <c r="K17" s="201"/>
    </row>
    <row r="18" spans="1:15" ht="20.5" customHeight="1" x14ac:dyDescent="0.65">
      <c r="A18" s="154" t="s">
        <v>189</v>
      </c>
      <c r="B18" s="189">
        <v>10</v>
      </c>
      <c r="C18" s="124"/>
      <c r="D18" s="123">
        <v>3568</v>
      </c>
      <c r="E18" s="123"/>
      <c r="F18" s="123">
        <v>1009</v>
      </c>
      <c r="G18" s="123"/>
      <c r="H18" s="172">
        <v>3568</v>
      </c>
      <c r="I18" s="123"/>
      <c r="J18" s="172">
        <v>1009</v>
      </c>
      <c r="K18" s="201"/>
    </row>
    <row r="19" spans="1:15" ht="20.5" customHeight="1" x14ac:dyDescent="0.65">
      <c r="A19" s="154" t="s">
        <v>228</v>
      </c>
      <c r="C19" s="124"/>
      <c r="E19" s="123"/>
      <c r="F19" s="123"/>
      <c r="G19" s="123"/>
      <c r="I19" s="123"/>
      <c r="J19" s="172"/>
      <c r="K19" s="202"/>
      <c r="M19" s="196"/>
      <c r="O19" s="199"/>
    </row>
    <row r="20" spans="1:15" ht="20.5" customHeight="1" x14ac:dyDescent="0.65">
      <c r="A20" s="154" t="s">
        <v>148</v>
      </c>
      <c r="B20" s="189">
        <v>3</v>
      </c>
      <c r="C20" s="124"/>
      <c r="D20" s="172" t="s">
        <v>7</v>
      </c>
      <c r="E20" s="123"/>
      <c r="F20" s="172" t="s">
        <v>7</v>
      </c>
      <c r="G20" s="123"/>
      <c r="H20" s="123">
        <v>5175</v>
      </c>
      <c r="I20" s="123"/>
      <c r="J20" s="172" t="s">
        <v>7</v>
      </c>
      <c r="K20" s="202"/>
    </row>
    <row r="21" spans="1:15" ht="20.5" customHeight="1" x14ac:dyDescent="0.65">
      <c r="A21" s="120" t="s">
        <v>22</v>
      </c>
      <c r="C21" s="124"/>
      <c r="D21" s="123">
        <v>1094462</v>
      </c>
      <c r="E21" s="123"/>
      <c r="F21" s="123">
        <v>1163402</v>
      </c>
      <c r="G21" s="123"/>
      <c r="H21" s="172">
        <v>429716</v>
      </c>
      <c r="I21" s="123"/>
      <c r="J21" s="123">
        <v>233650</v>
      </c>
      <c r="K21" s="123"/>
    </row>
    <row r="22" spans="1:15" ht="20.5" customHeight="1" x14ac:dyDescent="0.65">
      <c r="A22" s="120" t="s">
        <v>69</v>
      </c>
      <c r="C22" s="124"/>
      <c r="D22" s="123">
        <v>374222</v>
      </c>
      <c r="E22" s="123"/>
      <c r="F22" s="123">
        <v>294694</v>
      </c>
      <c r="G22" s="123"/>
      <c r="H22" s="172">
        <v>211548</v>
      </c>
      <c r="I22" s="123"/>
      <c r="J22" s="123">
        <v>146822</v>
      </c>
      <c r="K22" s="123"/>
    </row>
    <row r="23" spans="1:15" ht="20.5" customHeight="1" x14ac:dyDescent="0.65">
      <c r="A23" s="154" t="s">
        <v>108</v>
      </c>
      <c r="B23" s="189">
        <v>3</v>
      </c>
      <c r="C23" s="124"/>
      <c r="D23" s="172">
        <v>18</v>
      </c>
      <c r="E23" s="123"/>
      <c r="F23" s="172">
        <v>38000</v>
      </c>
      <c r="G23" s="123"/>
      <c r="H23" s="172">
        <v>18</v>
      </c>
      <c r="I23" s="123"/>
      <c r="J23" s="123">
        <v>138000</v>
      </c>
      <c r="K23" s="202"/>
    </row>
    <row r="24" spans="1:15" ht="20.5" customHeight="1" x14ac:dyDescent="0.65">
      <c r="A24" s="24" t="s">
        <v>190</v>
      </c>
      <c r="B24" s="189">
        <v>10</v>
      </c>
      <c r="C24" s="124"/>
      <c r="D24" s="123">
        <v>462137</v>
      </c>
      <c r="E24" s="123"/>
      <c r="F24" s="123">
        <v>315570</v>
      </c>
      <c r="G24" s="123"/>
      <c r="H24" s="123">
        <v>9481</v>
      </c>
      <c r="I24" s="123"/>
      <c r="J24" s="123">
        <v>2731</v>
      </c>
      <c r="K24" s="201"/>
    </row>
    <row r="25" spans="1:15" ht="20.5" customHeight="1" x14ac:dyDescent="0.65">
      <c r="A25" s="120" t="s">
        <v>4</v>
      </c>
      <c r="C25" s="124"/>
      <c r="D25" s="123">
        <v>6279</v>
      </c>
      <c r="E25" s="123"/>
      <c r="F25" s="119">
        <v>7432</v>
      </c>
      <c r="G25" s="123"/>
      <c r="H25" s="123">
        <v>267</v>
      </c>
      <c r="I25" s="123"/>
      <c r="J25" s="119">
        <v>256</v>
      </c>
      <c r="K25" s="119"/>
    </row>
    <row r="26" spans="1:15" ht="21.75" hidden="1" customHeight="1" x14ac:dyDescent="0.65">
      <c r="A26" s="154" t="s">
        <v>229</v>
      </c>
      <c r="C26" s="124"/>
      <c r="D26" s="119"/>
      <c r="E26" s="123"/>
      <c r="F26" s="172" t="s">
        <v>7</v>
      </c>
      <c r="G26" s="123"/>
      <c r="H26" s="172"/>
      <c r="I26" s="123"/>
      <c r="J26" s="172" t="s">
        <v>7</v>
      </c>
      <c r="K26" s="194"/>
    </row>
    <row r="27" spans="1:15" ht="20.5" customHeight="1" x14ac:dyDescent="0.7">
      <c r="A27" s="180" t="s">
        <v>5</v>
      </c>
      <c r="C27" s="124"/>
      <c r="D27" s="4">
        <f>SUM(D10:D26)</f>
        <v>8915463</v>
      </c>
      <c r="E27" s="125"/>
      <c r="F27" s="4">
        <f>SUM(F10:F26)</f>
        <v>9529512</v>
      </c>
      <c r="G27" s="125"/>
      <c r="H27" s="4">
        <f>SUM(H10:H26)</f>
        <v>3893105</v>
      </c>
      <c r="I27" s="125"/>
      <c r="J27" s="4">
        <f>SUM(J10:J26)</f>
        <v>3664470</v>
      </c>
      <c r="K27" s="123"/>
    </row>
    <row r="28" spans="1:15" ht="11" customHeight="1" x14ac:dyDescent="0.65">
      <c r="C28" s="124"/>
      <c r="D28" s="123"/>
      <c r="E28" s="123"/>
      <c r="F28" s="123"/>
      <c r="G28" s="123"/>
      <c r="H28" s="123"/>
      <c r="I28" s="123"/>
      <c r="J28" s="123"/>
      <c r="K28" s="123"/>
    </row>
    <row r="29" spans="1:15" ht="20.5" customHeight="1" x14ac:dyDescent="0.7">
      <c r="A29" s="182" t="s">
        <v>6</v>
      </c>
      <c r="C29" s="124"/>
      <c r="D29" s="123"/>
      <c r="E29" s="123"/>
      <c r="F29" s="123"/>
      <c r="G29" s="123"/>
      <c r="H29" s="123"/>
      <c r="I29" s="123"/>
      <c r="J29" s="123"/>
      <c r="K29" s="201"/>
    </row>
    <row r="30" spans="1:15" ht="20.5" customHeight="1" x14ac:dyDescent="0.65">
      <c r="A30" s="24" t="s">
        <v>191</v>
      </c>
      <c r="B30" s="189">
        <v>10</v>
      </c>
      <c r="C30" s="124"/>
      <c r="D30" s="174">
        <v>494760</v>
      </c>
      <c r="E30" s="123"/>
      <c r="F30" s="174">
        <v>346698</v>
      </c>
      <c r="H30" s="172">
        <v>160190</v>
      </c>
      <c r="I30" s="123"/>
      <c r="J30" s="172">
        <v>123147</v>
      </c>
      <c r="K30" s="201"/>
    </row>
    <row r="31" spans="1:15" ht="20.5" customHeight="1" x14ac:dyDescent="0.65">
      <c r="A31" s="154" t="s">
        <v>117</v>
      </c>
      <c r="B31" s="189">
        <v>5</v>
      </c>
      <c r="C31" s="124"/>
      <c r="D31" s="174">
        <v>3214581</v>
      </c>
      <c r="E31" s="123"/>
      <c r="F31" s="174">
        <v>2952854</v>
      </c>
      <c r="H31" s="172">
        <v>975103</v>
      </c>
      <c r="I31" s="123"/>
      <c r="J31" s="172">
        <v>975103</v>
      </c>
      <c r="K31" s="123"/>
    </row>
    <row r="32" spans="1:15" ht="20.5" customHeight="1" x14ac:dyDescent="0.65">
      <c r="A32" s="120" t="s">
        <v>61</v>
      </c>
      <c r="C32" s="124"/>
      <c r="D32" s="172" t="s">
        <v>7</v>
      </c>
      <c r="E32" s="123"/>
      <c r="F32" s="172" t="s">
        <v>7</v>
      </c>
      <c r="G32" s="123"/>
      <c r="H32" s="123">
        <v>2248164</v>
      </c>
      <c r="I32" s="123"/>
      <c r="J32" s="123">
        <v>2248164</v>
      </c>
      <c r="K32" s="123"/>
    </row>
    <row r="33" spans="1:13" ht="20.5" customHeight="1" x14ac:dyDescent="0.65">
      <c r="A33" s="154" t="s">
        <v>146</v>
      </c>
      <c r="B33" s="189" t="s">
        <v>281</v>
      </c>
      <c r="C33" s="124"/>
      <c r="D33" s="123">
        <v>275302</v>
      </c>
      <c r="E33" s="123"/>
      <c r="F33" s="123">
        <v>223863</v>
      </c>
      <c r="G33" s="123"/>
      <c r="H33" s="123">
        <v>119393</v>
      </c>
      <c r="I33" s="123"/>
      <c r="J33" s="123">
        <v>86906</v>
      </c>
      <c r="K33" s="123"/>
    </row>
    <row r="34" spans="1:13" ht="20.5" customHeight="1" x14ac:dyDescent="0.65">
      <c r="A34" s="154" t="s">
        <v>192</v>
      </c>
      <c r="B34" s="189">
        <v>10</v>
      </c>
      <c r="C34" s="124"/>
      <c r="D34" s="123">
        <v>62371</v>
      </c>
      <c r="E34" s="123"/>
      <c r="F34" s="123">
        <v>81233</v>
      </c>
      <c r="G34" s="123"/>
      <c r="H34" s="172" t="s">
        <v>7</v>
      </c>
      <c r="I34" s="123"/>
      <c r="J34" s="172" t="s">
        <v>7</v>
      </c>
      <c r="K34" s="123"/>
    </row>
    <row r="35" spans="1:13" ht="20.5" customHeight="1" x14ac:dyDescent="0.65">
      <c r="A35" s="154" t="s">
        <v>149</v>
      </c>
      <c r="B35" s="189" t="s">
        <v>282</v>
      </c>
      <c r="C35" s="124"/>
      <c r="D35" s="123">
        <v>359263</v>
      </c>
      <c r="E35" s="123"/>
      <c r="F35" s="123">
        <v>505945</v>
      </c>
      <c r="G35" s="123"/>
      <c r="H35" s="172" t="s">
        <v>7</v>
      </c>
      <c r="I35" s="123"/>
      <c r="J35" s="172" t="s">
        <v>7</v>
      </c>
      <c r="K35" s="123"/>
      <c r="M35" s="199"/>
    </row>
    <row r="36" spans="1:13" ht="20.5" customHeight="1" x14ac:dyDescent="0.65">
      <c r="A36" s="154" t="s">
        <v>162</v>
      </c>
      <c r="B36" s="189">
        <v>10</v>
      </c>
      <c r="C36" s="124"/>
      <c r="D36" s="119">
        <v>169128</v>
      </c>
      <c r="E36" s="123"/>
      <c r="F36" s="123">
        <v>190361</v>
      </c>
      <c r="G36" s="123"/>
      <c r="H36" s="172">
        <v>162737</v>
      </c>
      <c r="I36" s="123"/>
      <c r="J36" s="172">
        <v>184392</v>
      </c>
      <c r="K36" s="123"/>
      <c r="M36" s="199"/>
    </row>
    <row r="37" spans="1:13" ht="20.5" customHeight="1" x14ac:dyDescent="0.65">
      <c r="A37" s="154" t="s">
        <v>150</v>
      </c>
      <c r="B37" s="189" t="s">
        <v>281</v>
      </c>
      <c r="C37" s="124"/>
      <c r="D37" s="172" t="s">
        <v>7</v>
      </c>
      <c r="E37" s="123"/>
      <c r="F37" s="172" t="s">
        <v>7</v>
      </c>
      <c r="G37" s="123"/>
      <c r="H37" s="172">
        <v>36759</v>
      </c>
      <c r="I37" s="123"/>
      <c r="J37" s="173">
        <v>40669</v>
      </c>
      <c r="K37" s="123"/>
      <c r="M37" s="200"/>
    </row>
    <row r="38" spans="1:13" ht="20.5" customHeight="1" x14ac:dyDescent="0.65">
      <c r="A38" s="154" t="s">
        <v>219</v>
      </c>
      <c r="B38" s="189">
        <v>10</v>
      </c>
      <c r="C38" s="124"/>
      <c r="D38" s="137">
        <v>11956</v>
      </c>
      <c r="E38" s="123"/>
      <c r="F38" s="172">
        <v>4954</v>
      </c>
      <c r="G38" s="123"/>
      <c r="H38" s="172" t="s">
        <v>7</v>
      </c>
      <c r="I38" s="123"/>
      <c r="J38" s="172" t="s">
        <v>7</v>
      </c>
      <c r="K38" s="123"/>
    </row>
    <row r="39" spans="1:13" ht="20.5" customHeight="1" x14ac:dyDescent="0.65">
      <c r="A39" s="154" t="s">
        <v>114</v>
      </c>
      <c r="B39" s="189">
        <v>6</v>
      </c>
      <c r="C39" s="124"/>
      <c r="D39" s="172">
        <v>476204</v>
      </c>
      <c r="E39" s="119"/>
      <c r="F39" s="172">
        <v>510219</v>
      </c>
      <c r="G39" s="119"/>
      <c r="H39" s="172" t="s">
        <v>7</v>
      </c>
      <c r="I39" s="119"/>
      <c r="J39" s="172" t="s">
        <v>7</v>
      </c>
      <c r="K39" s="123"/>
    </row>
    <row r="40" spans="1:13" ht="20.5" customHeight="1" x14ac:dyDescent="0.65">
      <c r="A40" s="120" t="s">
        <v>37</v>
      </c>
      <c r="B40" s="189">
        <v>6</v>
      </c>
      <c r="C40" s="124"/>
      <c r="D40" s="172">
        <v>880247</v>
      </c>
      <c r="E40" s="123"/>
      <c r="F40" s="123">
        <v>909536</v>
      </c>
      <c r="G40" s="123"/>
      <c r="H40" s="172">
        <v>495070</v>
      </c>
      <c r="I40" s="123"/>
      <c r="J40" s="123">
        <v>511787</v>
      </c>
      <c r="K40" s="123"/>
    </row>
    <row r="41" spans="1:13" ht="20.5" customHeight="1" x14ac:dyDescent="0.65">
      <c r="A41" s="24" t="s">
        <v>193</v>
      </c>
      <c r="C41" s="124"/>
      <c r="D41" s="172">
        <v>136636</v>
      </c>
      <c r="E41" s="123"/>
      <c r="F41" s="123">
        <v>182366</v>
      </c>
      <c r="G41" s="123"/>
      <c r="H41" s="172">
        <v>237588</v>
      </c>
      <c r="I41" s="123"/>
      <c r="J41" s="123">
        <v>275398</v>
      </c>
      <c r="K41" s="123"/>
    </row>
    <row r="42" spans="1:13" ht="20.5" customHeight="1" x14ac:dyDescent="0.65">
      <c r="A42" s="120" t="s">
        <v>151</v>
      </c>
      <c r="C42" s="124"/>
      <c r="D42" s="123">
        <v>41345</v>
      </c>
      <c r="E42" s="123"/>
      <c r="F42" s="123">
        <v>38638</v>
      </c>
      <c r="G42" s="123"/>
      <c r="H42" s="172" t="s">
        <v>7</v>
      </c>
      <c r="I42" s="123"/>
      <c r="J42" s="172" t="s">
        <v>7</v>
      </c>
      <c r="K42" s="201"/>
    </row>
    <row r="43" spans="1:13" ht="20.5" customHeight="1" x14ac:dyDescent="0.65">
      <c r="A43" s="154" t="s">
        <v>230</v>
      </c>
      <c r="C43" s="124"/>
      <c r="D43" s="123">
        <v>74838</v>
      </c>
      <c r="E43" s="123"/>
      <c r="F43" s="123">
        <v>82558</v>
      </c>
      <c r="G43" s="123"/>
      <c r="H43" s="123">
        <v>41649</v>
      </c>
      <c r="I43" s="123"/>
      <c r="J43" s="203">
        <v>46345</v>
      </c>
      <c r="K43" s="201"/>
    </row>
    <row r="44" spans="1:13" ht="20.5" customHeight="1" x14ac:dyDescent="0.7">
      <c r="A44" s="180" t="s">
        <v>8</v>
      </c>
      <c r="C44" s="124"/>
      <c r="D44" s="4">
        <f>SUM(D30:D43)</f>
        <v>6196631</v>
      </c>
      <c r="E44" s="125"/>
      <c r="F44" s="4">
        <f>SUM(F30:F43)</f>
        <v>6029225</v>
      </c>
      <c r="G44" s="125"/>
      <c r="H44" s="4">
        <f>SUM(H30:H43)</f>
        <v>4476653</v>
      </c>
      <c r="I44" s="125"/>
      <c r="J44" s="4">
        <f>SUM(J30:J43)</f>
        <v>4491911</v>
      </c>
      <c r="K44" s="202"/>
    </row>
    <row r="45" spans="1:13" ht="11" customHeight="1" x14ac:dyDescent="0.65">
      <c r="C45" s="124"/>
      <c r="D45" s="123"/>
      <c r="E45" s="123"/>
      <c r="F45" s="123"/>
      <c r="G45" s="123"/>
      <c r="H45" s="123"/>
      <c r="I45" s="123"/>
      <c r="J45" s="123"/>
      <c r="K45" s="123"/>
    </row>
    <row r="46" spans="1:13" ht="20.5" customHeight="1" thickBot="1" x14ac:dyDescent="0.75">
      <c r="A46" s="180" t="s">
        <v>9</v>
      </c>
      <c r="C46" s="124"/>
      <c r="D46" s="204">
        <f>SUM(D27+D44)</f>
        <v>15112094</v>
      </c>
      <c r="E46" s="125"/>
      <c r="F46" s="204">
        <f>SUM(F27+F44)</f>
        <v>15558737</v>
      </c>
      <c r="G46" s="125"/>
      <c r="H46" s="204">
        <f>SUM(H27+H44)</f>
        <v>8369758</v>
      </c>
      <c r="I46" s="125"/>
      <c r="J46" s="204">
        <f>SUM(J27+J44)</f>
        <v>8156381</v>
      </c>
      <c r="K46" s="123"/>
    </row>
    <row r="47" spans="1:13" ht="20.5" customHeight="1" thickTop="1" x14ac:dyDescent="0.7">
      <c r="A47" s="180"/>
      <c r="C47" s="124"/>
      <c r="D47" s="10"/>
      <c r="E47" s="125"/>
      <c r="F47" s="10"/>
      <c r="G47" s="125"/>
      <c r="H47" s="10"/>
      <c r="I47" s="125"/>
      <c r="J47" s="10"/>
      <c r="K47" s="123"/>
    </row>
    <row r="48" spans="1:13" ht="24" customHeight="1" x14ac:dyDescent="0.7">
      <c r="A48" s="193" t="s">
        <v>0</v>
      </c>
      <c r="C48" s="194"/>
      <c r="D48" s="205"/>
      <c r="E48" s="205"/>
      <c r="F48" s="205"/>
      <c r="G48" s="205"/>
      <c r="H48" s="205"/>
      <c r="I48" s="205"/>
      <c r="J48" s="205"/>
      <c r="K48" s="205"/>
    </row>
    <row r="49" spans="1:11" ht="24" customHeight="1" x14ac:dyDescent="0.7">
      <c r="A49" s="193" t="s">
        <v>74</v>
      </c>
      <c r="C49" s="194"/>
    </row>
    <row r="50" spans="1:11" ht="21.5" customHeight="1" x14ac:dyDescent="0.7">
      <c r="A50" s="193"/>
      <c r="C50" s="194"/>
    </row>
    <row r="51" spans="1:11" ht="22.5" customHeight="1" x14ac:dyDescent="0.7">
      <c r="C51" s="124"/>
      <c r="D51" s="222" t="s">
        <v>27</v>
      </c>
      <c r="E51" s="222"/>
      <c r="F51" s="222"/>
      <c r="G51" s="53"/>
      <c r="H51" s="222" t="s">
        <v>46</v>
      </c>
      <c r="I51" s="222"/>
      <c r="J51" s="222"/>
      <c r="K51" s="196"/>
    </row>
    <row r="52" spans="1:11" ht="22.5" customHeight="1" x14ac:dyDescent="0.7">
      <c r="C52" s="124"/>
      <c r="D52" s="187" t="s">
        <v>137</v>
      </c>
      <c r="E52" s="187"/>
      <c r="F52" s="187" t="s">
        <v>72</v>
      </c>
      <c r="G52" s="53"/>
      <c r="H52" s="187" t="s">
        <v>137</v>
      </c>
      <c r="I52" s="187"/>
      <c r="J52" s="187" t="s">
        <v>72</v>
      </c>
      <c r="K52" s="187"/>
    </row>
    <row r="53" spans="1:11" ht="23" x14ac:dyDescent="0.7">
      <c r="A53" s="193" t="s">
        <v>99</v>
      </c>
      <c r="B53" s="189" t="s">
        <v>1</v>
      </c>
      <c r="C53" s="124"/>
      <c r="D53" s="124">
        <v>2564</v>
      </c>
      <c r="E53" s="124"/>
      <c r="F53" s="124">
        <v>2563</v>
      </c>
      <c r="G53" s="124"/>
      <c r="H53" s="124">
        <v>2564</v>
      </c>
      <c r="I53" s="124"/>
      <c r="J53" s="124">
        <v>2563</v>
      </c>
      <c r="K53" s="124"/>
    </row>
    <row r="54" spans="1:11" ht="21.75" customHeight="1" x14ac:dyDescent="0.7">
      <c r="A54" s="193"/>
      <c r="C54" s="124"/>
      <c r="D54" s="187" t="s">
        <v>91</v>
      </c>
      <c r="E54" s="124"/>
      <c r="F54" s="124"/>
      <c r="G54" s="124"/>
      <c r="H54" s="187" t="s">
        <v>91</v>
      </c>
      <c r="I54" s="124"/>
      <c r="J54" s="124"/>
      <c r="K54" s="124"/>
    </row>
    <row r="55" spans="1:11" ht="21.75" customHeight="1" x14ac:dyDescent="0.7">
      <c r="A55" s="193"/>
      <c r="C55" s="124"/>
      <c r="D55" s="223" t="s">
        <v>73</v>
      </c>
      <c r="E55" s="223"/>
      <c r="F55" s="223"/>
      <c r="G55" s="223"/>
      <c r="H55" s="223"/>
      <c r="I55" s="223"/>
      <c r="J55" s="223"/>
      <c r="K55" s="196"/>
    </row>
    <row r="56" spans="1:11" ht="22" x14ac:dyDescent="0.7">
      <c r="A56" s="182" t="s">
        <v>10</v>
      </c>
      <c r="C56" s="124"/>
      <c r="D56" s="124"/>
      <c r="E56" s="124"/>
      <c r="F56" s="124"/>
      <c r="G56" s="124"/>
      <c r="H56" s="124"/>
      <c r="I56" s="124"/>
      <c r="J56" s="124"/>
      <c r="K56" s="124"/>
    </row>
    <row r="57" spans="1:11" x14ac:dyDescent="0.65">
      <c r="A57" s="154" t="s">
        <v>194</v>
      </c>
      <c r="C57" s="124"/>
      <c r="D57" s="124"/>
      <c r="E57" s="124"/>
      <c r="F57" s="124"/>
      <c r="G57" s="124"/>
      <c r="H57" s="124"/>
      <c r="I57" s="124"/>
      <c r="J57" s="124"/>
      <c r="K57" s="124"/>
    </row>
    <row r="58" spans="1:11" x14ac:dyDescent="0.65">
      <c r="A58" s="154" t="s">
        <v>195</v>
      </c>
      <c r="C58" s="124"/>
      <c r="D58" s="123">
        <v>1716649</v>
      </c>
      <c r="E58" s="123"/>
      <c r="F58" s="123">
        <v>1692659</v>
      </c>
      <c r="G58" s="123"/>
      <c r="H58" s="123">
        <v>1224247</v>
      </c>
      <c r="I58" s="123"/>
      <c r="J58" s="123">
        <v>1087029</v>
      </c>
      <c r="K58" s="124"/>
    </row>
    <row r="59" spans="1:11" ht="22" x14ac:dyDescent="0.7">
      <c r="A59" s="24" t="s">
        <v>152</v>
      </c>
      <c r="B59" s="189">
        <v>3</v>
      </c>
      <c r="C59" s="53"/>
      <c r="D59" s="123">
        <v>1818436</v>
      </c>
      <c r="E59" s="205"/>
      <c r="F59" s="123">
        <v>2805752</v>
      </c>
      <c r="G59" s="123"/>
      <c r="H59" s="123">
        <v>815535</v>
      </c>
      <c r="I59" s="123"/>
      <c r="J59" s="123">
        <v>1267942</v>
      </c>
      <c r="K59" s="124"/>
    </row>
    <row r="60" spans="1:11" ht="22" x14ac:dyDescent="0.7">
      <c r="A60" s="24" t="s">
        <v>153</v>
      </c>
      <c r="B60" s="189">
        <v>3</v>
      </c>
      <c r="C60" s="53"/>
      <c r="D60" s="123">
        <v>1036532</v>
      </c>
      <c r="E60" s="205"/>
      <c r="F60" s="123">
        <v>1060422</v>
      </c>
      <c r="G60" s="123"/>
      <c r="H60" s="123">
        <v>225746</v>
      </c>
      <c r="I60" s="123"/>
      <c r="J60" s="123">
        <v>243754</v>
      </c>
      <c r="K60" s="124"/>
    </row>
    <row r="61" spans="1:11" ht="22" x14ac:dyDescent="0.7">
      <c r="A61" s="154" t="s">
        <v>163</v>
      </c>
      <c r="C61" s="53"/>
      <c r="D61" s="123">
        <v>878290</v>
      </c>
      <c r="E61" s="205"/>
      <c r="F61" s="123">
        <v>1165967</v>
      </c>
      <c r="G61" s="123"/>
      <c r="H61" s="123">
        <v>252778</v>
      </c>
      <c r="I61" s="123"/>
      <c r="J61" s="123">
        <v>209582</v>
      </c>
      <c r="K61" s="124"/>
    </row>
    <row r="62" spans="1:11" ht="22" x14ac:dyDescent="0.7">
      <c r="A62" s="154" t="s">
        <v>196</v>
      </c>
      <c r="B62" s="189">
        <v>10</v>
      </c>
      <c r="C62" s="53"/>
      <c r="D62" s="172" t="s">
        <v>7</v>
      </c>
      <c r="E62" s="205"/>
      <c r="F62" s="123">
        <v>2543</v>
      </c>
      <c r="G62" s="123"/>
      <c r="H62" s="172" t="s">
        <v>7</v>
      </c>
      <c r="I62" s="123"/>
      <c r="J62" s="123">
        <v>2543</v>
      </c>
      <c r="K62" s="124"/>
    </row>
    <row r="63" spans="1:11" ht="22" x14ac:dyDescent="0.7">
      <c r="A63" s="154" t="s">
        <v>197</v>
      </c>
      <c r="B63" s="189">
        <v>3</v>
      </c>
      <c r="C63" s="53"/>
      <c r="D63" s="123">
        <v>77079</v>
      </c>
      <c r="E63" s="205"/>
      <c r="F63" s="123">
        <v>87636</v>
      </c>
      <c r="G63" s="123"/>
      <c r="H63" s="123">
        <v>52196</v>
      </c>
      <c r="I63" s="123"/>
      <c r="J63" s="123">
        <v>56329</v>
      </c>
      <c r="K63" s="124"/>
    </row>
    <row r="64" spans="1:11" ht="22" x14ac:dyDescent="0.7">
      <c r="A64" s="154" t="s">
        <v>198</v>
      </c>
      <c r="C64" s="53"/>
      <c r="E64" s="205"/>
      <c r="F64" s="123"/>
      <c r="G64" s="123"/>
      <c r="H64" s="123"/>
      <c r="I64" s="123"/>
      <c r="J64" s="123"/>
      <c r="K64" s="124"/>
    </row>
    <row r="65" spans="1:11" x14ac:dyDescent="0.65">
      <c r="A65" s="154" t="s">
        <v>148</v>
      </c>
      <c r="B65" s="189">
        <v>6</v>
      </c>
      <c r="C65" s="124"/>
      <c r="D65" s="172">
        <v>858474</v>
      </c>
      <c r="E65" s="123"/>
      <c r="F65" s="123">
        <v>839210</v>
      </c>
      <c r="G65" s="123"/>
      <c r="H65" s="172">
        <v>169319</v>
      </c>
      <c r="I65" s="123"/>
      <c r="J65" s="172">
        <v>83234</v>
      </c>
      <c r="K65" s="124"/>
    </row>
    <row r="66" spans="1:11" hidden="1" x14ac:dyDescent="0.65">
      <c r="A66" s="154" t="s">
        <v>199</v>
      </c>
      <c r="B66" s="189" t="s">
        <v>279</v>
      </c>
      <c r="C66" s="124"/>
      <c r="D66" s="172" t="s">
        <v>7</v>
      </c>
      <c r="E66" s="123"/>
      <c r="F66" s="172" t="s">
        <v>7</v>
      </c>
      <c r="G66" s="123"/>
      <c r="H66" s="172" t="s">
        <v>7</v>
      </c>
      <c r="I66" s="123"/>
      <c r="J66" s="172" t="s">
        <v>7</v>
      </c>
      <c r="K66" s="124"/>
    </row>
    <row r="67" spans="1:11" x14ac:dyDescent="0.65">
      <c r="A67" s="120" t="s">
        <v>54</v>
      </c>
      <c r="B67" s="189">
        <v>3</v>
      </c>
      <c r="C67" s="124"/>
      <c r="D67" s="123">
        <v>12730</v>
      </c>
      <c r="E67" s="123"/>
      <c r="F67" s="123">
        <v>730</v>
      </c>
      <c r="G67" s="123"/>
      <c r="H67" s="172" t="s">
        <v>7</v>
      </c>
      <c r="I67" s="123"/>
      <c r="J67" s="172" t="s">
        <v>7</v>
      </c>
      <c r="K67" s="124"/>
    </row>
    <row r="68" spans="1:11" x14ac:dyDescent="0.65">
      <c r="A68" s="154" t="s">
        <v>70</v>
      </c>
      <c r="C68" s="124"/>
      <c r="D68" s="172">
        <v>624</v>
      </c>
      <c r="E68" s="123"/>
      <c r="F68" s="123">
        <v>832</v>
      </c>
      <c r="G68" s="123"/>
      <c r="H68" s="172" t="s">
        <v>7</v>
      </c>
      <c r="I68" s="123"/>
      <c r="J68" s="172" t="s">
        <v>7</v>
      </c>
      <c r="K68" s="124"/>
    </row>
    <row r="69" spans="1:11" x14ac:dyDescent="0.65">
      <c r="A69" s="120" t="s">
        <v>231</v>
      </c>
      <c r="C69" s="124"/>
      <c r="D69" s="123">
        <v>22737</v>
      </c>
      <c r="E69" s="123"/>
      <c r="F69" s="123">
        <v>5239</v>
      </c>
      <c r="G69" s="123"/>
      <c r="H69" s="172" t="s">
        <v>7</v>
      </c>
      <c r="I69" s="123"/>
      <c r="J69" s="172" t="s">
        <v>7</v>
      </c>
      <c r="K69" s="124"/>
    </row>
    <row r="70" spans="1:11" ht="21.75" customHeight="1" x14ac:dyDescent="0.65">
      <c r="A70" s="154" t="s">
        <v>183</v>
      </c>
      <c r="B70" s="189">
        <v>7</v>
      </c>
      <c r="C70" s="124"/>
      <c r="D70" s="123">
        <v>318052</v>
      </c>
      <c r="E70" s="123"/>
      <c r="F70" s="119">
        <v>192976</v>
      </c>
      <c r="G70" s="123"/>
      <c r="H70" s="172">
        <v>303554</v>
      </c>
      <c r="I70" s="123"/>
      <c r="J70" s="172">
        <v>173107</v>
      </c>
      <c r="K70" s="119"/>
    </row>
    <row r="71" spans="1:11" x14ac:dyDescent="0.65">
      <c r="A71" s="154" t="s">
        <v>164</v>
      </c>
      <c r="C71" s="124"/>
      <c r="D71" s="123">
        <v>62344</v>
      </c>
      <c r="E71" s="123"/>
      <c r="F71" s="123">
        <v>71719</v>
      </c>
      <c r="G71" s="123"/>
      <c r="H71" s="172">
        <v>23655</v>
      </c>
      <c r="I71" s="123"/>
      <c r="J71" s="172">
        <v>23655</v>
      </c>
      <c r="K71" s="119"/>
    </row>
    <row r="72" spans="1:11" ht="22" x14ac:dyDescent="0.7">
      <c r="A72" s="180" t="s">
        <v>11</v>
      </c>
      <c r="C72" s="124"/>
      <c r="D72" s="4">
        <f>SUM(D58:D71)</f>
        <v>6801947</v>
      </c>
      <c r="E72" s="125"/>
      <c r="F72" s="4">
        <f>SUM(F58:F71)</f>
        <v>7925685</v>
      </c>
      <c r="G72" s="125"/>
      <c r="H72" s="4">
        <f>SUM(H58:H71)</f>
        <v>3067030</v>
      </c>
      <c r="I72" s="125"/>
      <c r="J72" s="4">
        <f>SUM(J58:J71)</f>
        <v>3147175</v>
      </c>
      <c r="K72" s="119"/>
    </row>
    <row r="73" spans="1:11" x14ac:dyDescent="0.65">
      <c r="C73" s="124"/>
      <c r="D73" s="123"/>
      <c r="E73" s="123"/>
      <c r="F73" s="123"/>
      <c r="G73" s="123"/>
      <c r="H73" s="123"/>
      <c r="I73" s="123"/>
      <c r="J73" s="123"/>
      <c r="K73" s="32"/>
    </row>
    <row r="74" spans="1:11" ht="22" x14ac:dyDescent="0.7">
      <c r="A74" s="182" t="s">
        <v>12</v>
      </c>
      <c r="C74" s="124"/>
      <c r="D74" s="123"/>
      <c r="E74" s="123"/>
      <c r="F74" s="123"/>
      <c r="G74" s="123"/>
      <c r="H74" s="123"/>
      <c r="I74" s="123"/>
      <c r="J74" s="123"/>
      <c r="K74" s="201"/>
    </row>
    <row r="75" spans="1:11" x14ac:dyDescent="0.65">
      <c r="A75" s="154" t="s">
        <v>153</v>
      </c>
      <c r="B75" s="189">
        <v>3</v>
      </c>
      <c r="C75" s="124"/>
      <c r="D75" s="123">
        <v>11542</v>
      </c>
      <c r="E75" s="123"/>
      <c r="F75" s="123">
        <v>9596</v>
      </c>
      <c r="G75" s="123"/>
      <c r="H75" s="172" t="s">
        <v>7</v>
      </c>
      <c r="I75" s="123"/>
      <c r="J75" s="172" t="s">
        <v>7</v>
      </c>
      <c r="K75" s="32"/>
    </row>
    <row r="76" spans="1:11" x14ac:dyDescent="0.65">
      <c r="A76" s="154" t="s">
        <v>165</v>
      </c>
      <c r="B76" s="189" t="s">
        <v>278</v>
      </c>
      <c r="C76" s="124"/>
      <c r="D76" s="123">
        <v>80000</v>
      </c>
      <c r="E76" s="123"/>
      <c r="F76" s="123">
        <v>80000</v>
      </c>
      <c r="G76" s="123"/>
      <c r="H76" s="172" t="s">
        <v>7</v>
      </c>
      <c r="I76" s="123"/>
      <c r="J76" s="172" t="s">
        <v>7</v>
      </c>
      <c r="K76" s="201"/>
    </row>
    <row r="77" spans="1:11" x14ac:dyDescent="0.65">
      <c r="A77" s="154" t="s">
        <v>200</v>
      </c>
      <c r="B77" s="189">
        <v>3</v>
      </c>
      <c r="C77" s="124"/>
      <c r="D77" s="123">
        <v>169396</v>
      </c>
      <c r="E77" s="123"/>
      <c r="F77" s="123">
        <v>222969</v>
      </c>
      <c r="G77" s="123"/>
      <c r="H77" s="172">
        <v>192717</v>
      </c>
      <c r="I77" s="123"/>
      <c r="J77" s="172">
        <v>223675</v>
      </c>
      <c r="K77" s="201"/>
    </row>
    <row r="78" spans="1:11" x14ac:dyDescent="0.65">
      <c r="A78" s="120" t="s">
        <v>201</v>
      </c>
      <c r="B78" s="189">
        <v>6</v>
      </c>
      <c r="C78" s="124"/>
      <c r="D78" s="123">
        <v>483095</v>
      </c>
      <c r="E78" s="123"/>
      <c r="F78" s="123">
        <v>576692</v>
      </c>
      <c r="G78" s="123"/>
      <c r="H78" s="172">
        <v>300000</v>
      </c>
      <c r="I78" s="123"/>
      <c r="J78" s="172">
        <v>300000</v>
      </c>
      <c r="K78" s="119"/>
    </row>
    <row r="79" spans="1:11" x14ac:dyDescent="0.65">
      <c r="A79" s="154" t="s">
        <v>125</v>
      </c>
      <c r="B79" s="189">
        <v>6</v>
      </c>
      <c r="C79" s="124"/>
      <c r="D79" s="123">
        <v>700000</v>
      </c>
      <c r="E79" s="123"/>
      <c r="F79" s="123">
        <v>700000</v>
      </c>
      <c r="G79" s="123"/>
      <c r="H79" s="123">
        <v>700000</v>
      </c>
      <c r="I79" s="123"/>
      <c r="J79" s="123">
        <v>700000</v>
      </c>
      <c r="K79" s="201"/>
    </row>
    <row r="80" spans="1:11" x14ac:dyDescent="0.65">
      <c r="A80" s="120" t="s">
        <v>57</v>
      </c>
      <c r="C80" s="124"/>
      <c r="D80" s="123">
        <v>177794</v>
      </c>
      <c r="E80" s="123"/>
      <c r="F80" s="123">
        <v>157775</v>
      </c>
      <c r="G80" s="123"/>
      <c r="H80" s="119">
        <v>76648</v>
      </c>
      <c r="I80" s="123"/>
      <c r="J80" s="119">
        <v>74743</v>
      </c>
      <c r="K80" s="201"/>
    </row>
    <row r="81" spans="1:11" ht="21.75" customHeight="1" x14ac:dyDescent="0.65">
      <c r="A81" s="154" t="s">
        <v>154</v>
      </c>
      <c r="C81" s="124"/>
      <c r="D81" s="206">
        <v>730025</v>
      </c>
      <c r="E81" s="123"/>
      <c r="F81" s="206">
        <v>662492</v>
      </c>
      <c r="G81" s="123"/>
      <c r="H81" s="123">
        <v>319647</v>
      </c>
      <c r="I81" s="123"/>
      <c r="J81" s="123">
        <v>296132</v>
      </c>
      <c r="K81" s="201"/>
    </row>
    <row r="82" spans="1:11" ht="21.75" customHeight="1" x14ac:dyDescent="0.7">
      <c r="A82" s="180" t="s">
        <v>13</v>
      </c>
      <c r="C82" s="124"/>
      <c r="D82" s="4">
        <f>SUM(D74:D81)</f>
        <v>2351852</v>
      </c>
      <c r="E82" s="125"/>
      <c r="F82" s="4">
        <f>SUM(F74:F81)</f>
        <v>2409524</v>
      </c>
      <c r="G82" s="125"/>
      <c r="H82" s="4">
        <f>SUM(H74:H81)</f>
        <v>1589012</v>
      </c>
      <c r="I82" s="125"/>
      <c r="J82" s="4">
        <f>SUM(J74:J81)</f>
        <v>1594550</v>
      </c>
      <c r="K82" s="201"/>
    </row>
    <row r="83" spans="1:11" ht="21.75" customHeight="1" x14ac:dyDescent="0.7">
      <c r="A83" s="180"/>
      <c r="C83" s="124"/>
      <c r="D83" s="125"/>
      <c r="E83" s="125"/>
      <c r="F83" s="125"/>
      <c r="G83" s="125"/>
      <c r="H83" s="125"/>
      <c r="I83" s="125"/>
      <c r="J83" s="125"/>
      <c r="K83" s="201"/>
    </row>
    <row r="84" spans="1:11" ht="21.75" customHeight="1" x14ac:dyDescent="0.7">
      <c r="A84" s="180" t="s">
        <v>14</v>
      </c>
      <c r="C84" s="124"/>
      <c r="D84" s="207">
        <f>SUM(D72+D82)</f>
        <v>9153799</v>
      </c>
      <c r="E84" s="125"/>
      <c r="F84" s="207">
        <f>SUM(F72+F82)</f>
        <v>10335209</v>
      </c>
      <c r="G84" s="125"/>
      <c r="H84" s="207">
        <f>SUM(H72+H82)</f>
        <v>4656042</v>
      </c>
      <c r="I84" s="125"/>
      <c r="J84" s="207">
        <f>SUM(J72+J82)</f>
        <v>4741725</v>
      </c>
      <c r="K84" s="194"/>
    </row>
    <row r="85" spans="1:11" ht="13.5" customHeight="1" x14ac:dyDescent="0.65">
      <c r="C85" s="124"/>
      <c r="D85" s="123"/>
      <c r="E85" s="123"/>
      <c r="F85" s="123"/>
      <c r="G85" s="123"/>
      <c r="H85" s="123"/>
      <c r="I85" s="123"/>
      <c r="J85" s="123"/>
      <c r="K85" s="123"/>
    </row>
    <row r="86" spans="1:11" ht="24" customHeight="1" x14ac:dyDescent="0.7">
      <c r="A86" s="193" t="s">
        <v>0</v>
      </c>
      <c r="C86" s="194"/>
    </row>
    <row r="87" spans="1:11" ht="24" customHeight="1" x14ac:dyDescent="0.7">
      <c r="A87" s="193" t="s">
        <v>74</v>
      </c>
      <c r="C87" s="194"/>
    </row>
    <row r="88" spans="1:11" ht="21.75" customHeight="1" x14ac:dyDescent="0.7">
      <c r="A88" s="193"/>
      <c r="C88" s="194"/>
    </row>
    <row r="89" spans="1:11" ht="21.5" customHeight="1" x14ac:dyDescent="0.7">
      <c r="C89" s="124"/>
      <c r="D89" s="222" t="s">
        <v>27</v>
      </c>
      <c r="E89" s="222"/>
      <c r="F89" s="222"/>
      <c r="G89" s="53"/>
      <c r="H89" s="222" t="s">
        <v>46</v>
      </c>
      <c r="I89" s="222"/>
      <c r="J89" s="222"/>
      <c r="K89" s="196"/>
    </row>
    <row r="90" spans="1:11" ht="21.5" customHeight="1" x14ac:dyDescent="0.7">
      <c r="C90" s="124"/>
      <c r="D90" s="187" t="s">
        <v>137</v>
      </c>
      <c r="E90" s="187"/>
      <c r="F90" s="187" t="s">
        <v>72</v>
      </c>
      <c r="G90" s="53"/>
      <c r="H90" s="187" t="s">
        <v>137</v>
      </c>
      <c r="I90" s="187"/>
      <c r="J90" s="187" t="s">
        <v>72</v>
      </c>
      <c r="K90" s="187"/>
    </row>
    <row r="91" spans="1:11" ht="21.5" customHeight="1" x14ac:dyDescent="0.7">
      <c r="A91" s="193" t="s">
        <v>232</v>
      </c>
      <c r="C91" s="124"/>
      <c r="D91" s="124">
        <v>2564</v>
      </c>
      <c r="E91" s="124"/>
      <c r="F91" s="124">
        <v>2563</v>
      </c>
      <c r="G91" s="124"/>
      <c r="H91" s="124">
        <v>2564</v>
      </c>
      <c r="I91" s="124"/>
      <c r="J91" s="124">
        <v>2563</v>
      </c>
      <c r="K91" s="124"/>
    </row>
    <row r="92" spans="1:11" ht="21.5" customHeight="1" x14ac:dyDescent="0.7">
      <c r="A92" s="193"/>
      <c r="C92" s="124"/>
      <c r="D92" s="187" t="s">
        <v>91</v>
      </c>
      <c r="E92" s="124"/>
      <c r="F92" s="124"/>
      <c r="G92" s="124"/>
      <c r="H92" s="187" t="s">
        <v>91</v>
      </c>
      <c r="I92" s="124"/>
      <c r="J92" s="124"/>
      <c r="K92" s="124"/>
    </row>
    <row r="93" spans="1:11" ht="21.5" customHeight="1" x14ac:dyDescent="0.65">
      <c r="C93" s="124"/>
      <c r="D93" s="223" t="s">
        <v>73</v>
      </c>
      <c r="E93" s="223"/>
      <c r="F93" s="223"/>
      <c r="G93" s="223"/>
      <c r="H93" s="223"/>
      <c r="I93" s="223"/>
      <c r="J93" s="223"/>
      <c r="K93" s="196"/>
    </row>
    <row r="94" spans="1:11" ht="21.5" customHeight="1" x14ac:dyDescent="0.7">
      <c r="A94" s="182" t="s">
        <v>100</v>
      </c>
      <c r="C94" s="124"/>
      <c r="D94" s="123"/>
      <c r="E94" s="123"/>
      <c r="F94" s="123"/>
      <c r="G94" s="123"/>
      <c r="H94" s="123"/>
      <c r="I94" s="123"/>
      <c r="J94" s="123"/>
      <c r="K94" s="123"/>
    </row>
    <row r="95" spans="1:11" ht="21.5" customHeight="1" x14ac:dyDescent="0.65">
      <c r="A95" s="120" t="s">
        <v>28</v>
      </c>
      <c r="C95" s="124"/>
      <c r="D95" s="123"/>
      <c r="E95" s="123"/>
      <c r="F95" s="123"/>
      <c r="G95" s="123"/>
      <c r="H95" s="123"/>
      <c r="I95" s="123"/>
      <c r="J95" s="123"/>
      <c r="K95" s="123"/>
    </row>
    <row r="96" spans="1:11" ht="21.5" customHeight="1" thickBot="1" x14ac:dyDescent="0.7">
      <c r="A96" s="154" t="s">
        <v>38</v>
      </c>
      <c r="C96" s="124"/>
      <c r="D96" s="208">
        <v>2331250</v>
      </c>
      <c r="E96" s="123"/>
      <c r="F96" s="208">
        <v>2331250</v>
      </c>
      <c r="G96" s="123"/>
      <c r="H96" s="208">
        <v>2331250</v>
      </c>
      <c r="I96" s="123"/>
      <c r="J96" s="208">
        <v>2331250</v>
      </c>
      <c r="K96" s="123"/>
    </row>
    <row r="97" spans="1:13" ht="21.5" customHeight="1" thickTop="1" x14ac:dyDescent="0.65">
      <c r="A97" s="154" t="s">
        <v>52</v>
      </c>
      <c r="C97" s="124"/>
      <c r="D97" s="123">
        <v>2264955</v>
      </c>
      <c r="E97" s="123"/>
      <c r="F97" s="123">
        <v>2264955</v>
      </c>
      <c r="G97" s="123"/>
      <c r="H97" s="123">
        <v>2264955</v>
      </c>
      <c r="I97" s="123"/>
      <c r="J97" s="123">
        <v>2264955</v>
      </c>
      <c r="K97" s="123"/>
    </row>
    <row r="98" spans="1:13" ht="21.5" customHeight="1" x14ac:dyDescent="0.65">
      <c r="A98" s="154" t="s">
        <v>115</v>
      </c>
      <c r="C98" s="124"/>
      <c r="D98" s="119"/>
      <c r="E98" s="119"/>
      <c r="F98" s="119"/>
      <c r="G98" s="119"/>
      <c r="H98" s="119"/>
      <c r="I98" s="119"/>
      <c r="J98" s="119"/>
      <c r="K98" s="123"/>
    </row>
    <row r="99" spans="1:13" ht="21.5" customHeight="1" x14ac:dyDescent="0.65">
      <c r="A99" s="154" t="s">
        <v>136</v>
      </c>
      <c r="C99" s="124"/>
      <c r="D99" s="119">
        <v>503251</v>
      </c>
      <c r="E99" s="119"/>
      <c r="F99" s="119">
        <v>503251</v>
      </c>
      <c r="G99" s="119"/>
      <c r="H99" s="119">
        <v>503251</v>
      </c>
      <c r="I99" s="119"/>
      <c r="J99" s="119">
        <v>503251</v>
      </c>
      <c r="K99" s="123"/>
    </row>
    <row r="100" spans="1:13" ht="21.5" customHeight="1" x14ac:dyDescent="0.65">
      <c r="A100" s="154" t="s">
        <v>233</v>
      </c>
      <c r="C100" s="124"/>
      <c r="D100" s="119"/>
      <c r="E100" s="119"/>
      <c r="F100" s="119"/>
      <c r="G100" s="119"/>
      <c r="H100" s="119"/>
      <c r="I100" s="119"/>
      <c r="J100" s="119"/>
      <c r="K100" s="123"/>
    </row>
    <row r="101" spans="1:13" ht="21.5" customHeight="1" x14ac:dyDescent="0.7">
      <c r="A101" s="154" t="s">
        <v>234</v>
      </c>
      <c r="C101" s="124"/>
      <c r="D101" s="209">
        <v>1303375</v>
      </c>
      <c r="E101" s="119"/>
      <c r="F101" s="209">
        <v>1303375</v>
      </c>
      <c r="G101" s="119"/>
      <c r="H101" s="66" t="s">
        <v>7</v>
      </c>
      <c r="I101" s="66"/>
      <c r="J101" s="66" t="s">
        <v>7</v>
      </c>
      <c r="K101" s="123"/>
    </row>
    <row r="102" spans="1:13" ht="21.5" customHeight="1" x14ac:dyDescent="0.65">
      <c r="A102" s="154" t="s">
        <v>75</v>
      </c>
      <c r="C102" s="124"/>
      <c r="D102" s="123"/>
      <c r="E102" s="123"/>
      <c r="F102" s="123"/>
      <c r="G102" s="123"/>
      <c r="H102" s="179"/>
      <c r="I102" s="123"/>
      <c r="J102" s="179"/>
      <c r="K102" s="123"/>
    </row>
    <row r="103" spans="1:13" ht="21.5" customHeight="1" x14ac:dyDescent="0.65">
      <c r="A103" s="120" t="s">
        <v>39</v>
      </c>
      <c r="C103" s="124"/>
      <c r="D103" s="123"/>
      <c r="E103" s="123"/>
      <c r="F103" s="123"/>
      <c r="G103" s="123"/>
      <c r="H103" s="179"/>
      <c r="I103" s="123"/>
      <c r="J103" s="179"/>
      <c r="K103" s="123"/>
    </row>
    <row r="104" spans="1:13" ht="21.5" customHeight="1" x14ac:dyDescent="0.65">
      <c r="A104" s="154" t="s">
        <v>92</v>
      </c>
      <c r="C104" s="124"/>
      <c r="D104" s="123">
        <v>141747</v>
      </c>
      <c r="E104" s="123"/>
      <c r="F104" s="123">
        <v>141747</v>
      </c>
      <c r="G104" s="123"/>
      <c r="H104" s="179">
        <v>141747</v>
      </c>
      <c r="I104" s="123"/>
      <c r="J104" s="179">
        <v>141747</v>
      </c>
      <c r="K104" s="119"/>
    </row>
    <row r="105" spans="1:13" ht="21.5" customHeight="1" x14ac:dyDescent="0.65">
      <c r="A105" s="154" t="s">
        <v>90</v>
      </c>
      <c r="C105" s="124"/>
      <c r="D105" s="119">
        <f>'งบเปลี่ยนแปลง10-11'!K70</f>
        <v>1161931</v>
      </c>
      <c r="E105" s="123"/>
      <c r="F105" s="119">
        <v>529001</v>
      </c>
      <c r="G105" s="123"/>
      <c r="H105" s="179">
        <v>597520</v>
      </c>
      <c r="I105" s="123"/>
      <c r="J105" s="179">
        <v>330479</v>
      </c>
      <c r="K105" s="119"/>
    </row>
    <row r="106" spans="1:13" ht="21.5" customHeight="1" x14ac:dyDescent="0.65">
      <c r="A106" s="154" t="s">
        <v>81</v>
      </c>
      <c r="C106" s="124"/>
      <c r="D106" s="119">
        <v>363078</v>
      </c>
      <c r="E106" s="123"/>
      <c r="F106" s="119">
        <v>336126</v>
      </c>
      <c r="G106" s="123"/>
      <c r="H106" s="67">
        <v>206243</v>
      </c>
      <c r="I106" s="123"/>
      <c r="J106" s="67">
        <v>174224</v>
      </c>
      <c r="K106" s="179"/>
    </row>
    <row r="107" spans="1:13" ht="21.5" customHeight="1" x14ac:dyDescent="0.7">
      <c r="A107" s="180" t="s">
        <v>101</v>
      </c>
      <c r="C107" s="124"/>
      <c r="D107" s="210">
        <f>SUM(D97:D106)</f>
        <v>5738337</v>
      </c>
      <c r="E107" s="125"/>
      <c r="F107" s="210">
        <f>SUM(F97:F106)</f>
        <v>5078455</v>
      </c>
      <c r="G107" s="125"/>
      <c r="H107" s="210">
        <f>SUM(H97:H106)</f>
        <v>3713716</v>
      </c>
      <c r="I107" s="125"/>
      <c r="J107" s="210">
        <f>SUM(J97:J106)</f>
        <v>3414656</v>
      </c>
      <c r="K107" s="179"/>
    </row>
    <row r="108" spans="1:13" ht="21.5" customHeight="1" x14ac:dyDescent="0.65">
      <c r="A108" s="154" t="s">
        <v>76</v>
      </c>
      <c r="C108" s="124"/>
      <c r="D108" s="31">
        <v>219958</v>
      </c>
      <c r="E108" s="123"/>
      <c r="F108" s="31">
        <v>145073</v>
      </c>
      <c r="G108" s="123"/>
      <c r="H108" s="176" t="s">
        <v>7</v>
      </c>
      <c r="I108" s="123"/>
      <c r="J108" s="176" t="s">
        <v>7</v>
      </c>
      <c r="K108" s="179"/>
    </row>
    <row r="109" spans="1:13" ht="21.5" customHeight="1" x14ac:dyDescent="0.7">
      <c r="A109" s="180" t="s">
        <v>126</v>
      </c>
      <c r="C109" s="124"/>
      <c r="D109" s="207">
        <f>SUM(D107:D108)</f>
        <v>5958295</v>
      </c>
      <c r="E109" s="125"/>
      <c r="F109" s="207">
        <f>SUM(F107:F108)</f>
        <v>5223528</v>
      </c>
      <c r="G109" s="125"/>
      <c r="H109" s="207">
        <f>SUM(H107:H108)</f>
        <v>3713716</v>
      </c>
      <c r="I109" s="125"/>
      <c r="J109" s="207">
        <f>SUM(J107:J108)</f>
        <v>3414656</v>
      </c>
      <c r="K109" s="179"/>
    </row>
    <row r="110" spans="1:13" ht="21.5" customHeight="1" x14ac:dyDescent="0.7">
      <c r="A110" s="180"/>
      <c r="C110" s="124"/>
      <c r="D110" s="125"/>
      <c r="E110" s="125"/>
      <c r="F110" s="125"/>
      <c r="G110" s="125"/>
      <c r="H110" s="125"/>
      <c r="I110" s="125"/>
      <c r="J110" s="125"/>
      <c r="K110" s="67"/>
    </row>
    <row r="111" spans="1:13" ht="21.5" customHeight="1" thickBot="1" x14ac:dyDescent="0.75">
      <c r="A111" s="180" t="s">
        <v>102</v>
      </c>
      <c r="C111" s="124"/>
      <c r="D111" s="204">
        <f>D84+D109</f>
        <v>15112094</v>
      </c>
      <c r="E111" s="125"/>
      <c r="F111" s="204">
        <f>F84+F109</f>
        <v>15558737</v>
      </c>
      <c r="G111" s="125"/>
      <c r="H111" s="204">
        <f>H84+H109</f>
        <v>8369758</v>
      </c>
      <c r="I111" s="125"/>
      <c r="J111" s="204">
        <f>J84+J109</f>
        <v>8156381</v>
      </c>
      <c r="K111" s="125"/>
    </row>
    <row r="112" spans="1:13" ht="21.75" customHeight="1" thickTop="1" x14ac:dyDescent="0.65">
      <c r="A112" s="154"/>
      <c r="C112" s="124"/>
      <c r="D112" s="119"/>
      <c r="E112" s="123"/>
      <c r="F112" s="119"/>
      <c r="G112" s="123"/>
      <c r="H112" s="66"/>
      <c r="I112" s="123"/>
      <c r="J112" s="66"/>
      <c r="K112" s="196"/>
      <c r="M112" s="196"/>
    </row>
  </sheetData>
  <mergeCells count="9">
    <mergeCell ref="D89:F89"/>
    <mergeCell ref="H89:J89"/>
    <mergeCell ref="D93:J93"/>
    <mergeCell ref="D4:F4"/>
    <mergeCell ref="H4:J4"/>
    <mergeCell ref="D8:J8"/>
    <mergeCell ref="D51:F51"/>
    <mergeCell ref="H51:J51"/>
    <mergeCell ref="D55:J55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9"/>
  <sheetViews>
    <sheetView view="pageBreakPreview" zoomScale="70" zoomScaleNormal="90" zoomScaleSheetLayoutView="70" workbookViewId="0">
      <selection activeCell="A19" sqref="A19"/>
    </sheetView>
  </sheetViews>
  <sheetFormatPr defaultColWidth="9.09765625" defaultRowHeight="21.75" customHeight="1" x14ac:dyDescent="0.65"/>
  <cols>
    <col min="1" max="1" width="57.69921875" style="129" customWidth="1"/>
    <col min="2" max="2" width="9" style="189" customWidth="1"/>
    <col min="3" max="3" width="0.8984375" style="126" customWidth="1"/>
    <col min="4" max="4" width="15.19921875" style="126" customWidth="1"/>
    <col min="5" max="5" width="0.8984375" style="126" customWidth="1"/>
    <col min="6" max="6" width="15.19921875" style="126" customWidth="1"/>
    <col min="7" max="7" width="0.8984375" style="126" customWidth="1"/>
    <col min="8" max="8" width="15.19921875" style="126" customWidth="1"/>
    <col min="9" max="9" width="0.8984375" style="126" customWidth="1"/>
    <col min="10" max="10" width="15.19921875" style="126" customWidth="1"/>
    <col min="11" max="11" width="3.3984375" style="126" customWidth="1"/>
    <col min="12" max="12" width="13.59765625" style="126" customWidth="1"/>
    <col min="13" max="13" width="3.3984375" style="126" customWidth="1"/>
    <col min="14" max="14" width="15.3984375" style="126" customWidth="1"/>
    <col min="15" max="15" width="3.3984375" style="126" customWidth="1"/>
    <col min="16" max="16" width="13.59765625" style="126" customWidth="1"/>
    <col min="17" max="17" width="3.3984375" style="126" customWidth="1"/>
    <col min="18" max="18" width="13.59765625" style="126" customWidth="1"/>
    <col min="19" max="16384" width="9.09765625" style="126"/>
  </cols>
  <sheetData>
    <row r="1" spans="1:18" ht="24.75" customHeight="1" x14ac:dyDescent="0.7">
      <c r="A1" s="8" t="s">
        <v>0</v>
      </c>
      <c r="C1" s="6"/>
      <c r="D1" s="128"/>
      <c r="E1" s="128"/>
      <c r="F1" s="128"/>
      <c r="G1" s="128"/>
      <c r="H1" s="146"/>
      <c r="I1" s="128"/>
      <c r="J1" s="146"/>
    </row>
    <row r="2" spans="1:18" ht="24.75" customHeight="1" x14ac:dyDescent="0.7">
      <c r="A2" s="8" t="s">
        <v>109</v>
      </c>
      <c r="C2" s="6"/>
      <c r="D2" s="128"/>
      <c r="F2" s="128"/>
      <c r="H2" s="128"/>
      <c r="J2" s="128"/>
    </row>
    <row r="3" spans="1:18" ht="21.5" customHeight="1" x14ac:dyDescent="0.7">
      <c r="A3" s="16"/>
      <c r="B3" s="16"/>
      <c r="C3" s="16"/>
      <c r="D3" s="91"/>
      <c r="E3" s="91"/>
      <c r="F3" s="91"/>
    </row>
    <row r="4" spans="1:18" ht="21.75" customHeight="1" x14ac:dyDescent="0.7">
      <c r="B4" s="190"/>
      <c r="C4" s="192"/>
      <c r="D4" s="225" t="s">
        <v>27</v>
      </c>
      <c r="E4" s="225"/>
      <c r="F4" s="225"/>
      <c r="G4" s="186"/>
      <c r="H4" s="225" t="s">
        <v>46</v>
      </c>
      <c r="I4" s="225"/>
      <c r="J4" s="225"/>
    </row>
    <row r="5" spans="1:18" ht="21.75" customHeight="1" x14ac:dyDescent="0.7">
      <c r="B5" s="190"/>
      <c r="C5" s="192"/>
      <c r="D5" s="224" t="s">
        <v>122</v>
      </c>
      <c r="E5" s="224"/>
      <c r="F5" s="224"/>
      <c r="G5" s="186"/>
      <c r="H5" s="224" t="s">
        <v>122</v>
      </c>
      <c r="I5" s="224"/>
      <c r="J5" s="224"/>
    </row>
    <row r="6" spans="1:18" ht="21.75" customHeight="1" x14ac:dyDescent="0.7">
      <c r="B6" s="190"/>
      <c r="C6" s="192"/>
      <c r="D6" s="226" t="s">
        <v>138</v>
      </c>
      <c r="E6" s="227"/>
      <c r="F6" s="227"/>
      <c r="G6" s="186"/>
      <c r="H6" s="226" t="s">
        <v>138</v>
      </c>
      <c r="I6" s="227"/>
      <c r="J6" s="227"/>
    </row>
    <row r="7" spans="1:18" ht="21.75" customHeight="1" x14ac:dyDescent="0.65">
      <c r="B7" s="190" t="s">
        <v>1</v>
      </c>
      <c r="C7" s="192"/>
      <c r="D7" s="124">
        <v>2564</v>
      </c>
      <c r="E7" s="124"/>
      <c r="F7" s="124">
        <v>2563</v>
      </c>
      <c r="G7" s="124"/>
      <c r="H7" s="124">
        <v>2564</v>
      </c>
      <c r="I7" s="124"/>
      <c r="J7" s="124">
        <v>2563</v>
      </c>
    </row>
    <row r="8" spans="1:18" ht="21.75" customHeight="1" x14ac:dyDescent="0.65">
      <c r="B8" s="190"/>
      <c r="C8" s="192"/>
      <c r="D8" s="223" t="s">
        <v>73</v>
      </c>
      <c r="E8" s="223"/>
      <c r="F8" s="223"/>
      <c r="G8" s="223"/>
      <c r="H8" s="223"/>
      <c r="I8" s="223"/>
      <c r="J8" s="223"/>
    </row>
    <row r="9" spans="1:18" ht="21.75" customHeight="1" x14ac:dyDescent="0.7">
      <c r="A9" s="5" t="s">
        <v>15</v>
      </c>
      <c r="B9" s="189">
        <v>8</v>
      </c>
      <c r="C9" s="124"/>
      <c r="D9" s="36"/>
      <c r="E9" s="18"/>
      <c r="F9" s="36"/>
      <c r="G9" s="18"/>
      <c r="H9" s="36"/>
      <c r="I9" s="18"/>
      <c r="J9" s="36"/>
    </row>
    <row r="10" spans="1:18" ht="21.75" customHeight="1" x14ac:dyDescent="0.65">
      <c r="A10" s="129" t="s">
        <v>53</v>
      </c>
      <c r="C10" s="124"/>
      <c r="D10" s="123">
        <v>2711845</v>
      </c>
      <c r="E10" s="123"/>
      <c r="F10" s="123">
        <v>3070976</v>
      </c>
      <c r="G10" s="123"/>
      <c r="H10" s="123">
        <v>717830</v>
      </c>
      <c r="I10" s="123"/>
      <c r="J10" s="123">
        <v>979354</v>
      </c>
      <c r="N10" s="140"/>
      <c r="P10" s="128"/>
      <c r="R10" s="146"/>
    </row>
    <row r="11" spans="1:18" ht="21.75" customHeight="1" x14ac:dyDescent="0.65">
      <c r="A11" s="41" t="s">
        <v>45</v>
      </c>
      <c r="C11" s="124"/>
      <c r="D11" s="123">
        <v>918</v>
      </c>
      <c r="E11" s="123"/>
      <c r="F11" s="123">
        <v>1050</v>
      </c>
      <c r="G11" s="123"/>
      <c r="H11" s="123">
        <v>9418</v>
      </c>
      <c r="I11" s="123"/>
      <c r="J11" s="123">
        <v>101050</v>
      </c>
      <c r="N11" s="140"/>
      <c r="P11" s="128"/>
      <c r="R11" s="146"/>
    </row>
    <row r="12" spans="1:18" ht="21.75" customHeight="1" x14ac:dyDescent="0.65">
      <c r="A12" s="129" t="s">
        <v>202</v>
      </c>
      <c r="C12" s="124"/>
      <c r="D12" s="123">
        <v>34044</v>
      </c>
      <c r="E12" s="123"/>
      <c r="F12" s="123">
        <v>53503</v>
      </c>
      <c r="G12" s="123"/>
      <c r="H12" s="123">
        <v>21177</v>
      </c>
      <c r="I12" s="123"/>
      <c r="J12" s="123">
        <v>46980</v>
      </c>
      <c r="L12" s="55"/>
      <c r="N12" s="140"/>
      <c r="P12" s="128"/>
      <c r="R12" s="146"/>
    </row>
    <row r="13" spans="1:18" ht="21.75" customHeight="1" x14ac:dyDescent="0.7">
      <c r="A13" s="7" t="s">
        <v>17</v>
      </c>
      <c r="C13" s="124"/>
      <c r="D13" s="37">
        <f>SUM(D10:D12)</f>
        <v>2746807</v>
      </c>
      <c r="E13" s="125"/>
      <c r="F13" s="37">
        <f>SUM(F10:F12)</f>
        <v>3125529</v>
      </c>
      <c r="G13" s="125"/>
      <c r="H13" s="37">
        <f>SUM(H10:H12)</f>
        <v>748425</v>
      </c>
      <c r="I13" s="125"/>
      <c r="J13" s="37">
        <f>SUM(J10:J12)</f>
        <v>1127384</v>
      </c>
      <c r="N13" s="140"/>
    </row>
    <row r="14" spans="1:18" ht="18.5" customHeight="1" x14ac:dyDescent="0.65">
      <c r="C14" s="124"/>
    </row>
    <row r="15" spans="1:18" ht="21.75" customHeight="1" x14ac:dyDescent="0.7">
      <c r="A15" s="5" t="s">
        <v>18</v>
      </c>
      <c r="C15" s="124"/>
      <c r="D15" s="36"/>
      <c r="E15" s="123"/>
      <c r="F15" s="36"/>
      <c r="G15" s="123"/>
      <c r="H15" s="36"/>
      <c r="I15" s="123"/>
      <c r="J15" s="36"/>
    </row>
    <row r="16" spans="1:18" ht="21.75" customHeight="1" x14ac:dyDescent="0.65">
      <c r="A16" s="129" t="s">
        <v>19</v>
      </c>
      <c r="B16" s="189">
        <v>7</v>
      </c>
      <c r="C16" s="124"/>
      <c r="D16" s="123">
        <v>2773476</v>
      </c>
      <c r="E16" s="123"/>
      <c r="F16" s="123">
        <v>3074109</v>
      </c>
      <c r="G16" s="123"/>
      <c r="H16" s="123">
        <v>1102535</v>
      </c>
      <c r="I16" s="123"/>
      <c r="J16" s="123">
        <v>1247897</v>
      </c>
      <c r="N16" s="140"/>
    </row>
    <row r="17" spans="1:18" ht="21.75" customHeight="1" x14ac:dyDescent="0.65">
      <c r="A17" s="41" t="s">
        <v>156</v>
      </c>
      <c r="C17" s="124"/>
      <c r="D17" s="123">
        <v>123518</v>
      </c>
      <c r="E17" s="123"/>
      <c r="F17" s="123">
        <v>121878</v>
      </c>
      <c r="G17" s="123"/>
      <c r="H17" s="123">
        <v>59439</v>
      </c>
      <c r="I17" s="123"/>
      <c r="J17" s="123">
        <v>62450</v>
      </c>
    </row>
    <row r="18" spans="1:18" ht="21.75" customHeight="1" x14ac:dyDescent="0.65">
      <c r="A18" s="129" t="s">
        <v>62</v>
      </c>
      <c r="C18" s="124"/>
      <c r="D18" s="123">
        <v>270840</v>
      </c>
      <c r="E18" s="123"/>
      <c r="F18" s="123">
        <v>321002</v>
      </c>
      <c r="G18" s="123"/>
      <c r="H18" s="123">
        <v>108668</v>
      </c>
      <c r="I18" s="123"/>
      <c r="J18" s="123">
        <v>124381</v>
      </c>
    </row>
    <row r="19" spans="1:18" ht="21.75" customHeight="1" x14ac:dyDescent="0.65">
      <c r="A19" s="129" t="s">
        <v>238</v>
      </c>
      <c r="C19" s="124"/>
      <c r="D19" s="123">
        <v>753</v>
      </c>
      <c r="E19" s="123"/>
      <c r="F19" s="123">
        <v>-2280</v>
      </c>
      <c r="G19" s="123"/>
      <c r="H19" s="123">
        <v>752</v>
      </c>
      <c r="I19" s="123"/>
      <c r="J19" s="123">
        <v>-2280</v>
      </c>
      <c r="N19" s="140"/>
      <c r="P19" s="128"/>
      <c r="R19" s="146"/>
    </row>
    <row r="20" spans="1:18" ht="21.75" customHeight="1" x14ac:dyDescent="0.7">
      <c r="A20" s="7" t="s">
        <v>20</v>
      </c>
      <c r="C20" s="124"/>
      <c r="D20" s="37">
        <f>SUM(D16:D19)</f>
        <v>3168587</v>
      </c>
      <c r="E20" s="125"/>
      <c r="F20" s="37">
        <f>SUM(F16:F19)</f>
        <v>3514709</v>
      </c>
      <c r="G20" s="125"/>
      <c r="H20" s="37">
        <f>SUM(H16:H19)</f>
        <v>1271394</v>
      </c>
      <c r="I20" s="125"/>
      <c r="J20" s="37">
        <f>SUM(J16:J19)</f>
        <v>1432448</v>
      </c>
    </row>
    <row r="21" spans="1:18" ht="18.5" customHeight="1" x14ac:dyDescent="0.7">
      <c r="A21" s="7"/>
      <c r="C21" s="124"/>
      <c r="D21" s="123"/>
      <c r="E21" s="123"/>
      <c r="F21" s="123"/>
      <c r="G21" s="127"/>
      <c r="H21" s="123"/>
      <c r="I21" s="123"/>
      <c r="J21" s="123"/>
    </row>
    <row r="22" spans="1:18" ht="21.9" customHeight="1" x14ac:dyDescent="0.7">
      <c r="A22" s="180" t="s">
        <v>270</v>
      </c>
      <c r="C22" s="124"/>
      <c r="D22" s="125">
        <f>D13-D20</f>
        <v>-421780</v>
      </c>
      <c r="E22" s="123"/>
      <c r="F22" s="125">
        <f>F13-F20</f>
        <v>-389180</v>
      </c>
      <c r="G22" s="127"/>
      <c r="H22" s="125">
        <f>H13-H20</f>
        <v>-522969</v>
      </c>
      <c r="I22" s="123"/>
      <c r="J22" s="125">
        <f>J13-J20</f>
        <v>-305064</v>
      </c>
    </row>
    <row r="23" spans="1:18" ht="21.9" customHeight="1" x14ac:dyDescent="0.65">
      <c r="A23" s="120" t="s">
        <v>63</v>
      </c>
      <c r="C23" s="124"/>
      <c r="D23" s="123">
        <v>-39609</v>
      </c>
      <c r="E23" s="123"/>
      <c r="F23" s="123">
        <v>-45548</v>
      </c>
      <c r="G23" s="127"/>
      <c r="H23" s="123">
        <v>-25816</v>
      </c>
      <c r="I23" s="127"/>
      <c r="J23" s="123">
        <v>-26966</v>
      </c>
      <c r="N23" s="128"/>
    </row>
    <row r="24" spans="1:18" ht="21.9" customHeight="1" x14ac:dyDescent="0.65">
      <c r="A24" s="211" t="s">
        <v>274</v>
      </c>
      <c r="C24" s="124"/>
      <c r="D24" s="123"/>
      <c r="E24" s="123"/>
      <c r="F24" s="123"/>
      <c r="G24" s="127"/>
      <c r="H24" s="123"/>
      <c r="I24" s="127"/>
      <c r="J24" s="123"/>
    </row>
    <row r="25" spans="1:18" ht="21.5" customHeight="1" x14ac:dyDescent="0.65">
      <c r="A25" s="211" t="s">
        <v>273</v>
      </c>
      <c r="B25" s="189">
        <v>5</v>
      </c>
      <c r="C25" s="124"/>
      <c r="D25" s="123">
        <v>779441</v>
      </c>
      <c r="E25" s="123"/>
      <c r="F25" s="123">
        <v>5828</v>
      </c>
      <c r="G25" s="127"/>
      <c r="H25" s="123">
        <v>771000</v>
      </c>
      <c r="I25" s="127"/>
      <c r="J25" s="123">
        <v>-801</v>
      </c>
    </row>
    <row r="26" spans="1:18" ht="21.9" customHeight="1" x14ac:dyDescent="0.65">
      <c r="A26" s="154" t="s">
        <v>237</v>
      </c>
      <c r="C26" s="124"/>
      <c r="D26" s="130">
        <f>D100-303373</f>
        <v>120842</v>
      </c>
      <c r="E26" s="123"/>
      <c r="F26" s="130">
        <v>174373</v>
      </c>
      <c r="G26" s="127"/>
      <c r="H26" s="111" t="s">
        <v>7</v>
      </c>
      <c r="I26" s="112"/>
      <c r="J26" s="111" t="s">
        <v>7</v>
      </c>
    </row>
    <row r="27" spans="1:18" ht="21.9" customHeight="1" x14ac:dyDescent="0.7">
      <c r="A27" s="180" t="s">
        <v>239</v>
      </c>
      <c r="C27" s="124"/>
      <c r="D27" s="155">
        <f>SUM(D22:D26)</f>
        <v>438894</v>
      </c>
      <c r="E27" s="123"/>
      <c r="F27" s="155">
        <f>SUM(F22:F26)</f>
        <v>-254527</v>
      </c>
      <c r="G27" s="127"/>
      <c r="H27" s="155">
        <f>SUM(H22:H26)</f>
        <v>222215</v>
      </c>
      <c r="I27" s="123"/>
      <c r="J27" s="155">
        <f>SUM(J22:J26)</f>
        <v>-332831</v>
      </c>
    </row>
    <row r="28" spans="1:18" ht="21.9" customHeight="1" x14ac:dyDescent="0.65">
      <c r="A28" s="154" t="s">
        <v>186</v>
      </c>
      <c r="C28" s="124"/>
      <c r="D28" s="153">
        <v>-37816</v>
      </c>
      <c r="E28" s="123"/>
      <c r="F28" s="153">
        <v>-1596</v>
      </c>
      <c r="G28" s="137"/>
      <c r="H28" s="54">
        <v>150</v>
      </c>
      <c r="I28" s="137"/>
      <c r="J28" s="54">
        <v>9334</v>
      </c>
    </row>
    <row r="29" spans="1:18" ht="21.9" hidden="1" customHeight="1" x14ac:dyDescent="0.7">
      <c r="A29" s="180" t="s">
        <v>240</v>
      </c>
      <c r="C29" s="124"/>
      <c r="D29" s="125">
        <f>SUM(D27:D28)</f>
        <v>401078</v>
      </c>
      <c r="E29" s="123"/>
      <c r="F29" s="125">
        <f>SUM(F27:F28)</f>
        <v>-256123</v>
      </c>
      <c r="G29" s="137"/>
      <c r="H29" s="125">
        <f>SUM(H27:H28)</f>
        <v>222365</v>
      </c>
      <c r="I29" s="137"/>
      <c r="J29" s="125">
        <f>SUM(J27:J28)</f>
        <v>-323497</v>
      </c>
    </row>
    <row r="30" spans="1:18" ht="21.9" hidden="1" customHeight="1" x14ac:dyDescent="0.65">
      <c r="A30" s="154" t="s">
        <v>203</v>
      </c>
      <c r="C30" s="124"/>
      <c r="D30" s="142" t="s">
        <v>7</v>
      </c>
      <c r="E30" s="123"/>
      <c r="F30" s="142" t="s">
        <v>7</v>
      </c>
      <c r="G30" s="137"/>
      <c r="H30" s="54" t="s">
        <v>7</v>
      </c>
      <c r="I30" s="137"/>
      <c r="J30" s="54" t="s">
        <v>7</v>
      </c>
    </row>
    <row r="31" spans="1:18" ht="21.9" customHeight="1" thickBot="1" x14ac:dyDescent="0.75">
      <c r="A31" s="180" t="s">
        <v>241</v>
      </c>
      <c r="C31" s="124"/>
      <c r="D31" s="181">
        <f>SUM(D29:D30)</f>
        <v>401078</v>
      </c>
      <c r="E31" s="123"/>
      <c r="F31" s="181">
        <f>SUM(F29:F30)</f>
        <v>-256123</v>
      </c>
      <c r="G31" s="137"/>
      <c r="H31" s="181">
        <f>SUM(H29:H30)</f>
        <v>222365</v>
      </c>
      <c r="I31" s="137"/>
      <c r="J31" s="181">
        <f>SUM(J29:J30)</f>
        <v>-323497</v>
      </c>
    </row>
    <row r="32" spans="1:18" ht="18.5" customHeight="1" thickTop="1" x14ac:dyDescent="0.7">
      <c r="A32" s="7"/>
      <c r="C32" s="124"/>
      <c r="D32" s="123"/>
      <c r="E32" s="123"/>
      <c r="F32" s="123"/>
      <c r="G32" s="127"/>
      <c r="H32" s="123"/>
      <c r="I32" s="123"/>
      <c r="J32" s="123"/>
    </row>
    <row r="33" spans="1:13" ht="22" x14ac:dyDescent="0.7">
      <c r="A33" s="7" t="s">
        <v>134</v>
      </c>
      <c r="C33" s="188"/>
      <c r="D33" s="137"/>
      <c r="E33" s="137"/>
      <c r="F33" s="137"/>
      <c r="G33" s="137"/>
      <c r="H33" s="56"/>
      <c r="I33" s="137"/>
      <c r="J33" s="56"/>
      <c r="K33" s="140"/>
      <c r="M33" s="140"/>
    </row>
    <row r="34" spans="1:13" ht="21.5" x14ac:dyDescent="0.65">
      <c r="A34" s="41" t="s">
        <v>127</v>
      </c>
      <c r="C34" s="188"/>
      <c r="D34" s="141">
        <v>393817</v>
      </c>
      <c r="E34" s="137"/>
      <c r="F34" s="141">
        <v>-257064</v>
      </c>
      <c r="G34" s="137"/>
      <c r="H34" s="32">
        <f>H31</f>
        <v>222365</v>
      </c>
      <c r="I34" s="137"/>
      <c r="J34" s="32">
        <v>-323497</v>
      </c>
    </row>
    <row r="35" spans="1:13" ht="22" x14ac:dyDescent="0.7">
      <c r="A35" s="41" t="s">
        <v>128</v>
      </c>
      <c r="C35" s="188"/>
      <c r="D35" s="153">
        <v>7261</v>
      </c>
      <c r="E35" s="141"/>
      <c r="F35" s="153">
        <v>941</v>
      </c>
      <c r="G35" s="141"/>
      <c r="H35" s="147" t="s">
        <v>7</v>
      </c>
      <c r="I35" s="42"/>
      <c r="J35" s="147" t="s">
        <v>7</v>
      </c>
    </row>
    <row r="36" spans="1:13" ht="22.5" thickBot="1" x14ac:dyDescent="0.75">
      <c r="A36" s="7"/>
      <c r="C36" s="124"/>
      <c r="D36" s="39">
        <f>SUM(D34:D35)</f>
        <v>401078</v>
      </c>
      <c r="E36" s="125"/>
      <c r="F36" s="39">
        <f>SUM(F34:F35)</f>
        <v>-256123</v>
      </c>
      <c r="G36" s="125"/>
      <c r="H36" s="39">
        <f>SUM(H34:H35)</f>
        <v>222365</v>
      </c>
      <c r="I36" s="125"/>
      <c r="J36" s="39">
        <f>SUM(J34:J35)</f>
        <v>-323497</v>
      </c>
    </row>
    <row r="37" spans="1:13" ht="18.5" customHeight="1" thickTop="1" x14ac:dyDescent="0.7">
      <c r="A37" s="7"/>
      <c r="C37" s="124"/>
      <c r="D37" s="17"/>
      <c r="E37" s="52"/>
      <c r="F37" s="17"/>
      <c r="G37" s="125"/>
      <c r="H37" s="35"/>
      <c r="I37" s="125"/>
      <c r="J37" s="35"/>
    </row>
    <row r="38" spans="1:13" ht="23.15" customHeight="1" x14ac:dyDescent="0.7">
      <c r="A38" s="182" t="s">
        <v>179</v>
      </c>
      <c r="C38" s="124"/>
      <c r="D38" s="17"/>
      <c r="E38" s="52"/>
      <c r="F38" s="17"/>
      <c r="G38" s="125"/>
      <c r="H38" s="35"/>
      <c r="I38" s="125"/>
      <c r="J38" s="35"/>
    </row>
    <row r="39" spans="1:13" ht="21.9" customHeight="1" thickBot="1" x14ac:dyDescent="0.7">
      <c r="A39" s="154" t="s">
        <v>243</v>
      </c>
      <c r="C39" s="124"/>
      <c r="D39" s="183">
        <v>0.17</v>
      </c>
      <c r="E39" s="184"/>
      <c r="F39" s="183">
        <v>-0.11</v>
      </c>
      <c r="G39" s="184"/>
      <c r="H39" s="183">
        <v>0.1</v>
      </c>
      <c r="I39" s="184"/>
      <c r="J39" s="183">
        <v>-0.14000000000000001</v>
      </c>
    </row>
    <row r="40" spans="1:13" ht="21.9" hidden="1" customHeight="1" thickTop="1" thickBot="1" x14ac:dyDescent="0.7">
      <c r="A40" s="154" t="s">
        <v>204</v>
      </c>
      <c r="C40" s="124"/>
      <c r="D40" s="212" t="s">
        <v>7</v>
      </c>
      <c r="E40" s="184"/>
      <c r="F40" s="212" t="s">
        <v>7</v>
      </c>
      <c r="G40" s="184"/>
      <c r="H40" s="212" t="s">
        <v>7</v>
      </c>
      <c r="I40" s="184"/>
      <c r="J40" s="212" t="s">
        <v>7</v>
      </c>
    </row>
    <row r="41" spans="1:13" ht="21.75" customHeight="1" thickTop="1" x14ac:dyDescent="0.7">
      <c r="A41" s="132"/>
      <c r="D41" s="97"/>
      <c r="E41" s="57"/>
      <c r="F41" s="97"/>
      <c r="G41" s="57"/>
      <c r="H41" s="97"/>
      <c r="I41" s="57"/>
      <c r="J41" s="97"/>
    </row>
    <row r="42" spans="1:13" ht="21.75" customHeight="1" x14ac:dyDescent="0.7">
      <c r="A42" s="8" t="s">
        <v>0</v>
      </c>
      <c r="D42" s="121"/>
      <c r="F42" s="121"/>
    </row>
    <row r="43" spans="1:13" ht="21.75" customHeight="1" x14ac:dyDescent="0.7">
      <c r="A43" s="8" t="s">
        <v>110</v>
      </c>
      <c r="D43" s="121"/>
      <c r="F43" s="121"/>
    </row>
    <row r="44" spans="1:13" ht="21.5" customHeight="1" x14ac:dyDescent="0.65"/>
    <row r="45" spans="1:13" ht="21.75" customHeight="1" x14ac:dyDescent="0.7">
      <c r="B45" s="190"/>
      <c r="C45" s="192"/>
      <c r="D45" s="225" t="s">
        <v>27</v>
      </c>
      <c r="E45" s="225"/>
      <c r="F45" s="225"/>
      <c r="G45" s="186"/>
      <c r="H45" s="225" t="s">
        <v>46</v>
      </c>
      <c r="I45" s="225"/>
      <c r="J45" s="225"/>
    </row>
    <row r="46" spans="1:13" ht="21.75" customHeight="1" x14ac:dyDescent="0.7">
      <c r="B46" s="190"/>
      <c r="C46" s="192"/>
      <c r="D46" s="224" t="s">
        <v>122</v>
      </c>
      <c r="E46" s="224"/>
      <c r="F46" s="224"/>
      <c r="G46" s="186"/>
      <c r="H46" s="224" t="s">
        <v>122</v>
      </c>
      <c r="I46" s="224"/>
      <c r="J46" s="224"/>
    </row>
    <row r="47" spans="1:13" ht="21.75" customHeight="1" x14ac:dyDescent="0.7">
      <c r="B47" s="190"/>
      <c r="C47" s="192"/>
      <c r="D47" s="226" t="s">
        <v>138</v>
      </c>
      <c r="E47" s="227"/>
      <c r="F47" s="227"/>
      <c r="G47" s="186"/>
      <c r="H47" s="226" t="s">
        <v>138</v>
      </c>
      <c r="I47" s="227"/>
      <c r="J47" s="227"/>
    </row>
    <row r="48" spans="1:13" ht="21.75" customHeight="1" x14ac:dyDescent="0.65">
      <c r="B48" s="190"/>
      <c r="C48" s="192"/>
      <c r="D48" s="124">
        <v>2564</v>
      </c>
      <c r="E48" s="124"/>
      <c r="F48" s="124">
        <v>2563</v>
      </c>
      <c r="G48" s="124"/>
      <c r="H48" s="124">
        <v>2564</v>
      </c>
      <c r="I48" s="124"/>
      <c r="J48" s="124">
        <v>2563</v>
      </c>
    </row>
    <row r="49" spans="1:12" ht="21.75" customHeight="1" x14ac:dyDescent="0.65">
      <c r="B49" s="190"/>
      <c r="C49" s="192"/>
      <c r="D49" s="223" t="s">
        <v>73</v>
      </c>
      <c r="E49" s="223"/>
      <c r="F49" s="223"/>
      <c r="G49" s="223"/>
      <c r="H49" s="223"/>
      <c r="I49" s="223"/>
      <c r="J49" s="223"/>
    </row>
    <row r="50" spans="1:12" s="91" customFormat="1" ht="22" x14ac:dyDescent="0.7">
      <c r="A50" s="7" t="s">
        <v>241</v>
      </c>
      <c r="D50" s="213">
        <f>D31</f>
        <v>401078</v>
      </c>
      <c r="F50" s="213">
        <f>F31</f>
        <v>-256123</v>
      </c>
      <c r="H50" s="213">
        <f>H31</f>
        <v>222365</v>
      </c>
      <c r="J50" s="213">
        <f>J31</f>
        <v>-323497</v>
      </c>
    </row>
    <row r="51" spans="1:12" ht="21.75" customHeight="1" x14ac:dyDescent="0.65">
      <c r="D51" s="95"/>
      <c r="E51" s="95"/>
      <c r="F51" s="95"/>
      <c r="G51" s="95"/>
      <c r="H51" s="95"/>
      <c r="I51" s="95"/>
      <c r="J51" s="95"/>
    </row>
    <row r="52" spans="1:12" ht="22" x14ac:dyDescent="0.7">
      <c r="A52" s="7" t="s">
        <v>77</v>
      </c>
      <c r="D52" s="95"/>
      <c r="E52" s="95"/>
      <c r="F52" s="95"/>
      <c r="G52" s="95"/>
      <c r="H52" s="95"/>
      <c r="I52" s="95"/>
      <c r="J52" s="95"/>
    </row>
    <row r="53" spans="1:12" ht="21.75" customHeight="1" x14ac:dyDescent="0.7">
      <c r="A53" s="58" t="s">
        <v>180</v>
      </c>
      <c r="D53" s="191"/>
      <c r="E53" s="33"/>
      <c r="F53" s="191"/>
      <c r="G53" s="33"/>
      <c r="H53" s="191"/>
      <c r="I53" s="33"/>
      <c r="J53" s="191"/>
    </row>
    <row r="54" spans="1:12" ht="21.5" x14ac:dyDescent="0.65">
      <c r="A54" s="132" t="s">
        <v>157</v>
      </c>
      <c r="D54" s="150">
        <v>-1464</v>
      </c>
      <c r="E54" s="138"/>
      <c r="F54" s="150">
        <v>-287</v>
      </c>
      <c r="G54" s="138"/>
      <c r="H54" s="149" t="s">
        <v>7</v>
      </c>
      <c r="I54" s="138"/>
      <c r="J54" s="149" t="s">
        <v>7</v>
      </c>
    </row>
    <row r="55" spans="1:12" ht="21.5" hidden="1" x14ac:dyDescent="0.65">
      <c r="A55" s="132" t="s">
        <v>161</v>
      </c>
      <c r="D55" s="149" t="s">
        <v>7</v>
      </c>
      <c r="E55" s="138"/>
      <c r="F55" s="149" t="s">
        <v>7</v>
      </c>
      <c r="G55" s="138"/>
      <c r="H55" s="149" t="s">
        <v>7</v>
      </c>
      <c r="I55" s="138"/>
      <c r="J55" s="149" t="s">
        <v>7</v>
      </c>
      <c r="L55" s="138"/>
    </row>
    <row r="56" spans="1:12" ht="21.5" hidden="1" x14ac:dyDescent="0.65">
      <c r="A56" s="132" t="s">
        <v>181</v>
      </c>
      <c r="D56" s="149"/>
      <c r="E56" s="138"/>
      <c r="F56" s="149"/>
      <c r="G56" s="138"/>
      <c r="H56" s="138"/>
      <c r="I56" s="138"/>
      <c r="J56" s="138"/>
    </row>
    <row r="57" spans="1:12" ht="21.5" hidden="1" x14ac:dyDescent="0.65">
      <c r="A57" s="132" t="s">
        <v>182</v>
      </c>
      <c r="D57" s="149" t="s">
        <v>7</v>
      </c>
      <c r="E57" s="138"/>
      <c r="F57" s="149" t="s">
        <v>7</v>
      </c>
      <c r="G57" s="138"/>
      <c r="H57" s="149" t="s">
        <v>7</v>
      </c>
      <c r="I57" s="138"/>
      <c r="J57" s="149" t="s">
        <v>7</v>
      </c>
    </row>
    <row r="58" spans="1:12" s="91" customFormat="1" ht="22" x14ac:dyDescent="0.7">
      <c r="A58" s="180" t="s">
        <v>205</v>
      </c>
      <c r="B58" s="189"/>
      <c r="D58" s="94">
        <f>SUM(D54:D57)</f>
        <v>-1464</v>
      </c>
      <c r="E58" s="191"/>
      <c r="F58" s="94">
        <f>SUM(F54:F57)</f>
        <v>-287</v>
      </c>
      <c r="G58" s="191"/>
      <c r="H58" s="94" t="s">
        <v>7</v>
      </c>
      <c r="I58" s="191"/>
      <c r="J58" s="94" t="s">
        <v>7</v>
      </c>
      <c r="L58" s="126"/>
    </row>
    <row r="59" spans="1:12" s="91" customFormat="1" ht="22" x14ac:dyDescent="0.7">
      <c r="A59" s="180"/>
      <c r="B59" s="189"/>
      <c r="D59" s="191"/>
      <c r="E59" s="191"/>
      <c r="F59" s="191"/>
      <c r="G59" s="191"/>
      <c r="H59" s="191"/>
      <c r="I59" s="191"/>
      <c r="J59" s="191"/>
      <c r="L59" s="126"/>
    </row>
    <row r="60" spans="1:12" ht="21.75" customHeight="1" x14ac:dyDescent="0.7">
      <c r="A60" s="58" t="s">
        <v>206</v>
      </c>
      <c r="D60" s="95"/>
      <c r="E60" s="95"/>
      <c r="F60" s="95"/>
      <c r="G60" s="95"/>
      <c r="H60" s="95"/>
      <c r="I60" s="95"/>
      <c r="J60" s="95"/>
    </row>
    <row r="61" spans="1:12" ht="21.75" customHeight="1" x14ac:dyDescent="0.65">
      <c r="A61" s="154" t="s">
        <v>242</v>
      </c>
      <c r="D61" s="149"/>
      <c r="E61" s="138"/>
      <c r="F61" s="149"/>
      <c r="G61" s="138"/>
      <c r="H61" s="149"/>
      <c r="I61" s="138"/>
      <c r="J61" s="149"/>
    </row>
    <row r="62" spans="1:12" ht="21.75" customHeight="1" x14ac:dyDescent="0.65">
      <c r="A62" s="154" t="s">
        <v>207</v>
      </c>
      <c r="D62" s="138">
        <v>7662</v>
      </c>
      <c r="E62" s="138"/>
      <c r="F62" s="138">
        <v>-6809</v>
      </c>
      <c r="G62" s="138"/>
      <c r="H62" s="138">
        <v>7652</v>
      </c>
      <c r="I62" s="138"/>
      <c r="J62" s="138">
        <v>-6813</v>
      </c>
    </row>
    <row r="63" spans="1:12" ht="21.75" customHeight="1" x14ac:dyDescent="0.65">
      <c r="A63" s="154" t="s">
        <v>272</v>
      </c>
      <c r="D63" s="149" t="s">
        <v>7</v>
      </c>
      <c r="E63" s="138"/>
      <c r="F63" s="149">
        <v>-4779</v>
      </c>
      <c r="G63" s="138"/>
      <c r="H63" s="149" t="s">
        <v>7</v>
      </c>
      <c r="I63" s="138"/>
      <c r="J63" s="149" t="s">
        <v>7</v>
      </c>
    </row>
    <row r="64" spans="1:12" ht="21.75" customHeight="1" x14ac:dyDescent="0.65">
      <c r="A64" s="154" t="s">
        <v>208</v>
      </c>
      <c r="D64" s="149"/>
      <c r="E64" s="138"/>
      <c r="F64" s="149"/>
      <c r="G64" s="138"/>
      <c r="H64" s="138"/>
      <c r="I64" s="138"/>
      <c r="J64" s="138"/>
    </row>
    <row r="65" spans="1:12" ht="21.75" customHeight="1" x14ac:dyDescent="0.65">
      <c r="A65" s="154" t="s">
        <v>182</v>
      </c>
      <c r="D65" s="148">
        <v>-4</v>
      </c>
      <c r="E65" s="138"/>
      <c r="F65" s="148">
        <v>23372</v>
      </c>
      <c r="G65" s="138"/>
      <c r="H65" s="148">
        <v>-2</v>
      </c>
      <c r="I65" s="138"/>
      <c r="J65" s="148">
        <v>23372</v>
      </c>
    </row>
    <row r="66" spans="1:12" ht="21.75" customHeight="1" x14ac:dyDescent="0.7">
      <c r="A66" s="180" t="s">
        <v>209</v>
      </c>
      <c r="D66" s="94">
        <f>SUM(D61:D65)</f>
        <v>7658</v>
      </c>
      <c r="E66" s="33"/>
      <c r="F66" s="94">
        <f>SUM(F61:F65)</f>
        <v>11784</v>
      </c>
      <c r="G66" s="33"/>
      <c r="H66" s="94">
        <f>SUM(H61:H65)</f>
        <v>7650</v>
      </c>
      <c r="I66" s="33"/>
      <c r="J66" s="94">
        <f>SUM(J61:J65)</f>
        <v>16559</v>
      </c>
    </row>
    <row r="67" spans="1:12" ht="21.75" customHeight="1" x14ac:dyDescent="0.7">
      <c r="A67" s="15" t="s">
        <v>210</v>
      </c>
      <c r="D67" s="113">
        <f>SUM(D66,D58)</f>
        <v>6194</v>
      </c>
      <c r="E67" s="33"/>
      <c r="F67" s="113">
        <f>SUM(F66,F58)</f>
        <v>11497</v>
      </c>
      <c r="G67" s="33"/>
      <c r="H67" s="113">
        <f>SUM(H66,H58)</f>
        <v>7650</v>
      </c>
      <c r="I67" s="33"/>
      <c r="J67" s="113">
        <f>SUM(J66,J58)</f>
        <v>16559</v>
      </c>
    </row>
    <row r="68" spans="1:12" s="91" customFormat="1" ht="22.5" thickBot="1" x14ac:dyDescent="0.75">
      <c r="A68" s="15" t="s">
        <v>132</v>
      </c>
      <c r="B68" s="11"/>
      <c r="D68" s="214">
        <f>SUM(D67,D50)</f>
        <v>407272</v>
      </c>
      <c r="E68" s="33"/>
      <c r="F68" s="214">
        <f>SUM(F67,F50)</f>
        <v>-244626</v>
      </c>
      <c r="G68" s="33"/>
      <c r="H68" s="214">
        <f>SUM(H67,H50)</f>
        <v>230015</v>
      </c>
      <c r="I68" s="33"/>
      <c r="J68" s="214">
        <f>SUM(J67,J50)</f>
        <v>-306938</v>
      </c>
      <c r="L68" s="126"/>
    </row>
    <row r="69" spans="1:12" ht="21.75" customHeight="1" thickTop="1" x14ac:dyDescent="0.65">
      <c r="A69" s="14"/>
      <c r="D69" s="95"/>
      <c r="E69" s="95"/>
      <c r="F69" s="95"/>
      <c r="G69" s="95"/>
      <c r="H69" s="95"/>
      <c r="I69" s="95"/>
      <c r="J69" s="95"/>
    </row>
    <row r="70" spans="1:12" ht="22" x14ac:dyDescent="0.7">
      <c r="A70" s="91" t="s">
        <v>129</v>
      </c>
      <c r="D70" s="95"/>
      <c r="E70" s="95"/>
      <c r="F70" s="95"/>
      <c r="G70" s="95"/>
      <c r="H70" s="95"/>
      <c r="I70" s="95"/>
      <c r="J70" s="95"/>
    </row>
    <row r="71" spans="1:12" ht="21.5" x14ac:dyDescent="0.65">
      <c r="A71" s="2" t="s">
        <v>130</v>
      </c>
      <c r="D71" s="127">
        <f>D73-D72</f>
        <v>400011</v>
      </c>
      <c r="E71" s="95"/>
      <c r="F71" s="127">
        <f>F68-F72</f>
        <v>-245567</v>
      </c>
      <c r="G71" s="95"/>
      <c r="H71" s="95">
        <f>H68</f>
        <v>230015</v>
      </c>
      <c r="I71" s="95"/>
      <c r="J71" s="95">
        <v>-306938</v>
      </c>
    </row>
    <row r="72" spans="1:12" ht="21.5" x14ac:dyDescent="0.65">
      <c r="A72" s="132" t="s">
        <v>131</v>
      </c>
      <c r="D72" s="127">
        <v>7261</v>
      </c>
      <c r="E72" s="95"/>
      <c r="F72" s="127">
        <v>941</v>
      </c>
      <c r="G72" s="95"/>
      <c r="H72" s="148" t="s">
        <v>7</v>
      </c>
      <c r="I72" s="95"/>
      <c r="J72" s="148" t="s">
        <v>7</v>
      </c>
    </row>
    <row r="73" spans="1:12" s="91" customFormat="1" ht="22.5" thickBot="1" x14ac:dyDescent="0.75">
      <c r="A73" s="15"/>
      <c r="B73" s="11"/>
      <c r="D73" s="93">
        <f>D68</f>
        <v>407272</v>
      </c>
      <c r="E73" s="27"/>
      <c r="F73" s="93">
        <f>SUM(F71:F72)</f>
        <v>-244626</v>
      </c>
      <c r="G73" s="27"/>
      <c r="H73" s="93">
        <f>SUM(H71:H72)</f>
        <v>230015</v>
      </c>
      <c r="I73" s="27"/>
      <c r="J73" s="93">
        <f>SUM(J71:J72)</f>
        <v>-306938</v>
      </c>
      <c r="L73" s="126"/>
    </row>
    <row r="74" spans="1:12" ht="21.75" customHeight="1" thickTop="1" x14ac:dyDescent="0.65">
      <c r="D74" s="95"/>
      <c r="E74" s="95"/>
      <c r="F74" s="95"/>
      <c r="G74" s="95"/>
      <c r="H74" s="95"/>
      <c r="I74" s="95"/>
      <c r="J74" s="95"/>
    </row>
    <row r="75" spans="1:12" ht="24.75" customHeight="1" x14ac:dyDescent="0.7">
      <c r="A75" s="8" t="s">
        <v>0</v>
      </c>
      <c r="C75" s="6"/>
      <c r="D75" s="128"/>
      <c r="E75" s="128"/>
      <c r="F75" s="128"/>
      <c r="G75" s="128"/>
      <c r="H75" s="146"/>
      <c r="I75" s="128"/>
      <c r="J75" s="146"/>
    </row>
    <row r="76" spans="1:12" ht="24.75" customHeight="1" x14ac:dyDescent="0.7">
      <c r="A76" s="8" t="s">
        <v>109</v>
      </c>
      <c r="C76" s="6"/>
      <c r="D76" s="128"/>
      <c r="F76" s="128"/>
      <c r="H76" s="128"/>
      <c r="J76" s="128"/>
    </row>
    <row r="77" spans="1:12" ht="21.5" customHeight="1" x14ac:dyDescent="0.7">
      <c r="A77" s="16"/>
      <c r="B77" s="16"/>
      <c r="C77" s="16"/>
      <c r="D77" s="91"/>
      <c r="E77" s="91"/>
      <c r="F77" s="91"/>
    </row>
    <row r="78" spans="1:12" ht="21.75" customHeight="1" x14ac:dyDescent="0.7">
      <c r="B78" s="190"/>
      <c r="C78" s="192"/>
      <c r="D78" s="225" t="s">
        <v>27</v>
      </c>
      <c r="E78" s="225"/>
      <c r="F78" s="225"/>
      <c r="G78" s="186"/>
      <c r="H78" s="225" t="s">
        <v>46</v>
      </c>
      <c r="I78" s="225"/>
      <c r="J78" s="225"/>
    </row>
    <row r="79" spans="1:12" ht="21.75" customHeight="1" x14ac:dyDescent="0.7">
      <c r="B79" s="190"/>
      <c r="C79" s="192"/>
      <c r="D79" s="224" t="s">
        <v>139</v>
      </c>
      <c r="E79" s="224"/>
      <c r="F79" s="224"/>
      <c r="G79" s="186"/>
      <c r="H79" s="224" t="s">
        <v>139</v>
      </c>
      <c r="I79" s="224"/>
      <c r="J79" s="224"/>
    </row>
    <row r="80" spans="1:12" ht="21.75" customHeight="1" x14ac:dyDescent="0.7">
      <c r="B80" s="190"/>
      <c r="C80" s="192"/>
      <c r="D80" s="226" t="s">
        <v>138</v>
      </c>
      <c r="E80" s="227"/>
      <c r="F80" s="227"/>
      <c r="G80" s="186"/>
      <c r="H80" s="226" t="s">
        <v>138</v>
      </c>
      <c r="I80" s="227"/>
      <c r="J80" s="227"/>
    </row>
    <row r="81" spans="1:14" ht="21.75" customHeight="1" x14ac:dyDescent="0.65">
      <c r="B81" s="190" t="s">
        <v>1</v>
      </c>
      <c r="C81" s="192"/>
      <c r="D81" s="124">
        <v>2564</v>
      </c>
      <c r="E81" s="124"/>
      <c r="F81" s="124">
        <v>2563</v>
      </c>
      <c r="G81" s="124"/>
      <c r="H81" s="124">
        <v>2564</v>
      </c>
      <c r="I81" s="124"/>
      <c r="J81" s="124">
        <v>2563</v>
      </c>
    </row>
    <row r="82" spans="1:14" ht="21.75" customHeight="1" x14ac:dyDescent="0.65">
      <c r="B82" s="190"/>
      <c r="C82" s="192"/>
      <c r="D82" s="223" t="s">
        <v>73</v>
      </c>
      <c r="E82" s="223"/>
      <c r="F82" s="223"/>
      <c r="G82" s="223"/>
      <c r="H82" s="223"/>
      <c r="I82" s="223"/>
      <c r="J82" s="223"/>
    </row>
    <row r="83" spans="1:14" ht="22" x14ac:dyDescent="0.7">
      <c r="A83" s="5" t="s">
        <v>15</v>
      </c>
      <c r="B83" s="189" t="s">
        <v>283</v>
      </c>
      <c r="C83" s="124"/>
      <c r="D83" s="36"/>
      <c r="E83" s="18"/>
      <c r="F83" s="36"/>
      <c r="G83" s="18"/>
      <c r="H83" s="36"/>
      <c r="I83" s="18"/>
      <c r="J83" s="36"/>
    </row>
    <row r="84" spans="1:14" ht="21.5" x14ac:dyDescent="0.65">
      <c r="A84" s="129" t="s">
        <v>53</v>
      </c>
      <c r="C84" s="124"/>
      <c r="D84" s="119">
        <v>8315843</v>
      </c>
      <c r="E84" s="123"/>
      <c r="F84" s="119">
        <f>10829300-385240</f>
        <v>10444060</v>
      </c>
      <c r="G84" s="123"/>
      <c r="H84" s="150">
        <v>2471100</v>
      </c>
      <c r="I84" s="119"/>
      <c r="J84" s="150">
        <v>3964856</v>
      </c>
      <c r="L84" s="128"/>
      <c r="N84" s="90"/>
    </row>
    <row r="85" spans="1:14" ht="21.5" x14ac:dyDescent="0.65">
      <c r="A85" s="41" t="s">
        <v>45</v>
      </c>
      <c r="C85" s="124"/>
      <c r="D85" s="119">
        <v>23415</v>
      </c>
      <c r="E85" s="123"/>
      <c r="F85" s="119">
        <v>11011</v>
      </c>
      <c r="G85" s="123"/>
      <c r="H85" s="150">
        <v>239813</v>
      </c>
      <c r="I85" s="119"/>
      <c r="J85" s="150">
        <v>413098</v>
      </c>
      <c r="L85" s="128"/>
      <c r="N85" s="90"/>
    </row>
    <row r="86" spans="1:14" ht="21.75" customHeight="1" x14ac:dyDescent="0.65">
      <c r="A86" s="41" t="s">
        <v>202</v>
      </c>
      <c r="C86" s="124"/>
      <c r="D86" s="119">
        <v>69279</v>
      </c>
      <c r="E86" s="123"/>
      <c r="F86" s="119">
        <v>96888</v>
      </c>
      <c r="G86" s="123"/>
      <c r="H86" s="119">
        <v>45987</v>
      </c>
      <c r="I86" s="119"/>
      <c r="J86" s="119">
        <v>80236</v>
      </c>
      <c r="L86" s="128"/>
      <c r="N86" s="90"/>
    </row>
    <row r="87" spans="1:14" ht="21.75" customHeight="1" x14ac:dyDescent="0.7">
      <c r="A87" s="7" t="s">
        <v>17</v>
      </c>
      <c r="C87" s="124"/>
      <c r="D87" s="37">
        <f>SUM(D84:D86)</f>
        <v>8408537</v>
      </c>
      <c r="E87" s="125"/>
      <c r="F87" s="37">
        <f>SUM(F84:F86)</f>
        <v>10551959</v>
      </c>
      <c r="G87" s="125"/>
      <c r="H87" s="37">
        <f>SUM(H84:H86)</f>
        <v>2756900</v>
      </c>
      <c r="I87" s="125"/>
      <c r="J87" s="37">
        <f>SUM(J84:J86)</f>
        <v>4458190</v>
      </c>
      <c r="L87" s="128"/>
      <c r="N87" s="90"/>
    </row>
    <row r="88" spans="1:14" ht="18.5" customHeight="1" x14ac:dyDescent="0.65">
      <c r="C88" s="124"/>
      <c r="L88" s="128"/>
      <c r="N88" s="92"/>
    </row>
    <row r="89" spans="1:14" ht="21.65" customHeight="1" x14ac:dyDescent="0.7">
      <c r="A89" s="5" t="s">
        <v>18</v>
      </c>
      <c r="B89" s="189">
        <v>3</v>
      </c>
      <c r="C89" s="124"/>
      <c r="D89" s="36"/>
      <c r="E89" s="123"/>
      <c r="F89" s="36"/>
      <c r="G89" s="123"/>
      <c r="H89" s="36"/>
      <c r="I89" s="123"/>
      <c r="J89" s="36"/>
      <c r="L89" s="128"/>
      <c r="N89" s="121"/>
    </row>
    <row r="90" spans="1:14" ht="21.65" customHeight="1" x14ac:dyDescent="0.65">
      <c r="A90" s="129" t="s">
        <v>19</v>
      </c>
      <c r="B90" s="218">
        <v>7</v>
      </c>
      <c r="C90" s="124"/>
      <c r="D90" s="123">
        <v>7609788</v>
      </c>
      <c r="E90" s="123"/>
      <c r="F90" s="123">
        <f>10024390-320599</f>
        <v>9703791</v>
      </c>
      <c r="G90" s="119"/>
      <c r="H90" s="179">
        <v>2685782</v>
      </c>
      <c r="I90" s="119"/>
      <c r="J90" s="179">
        <v>4060959</v>
      </c>
      <c r="L90" s="128"/>
      <c r="N90" s="140"/>
    </row>
    <row r="91" spans="1:14" ht="21.65" customHeight="1" x14ac:dyDescent="0.65">
      <c r="A91" s="41" t="s">
        <v>156</v>
      </c>
      <c r="C91" s="124"/>
      <c r="D91" s="123">
        <v>373474</v>
      </c>
      <c r="E91" s="123"/>
      <c r="F91" s="123">
        <f>376075-938</f>
        <v>375137</v>
      </c>
      <c r="G91" s="119"/>
      <c r="H91" s="179">
        <v>189170</v>
      </c>
      <c r="I91" s="119"/>
      <c r="J91" s="179">
        <v>191360</v>
      </c>
      <c r="L91" s="128"/>
    </row>
    <row r="92" spans="1:14" ht="21.5" customHeight="1" x14ac:dyDescent="0.65">
      <c r="A92" s="129" t="s">
        <v>62</v>
      </c>
      <c r="C92" s="124"/>
      <c r="D92" s="123">
        <v>801894</v>
      </c>
      <c r="E92" s="123"/>
      <c r="F92" s="123">
        <v>892923</v>
      </c>
      <c r="G92" s="119"/>
      <c r="H92" s="179">
        <v>321806</v>
      </c>
      <c r="I92" s="119"/>
      <c r="J92" s="179">
        <v>376378</v>
      </c>
      <c r="L92" s="128"/>
    </row>
    <row r="93" spans="1:14" ht="21.5" x14ac:dyDescent="0.65">
      <c r="A93" s="120" t="s">
        <v>211</v>
      </c>
      <c r="B93" s="189">
        <v>10</v>
      </c>
      <c r="C93" s="124"/>
      <c r="D93" s="119">
        <v>-110143</v>
      </c>
      <c r="E93" s="123"/>
      <c r="F93" s="119">
        <v>-55545</v>
      </c>
      <c r="G93" s="123"/>
      <c r="H93" s="150">
        <v>-14312</v>
      </c>
      <c r="I93" s="119"/>
      <c r="J93" s="150">
        <v>-54041</v>
      </c>
      <c r="L93" s="128"/>
      <c r="N93" s="90"/>
    </row>
    <row r="94" spans="1:14" ht="21.65" customHeight="1" x14ac:dyDescent="0.7">
      <c r="A94" s="7" t="s">
        <v>20</v>
      </c>
      <c r="C94" s="124"/>
      <c r="D94" s="37">
        <f>SUM(D90:D93)</f>
        <v>8675013</v>
      </c>
      <c r="E94" s="125"/>
      <c r="F94" s="37">
        <f>SUM(F90:F93)</f>
        <v>10916306</v>
      </c>
      <c r="G94" s="125"/>
      <c r="H94" s="37">
        <f>SUM(H90:H93)</f>
        <v>3182446</v>
      </c>
      <c r="I94" s="125"/>
      <c r="J94" s="37">
        <f>SUM(J90:J93)</f>
        <v>4574656</v>
      </c>
      <c r="L94" s="128"/>
    </row>
    <row r="95" spans="1:14" ht="18.5" customHeight="1" x14ac:dyDescent="0.7">
      <c r="A95" s="7"/>
      <c r="C95" s="124"/>
      <c r="D95" s="123"/>
      <c r="E95" s="123"/>
      <c r="F95" s="123"/>
      <c r="G95" s="127"/>
      <c r="H95" s="123"/>
      <c r="I95" s="123"/>
      <c r="J95" s="123"/>
      <c r="L95" s="128"/>
    </row>
    <row r="96" spans="1:14" ht="21.65" customHeight="1" x14ac:dyDescent="0.7">
      <c r="A96" s="180" t="s">
        <v>270</v>
      </c>
      <c r="C96" s="124"/>
      <c r="D96" s="157">
        <f>D87-D94</f>
        <v>-266476</v>
      </c>
      <c r="E96" s="36"/>
      <c r="F96" s="157">
        <f>F87-F94</f>
        <v>-364347</v>
      </c>
      <c r="G96" s="36"/>
      <c r="H96" s="157">
        <f>H87-H94</f>
        <v>-425546</v>
      </c>
      <c r="I96" s="36"/>
      <c r="J96" s="157">
        <f>J87-J94</f>
        <v>-116466</v>
      </c>
      <c r="L96" s="128"/>
    </row>
    <row r="97" spans="1:13" ht="21.65" customHeight="1" x14ac:dyDescent="0.65">
      <c r="A97" s="120" t="s">
        <v>63</v>
      </c>
      <c r="C97" s="124"/>
      <c r="D97" s="127">
        <v>-118383</v>
      </c>
      <c r="E97" s="127"/>
      <c r="F97" s="127">
        <f>-131688-11190</f>
        <v>-142878</v>
      </c>
      <c r="G97" s="141"/>
      <c r="H97" s="137">
        <v>-73922</v>
      </c>
      <c r="I97" s="141"/>
      <c r="J97" s="137">
        <v>-84770</v>
      </c>
      <c r="L97" s="128"/>
    </row>
    <row r="98" spans="1:13" ht="21.65" customHeight="1" x14ac:dyDescent="0.65">
      <c r="A98" s="211" t="s">
        <v>274</v>
      </c>
      <c r="C98" s="124"/>
      <c r="D98" s="127"/>
      <c r="E98" s="127"/>
      <c r="F98" s="127"/>
      <c r="G98" s="141"/>
      <c r="H98" s="137"/>
      <c r="I98" s="141"/>
      <c r="J98" s="137"/>
      <c r="L98" s="128"/>
    </row>
    <row r="99" spans="1:13" ht="21.65" customHeight="1" x14ac:dyDescent="0.65">
      <c r="A99" s="211" t="s">
        <v>273</v>
      </c>
      <c r="B99" s="189">
        <v>5</v>
      </c>
      <c r="C99" s="124"/>
      <c r="D99" s="127">
        <v>770379</v>
      </c>
      <c r="E99" s="127"/>
      <c r="F99" s="127">
        <v>13686</v>
      </c>
      <c r="G99" s="141"/>
      <c r="H99" s="137">
        <v>768412</v>
      </c>
      <c r="I99" s="141"/>
      <c r="J99" s="137">
        <v>-6993</v>
      </c>
      <c r="L99" s="128"/>
    </row>
    <row r="100" spans="1:13" ht="21.65" customHeight="1" x14ac:dyDescent="0.65">
      <c r="A100" s="154" t="s">
        <v>237</v>
      </c>
      <c r="B100" s="189">
        <v>5</v>
      </c>
      <c r="C100" s="124"/>
      <c r="D100" s="130">
        <v>424215</v>
      </c>
      <c r="E100" s="123"/>
      <c r="F100" s="130">
        <v>394896</v>
      </c>
      <c r="G100" s="127"/>
      <c r="H100" s="114" t="s">
        <v>7</v>
      </c>
      <c r="I100" s="110"/>
      <c r="J100" s="114" t="s">
        <v>7</v>
      </c>
      <c r="L100" s="128"/>
    </row>
    <row r="101" spans="1:13" ht="21.65" customHeight="1" x14ac:dyDescent="0.7">
      <c r="A101" s="180" t="s">
        <v>239</v>
      </c>
      <c r="C101" s="124"/>
      <c r="D101" s="158">
        <f>SUM(D96:D100)</f>
        <v>809735</v>
      </c>
      <c r="E101" s="125"/>
      <c r="F101" s="158">
        <f>SUM(F96:F100)</f>
        <v>-98643</v>
      </c>
      <c r="G101" s="157"/>
      <c r="H101" s="158">
        <f>SUM(H96:H100)</f>
        <v>268944</v>
      </c>
      <c r="I101" s="77"/>
      <c r="J101" s="158">
        <f>SUM(J96:J100)</f>
        <v>-208229</v>
      </c>
      <c r="L101" s="128"/>
    </row>
    <row r="102" spans="1:13" ht="21.65" customHeight="1" x14ac:dyDescent="0.65">
      <c r="A102" s="154" t="str">
        <f>A28</f>
        <v xml:space="preserve">รายได้ (ค่าใช้จ่าย) ภาษีเงินได้ </v>
      </c>
      <c r="B102" s="189">
        <v>9</v>
      </c>
      <c r="C102" s="124"/>
      <c r="D102" s="153">
        <v>-92522</v>
      </c>
      <c r="E102" s="137"/>
      <c r="F102" s="153">
        <f>-36510+11190</f>
        <v>-25320</v>
      </c>
      <c r="G102" s="137"/>
      <c r="H102" s="54">
        <v>-1903</v>
      </c>
      <c r="I102" s="137"/>
      <c r="J102" s="54">
        <v>7371</v>
      </c>
      <c r="L102" s="128"/>
    </row>
    <row r="103" spans="1:13" ht="21.65" customHeight="1" x14ac:dyDescent="0.7">
      <c r="A103" s="180" t="s">
        <v>240</v>
      </c>
      <c r="C103" s="124"/>
      <c r="D103" s="125">
        <f>SUM(D101:D102)</f>
        <v>717213</v>
      </c>
      <c r="E103" s="119"/>
      <c r="F103" s="125">
        <f>SUM(F101:F102)</f>
        <v>-123963</v>
      </c>
      <c r="G103" s="119"/>
      <c r="H103" s="125">
        <f>SUM(H101:H102)</f>
        <v>267041</v>
      </c>
      <c r="I103" s="119"/>
      <c r="J103" s="125">
        <f>SUM(J101:J102)</f>
        <v>-200858</v>
      </c>
      <c r="L103" s="128"/>
    </row>
    <row r="104" spans="1:13" ht="21.65" customHeight="1" x14ac:dyDescent="0.65">
      <c r="A104" s="154" t="s">
        <v>203</v>
      </c>
      <c r="C104" s="124"/>
      <c r="D104" s="54" t="s">
        <v>7</v>
      </c>
      <c r="E104" s="123"/>
      <c r="F104" s="123">
        <v>44011</v>
      </c>
      <c r="G104" s="127"/>
      <c r="H104" s="54" t="s">
        <v>7</v>
      </c>
      <c r="I104" s="137"/>
      <c r="J104" s="54" t="s">
        <v>7</v>
      </c>
      <c r="L104" s="128"/>
    </row>
    <row r="105" spans="1:13" ht="21.65" customHeight="1" thickBot="1" x14ac:dyDescent="0.75">
      <c r="A105" s="180" t="s">
        <v>241</v>
      </c>
      <c r="B105" s="126"/>
      <c r="D105" s="181">
        <f>SUM(D103:D104)</f>
        <v>717213</v>
      </c>
      <c r="E105" s="125"/>
      <c r="F105" s="181">
        <f>SUM(F103:F104)</f>
        <v>-79952</v>
      </c>
      <c r="G105" s="125"/>
      <c r="H105" s="181">
        <f>SUM(H103:H104)</f>
        <v>267041</v>
      </c>
      <c r="I105" s="125"/>
      <c r="J105" s="181">
        <f>SUM(J103:J104)</f>
        <v>-200858</v>
      </c>
      <c r="L105" s="128"/>
    </row>
    <row r="106" spans="1:13" ht="18.899999999999999" customHeight="1" thickTop="1" x14ac:dyDescent="0.7">
      <c r="A106" s="7"/>
      <c r="C106" s="188"/>
      <c r="D106" s="17"/>
      <c r="E106" s="52"/>
      <c r="F106" s="17"/>
      <c r="G106" s="125"/>
      <c r="H106" s="17"/>
      <c r="I106" s="125"/>
      <c r="J106" s="17"/>
    </row>
    <row r="107" spans="1:13" ht="22" x14ac:dyDescent="0.7">
      <c r="A107" s="7" t="s">
        <v>134</v>
      </c>
      <c r="C107" s="188"/>
      <c r="D107" s="137"/>
      <c r="E107" s="137"/>
      <c r="F107" s="137"/>
      <c r="G107" s="137"/>
      <c r="H107" s="56"/>
      <c r="I107" s="137"/>
      <c r="J107" s="56"/>
      <c r="K107" s="140"/>
      <c r="M107" s="140"/>
    </row>
    <row r="108" spans="1:13" ht="21.5" x14ac:dyDescent="0.65">
      <c r="A108" s="41" t="s">
        <v>127</v>
      </c>
      <c r="C108" s="188"/>
      <c r="D108" s="71">
        <f>D110-D109</f>
        <v>633006</v>
      </c>
      <c r="E108" s="137"/>
      <c r="F108" s="71">
        <f>F105-F109</f>
        <v>-94354</v>
      </c>
      <c r="G108" s="137"/>
      <c r="H108" s="32">
        <f>H105</f>
        <v>267041</v>
      </c>
      <c r="I108" s="137"/>
      <c r="J108" s="32">
        <f>J105</f>
        <v>-200858</v>
      </c>
    </row>
    <row r="109" spans="1:13" ht="21.5" x14ac:dyDescent="0.65">
      <c r="A109" s="41" t="s">
        <v>128</v>
      </c>
      <c r="C109" s="188"/>
      <c r="D109" s="130">
        <v>84207</v>
      </c>
      <c r="E109" s="141"/>
      <c r="F109" s="130">
        <v>14402</v>
      </c>
      <c r="G109" s="141"/>
      <c r="H109" s="54" t="s">
        <v>7</v>
      </c>
      <c r="I109" s="42"/>
      <c r="J109" s="54" t="s">
        <v>7</v>
      </c>
    </row>
    <row r="110" spans="1:13" ht="22.5" thickBot="1" x14ac:dyDescent="0.75">
      <c r="A110" s="7"/>
      <c r="C110" s="124"/>
      <c r="D110" s="39">
        <f>D105</f>
        <v>717213</v>
      </c>
      <c r="E110" s="125"/>
      <c r="F110" s="39">
        <f>SUM(F108:F109)</f>
        <v>-79952</v>
      </c>
      <c r="G110" s="125"/>
      <c r="H110" s="39">
        <f>SUM(H108:H109)</f>
        <v>267041</v>
      </c>
      <c r="I110" s="125"/>
      <c r="J110" s="39">
        <f>SUM(J108:J109)</f>
        <v>-200858</v>
      </c>
    </row>
    <row r="111" spans="1:13" ht="18.899999999999999" customHeight="1" thickTop="1" x14ac:dyDescent="0.7">
      <c r="A111" s="7"/>
      <c r="C111" s="124"/>
      <c r="D111" s="17"/>
      <c r="E111" s="52"/>
      <c r="F111" s="17"/>
      <c r="G111" s="125"/>
      <c r="H111" s="35"/>
      <c r="I111" s="125"/>
      <c r="J111" s="35"/>
    </row>
    <row r="112" spans="1:13" ht="22.5" customHeight="1" x14ac:dyDescent="0.7">
      <c r="A112" s="182" t="s">
        <v>179</v>
      </c>
      <c r="C112" s="124"/>
    </row>
    <row r="113" spans="1:10" ht="21.65" customHeight="1" thickBot="1" x14ac:dyDescent="0.7">
      <c r="A113" s="154" t="s">
        <v>243</v>
      </c>
      <c r="B113" s="195"/>
      <c r="C113" s="124"/>
      <c r="D113" s="183">
        <f>D108/'BS3-5'!D97</f>
        <v>0.27947840023311721</v>
      </c>
      <c r="E113" s="184"/>
      <c r="F113" s="183">
        <v>-0.06</v>
      </c>
      <c r="G113" s="184"/>
      <c r="H113" s="183">
        <v>0.12</v>
      </c>
      <c r="I113" s="184"/>
      <c r="J113" s="183">
        <v>-0.09</v>
      </c>
    </row>
    <row r="114" spans="1:10" ht="21.65" customHeight="1" thickTop="1" thickBot="1" x14ac:dyDescent="0.7">
      <c r="A114" s="154" t="s">
        <v>204</v>
      </c>
      <c r="D114" s="212" t="s">
        <v>7</v>
      </c>
      <c r="E114" s="184"/>
      <c r="F114" s="183">
        <v>0.02</v>
      </c>
      <c r="G114" s="184"/>
      <c r="H114" s="212" t="s">
        <v>7</v>
      </c>
      <c r="I114" s="184"/>
      <c r="J114" s="212" t="s">
        <v>7</v>
      </c>
    </row>
    <row r="115" spans="1:10" ht="21.75" customHeight="1" thickTop="1" x14ac:dyDescent="0.7">
      <c r="D115" s="97"/>
      <c r="E115" s="57"/>
      <c r="F115" s="97"/>
      <c r="G115" s="57"/>
      <c r="H115" s="97"/>
      <c r="I115" s="57"/>
      <c r="J115" s="97"/>
    </row>
    <row r="116" spans="1:10" ht="21.75" customHeight="1" x14ac:dyDescent="0.7">
      <c r="A116" s="8" t="s">
        <v>0</v>
      </c>
    </row>
    <row r="117" spans="1:10" ht="21.75" customHeight="1" x14ac:dyDescent="0.7">
      <c r="A117" s="8" t="s">
        <v>110</v>
      </c>
    </row>
    <row r="118" spans="1:10" ht="21.5" customHeight="1" x14ac:dyDescent="0.65"/>
    <row r="119" spans="1:10" ht="21.75" customHeight="1" x14ac:dyDescent="0.7">
      <c r="B119" s="190"/>
      <c r="C119" s="192"/>
      <c r="D119" s="225" t="s">
        <v>27</v>
      </c>
      <c r="E119" s="225"/>
      <c r="F119" s="225"/>
      <c r="G119" s="186"/>
      <c r="H119" s="225" t="s">
        <v>46</v>
      </c>
      <c r="I119" s="225"/>
      <c r="J119" s="225"/>
    </row>
    <row r="120" spans="1:10" ht="21.75" customHeight="1" x14ac:dyDescent="0.7">
      <c r="B120" s="190"/>
      <c r="C120" s="192"/>
      <c r="D120" s="224" t="s">
        <v>139</v>
      </c>
      <c r="E120" s="224"/>
      <c r="F120" s="224"/>
      <c r="G120" s="186"/>
      <c r="H120" s="224" t="s">
        <v>139</v>
      </c>
      <c r="I120" s="224"/>
      <c r="J120" s="224"/>
    </row>
    <row r="121" spans="1:10" ht="21.75" customHeight="1" x14ac:dyDescent="0.7">
      <c r="B121" s="190"/>
      <c r="C121" s="192"/>
      <c r="D121" s="226" t="s">
        <v>138</v>
      </c>
      <c r="E121" s="227"/>
      <c r="F121" s="227"/>
      <c r="G121" s="186"/>
      <c r="H121" s="226" t="s">
        <v>138</v>
      </c>
      <c r="I121" s="227"/>
      <c r="J121" s="227"/>
    </row>
    <row r="122" spans="1:10" ht="21.75" customHeight="1" x14ac:dyDescent="0.65">
      <c r="B122" s="189" t="s">
        <v>1</v>
      </c>
      <c r="C122" s="192"/>
      <c r="D122" s="124">
        <v>2564</v>
      </c>
      <c r="E122" s="124"/>
      <c r="F122" s="124">
        <v>2563</v>
      </c>
      <c r="G122" s="124"/>
      <c r="H122" s="124">
        <v>2564</v>
      </c>
      <c r="I122" s="124"/>
      <c r="J122" s="124">
        <v>2563</v>
      </c>
    </row>
    <row r="123" spans="1:10" ht="21.75" customHeight="1" x14ac:dyDescent="0.65">
      <c r="B123" s="190"/>
      <c r="C123" s="192"/>
      <c r="D123" s="223" t="s">
        <v>73</v>
      </c>
      <c r="E123" s="223"/>
      <c r="F123" s="223"/>
      <c r="G123" s="223"/>
      <c r="H123" s="223"/>
      <c r="I123" s="223"/>
      <c r="J123" s="223"/>
    </row>
    <row r="124" spans="1:10" s="91" customFormat="1" ht="21.75" customHeight="1" x14ac:dyDescent="0.7">
      <c r="A124" s="7" t="s">
        <v>241</v>
      </c>
      <c r="B124" s="11"/>
      <c r="D124" s="30">
        <f>D110</f>
        <v>717213</v>
      </c>
      <c r="F124" s="30">
        <f>F110</f>
        <v>-79952</v>
      </c>
      <c r="H124" s="30">
        <f>H110</f>
        <v>267041</v>
      </c>
      <c r="J124" s="30">
        <f>J110</f>
        <v>-200858</v>
      </c>
    </row>
    <row r="125" spans="1:10" ht="21.75" customHeight="1" x14ac:dyDescent="0.65">
      <c r="D125" s="95"/>
      <c r="E125" s="95"/>
      <c r="F125" s="95"/>
      <c r="G125" s="95"/>
      <c r="H125" s="95"/>
      <c r="I125" s="95"/>
      <c r="J125" s="95"/>
    </row>
    <row r="126" spans="1:10" ht="21.75" customHeight="1" x14ac:dyDescent="0.7">
      <c r="A126" s="7" t="s">
        <v>77</v>
      </c>
      <c r="D126" s="95"/>
      <c r="E126" s="95"/>
      <c r="F126" s="95"/>
      <c r="G126" s="95"/>
      <c r="H126" s="95"/>
      <c r="I126" s="95"/>
      <c r="J126" s="95"/>
    </row>
    <row r="127" spans="1:10" ht="21.75" customHeight="1" x14ac:dyDescent="0.7">
      <c r="A127" s="58" t="s">
        <v>180</v>
      </c>
      <c r="D127" s="191"/>
      <c r="E127" s="33"/>
      <c r="F127" s="191"/>
      <c r="G127" s="33"/>
      <c r="H127" s="191"/>
      <c r="I127" s="33"/>
      <c r="J127" s="191"/>
    </row>
    <row r="128" spans="1:10" ht="21.5" x14ac:dyDescent="0.65">
      <c r="A128" s="132" t="s">
        <v>157</v>
      </c>
      <c r="D128" s="149">
        <f>'งบเปลี่ยนแปลง10-11'!M67</f>
        <v>-5087</v>
      </c>
      <c r="E128" s="138"/>
      <c r="F128" s="149">
        <v>929</v>
      </c>
      <c r="G128" s="138"/>
      <c r="H128" s="149" t="s">
        <v>7</v>
      </c>
      <c r="I128" s="138"/>
      <c r="J128" s="149" t="s">
        <v>7</v>
      </c>
    </row>
    <row r="129" spans="1:14" ht="21.5" hidden="1" x14ac:dyDescent="0.65">
      <c r="A129" s="132" t="s">
        <v>161</v>
      </c>
      <c r="D129" s="149" t="s">
        <v>7</v>
      </c>
      <c r="E129" s="138"/>
      <c r="F129" s="149" t="s">
        <v>7</v>
      </c>
      <c r="G129" s="138"/>
      <c r="H129" s="149" t="s">
        <v>7</v>
      </c>
      <c r="I129" s="138"/>
      <c r="J129" s="149" t="s">
        <v>7</v>
      </c>
      <c r="N129" s="121"/>
    </row>
    <row r="130" spans="1:14" ht="21.5" hidden="1" x14ac:dyDescent="0.65">
      <c r="A130" s="132" t="s">
        <v>181</v>
      </c>
      <c r="D130" s="138"/>
      <c r="E130" s="138"/>
      <c r="F130" s="138"/>
      <c r="G130" s="138"/>
      <c r="H130" s="138"/>
      <c r="I130" s="138"/>
      <c r="J130" s="138"/>
    </row>
    <row r="131" spans="1:14" ht="21.5" hidden="1" x14ac:dyDescent="0.65">
      <c r="A131" s="132" t="s">
        <v>182</v>
      </c>
      <c r="D131" s="148" t="s">
        <v>7</v>
      </c>
      <c r="E131" s="138"/>
      <c r="F131" s="148" t="s">
        <v>7</v>
      </c>
      <c r="G131" s="138"/>
      <c r="H131" s="148" t="s">
        <v>7</v>
      </c>
      <c r="I131" s="138"/>
      <c r="J131" s="148" t="s">
        <v>7</v>
      </c>
      <c r="L131" s="89"/>
    </row>
    <row r="132" spans="1:14" s="91" customFormat="1" ht="21.75" customHeight="1" x14ac:dyDescent="0.7">
      <c r="A132" s="180" t="s">
        <v>205</v>
      </c>
      <c r="B132" s="189"/>
      <c r="D132" s="94">
        <f>SUM(D128:D131)</f>
        <v>-5087</v>
      </c>
      <c r="E132" s="191"/>
      <c r="F132" s="94">
        <f>SUM(F128:F131)</f>
        <v>929</v>
      </c>
      <c r="G132" s="191"/>
      <c r="H132" s="94" t="s">
        <v>7</v>
      </c>
      <c r="I132" s="191"/>
      <c r="J132" s="94" t="s">
        <v>7</v>
      </c>
    </row>
    <row r="133" spans="1:14" s="91" customFormat="1" ht="21.75" customHeight="1" x14ac:dyDescent="0.7">
      <c r="A133" s="7"/>
      <c r="B133" s="189"/>
      <c r="D133" s="113"/>
      <c r="E133" s="191"/>
      <c r="F133" s="113"/>
      <c r="G133" s="191"/>
      <c r="H133" s="113"/>
      <c r="I133" s="191"/>
      <c r="J133" s="113"/>
    </row>
    <row r="134" spans="1:14" ht="21.75" customHeight="1" x14ac:dyDescent="0.7">
      <c r="A134" s="58" t="s">
        <v>206</v>
      </c>
      <c r="D134" s="95"/>
      <c r="E134" s="95"/>
      <c r="F134" s="95"/>
      <c r="G134" s="95"/>
      <c r="H134" s="95"/>
      <c r="I134" s="95"/>
      <c r="J134" s="95"/>
    </row>
    <row r="135" spans="1:14" ht="21.75" customHeight="1" x14ac:dyDescent="0.65">
      <c r="A135" s="154" t="s">
        <v>242</v>
      </c>
      <c r="D135" s="95"/>
      <c r="E135" s="95"/>
      <c r="F135" s="95"/>
      <c r="G135" s="95"/>
      <c r="H135" s="95"/>
      <c r="I135" s="95"/>
      <c r="J135" s="95"/>
    </row>
    <row r="136" spans="1:14" ht="21.75" customHeight="1" x14ac:dyDescent="0.65">
      <c r="A136" s="154" t="s">
        <v>207</v>
      </c>
      <c r="B136" s="189">
        <v>10</v>
      </c>
      <c r="D136" s="95">
        <f>'งบเปลี่ยนแปลง10-11'!O67-D140</f>
        <v>32046</v>
      </c>
      <c r="E136" s="95"/>
      <c r="F136" s="95">
        <v>-3947</v>
      </c>
      <c r="G136" s="95"/>
      <c r="H136" s="95">
        <f>งบเปลี่ยนแปลง12!L39-H140</f>
        <v>32021</v>
      </c>
      <c r="I136" s="95"/>
      <c r="J136" s="95">
        <v>-3997</v>
      </c>
    </row>
    <row r="137" spans="1:14" ht="21.75" customHeight="1" x14ac:dyDescent="0.65">
      <c r="A137" s="154" t="s">
        <v>244</v>
      </c>
      <c r="D137" s="95"/>
      <c r="E137" s="95"/>
      <c r="F137" s="95"/>
      <c r="G137" s="95"/>
      <c r="H137" s="95"/>
      <c r="I137" s="95"/>
      <c r="J137" s="95"/>
    </row>
    <row r="138" spans="1:14" ht="21.75" customHeight="1" x14ac:dyDescent="0.65">
      <c r="A138" s="154" t="s">
        <v>245</v>
      </c>
      <c r="D138" s="95">
        <v>-184</v>
      </c>
      <c r="E138" s="95"/>
      <c r="F138" s="95">
        <v>26509</v>
      </c>
      <c r="G138" s="95"/>
      <c r="H138" s="150" t="s">
        <v>7</v>
      </c>
      <c r="I138" s="95"/>
      <c r="J138" s="150" t="s">
        <v>7</v>
      </c>
    </row>
    <row r="139" spans="1:14" ht="21.75" customHeight="1" x14ac:dyDescent="0.65">
      <c r="A139" s="154" t="s">
        <v>208</v>
      </c>
      <c r="D139" s="95"/>
      <c r="E139" s="95"/>
      <c r="F139" s="95"/>
      <c r="G139" s="95"/>
      <c r="H139" s="95"/>
      <c r="I139" s="95"/>
      <c r="J139" s="95"/>
    </row>
    <row r="140" spans="1:14" ht="21.75" customHeight="1" x14ac:dyDescent="0.65">
      <c r="A140" s="154" t="s">
        <v>182</v>
      </c>
      <c r="D140" s="148">
        <v>-7</v>
      </c>
      <c r="E140" s="138"/>
      <c r="F140" s="148">
        <v>23433</v>
      </c>
      <c r="G140" s="138"/>
      <c r="H140" s="148">
        <v>-2</v>
      </c>
      <c r="I140" s="138"/>
      <c r="J140" s="148">
        <v>23418</v>
      </c>
    </row>
    <row r="141" spans="1:14" ht="21.75" customHeight="1" x14ac:dyDescent="0.7">
      <c r="A141" s="180" t="s">
        <v>209</v>
      </c>
      <c r="D141" s="94">
        <f>SUM(D135:D140)</f>
        <v>31855</v>
      </c>
      <c r="E141" s="33"/>
      <c r="F141" s="94">
        <f>SUM(F135:F140)</f>
        <v>45995</v>
      </c>
      <c r="G141" s="33"/>
      <c r="H141" s="94">
        <f>SUM(H135:H140)</f>
        <v>32019</v>
      </c>
      <c r="I141" s="33"/>
      <c r="J141" s="94">
        <f>SUM(J135:J140)</f>
        <v>19421</v>
      </c>
    </row>
    <row r="142" spans="1:14" s="91" customFormat="1" ht="21.75" customHeight="1" x14ac:dyDescent="0.7">
      <c r="A142" s="15" t="s">
        <v>210</v>
      </c>
      <c r="B142" s="189"/>
      <c r="D142" s="113">
        <f>SUM(D141,D132)</f>
        <v>26768</v>
      </c>
      <c r="E142" s="191"/>
      <c r="F142" s="113">
        <f>SUM(F141,F132)</f>
        <v>46924</v>
      </c>
      <c r="G142" s="191"/>
      <c r="H142" s="113">
        <f>SUM(H141,H132)</f>
        <v>32019</v>
      </c>
      <c r="I142" s="191"/>
      <c r="J142" s="113">
        <f>SUM(J141,J132)</f>
        <v>19421</v>
      </c>
    </row>
    <row r="143" spans="1:14" s="91" customFormat="1" ht="21.75" customHeight="1" thickBot="1" x14ac:dyDescent="0.75">
      <c r="A143" s="15" t="s">
        <v>132</v>
      </c>
      <c r="B143" s="11"/>
      <c r="D143" s="214">
        <f>SUM(D142,D124)</f>
        <v>743981</v>
      </c>
      <c r="E143" s="33"/>
      <c r="F143" s="214">
        <f>SUM(F142,F124)</f>
        <v>-33028</v>
      </c>
      <c r="G143" s="33"/>
      <c r="H143" s="214">
        <f>SUM(H142,H124)</f>
        <v>299060</v>
      </c>
      <c r="I143" s="33"/>
      <c r="J143" s="214">
        <f>SUM(J142,J124)</f>
        <v>-181437</v>
      </c>
    </row>
    <row r="144" spans="1:14" ht="21.75" customHeight="1" thickTop="1" x14ac:dyDescent="0.65">
      <c r="A144" s="14"/>
      <c r="D144" s="95"/>
      <c r="E144" s="95"/>
      <c r="F144" s="95"/>
      <c r="G144" s="95"/>
      <c r="H144" s="95"/>
      <c r="I144" s="95"/>
      <c r="J144" s="95"/>
    </row>
    <row r="145" spans="1:10" ht="21.75" customHeight="1" x14ac:dyDescent="0.7">
      <c r="A145" s="91" t="s">
        <v>129</v>
      </c>
      <c r="D145" s="95"/>
      <c r="E145" s="95"/>
      <c r="F145" s="95"/>
      <c r="G145" s="95"/>
      <c r="H145" s="95"/>
      <c r="I145" s="95"/>
      <c r="J145" s="95"/>
    </row>
    <row r="146" spans="1:10" ht="21.5" x14ac:dyDescent="0.65">
      <c r="A146" s="2" t="s">
        <v>130</v>
      </c>
      <c r="D146" s="95">
        <f>D148-D147</f>
        <v>659882</v>
      </c>
      <c r="E146" s="95"/>
      <c r="F146" s="95">
        <v>-47430</v>
      </c>
      <c r="G146" s="95"/>
      <c r="H146" s="95">
        <f>H143</f>
        <v>299060</v>
      </c>
      <c r="I146" s="95"/>
      <c r="J146" s="95">
        <f>J143</f>
        <v>-181437</v>
      </c>
    </row>
    <row r="147" spans="1:10" ht="21.5" x14ac:dyDescent="0.65">
      <c r="A147" s="132" t="s">
        <v>131</v>
      </c>
      <c r="D147" s="31">
        <f>'งบเปลี่ยนแปลง10-11'!Y68</f>
        <v>84099</v>
      </c>
      <c r="E147" s="95"/>
      <c r="F147" s="31">
        <v>14402</v>
      </c>
      <c r="G147" s="95"/>
      <c r="H147" s="59" t="s">
        <v>7</v>
      </c>
      <c r="I147" s="95"/>
      <c r="J147" s="59" t="s">
        <v>7</v>
      </c>
    </row>
    <row r="148" spans="1:10" s="91" customFormat="1" ht="21.75" customHeight="1" thickBot="1" x14ac:dyDescent="0.75">
      <c r="A148" s="15"/>
      <c r="B148" s="11"/>
      <c r="D148" s="93">
        <f>D143</f>
        <v>743981</v>
      </c>
      <c r="E148" s="27"/>
      <c r="F148" s="93">
        <f>SUM(F146:F147)</f>
        <v>-33028</v>
      </c>
      <c r="G148" s="27"/>
      <c r="H148" s="93">
        <f>SUM(H146:H147)</f>
        <v>299060</v>
      </c>
      <c r="I148" s="27"/>
      <c r="J148" s="93">
        <f>SUM(J146:J147)</f>
        <v>-181437</v>
      </c>
    </row>
    <row r="149" spans="1:10" ht="21.75" customHeight="1" thickTop="1" x14ac:dyDescent="0.65"/>
  </sheetData>
  <mergeCells count="28">
    <mergeCell ref="D78:F78"/>
    <mergeCell ref="H78:J78"/>
    <mergeCell ref="D121:F121"/>
    <mergeCell ref="H121:J121"/>
    <mergeCell ref="D123:J123"/>
    <mergeCell ref="D80:F80"/>
    <mergeCell ref="H80:J80"/>
    <mergeCell ref="D82:J82"/>
    <mergeCell ref="D119:F119"/>
    <mergeCell ref="H119:J119"/>
    <mergeCell ref="D120:F120"/>
    <mergeCell ref="H120:J120"/>
    <mergeCell ref="D5:F5"/>
    <mergeCell ref="H5:J5"/>
    <mergeCell ref="D4:F4"/>
    <mergeCell ref="H4:J4"/>
    <mergeCell ref="D79:F79"/>
    <mergeCell ref="H79:J79"/>
    <mergeCell ref="D6:F6"/>
    <mergeCell ref="H6:J6"/>
    <mergeCell ref="D8:J8"/>
    <mergeCell ref="D45:F45"/>
    <mergeCell ref="H45:J45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74" max="9" man="1"/>
    <brk id="1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1"/>
  <sheetViews>
    <sheetView view="pageBreakPreview" zoomScale="85" zoomScaleNormal="77" zoomScaleSheetLayoutView="85" workbookViewId="0">
      <selection activeCell="C46" sqref="C46:AA46"/>
    </sheetView>
  </sheetViews>
  <sheetFormatPr defaultColWidth="9.09765625" defaultRowHeight="20.25" customHeight="1" x14ac:dyDescent="0.65"/>
  <cols>
    <col min="1" max="1" width="54.69921875" style="126" customWidth="1"/>
    <col min="2" max="2" width="9" style="126" customWidth="1"/>
    <col min="3" max="3" width="11.69921875" style="126" customWidth="1"/>
    <col min="4" max="4" width="1" style="126" customWidth="1"/>
    <col min="5" max="5" width="11.09765625" style="126" customWidth="1"/>
    <col min="6" max="6" width="1" style="126" customWidth="1"/>
    <col min="7" max="7" width="14.69921875" style="126" bestFit="1" customWidth="1"/>
    <col min="8" max="8" width="1" style="126" customWidth="1"/>
    <col min="9" max="9" width="11.09765625" style="126" customWidth="1"/>
    <col min="10" max="10" width="1" style="126" customWidth="1"/>
    <col min="11" max="11" width="13.19921875" style="126" customWidth="1"/>
    <col min="12" max="12" width="1" style="126" customWidth="1"/>
    <col min="13" max="13" width="13.3984375" style="126" customWidth="1"/>
    <col min="14" max="14" width="1" style="126" customWidth="1"/>
    <col min="15" max="15" width="19.3984375" style="126" customWidth="1"/>
    <col min="16" max="16" width="1" style="126" customWidth="1"/>
    <col min="17" max="17" width="12.3984375" style="126" customWidth="1"/>
    <col min="18" max="18" width="1" style="126" customWidth="1"/>
    <col min="19" max="19" width="11.8984375" style="126" customWidth="1"/>
    <col min="20" max="20" width="1" style="126" customWidth="1"/>
    <col min="21" max="21" width="13.19921875" style="126" customWidth="1"/>
    <col min="22" max="22" width="1" style="126" customWidth="1"/>
    <col min="23" max="23" width="13.09765625" style="126" customWidth="1"/>
    <col min="24" max="24" width="1" style="126" customWidth="1"/>
    <col min="25" max="25" width="11.8984375" style="126" customWidth="1"/>
    <col min="26" max="26" width="1" style="126" customWidth="1"/>
    <col min="27" max="27" width="12.5" style="126" customWidth="1"/>
    <col min="28" max="16384" width="9.09765625" style="3"/>
  </cols>
  <sheetData>
    <row r="1" spans="1:27" ht="23" customHeight="1" x14ac:dyDescent="0.7">
      <c r="A1" s="12" t="s">
        <v>0</v>
      </c>
      <c r="B1" s="12"/>
      <c r="C1" s="20"/>
      <c r="D1" s="20"/>
      <c r="E1" s="20"/>
      <c r="F1" s="20"/>
      <c r="G1" s="2"/>
      <c r="H1" s="20"/>
      <c r="I1" s="20"/>
      <c r="J1" s="2"/>
      <c r="K1" s="2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" customHeight="1" x14ac:dyDescent="0.7">
      <c r="A2" s="16" t="s">
        <v>111</v>
      </c>
      <c r="B2" s="16"/>
      <c r="C2" s="16"/>
      <c r="D2" s="21"/>
      <c r="E2" s="21"/>
      <c r="F2" s="21"/>
      <c r="G2" s="2"/>
      <c r="H2" s="21"/>
      <c r="I2" s="20"/>
      <c r="J2" s="2"/>
      <c r="K2" s="2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26" customFormat="1" ht="23" customHeight="1" x14ac:dyDescent="0.7">
      <c r="A3" s="16"/>
      <c r="B3" s="16"/>
      <c r="C3" s="16"/>
      <c r="D3" s="21"/>
      <c r="E3" s="21"/>
      <c r="F3" s="21"/>
      <c r="G3" s="2"/>
      <c r="H3" s="21"/>
      <c r="I3" s="20"/>
      <c r="J3" s="2"/>
      <c r="K3" s="2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s="96" customFormat="1" ht="23" customHeight="1" x14ac:dyDescent="0.7">
      <c r="A4" s="131"/>
      <c r="B4" s="131"/>
      <c r="C4" s="231" t="s">
        <v>35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</row>
    <row r="5" spans="1:27" s="96" customFormat="1" ht="23" customHeight="1" x14ac:dyDescent="0.65">
      <c r="A5" s="131"/>
      <c r="B5" s="131"/>
      <c r="C5" s="219"/>
      <c r="D5" s="219"/>
      <c r="E5" s="219"/>
      <c r="F5" s="219"/>
      <c r="G5" s="220" t="s">
        <v>233</v>
      </c>
      <c r="H5" s="219"/>
      <c r="I5" s="228" t="s">
        <v>67</v>
      </c>
      <c r="J5" s="228"/>
      <c r="K5" s="228"/>
      <c r="L5" s="177"/>
      <c r="M5" s="228" t="s">
        <v>81</v>
      </c>
      <c r="N5" s="228"/>
      <c r="O5" s="228"/>
      <c r="P5" s="228"/>
      <c r="Q5" s="228"/>
      <c r="R5" s="228"/>
      <c r="S5" s="228"/>
      <c r="T5" s="228"/>
      <c r="U5" s="228"/>
      <c r="V5" s="219"/>
      <c r="W5" s="219"/>
      <c r="X5" s="219"/>
      <c r="Y5" s="219"/>
      <c r="Z5" s="219"/>
      <c r="AA5" s="219"/>
    </row>
    <row r="6" spans="1:27" ht="23" customHeight="1" x14ac:dyDescent="0.65">
      <c r="A6" s="131"/>
      <c r="B6" s="131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30" t="s">
        <v>247</v>
      </c>
      <c r="R6" s="230"/>
      <c r="S6" s="230"/>
      <c r="T6" s="219"/>
      <c r="U6" s="219" t="s">
        <v>87</v>
      </c>
      <c r="V6" s="219"/>
      <c r="W6" s="221"/>
      <c r="X6" s="221"/>
      <c r="Y6" s="219" t="s">
        <v>29</v>
      </c>
      <c r="Z6" s="219"/>
      <c r="AA6" s="219"/>
    </row>
    <row r="7" spans="1:27" ht="23" customHeight="1" x14ac:dyDescent="0.65">
      <c r="A7" s="131"/>
      <c r="B7" s="131"/>
      <c r="C7" s="219" t="s">
        <v>28</v>
      </c>
      <c r="D7" s="219"/>
      <c r="E7" s="219"/>
      <c r="F7" s="219"/>
      <c r="G7" s="219" t="s">
        <v>58</v>
      </c>
      <c r="H7" s="219"/>
      <c r="I7" s="219"/>
      <c r="J7" s="219"/>
      <c r="K7" s="219"/>
      <c r="L7" s="219"/>
      <c r="M7" s="219" t="s">
        <v>247</v>
      </c>
      <c r="N7" s="219"/>
      <c r="O7" s="219" t="s">
        <v>247</v>
      </c>
      <c r="P7" s="219"/>
      <c r="Q7" s="228" t="s">
        <v>248</v>
      </c>
      <c r="R7" s="228"/>
      <c r="S7" s="228"/>
      <c r="T7" s="219"/>
      <c r="U7" s="219" t="s">
        <v>89</v>
      </c>
      <c r="V7" s="219"/>
      <c r="W7" s="219" t="s">
        <v>47</v>
      </c>
      <c r="X7" s="219"/>
      <c r="Y7" s="219" t="s">
        <v>78</v>
      </c>
      <c r="Z7" s="219"/>
      <c r="AA7" s="219"/>
    </row>
    <row r="8" spans="1:27" ht="23" customHeight="1" x14ac:dyDescent="0.65">
      <c r="A8" s="131"/>
      <c r="B8" s="171"/>
      <c r="C8" s="219" t="s">
        <v>30</v>
      </c>
      <c r="D8" s="219"/>
      <c r="E8" s="219" t="s">
        <v>120</v>
      </c>
      <c r="F8" s="219"/>
      <c r="G8" s="219" t="s">
        <v>59</v>
      </c>
      <c r="H8" s="219"/>
      <c r="I8" s="219" t="s">
        <v>65</v>
      </c>
      <c r="J8" s="219"/>
      <c r="K8" s="219"/>
      <c r="L8" s="219"/>
      <c r="M8" s="219" t="s">
        <v>249</v>
      </c>
      <c r="N8" s="219"/>
      <c r="O8" s="219" t="s">
        <v>250</v>
      </c>
      <c r="P8" s="219"/>
      <c r="Q8" s="219"/>
      <c r="R8" s="219"/>
      <c r="S8" s="219" t="s">
        <v>29</v>
      </c>
      <c r="T8" s="219"/>
      <c r="U8" s="219" t="s">
        <v>88</v>
      </c>
      <c r="V8" s="219"/>
      <c r="W8" s="219" t="s">
        <v>48</v>
      </c>
      <c r="X8" s="219"/>
      <c r="Y8" s="219" t="s">
        <v>79</v>
      </c>
      <c r="Z8" s="219"/>
      <c r="AA8" s="219" t="s">
        <v>47</v>
      </c>
    </row>
    <row r="9" spans="1:27" ht="23" customHeight="1" x14ac:dyDescent="0.7">
      <c r="B9" s="91"/>
      <c r="C9" s="219" t="s">
        <v>36</v>
      </c>
      <c r="D9" s="219"/>
      <c r="E9" s="219" t="s">
        <v>121</v>
      </c>
      <c r="F9" s="219"/>
      <c r="G9" s="219" t="s">
        <v>60</v>
      </c>
      <c r="H9" s="219"/>
      <c r="I9" s="219" t="s">
        <v>251</v>
      </c>
      <c r="J9" s="219"/>
      <c r="K9" s="219" t="s">
        <v>85</v>
      </c>
      <c r="L9" s="219"/>
      <c r="M9" s="219" t="s">
        <v>252</v>
      </c>
      <c r="N9" s="219"/>
      <c r="O9" s="219" t="s">
        <v>253</v>
      </c>
      <c r="P9" s="219"/>
      <c r="Q9" s="219" t="s">
        <v>33</v>
      </c>
      <c r="R9" s="219"/>
      <c r="S9" s="219" t="s">
        <v>34</v>
      </c>
      <c r="T9" s="219"/>
      <c r="U9" s="219" t="s">
        <v>31</v>
      </c>
      <c r="V9" s="219"/>
      <c r="W9" s="219" t="s">
        <v>185</v>
      </c>
      <c r="X9" s="219"/>
      <c r="Y9" s="219" t="s">
        <v>80</v>
      </c>
      <c r="Z9" s="219"/>
      <c r="AA9" s="219" t="s">
        <v>48</v>
      </c>
    </row>
    <row r="10" spans="1:27" s="126" customFormat="1" ht="23" customHeight="1" x14ac:dyDescent="0.7">
      <c r="A10" s="91" t="s">
        <v>187</v>
      </c>
      <c r="B10" s="91"/>
      <c r="C10" s="229" t="s">
        <v>73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</row>
    <row r="11" spans="1:27" s="96" customFormat="1" ht="23" customHeight="1" x14ac:dyDescent="0.7">
      <c r="A11" s="107" t="s">
        <v>246</v>
      </c>
      <c r="B11" s="107"/>
      <c r="C11" s="109">
        <v>2264955</v>
      </c>
      <c r="D11" s="109"/>
      <c r="E11" s="109">
        <v>503251</v>
      </c>
      <c r="F11" s="109"/>
      <c r="G11" s="109">
        <v>1303375</v>
      </c>
      <c r="H11" s="109"/>
      <c r="I11" s="109">
        <v>141747</v>
      </c>
      <c r="J11" s="109"/>
      <c r="K11" s="109">
        <v>317208</v>
      </c>
      <c r="L11" s="109"/>
      <c r="M11" s="109">
        <v>-4536</v>
      </c>
      <c r="N11" s="109"/>
      <c r="O11" s="109">
        <v>-82277</v>
      </c>
      <c r="P11" s="109"/>
      <c r="Q11" s="109">
        <v>355215</v>
      </c>
      <c r="R11" s="109"/>
      <c r="S11" s="109">
        <v>142143</v>
      </c>
      <c r="T11" s="109"/>
      <c r="U11" s="109">
        <v>410545</v>
      </c>
      <c r="V11" s="109"/>
      <c r="W11" s="109">
        <v>4941081</v>
      </c>
      <c r="X11" s="109"/>
      <c r="Y11" s="109">
        <v>121320</v>
      </c>
      <c r="Z11" s="109"/>
      <c r="AA11" s="109">
        <v>5062401</v>
      </c>
    </row>
    <row r="12" spans="1:27" ht="22" x14ac:dyDescent="0.7">
      <c r="A12" s="91"/>
      <c r="B12" s="9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68"/>
    </row>
    <row r="13" spans="1:27" ht="23" customHeight="1" x14ac:dyDescent="0.7">
      <c r="A13" s="91" t="s">
        <v>94</v>
      </c>
      <c r="B13" s="9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65"/>
    </row>
    <row r="14" spans="1:27" ht="23" customHeight="1" x14ac:dyDescent="0.7">
      <c r="A14" s="115" t="s">
        <v>95</v>
      </c>
      <c r="B14" s="28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5"/>
    </row>
    <row r="15" spans="1:27" ht="23" customHeight="1" x14ac:dyDescent="0.7">
      <c r="A15" s="2" t="s">
        <v>105</v>
      </c>
      <c r="B15" s="2"/>
      <c r="C15" s="142" t="s">
        <v>7</v>
      </c>
      <c r="D15" s="69"/>
      <c r="E15" s="142" t="s">
        <v>7</v>
      </c>
      <c r="F15" s="69"/>
      <c r="G15" s="142" t="s">
        <v>7</v>
      </c>
      <c r="H15" s="69"/>
      <c r="I15" s="142" t="s">
        <v>7</v>
      </c>
      <c r="J15" s="69"/>
      <c r="K15" s="142" t="s">
        <v>7</v>
      </c>
      <c r="L15" s="69"/>
      <c r="M15" s="142" t="s">
        <v>7</v>
      </c>
      <c r="N15" s="69"/>
      <c r="O15" s="142" t="s">
        <v>7</v>
      </c>
      <c r="P15" s="69"/>
      <c r="Q15" s="142" t="s">
        <v>7</v>
      </c>
      <c r="R15" s="69"/>
      <c r="S15" s="142" t="s">
        <v>7</v>
      </c>
      <c r="T15" s="69"/>
      <c r="U15" s="142" t="s">
        <v>7</v>
      </c>
      <c r="V15" s="69"/>
      <c r="W15" s="142" t="s">
        <v>7</v>
      </c>
      <c r="X15" s="125"/>
      <c r="Y15" s="48">
        <v>1225</v>
      </c>
      <c r="Z15" s="137"/>
      <c r="AA15" s="71">
        <f>SUM(W15:Y15)</f>
        <v>1225</v>
      </c>
    </row>
    <row r="16" spans="1:27" ht="23" customHeight="1" x14ac:dyDescent="0.7">
      <c r="A16" s="2" t="s">
        <v>96</v>
      </c>
      <c r="B16" s="2"/>
      <c r="C16" s="142" t="s">
        <v>7</v>
      </c>
      <c r="D16" s="141"/>
      <c r="E16" s="70" t="s">
        <v>7</v>
      </c>
      <c r="F16" s="141"/>
      <c r="G16" s="142" t="s">
        <v>7</v>
      </c>
      <c r="H16" s="141"/>
      <c r="I16" s="142" t="s">
        <v>7</v>
      </c>
      <c r="J16" s="141"/>
      <c r="K16" s="142" t="s">
        <v>7</v>
      </c>
      <c r="L16" s="141"/>
      <c r="M16" s="142" t="s">
        <v>7</v>
      </c>
      <c r="N16" s="141"/>
      <c r="O16" s="142" t="s">
        <v>7</v>
      </c>
      <c r="P16" s="141"/>
      <c r="Q16" s="142" t="s">
        <v>7</v>
      </c>
      <c r="R16" s="141"/>
      <c r="S16" s="142" t="s">
        <v>7</v>
      </c>
      <c r="T16" s="141"/>
      <c r="U16" s="142" t="s">
        <v>7</v>
      </c>
      <c r="V16" s="141"/>
      <c r="W16" s="142" t="s">
        <v>7</v>
      </c>
      <c r="X16" s="10"/>
      <c r="Y16" s="48">
        <v>-3790</v>
      </c>
      <c r="Z16" s="141"/>
      <c r="AA16" s="71">
        <f>SUM(W16:Y16)</f>
        <v>-3790</v>
      </c>
    </row>
    <row r="17" spans="1:27" ht="23" customHeight="1" x14ac:dyDescent="0.7">
      <c r="A17" s="5" t="s">
        <v>107</v>
      </c>
      <c r="B17" s="7"/>
      <c r="C17" s="72" t="s">
        <v>7</v>
      </c>
      <c r="D17" s="91">
        <f>SUM(D15:D16)</f>
        <v>0</v>
      </c>
      <c r="E17" s="72" t="s">
        <v>7</v>
      </c>
      <c r="F17" s="91"/>
      <c r="G17" s="72" t="s">
        <v>7</v>
      </c>
      <c r="H17" s="91"/>
      <c r="I17" s="72" t="s">
        <v>7</v>
      </c>
      <c r="J17" s="91">
        <f>SUM(J15:J16)</f>
        <v>0</v>
      </c>
      <c r="K17" s="72" t="s">
        <v>7</v>
      </c>
      <c r="L17" s="91">
        <f>SUM(L15:L16)</f>
        <v>0</v>
      </c>
      <c r="M17" s="72" t="s">
        <v>7</v>
      </c>
      <c r="N17" s="91">
        <f>SUM(N15:N16)</f>
        <v>0</v>
      </c>
      <c r="O17" s="72" t="s">
        <v>7</v>
      </c>
      <c r="P17" s="91">
        <f>SUM(P15:P16)</f>
        <v>0</v>
      </c>
      <c r="Q17" s="72" t="s">
        <v>7</v>
      </c>
      <c r="R17" s="91">
        <f>SUM(R15:R16)</f>
        <v>0</v>
      </c>
      <c r="S17" s="72" t="s">
        <v>7</v>
      </c>
      <c r="T17" s="91">
        <f>SUM(T15:T16)</f>
        <v>0</v>
      </c>
      <c r="U17" s="72" t="s">
        <v>7</v>
      </c>
      <c r="V17" s="91">
        <f>SUM(V15:V16)</f>
        <v>0</v>
      </c>
      <c r="W17" s="72" t="s">
        <v>7</v>
      </c>
      <c r="X17" s="91">
        <f>SUM(X15:X16)</f>
        <v>0</v>
      </c>
      <c r="Y17" s="37">
        <f>SUM(Y15:Y16)</f>
        <v>-2565</v>
      </c>
      <c r="Z17" s="91">
        <f>SUM(Z15:Z16)</f>
        <v>0</v>
      </c>
      <c r="AA17" s="37">
        <f>SUM(AA14:AA16)</f>
        <v>-2565</v>
      </c>
    </row>
    <row r="18" spans="1:27" ht="11" customHeight="1" x14ac:dyDescent="0.7">
      <c r="A18" s="91"/>
      <c r="B18" s="91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68"/>
    </row>
    <row r="19" spans="1:27" ht="20.25" hidden="1" customHeight="1" x14ac:dyDescent="0.7">
      <c r="A19" s="28" t="s">
        <v>97</v>
      </c>
      <c r="B19" s="28"/>
      <c r="C19" s="165"/>
      <c r="D19" s="124"/>
      <c r="E19" s="124"/>
      <c r="F19" s="124"/>
      <c r="G19" s="139"/>
      <c r="H19" s="124"/>
      <c r="I19" s="139"/>
      <c r="J19" s="73"/>
      <c r="K19" s="139"/>
      <c r="L19" s="123"/>
      <c r="M19" s="139"/>
      <c r="N19" s="123"/>
      <c r="O19" s="123"/>
      <c r="P19" s="123"/>
      <c r="Q19" s="139"/>
      <c r="R19" s="123"/>
      <c r="S19" s="139"/>
      <c r="T19" s="123"/>
      <c r="U19" s="139"/>
      <c r="V19" s="123"/>
      <c r="W19" s="139"/>
      <c r="X19" s="123"/>
      <c r="Y19" s="139"/>
      <c r="Z19" s="123"/>
      <c r="AA19" s="74"/>
    </row>
    <row r="20" spans="1:27" ht="20.25" hidden="1" customHeight="1" x14ac:dyDescent="0.65">
      <c r="A20" s="2" t="s">
        <v>124</v>
      </c>
      <c r="B20" s="2"/>
      <c r="C20" s="165"/>
      <c r="D20" s="124"/>
      <c r="E20" s="124"/>
      <c r="F20" s="124"/>
      <c r="H20" s="124"/>
      <c r="Y20" s="62"/>
      <c r="AA20" s="128"/>
    </row>
    <row r="21" spans="1:27" ht="20.25" hidden="1" customHeight="1" x14ac:dyDescent="0.7">
      <c r="A21" s="26" t="s">
        <v>133</v>
      </c>
      <c r="B21" s="26"/>
      <c r="C21" s="142" t="s">
        <v>7</v>
      </c>
      <c r="D21" s="69"/>
      <c r="E21" s="142" t="s">
        <v>7</v>
      </c>
      <c r="F21" s="69"/>
      <c r="G21" s="144"/>
      <c r="H21" s="69"/>
      <c r="I21" s="142" t="s">
        <v>7</v>
      </c>
      <c r="J21" s="69"/>
      <c r="K21" s="142" t="s">
        <v>7</v>
      </c>
      <c r="L21" s="69"/>
      <c r="M21" s="142" t="s">
        <v>7</v>
      </c>
      <c r="N21" s="69"/>
      <c r="O21" s="142" t="s">
        <v>7</v>
      </c>
      <c r="P21" s="69"/>
      <c r="Q21" s="142" t="s">
        <v>7</v>
      </c>
      <c r="R21" s="10"/>
      <c r="S21" s="144"/>
      <c r="T21" s="144"/>
      <c r="U21" s="76"/>
      <c r="V21" s="131"/>
      <c r="W21" s="141"/>
      <c r="X21" s="10"/>
      <c r="Y21" s="144"/>
      <c r="Z21" s="10"/>
      <c r="AA21" s="71">
        <f>SUM(W21:Y21)</f>
        <v>0</v>
      </c>
    </row>
    <row r="22" spans="1:27" ht="20.25" hidden="1" customHeight="1" x14ac:dyDescent="0.65">
      <c r="A22" s="2" t="s">
        <v>124</v>
      </c>
      <c r="B22" s="2"/>
      <c r="C22" s="165"/>
      <c r="D22" s="124"/>
      <c r="E22" s="124"/>
      <c r="F22" s="124"/>
      <c r="H22" s="124"/>
    </row>
    <row r="23" spans="1:27" ht="20.25" hidden="1" customHeight="1" x14ac:dyDescent="0.7">
      <c r="A23" s="26" t="s">
        <v>141</v>
      </c>
      <c r="B23" s="26"/>
      <c r="C23" s="142" t="s">
        <v>7</v>
      </c>
      <c r="D23" s="169"/>
      <c r="E23" s="142" t="s">
        <v>7</v>
      </c>
      <c r="F23" s="169"/>
      <c r="G23" s="163" t="s">
        <v>7</v>
      </c>
      <c r="H23" s="169"/>
      <c r="I23" s="163" t="s">
        <v>7</v>
      </c>
      <c r="J23" s="10"/>
      <c r="K23" s="163" t="s">
        <v>7</v>
      </c>
      <c r="L23" s="10"/>
      <c r="M23" s="163" t="s">
        <v>7</v>
      </c>
      <c r="N23" s="10"/>
      <c r="O23" s="163" t="s">
        <v>7</v>
      </c>
      <c r="P23" s="10"/>
      <c r="Q23" s="163" t="s">
        <v>7</v>
      </c>
      <c r="R23" s="10"/>
      <c r="S23" s="163" t="s">
        <v>7</v>
      </c>
      <c r="T23" s="10"/>
      <c r="U23" s="142" t="s">
        <v>7</v>
      </c>
      <c r="V23" s="131"/>
      <c r="W23" s="142" t="s">
        <v>7</v>
      </c>
      <c r="X23" s="10"/>
      <c r="Y23" s="144"/>
      <c r="Z23" s="10"/>
      <c r="AA23" s="71">
        <f>SUM(W23:Y23)</f>
        <v>0</v>
      </c>
    </row>
    <row r="24" spans="1:27" ht="20.25" hidden="1" customHeight="1" x14ac:dyDescent="0.7">
      <c r="A24" s="7" t="s">
        <v>143</v>
      </c>
      <c r="B24" s="7"/>
      <c r="C24" s="72" t="s">
        <v>7</v>
      </c>
      <c r="D24" s="91">
        <f>SUM(D22:D23)</f>
        <v>0</v>
      </c>
      <c r="E24" s="72" t="s">
        <v>7</v>
      </c>
      <c r="F24" s="91"/>
      <c r="G24" s="37">
        <f>SUM(G21:G23)</f>
        <v>0</v>
      </c>
      <c r="H24" s="91"/>
      <c r="I24" s="72" t="s">
        <v>7</v>
      </c>
      <c r="J24" s="91">
        <f>SUM(J22:J23)</f>
        <v>0</v>
      </c>
      <c r="K24" s="94" t="s">
        <v>7</v>
      </c>
      <c r="L24" s="91">
        <f>SUM(L22:L23)</f>
        <v>0</v>
      </c>
      <c r="M24" s="72" t="s">
        <v>7</v>
      </c>
      <c r="N24" s="91">
        <f>SUM(N22:N23)</f>
        <v>0</v>
      </c>
      <c r="O24" s="72" t="s">
        <v>7</v>
      </c>
      <c r="P24" s="91">
        <f>SUM(P22:P23)</f>
        <v>0</v>
      </c>
      <c r="Q24" s="72" t="s">
        <v>7</v>
      </c>
      <c r="R24" s="91">
        <f>SUM(R22:R23)</f>
        <v>0</v>
      </c>
      <c r="S24" s="37">
        <f>SUM(S21:S23)</f>
        <v>0</v>
      </c>
      <c r="T24" s="91">
        <f t="shared" ref="T24" si="0">SUM(T22:T23)</f>
        <v>0</v>
      </c>
      <c r="U24" s="37">
        <f>SUM(U21:U23)</f>
        <v>0</v>
      </c>
      <c r="V24" s="91">
        <f t="shared" ref="V24" si="1">SUM(V22:V23)</f>
        <v>0</v>
      </c>
      <c r="W24" s="37">
        <f>SUM(W21:W23)</f>
        <v>0</v>
      </c>
      <c r="X24" s="91">
        <f t="shared" ref="X24" si="2">SUM(X22:X23)</f>
        <v>0</v>
      </c>
      <c r="Y24" s="37">
        <f>SUM(Y21:Y23)</f>
        <v>0</v>
      </c>
      <c r="Z24" s="91">
        <f t="shared" ref="Z24" si="3">SUM(Z22:Z23)</f>
        <v>0</v>
      </c>
      <c r="AA24" s="37">
        <f>SUM(AA21:AA23)</f>
        <v>0</v>
      </c>
    </row>
    <row r="25" spans="1:27" ht="20.25" hidden="1" customHeight="1" x14ac:dyDescent="0.7">
      <c r="A25" s="26"/>
      <c r="B25" s="26"/>
      <c r="C25" s="142"/>
      <c r="D25" s="124"/>
      <c r="E25" s="142"/>
      <c r="F25" s="124"/>
      <c r="G25" s="163"/>
      <c r="H25" s="124"/>
      <c r="I25" s="163"/>
      <c r="J25" s="125"/>
      <c r="K25" s="163"/>
      <c r="L25" s="125"/>
      <c r="M25" s="163"/>
      <c r="N25" s="125"/>
      <c r="O25" s="163"/>
      <c r="P25" s="125"/>
      <c r="Q25" s="163"/>
      <c r="R25" s="125"/>
      <c r="S25" s="163"/>
      <c r="T25" s="125"/>
      <c r="U25" s="163"/>
      <c r="W25" s="163"/>
      <c r="X25" s="125"/>
      <c r="Y25" s="141"/>
      <c r="Z25" s="125"/>
      <c r="AA25" s="86"/>
    </row>
    <row r="26" spans="1:27" ht="23" customHeight="1" x14ac:dyDescent="0.7">
      <c r="A26" s="29" t="s">
        <v>178</v>
      </c>
      <c r="B26" s="26"/>
      <c r="C26" s="75" t="s">
        <v>7</v>
      </c>
      <c r="D26" s="53"/>
      <c r="E26" s="75" t="s">
        <v>7</v>
      </c>
      <c r="F26" s="53"/>
      <c r="G26" s="87" t="s">
        <v>7</v>
      </c>
      <c r="H26" s="53"/>
      <c r="I26" s="87" t="s">
        <v>7</v>
      </c>
      <c r="J26" s="125"/>
      <c r="K26" s="87" t="s">
        <v>7</v>
      </c>
      <c r="L26" s="125"/>
      <c r="M26" s="87" t="s">
        <v>7</v>
      </c>
      <c r="N26" s="125"/>
      <c r="O26" s="87" t="s">
        <v>7</v>
      </c>
      <c r="P26" s="125"/>
      <c r="Q26" s="87" t="s">
        <v>7</v>
      </c>
      <c r="R26" s="125"/>
      <c r="S26" s="87" t="s">
        <v>7</v>
      </c>
      <c r="T26" s="125"/>
      <c r="U26" s="87" t="s">
        <v>7</v>
      </c>
      <c r="V26" s="91"/>
      <c r="W26" s="87" t="s">
        <v>7</v>
      </c>
      <c r="X26" s="125"/>
      <c r="Y26" s="88">
        <f>SUM(Y24,Y17)</f>
        <v>-2565</v>
      </c>
      <c r="Z26" s="125"/>
      <c r="AA26" s="88">
        <f>SUM(AA24,AA17)</f>
        <v>-2565</v>
      </c>
    </row>
    <row r="27" spans="1:27" ht="11" customHeight="1" x14ac:dyDescent="0.7">
      <c r="A27" s="91"/>
      <c r="B27" s="9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68"/>
    </row>
    <row r="28" spans="1:27" ht="23" customHeight="1" x14ac:dyDescent="0.7">
      <c r="A28" s="91" t="s">
        <v>83</v>
      </c>
      <c r="B28" s="91"/>
      <c r="C28" s="169"/>
      <c r="G28" s="169"/>
      <c r="M28" s="48"/>
      <c r="O28" s="169"/>
      <c r="Q28" s="169"/>
      <c r="S28" s="169"/>
      <c r="U28" s="48"/>
      <c r="W28" s="48"/>
      <c r="Y28" s="48"/>
      <c r="AA28" s="48"/>
    </row>
    <row r="29" spans="1:27" ht="23" customHeight="1" x14ac:dyDescent="0.65">
      <c r="A29" s="2" t="s">
        <v>123</v>
      </c>
      <c r="B29" s="2"/>
      <c r="C29" s="163" t="s">
        <v>7</v>
      </c>
      <c r="E29" s="163" t="s">
        <v>7</v>
      </c>
      <c r="G29" s="163" t="s">
        <v>7</v>
      </c>
      <c r="I29" s="163" t="s">
        <v>7</v>
      </c>
      <c r="K29" s="144">
        <v>-94354</v>
      </c>
      <c r="M29" s="142" t="s">
        <v>7</v>
      </c>
      <c r="O29" s="163" t="s">
        <v>7</v>
      </c>
      <c r="Q29" s="163" t="s">
        <v>7</v>
      </c>
      <c r="S29" s="163" t="s">
        <v>7</v>
      </c>
      <c r="U29" s="76" t="s">
        <v>7</v>
      </c>
      <c r="W29" s="48">
        <f>SUM(U29,C29:K29)</f>
        <v>-94354</v>
      </c>
      <c r="Y29" s="76">
        <v>14402</v>
      </c>
      <c r="AA29" s="48">
        <f>SUM(W29:Y29)</f>
        <v>-79952</v>
      </c>
    </row>
    <row r="30" spans="1:27" ht="23" customHeight="1" x14ac:dyDescent="0.65">
      <c r="A30" s="132" t="s">
        <v>84</v>
      </c>
      <c r="B30" s="132"/>
      <c r="C30" s="163" t="s">
        <v>7</v>
      </c>
      <c r="E30" s="163" t="s">
        <v>7</v>
      </c>
      <c r="G30" s="163" t="s">
        <v>7</v>
      </c>
      <c r="I30" s="163" t="s">
        <v>7</v>
      </c>
      <c r="K30" s="144">
        <f>143490-93491</f>
        <v>49999</v>
      </c>
      <c r="M30" s="48">
        <v>929</v>
      </c>
      <c r="O30" s="48">
        <v>-4004</v>
      </c>
      <c r="Q30" s="163" t="s">
        <v>7</v>
      </c>
      <c r="S30" s="163" t="s">
        <v>7</v>
      </c>
      <c r="U30" s="76">
        <f>SUM(M30:T30)</f>
        <v>-3075</v>
      </c>
      <c r="W30" s="76">
        <f>SUM(U30,C30:K30)</f>
        <v>46924</v>
      </c>
      <c r="Y30" s="170" t="s">
        <v>7</v>
      </c>
      <c r="AA30" s="48">
        <f>SUM(W30:Y30)</f>
        <v>46924</v>
      </c>
    </row>
    <row r="31" spans="1:27" ht="23" customHeight="1" x14ac:dyDescent="0.7">
      <c r="A31" s="7" t="s">
        <v>177</v>
      </c>
      <c r="B31" s="7"/>
      <c r="C31" s="61" t="s">
        <v>7</v>
      </c>
      <c r="D31" s="91"/>
      <c r="E31" s="61" t="s">
        <v>7</v>
      </c>
      <c r="F31" s="91"/>
      <c r="G31" s="61" t="s">
        <v>7</v>
      </c>
      <c r="H31" s="91"/>
      <c r="I31" s="61" t="s">
        <v>7</v>
      </c>
      <c r="J31" s="91"/>
      <c r="K31" s="94">
        <f>SUM(K29:K30)</f>
        <v>-44355</v>
      </c>
      <c r="L31" s="91"/>
      <c r="M31" s="60">
        <f>SUM(M29:M30)</f>
        <v>929</v>
      </c>
      <c r="N31" s="91"/>
      <c r="O31" s="60">
        <f>SUM(O30)</f>
        <v>-4004</v>
      </c>
      <c r="P31" s="91"/>
      <c r="Q31" s="61" t="s">
        <v>7</v>
      </c>
      <c r="R31" s="91"/>
      <c r="S31" s="61" t="s">
        <v>7</v>
      </c>
      <c r="T31" s="91"/>
      <c r="U31" s="37">
        <f>SUM(U29:U30)</f>
        <v>-3075</v>
      </c>
      <c r="V31" s="91"/>
      <c r="W31" s="37">
        <f>SUM(W29:W30)</f>
        <v>-47430</v>
      </c>
      <c r="X31" s="91"/>
      <c r="Y31" s="37">
        <f>SUM(Y29:Y30)</f>
        <v>14402</v>
      </c>
      <c r="Z31" s="91"/>
      <c r="AA31" s="37">
        <f>SUM(AA29:AA30)</f>
        <v>-33028</v>
      </c>
    </row>
    <row r="32" spans="1:27" ht="11" customHeight="1" x14ac:dyDescent="0.7">
      <c r="A32" s="91"/>
      <c r="B32" s="9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68"/>
    </row>
    <row r="33" spans="1:27" s="126" customFormat="1" ht="23" customHeight="1" x14ac:dyDescent="0.65">
      <c r="A33" s="20" t="s">
        <v>226</v>
      </c>
      <c r="B33" s="165"/>
      <c r="C33" s="175" t="s">
        <v>7</v>
      </c>
      <c r="D33" s="141"/>
      <c r="E33" s="175" t="s">
        <v>7</v>
      </c>
      <c r="F33" s="141"/>
      <c r="G33" s="175" t="s">
        <v>7</v>
      </c>
      <c r="H33" s="141"/>
      <c r="I33" s="175" t="s">
        <v>7</v>
      </c>
      <c r="J33" s="141"/>
      <c r="K33" s="153">
        <f>-Q33</f>
        <v>93491</v>
      </c>
      <c r="L33" s="141"/>
      <c r="M33" s="175" t="s">
        <v>7</v>
      </c>
      <c r="N33" s="141"/>
      <c r="O33" s="175" t="s">
        <v>7</v>
      </c>
      <c r="P33" s="141"/>
      <c r="Q33" s="153">
        <v>-93491</v>
      </c>
      <c r="R33" s="141"/>
      <c r="S33" s="175" t="s">
        <v>7</v>
      </c>
      <c r="T33" s="141"/>
      <c r="U33" s="153">
        <f>SUM(M33:T33)</f>
        <v>-93491</v>
      </c>
      <c r="V33" s="141"/>
      <c r="W33" s="175" t="s">
        <v>7</v>
      </c>
      <c r="X33" s="141"/>
      <c r="Y33" s="175" t="s">
        <v>7</v>
      </c>
      <c r="Z33" s="141"/>
      <c r="AA33" s="175" t="s">
        <v>7</v>
      </c>
    </row>
    <row r="34" spans="1:27" s="126" customFormat="1" ht="11" customHeight="1" x14ac:dyDescent="0.65">
      <c r="A34" s="20"/>
      <c r="B34" s="178"/>
      <c r="C34" s="142"/>
      <c r="D34" s="141"/>
      <c r="E34" s="142"/>
      <c r="F34" s="141"/>
      <c r="G34" s="142"/>
      <c r="H34" s="141"/>
      <c r="I34" s="142"/>
      <c r="J34" s="141"/>
      <c r="K34" s="141"/>
      <c r="L34" s="141"/>
      <c r="M34" s="142"/>
      <c r="N34" s="141"/>
      <c r="O34" s="142"/>
      <c r="P34" s="141"/>
      <c r="Q34" s="141"/>
      <c r="R34" s="141"/>
      <c r="S34" s="142"/>
      <c r="T34" s="141"/>
      <c r="U34" s="141"/>
      <c r="V34" s="141"/>
      <c r="W34" s="142"/>
      <c r="X34" s="141"/>
      <c r="Y34" s="142"/>
      <c r="Z34" s="141"/>
      <c r="AA34" s="142"/>
    </row>
    <row r="35" spans="1:27" ht="23" customHeight="1" thickBot="1" x14ac:dyDescent="0.75">
      <c r="A35" s="15" t="s">
        <v>188</v>
      </c>
      <c r="B35" s="15"/>
      <c r="C35" s="152">
        <f>SUM(C11,C26,C31,C33)</f>
        <v>2264955</v>
      </c>
      <c r="D35" s="91"/>
      <c r="E35" s="152">
        <f>SUM(E11,E26,E31,E33)</f>
        <v>503251</v>
      </c>
      <c r="F35" s="91"/>
      <c r="G35" s="152">
        <f>SUM(G11,G26,G31,G33)</f>
        <v>1303375</v>
      </c>
      <c r="H35" s="91"/>
      <c r="I35" s="152">
        <f>SUM(I11,I26,I31,I33)</f>
        <v>141747</v>
      </c>
      <c r="J35" s="91"/>
      <c r="K35" s="152">
        <f>SUM(K11,K26,K31,K33)</f>
        <v>366344</v>
      </c>
      <c r="L35" s="91"/>
      <c r="M35" s="152">
        <f>SUM(M11,M26,M31,M33)</f>
        <v>-3607</v>
      </c>
      <c r="N35" s="91"/>
      <c r="O35" s="152">
        <f>SUM(O11,O26,O31,O33)</f>
        <v>-86281</v>
      </c>
      <c r="P35" s="77"/>
      <c r="Q35" s="152">
        <f>SUM(Q11,Q26,Q31,Q33)</f>
        <v>261724</v>
      </c>
      <c r="R35" s="77"/>
      <c r="S35" s="152">
        <f>SUM(S11,S26,S31,S33)</f>
        <v>142143</v>
      </c>
      <c r="T35" s="91"/>
      <c r="U35" s="152">
        <f>SUM(U11,U26,U31,U33)</f>
        <v>313979</v>
      </c>
      <c r="V35" s="91"/>
      <c r="W35" s="152">
        <f>SUM(W11,W26,W31,W33)</f>
        <v>4893651</v>
      </c>
      <c r="X35" s="91"/>
      <c r="Y35" s="152">
        <f>SUM(Y11,Y26,Y31,Y33)</f>
        <v>133157</v>
      </c>
      <c r="Z35" s="91"/>
      <c r="AA35" s="152">
        <f>SUM(AA11,AA26,AA31)</f>
        <v>5026808</v>
      </c>
    </row>
    <row r="36" spans="1:27" ht="20.25" customHeight="1" thickTop="1" x14ac:dyDescent="0.65">
      <c r="A36" s="92"/>
      <c r="B36" s="92"/>
      <c r="C36" s="40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</row>
    <row r="37" spans="1:27" s="126" customFormat="1" ht="23" customHeight="1" x14ac:dyDescent="0.7">
      <c r="A37" s="12" t="s">
        <v>0</v>
      </c>
      <c r="B37" s="12"/>
      <c r="C37" s="20"/>
      <c r="D37" s="20"/>
      <c r="E37" s="20"/>
      <c r="F37" s="20"/>
      <c r="G37" s="2"/>
      <c r="H37" s="20"/>
      <c r="I37" s="20"/>
      <c r="J37" s="2"/>
      <c r="K37" s="20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s="126" customFormat="1" ht="23" customHeight="1" x14ac:dyDescent="0.7">
      <c r="A38" s="16" t="s">
        <v>111</v>
      </c>
      <c r="B38" s="16"/>
      <c r="C38" s="16"/>
      <c r="D38" s="21"/>
      <c r="E38" s="21"/>
      <c r="F38" s="21"/>
      <c r="G38" s="2"/>
      <c r="H38" s="21"/>
      <c r="I38" s="20"/>
      <c r="J38" s="2"/>
      <c r="K38" s="2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s="126" customFormat="1" ht="23" customHeight="1" x14ac:dyDescent="0.7">
      <c r="A39" s="166"/>
      <c r="B39" s="166"/>
      <c r="C39" s="166"/>
      <c r="D39" s="166"/>
      <c r="E39" s="166"/>
      <c r="F39" s="166"/>
      <c r="G39" s="2"/>
      <c r="H39" s="166"/>
      <c r="I39" s="16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126" customFormat="1" ht="23" customHeight="1" x14ac:dyDescent="0.7">
      <c r="A40" s="131"/>
      <c r="B40" s="131"/>
      <c r="C40" s="231" t="s">
        <v>35</v>
      </c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</row>
    <row r="41" spans="1:27" s="126" customFormat="1" ht="23" customHeight="1" x14ac:dyDescent="0.65">
      <c r="A41" s="131"/>
      <c r="B41" s="131"/>
      <c r="C41" s="219"/>
      <c r="D41" s="219"/>
      <c r="E41" s="219"/>
      <c r="F41" s="219"/>
      <c r="G41" s="220" t="s">
        <v>233</v>
      </c>
      <c r="H41" s="219"/>
      <c r="I41" s="228" t="s">
        <v>67</v>
      </c>
      <c r="J41" s="228"/>
      <c r="K41" s="228"/>
      <c r="L41" s="177"/>
      <c r="M41" s="228" t="s">
        <v>81</v>
      </c>
      <c r="N41" s="228"/>
      <c r="O41" s="228"/>
      <c r="P41" s="228"/>
      <c r="Q41" s="228"/>
      <c r="R41" s="228"/>
      <c r="S41" s="228"/>
      <c r="T41" s="228"/>
      <c r="U41" s="228"/>
      <c r="V41" s="219"/>
      <c r="W41" s="219"/>
      <c r="X41" s="219"/>
      <c r="Y41" s="219"/>
      <c r="Z41" s="219"/>
      <c r="AA41" s="219"/>
    </row>
    <row r="42" spans="1:27" s="126" customFormat="1" ht="23" customHeight="1" x14ac:dyDescent="0.65">
      <c r="A42" s="131"/>
      <c r="B42" s="131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30" t="s">
        <v>247</v>
      </c>
      <c r="R42" s="230"/>
      <c r="S42" s="230"/>
      <c r="T42" s="219"/>
      <c r="U42" s="219" t="s">
        <v>87</v>
      </c>
      <c r="V42" s="219"/>
      <c r="W42" s="221"/>
      <c r="X42" s="221"/>
      <c r="Y42" s="219" t="s">
        <v>29</v>
      </c>
      <c r="Z42" s="219"/>
      <c r="AA42" s="219"/>
    </row>
    <row r="43" spans="1:27" s="126" customFormat="1" ht="23" customHeight="1" x14ac:dyDescent="0.65">
      <c r="A43" s="131"/>
      <c r="B43" s="131"/>
      <c r="C43" s="219" t="s">
        <v>28</v>
      </c>
      <c r="D43" s="219"/>
      <c r="E43" s="219"/>
      <c r="F43" s="219"/>
      <c r="G43" s="219" t="s">
        <v>58</v>
      </c>
      <c r="H43" s="219"/>
      <c r="I43" s="219"/>
      <c r="J43" s="219"/>
      <c r="K43" s="219"/>
      <c r="L43" s="219"/>
      <c r="M43" s="219" t="s">
        <v>247</v>
      </c>
      <c r="N43" s="219"/>
      <c r="O43" s="219" t="s">
        <v>247</v>
      </c>
      <c r="P43" s="219"/>
      <c r="Q43" s="228" t="s">
        <v>248</v>
      </c>
      <c r="R43" s="228"/>
      <c r="S43" s="228"/>
      <c r="T43" s="219"/>
      <c r="U43" s="219" t="s">
        <v>89</v>
      </c>
      <c r="V43" s="219"/>
      <c r="W43" s="219" t="s">
        <v>47</v>
      </c>
      <c r="X43" s="219"/>
      <c r="Y43" s="219" t="s">
        <v>78</v>
      </c>
      <c r="Z43" s="219"/>
      <c r="AA43" s="219"/>
    </row>
    <row r="44" spans="1:27" s="126" customFormat="1" ht="23" customHeight="1" x14ac:dyDescent="0.65">
      <c r="A44" s="131"/>
      <c r="B44" s="131"/>
      <c r="C44" s="219" t="s">
        <v>30</v>
      </c>
      <c r="D44" s="219"/>
      <c r="E44" s="219" t="s">
        <v>120</v>
      </c>
      <c r="F44" s="219"/>
      <c r="G44" s="219" t="s">
        <v>59</v>
      </c>
      <c r="H44" s="219"/>
      <c r="I44" s="219" t="s">
        <v>65</v>
      </c>
      <c r="J44" s="219"/>
      <c r="K44" s="219"/>
      <c r="L44" s="219"/>
      <c r="M44" s="219" t="s">
        <v>249</v>
      </c>
      <c r="N44" s="219"/>
      <c r="O44" s="219" t="s">
        <v>250</v>
      </c>
      <c r="P44" s="219"/>
      <c r="Q44" s="219"/>
      <c r="R44" s="219"/>
      <c r="S44" s="219" t="s">
        <v>29</v>
      </c>
      <c r="T44" s="219"/>
      <c r="U44" s="219" t="s">
        <v>88</v>
      </c>
      <c r="V44" s="219"/>
      <c r="W44" s="219" t="s">
        <v>48</v>
      </c>
      <c r="X44" s="219"/>
      <c r="Y44" s="219" t="s">
        <v>79</v>
      </c>
      <c r="Z44" s="219"/>
      <c r="AA44" s="219" t="s">
        <v>47</v>
      </c>
    </row>
    <row r="45" spans="1:27" s="126" customFormat="1" ht="23" customHeight="1" x14ac:dyDescent="0.65">
      <c r="A45" s="131"/>
      <c r="B45" s="171"/>
      <c r="C45" s="219" t="s">
        <v>36</v>
      </c>
      <c r="D45" s="219"/>
      <c r="E45" s="219" t="s">
        <v>121</v>
      </c>
      <c r="F45" s="219"/>
      <c r="G45" s="219" t="s">
        <v>60</v>
      </c>
      <c r="H45" s="219"/>
      <c r="I45" s="219" t="s">
        <v>251</v>
      </c>
      <c r="J45" s="219"/>
      <c r="K45" s="219" t="s">
        <v>85</v>
      </c>
      <c r="L45" s="219"/>
      <c r="M45" s="219" t="s">
        <v>252</v>
      </c>
      <c r="N45" s="219"/>
      <c r="O45" s="219" t="s">
        <v>253</v>
      </c>
      <c r="P45" s="219"/>
      <c r="Q45" s="219" t="s">
        <v>33</v>
      </c>
      <c r="R45" s="219"/>
      <c r="S45" s="219" t="s">
        <v>34</v>
      </c>
      <c r="T45" s="219"/>
      <c r="U45" s="219" t="s">
        <v>31</v>
      </c>
      <c r="V45" s="219"/>
      <c r="W45" s="219" t="s">
        <v>185</v>
      </c>
      <c r="X45" s="219"/>
      <c r="Y45" s="219" t="s">
        <v>80</v>
      </c>
      <c r="Z45" s="219"/>
      <c r="AA45" s="219" t="s">
        <v>48</v>
      </c>
    </row>
    <row r="46" spans="1:27" s="126" customFormat="1" ht="23" customHeight="1" x14ac:dyDescent="0.7">
      <c r="B46" s="91"/>
      <c r="C46" s="229" t="s">
        <v>73</v>
      </c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</row>
    <row r="47" spans="1:27" s="126" customFormat="1" ht="23" customHeight="1" x14ac:dyDescent="0.7">
      <c r="A47" s="91" t="s">
        <v>235</v>
      </c>
      <c r="B47" s="91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</row>
    <row r="48" spans="1:27" s="126" customFormat="1" ht="23" customHeight="1" x14ac:dyDescent="0.7">
      <c r="A48" s="107" t="s">
        <v>256</v>
      </c>
      <c r="B48" s="107"/>
      <c r="C48" s="109">
        <v>2264955</v>
      </c>
      <c r="D48" s="109"/>
      <c r="E48" s="109">
        <v>503251</v>
      </c>
      <c r="F48" s="109"/>
      <c r="G48" s="109">
        <v>1303375</v>
      </c>
      <c r="H48" s="109"/>
      <c r="I48" s="109">
        <v>141747</v>
      </c>
      <c r="J48" s="109"/>
      <c r="K48" s="109">
        <v>529001</v>
      </c>
      <c r="L48" s="109"/>
      <c r="M48" s="109">
        <v>-3970</v>
      </c>
      <c r="N48" s="109"/>
      <c r="O48" s="109">
        <v>-87290</v>
      </c>
      <c r="P48" s="109"/>
      <c r="Q48" s="109">
        <v>261724</v>
      </c>
      <c r="R48" s="109"/>
      <c r="S48" s="109">
        <v>165662</v>
      </c>
      <c r="T48" s="109"/>
      <c r="U48" s="109">
        <v>336126</v>
      </c>
      <c r="V48" s="109"/>
      <c r="W48" s="109">
        <v>5078455</v>
      </c>
      <c r="X48" s="109"/>
      <c r="Y48" s="109">
        <v>145073</v>
      </c>
      <c r="Z48" s="109"/>
      <c r="AA48" s="109">
        <v>5223528</v>
      </c>
    </row>
    <row r="49" spans="1:27" s="126" customFormat="1" ht="11" customHeight="1" x14ac:dyDescent="0.7">
      <c r="A49" s="91"/>
      <c r="B49" s="91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68"/>
    </row>
    <row r="50" spans="1:27" s="126" customFormat="1" ht="23" customHeight="1" x14ac:dyDescent="0.7">
      <c r="A50" s="91" t="s">
        <v>94</v>
      </c>
      <c r="B50" s="91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65"/>
    </row>
    <row r="51" spans="1:27" s="126" customFormat="1" ht="23" customHeight="1" x14ac:dyDescent="0.7">
      <c r="A51" s="115" t="s">
        <v>95</v>
      </c>
      <c r="B51" s="28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65"/>
    </row>
    <row r="52" spans="1:27" s="126" customFormat="1" ht="23" hidden="1" customHeight="1" x14ac:dyDescent="0.7">
      <c r="A52" s="2" t="s">
        <v>105</v>
      </c>
      <c r="B52" s="2"/>
      <c r="C52" s="142" t="s">
        <v>7</v>
      </c>
      <c r="D52" s="69"/>
      <c r="E52" s="142" t="s">
        <v>7</v>
      </c>
      <c r="F52" s="69"/>
      <c r="G52" s="142" t="s">
        <v>7</v>
      </c>
      <c r="H52" s="69"/>
      <c r="I52" s="142" t="s">
        <v>7</v>
      </c>
      <c r="J52" s="69"/>
      <c r="K52" s="142" t="s">
        <v>7</v>
      </c>
      <c r="L52" s="69"/>
      <c r="M52" s="142" t="s">
        <v>7</v>
      </c>
      <c r="N52" s="69"/>
      <c r="O52" s="142" t="s">
        <v>7</v>
      </c>
      <c r="P52" s="69"/>
      <c r="Q52" s="142" t="s">
        <v>7</v>
      </c>
      <c r="R52" s="69"/>
      <c r="S52" s="142" t="s">
        <v>7</v>
      </c>
      <c r="T52" s="69"/>
      <c r="U52" s="142" t="s">
        <v>7</v>
      </c>
      <c r="V52" s="69"/>
      <c r="W52" s="142" t="s">
        <v>7</v>
      </c>
      <c r="X52" s="125"/>
      <c r="Y52" s="142" t="s">
        <v>7</v>
      </c>
      <c r="Z52" s="137"/>
      <c r="AA52" s="71">
        <f>SUM(W52:Y52)</f>
        <v>0</v>
      </c>
    </row>
    <row r="53" spans="1:27" s="126" customFormat="1" ht="23" customHeight="1" x14ac:dyDescent="0.7">
      <c r="A53" s="2" t="s">
        <v>96</v>
      </c>
      <c r="B53" s="2"/>
      <c r="C53" s="142" t="s">
        <v>7</v>
      </c>
      <c r="D53" s="141"/>
      <c r="E53" s="70" t="s">
        <v>7</v>
      </c>
      <c r="F53" s="141"/>
      <c r="G53" s="142" t="s">
        <v>7</v>
      </c>
      <c r="H53" s="141"/>
      <c r="I53" s="142" t="s">
        <v>7</v>
      </c>
      <c r="J53" s="141"/>
      <c r="K53" s="142" t="s">
        <v>7</v>
      </c>
      <c r="L53" s="141"/>
      <c r="M53" s="142" t="s">
        <v>7</v>
      </c>
      <c r="N53" s="141"/>
      <c r="O53" s="142" t="s">
        <v>7</v>
      </c>
      <c r="P53" s="141"/>
      <c r="Q53" s="142" t="s">
        <v>7</v>
      </c>
      <c r="R53" s="141"/>
      <c r="S53" s="142" t="s">
        <v>7</v>
      </c>
      <c r="T53" s="141"/>
      <c r="U53" s="142" t="s">
        <v>7</v>
      </c>
      <c r="V53" s="141"/>
      <c r="W53" s="142" t="s">
        <v>7</v>
      </c>
      <c r="X53" s="10"/>
      <c r="Y53" s="48">
        <v>-8743</v>
      </c>
      <c r="Z53" s="141"/>
      <c r="AA53" s="71">
        <f>SUM(W53:Y53)</f>
        <v>-8743</v>
      </c>
    </row>
    <row r="54" spans="1:27" s="126" customFormat="1" ht="23" customHeight="1" x14ac:dyDescent="0.7">
      <c r="A54" s="5" t="s">
        <v>107</v>
      </c>
      <c r="B54" s="7"/>
      <c r="C54" s="72" t="s">
        <v>7</v>
      </c>
      <c r="D54" s="91">
        <f>SUM(D52:D53)</f>
        <v>0</v>
      </c>
      <c r="E54" s="72" t="s">
        <v>7</v>
      </c>
      <c r="F54" s="91"/>
      <c r="G54" s="72" t="s">
        <v>7</v>
      </c>
      <c r="H54" s="91"/>
      <c r="I54" s="72" t="s">
        <v>7</v>
      </c>
      <c r="J54" s="91">
        <f>SUM(J52:J53)</f>
        <v>0</v>
      </c>
      <c r="K54" s="72" t="s">
        <v>7</v>
      </c>
      <c r="L54" s="91">
        <f>SUM(L52:L53)</f>
        <v>0</v>
      </c>
      <c r="M54" s="72" t="s">
        <v>7</v>
      </c>
      <c r="N54" s="91">
        <f>SUM(N52:N53)</f>
        <v>0</v>
      </c>
      <c r="O54" s="72" t="s">
        <v>7</v>
      </c>
      <c r="P54" s="91">
        <f>SUM(P52:P53)</f>
        <v>0</v>
      </c>
      <c r="Q54" s="72" t="s">
        <v>7</v>
      </c>
      <c r="R54" s="91">
        <f>SUM(R52:R53)</f>
        <v>0</v>
      </c>
      <c r="S54" s="72" t="s">
        <v>7</v>
      </c>
      <c r="T54" s="91">
        <f>SUM(T52:T53)</f>
        <v>0</v>
      </c>
      <c r="U54" s="72" t="s">
        <v>7</v>
      </c>
      <c r="V54" s="91">
        <f>SUM(V52:V53)</f>
        <v>0</v>
      </c>
      <c r="W54" s="72" t="s">
        <v>7</v>
      </c>
      <c r="X54" s="91">
        <f>SUM(X52:X53)</f>
        <v>0</v>
      </c>
      <c r="Y54" s="37">
        <f>SUM(Y52:Y53)</f>
        <v>-8743</v>
      </c>
      <c r="Z54" s="91">
        <f>SUM(Z52:Z53)</f>
        <v>0</v>
      </c>
      <c r="AA54" s="37">
        <f>SUM(AA51:AA53)</f>
        <v>-8743</v>
      </c>
    </row>
    <row r="55" spans="1:27" s="126" customFormat="1" ht="11" customHeight="1" x14ac:dyDescent="0.7">
      <c r="A55" s="91"/>
      <c r="B55" s="91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68"/>
    </row>
    <row r="56" spans="1:27" s="126" customFormat="1" ht="20.25" customHeight="1" x14ac:dyDescent="0.7">
      <c r="A56" s="28" t="s">
        <v>97</v>
      </c>
      <c r="B56" s="28"/>
      <c r="C56" s="165"/>
      <c r="D56" s="124"/>
      <c r="E56" s="124"/>
      <c r="F56" s="124"/>
      <c r="G56" s="139"/>
      <c r="H56" s="124"/>
      <c r="I56" s="139"/>
      <c r="J56" s="73"/>
      <c r="K56" s="139"/>
      <c r="L56" s="123"/>
      <c r="M56" s="139"/>
      <c r="N56" s="123"/>
      <c r="O56" s="123"/>
      <c r="P56" s="123"/>
      <c r="Q56" s="139"/>
      <c r="R56" s="123"/>
      <c r="S56" s="139"/>
      <c r="T56" s="123"/>
      <c r="U56" s="139"/>
      <c r="V56" s="123"/>
      <c r="W56" s="139"/>
      <c r="X56" s="123"/>
      <c r="Y56" s="139"/>
      <c r="Z56" s="123"/>
      <c r="AA56" s="74"/>
    </row>
    <row r="57" spans="1:27" s="126" customFormat="1" ht="20.25" hidden="1" customHeight="1" x14ac:dyDescent="0.65">
      <c r="A57" s="2" t="s">
        <v>124</v>
      </c>
      <c r="B57" s="2"/>
      <c r="C57" s="165"/>
      <c r="D57" s="124"/>
      <c r="E57" s="124"/>
      <c r="F57" s="124"/>
      <c r="H57" s="124"/>
      <c r="Y57" s="62"/>
      <c r="AA57" s="128"/>
    </row>
    <row r="58" spans="1:27" s="126" customFormat="1" ht="20.25" hidden="1" customHeight="1" x14ac:dyDescent="0.7">
      <c r="A58" s="26" t="s">
        <v>133</v>
      </c>
      <c r="B58" s="26"/>
      <c r="C58" s="142" t="s">
        <v>7</v>
      </c>
      <c r="D58" s="69"/>
      <c r="E58" s="142" t="s">
        <v>7</v>
      </c>
      <c r="F58" s="69"/>
      <c r="G58" s="142" t="s">
        <v>7</v>
      </c>
      <c r="H58" s="69"/>
      <c r="I58" s="142" t="s">
        <v>7</v>
      </c>
      <c r="J58" s="69"/>
      <c r="K58" s="142" t="s">
        <v>7</v>
      </c>
      <c r="L58" s="69"/>
      <c r="M58" s="142" t="s">
        <v>7</v>
      </c>
      <c r="N58" s="69"/>
      <c r="O58" s="142" t="s">
        <v>7</v>
      </c>
      <c r="P58" s="69"/>
      <c r="Q58" s="142" t="s">
        <v>7</v>
      </c>
      <c r="R58" s="10"/>
      <c r="S58" s="144"/>
      <c r="T58" s="144"/>
      <c r="U58" s="76"/>
      <c r="V58" s="131"/>
      <c r="W58" s="141"/>
      <c r="X58" s="10"/>
      <c r="Y58" s="144"/>
      <c r="Z58" s="10"/>
      <c r="AA58" s="71">
        <f>SUM(W58:Y58)</f>
        <v>0</v>
      </c>
    </row>
    <row r="59" spans="1:27" s="126" customFormat="1" ht="20.25" customHeight="1" x14ac:dyDescent="0.65">
      <c r="A59" s="2" t="s">
        <v>264</v>
      </c>
      <c r="B59" s="2"/>
      <c r="C59" s="165"/>
      <c r="D59" s="124"/>
      <c r="E59" s="124"/>
      <c r="F59" s="124"/>
      <c r="H59" s="124"/>
    </row>
    <row r="60" spans="1:27" s="126" customFormat="1" ht="20.25" customHeight="1" x14ac:dyDescent="0.7">
      <c r="A60" s="26" t="s">
        <v>141</v>
      </c>
      <c r="B60" s="26"/>
      <c r="C60" s="142" t="s">
        <v>7</v>
      </c>
      <c r="D60" s="169"/>
      <c r="E60" s="142" t="s">
        <v>7</v>
      </c>
      <c r="F60" s="169"/>
      <c r="G60" s="163" t="s">
        <v>7</v>
      </c>
      <c r="H60" s="169"/>
      <c r="I60" s="163" t="s">
        <v>7</v>
      </c>
      <c r="J60" s="10"/>
      <c r="K60" s="163" t="s">
        <v>7</v>
      </c>
      <c r="L60" s="10"/>
      <c r="M60" s="163" t="s">
        <v>7</v>
      </c>
      <c r="N60" s="10"/>
      <c r="O60" s="163" t="s">
        <v>7</v>
      </c>
      <c r="P60" s="10"/>
      <c r="Q60" s="163" t="s">
        <v>7</v>
      </c>
      <c r="R60" s="10"/>
      <c r="S60" s="163" t="s">
        <v>7</v>
      </c>
      <c r="T60" s="10"/>
      <c r="U60" s="142" t="s">
        <v>7</v>
      </c>
      <c r="V60" s="131"/>
      <c r="W60" s="142" t="s">
        <v>7</v>
      </c>
      <c r="X60" s="10"/>
      <c r="Y60" s="144">
        <v>-471</v>
      </c>
      <c r="Z60" s="10"/>
      <c r="AA60" s="71">
        <f>SUM(W60:Y60)</f>
        <v>-471</v>
      </c>
    </row>
    <row r="61" spans="1:27" s="126" customFormat="1" ht="20.25" customHeight="1" x14ac:dyDescent="0.7">
      <c r="A61" s="7" t="s">
        <v>143</v>
      </c>
      <c r="B61" s="7"/>
      <c r="C61" s="72" t="s">
        <v>7</v>
      </c>
      <c r="D61" s="91">
        <f>SUM(D59:D60)</f>
        <v>0</v>
      </c>
      <c r="E61" s="72" t="s">
        <v>7</v>
      </c>
      <c r="F61" s="91"/>
      <c r="G61" s="72" t="s">
        <v>7</v>
      </c>
      <c r="H61" s="91"/>
      <c r="I61" s="72" t="s">
        <v>7</v>
      </c>
      <c r="J61" s="91">
        <f>SUM(J59:J60)</f>
        <v>0</v>
      </c>
      <c r="K61" s="94" t="s">
        <v>7</v>
      </c>
      <c r="L61" s="91">
        <f>SUM(L59:L60)</f>
        <v>0</v>
      </c>
      <c r="M61" s="72" t="s">
        <v>7</v>
      </c>
      <c r="N61" s="91">
        <f>SUM(N59:N60)</f>
        <v>0</v>
      </c>
      <c r="O61" s="72" t="s">
        <v>7</v>
      </c>
      <c r="P61" s="91">
        <f>SUM(P59:P60)</f>
        <v>0</v>
      </c>
      <c r="Q61" s="72" t="s">
        <v>7</v>
      </c>
      <c r="R61" s="91">
        <f>SUM(R59:R60)</f>
        <v>0</v>
      </c>
      <c r="S61" s="72" t="s">
        <v>7</v>
      </c>
      <c r="T61" s="91">
        <f t="shared" ref="T61" si="4">SUM(T59:T60)</f>
        <v>0</v>
      </c>
      <c r="U61" s="72" t="s">
        <v>7</v>
      </c>
      <c r="V61" s="91">
        <f t="shared" ref="V61" si="5">SUM(V59:V60)</f>
        <v>0</v>
      </c>
      <c r="W61" s="72" t="s">
        <v>7</v>
      </c>
      <c r="X61" s="91">
        <f t="shared" ref="X61" si="6">SUM(X59:X60)</f>
        <v>0</v>
      </c>
      <c r="Y61" s="37">
        <f>SUM(Y58:Y60)</f>
        <v>-471</v>
      </c>
      <c r="Z61" s="91">
        <f t="shared" ref="Z61" si="7">SUM(Z59:Z60)</f>
        <v>0</v>
      </c>
      <c r="AA61" s="37">
        <f>SUM(AA58:AA60)</f>
        <v>-471</v>
      </c>
    </row>
    <row r="62" spans="1:27" s="126" customFormat="1" ht="20.25" customHeight="1" x14ac:dyDescent="0.7">
      <c r="A62" s="26"/>
      <c r="B62" s="26"/>
      <c r="C62" s="142"/>
      <c r="D62" s="124"/>
      <c r="E62" s="142"/>
      <c r="F62" s="124"/>
      <c r="G62" s="163"/>
      <c r="H62" s="124"/>
      <c r="I62" s="163"/>
      <c r="J62" s="125"/>
      <c r="K62" s="163"/>
      <c r="L62" s="125"/>
      <c r="M62" s="163"/>
      <c r="N62" s="125"/>
      <c r="O62" s="163"/>
      <c r="P62" s="125"/>
      <c r="Q62" s="163"/>
      <c r="R62" s="125"/>
      <c r="S62" s="163"/>
      <c r="T62" s="125"/>
      <c r="U62" s="163"/>
      <c r="W62" s="163"/>
      <c r="X62" s="125"/>
      <c r="Y62" s="141"/>
      <c r="Z62" s="125"/>
      <c r="AA62" s="86"/>
    </row>
    <row r="63" spans="1:27" s="126" customFormat="1" ht="23" customHeight="1" x14ac:dyDescent="0.7">
      <c r="A63" s="29" t="s">
        <v>178</v>
      </c>
      <c r="B63" s="26"/>
      <c r="C63" s="75" t="s">
        <v>7</v>
      </c>
      <c r="D63" s="53"/>
      <c r="E63" s="75" t="s">
        <v>7</v>
      </c>
      <c r="F63" s="53"/>
      <c r="G63" s="87" t="s">
        <v>7</v>
      </c>
      <c r="H63" s="53"/>
      <c r="I63" s="87" t="s">
        <v>7</v>
      </c>
      <c r="J63" s="125"/>
      <c r="K63" s="87" t="s">
        <v>7</v>
      </c>
      <c r="L63" s="125"/>
      <c r="M63" s="87" t="s">
        <v>7</v>
      </c>
      <c r="N63" s="125"/>
      <c r="O63" s="87" t="s">
        <v>7</v>
      </c>
      <c r="P63" s="125"/>
      <c r="Q63" s="87" t="s">
        <v>7</v>
      </c>
      <c r="R63" s="125"/>
      <c r="S63" s="87" t="s">
        <v>7</v>
      </c>
      <c r="T63" s="125"/>
      <c r="U63" s="87" t="s">
        <v>7</v>
      </c>
      <c r="V63" s="91"/>
      <c r="W63" s="87" t="s">
        <v>7</v>
      </c>
      <c r="X63" s="125"/>
      <c r="Y63" s="88">
        <f>SUM(Y61,Y54)</f>
        <v>-9214</v>
      </c>
      <c r="Z63" s="125"/>
      <c r="AA63" s="88">
        <f>SUM(AA61,AA54)</f>
        <v>-9214</v>
      </c>
    </row>
    <row r="64" spans="1:27" s="126" customFormat="1" ht="11" customHeight="1" x14ac:dyDescent="0.7">
      <c r="A64" s="91"/>
      <c r="B64" s="91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68"/>
    </row>
    <row r="65" spans="1:27" s="126" customFormat="1" ht="23" customHeight="1" x14ac:dyDescent="0.7">
      <c r="A65" s="91" t="s">
        <v>83</v>
      </c>
      <c r="B65" s="91"/>
      <c r="C65" s="169"/>
      <c r="G65" s="169"/>
      <c r="M65" s="48"/>
      <c r="O65" s="169"/>
      <c r="Q65" s="169"/>
      <c r="S65" s="169"/>
      <c r="U65" s="48"/>
      <c r="W65" s="48"/>
      <c r="Y65" s="48"/>
      <c r="AA65" s="48"/>
    </row>
    <row r="66" spans="1:27" s="126" customFormat="1" ht="23" customHeight="1" x14ac:dyDescent="0.65">
      <c r="A66" s="2" t="s">
        <v>123</v>
      </c>
      <c r="B66" s="2"/>
      <c r="C66" s="163" t="s">
        <v>7</v>
      </c>
      <c r="E66" s="163" t="s">
        <v>7</v>
      </c>
      <c r="G66" s="163" t="s">
        <v>7</v>
      </c>
      <c r="I66" s="163" t="s">
        <v>7</v>
      </c>
      <c r="K66" s="144">
        <f>'PL6-9'!D108</f>
        <v>633006</v>
      </c>
      <c r="M66" s="142" t="s">
        <v>7</v>
      </c>
      <c r="O66" s="163" t="s">
        <v>7</v>
      </c>
      <c r="Q66" s="163" t="s">
        <v>7</v>
      </c>
      <c r="S66" s="163" t="s">
        <v>7</v>
      </c>
      <c r="U66" s="76" t="s">
        <v>7</v>
      </c>
      <c r="W66" s="48">
        <f>SUM(U66,C66:K66)</f>
        <v>633006</v>
      </c>
      <c r="Y66" s="76">
        <f>'PL6-9'!D109</f>
        <v>84207</v>
      </c>
      <c r="AA66" s="48">
        <f>SUM(W66:Y66)</f>
        <v>717213</v>
      </c>
    </row>
    <row r="67" spans="1:27" s="126" customFormat="1" ht="23" customHeight="1" x14ac:dyDescent="0.65">
      <c r="A67" s="132" t="s">
        <v>84</v>
      </c>
      <c r="B67" s="132"/>
      <c r="C67" s="163" t="s">
        <v>7</v>
      </c>
      <c r="E67" s="163" t="s">
        <v>7</v>
      </c>
      <c r="G67" s="163" t="s">
        <v>7</v>
      </c>
      <c r="I67" s="163" t="s">
        <v>7</v>
      </c>
      <c r="K67" s="144">
        <v>-76</v>
      </c>
      <c r="M67" s="48">
        <v>-5087</v>
      </c>
      <c r="O67" s="48">
        <v>32039</v>
      </c>
      <c r="Q67" s="163" t="s">
        <v>7</v>
      </c>
      <c r="S67" s="163" t="s">
        <v>7</v>
      </c>
      <c r="U67" s="76">
        <f>SUM(M67:T67)</f>
        <v>26952</v>
      </c>
      <c r="W67" s="76">
        <f>SUM(U67,C67:K67)</f>
        <v>26876</v>
      </c>
      <c r="Y67" s="48">
        <v>-108</v>
      </c>
      <c r="AA67" s="48">
        <f>SUM(W67:Y67)</f>
        <v>26768</v>
      </c>
    </row>
    <row r="68" spans="1:27" s="126" customFormat="1" ht="23" customHeight="1" x14ac:dyDescent="0.7">
      <c r="A68" s="7" t="s">
        <v>177</v>
      </c>
      <c r="B68" s="7"/>
      <c r="C68" s="61" t="s">
        <v>7</v>
      </c>
      <c r="D68" s="91"/>
      <c r="E68" s="61" t="s">
        <v>7</v>
      </c>
      <c r="F68" s="91"/>
      <c r="G68" s="61" t="s">
        <v>7</v>
      </c>
      <c r="H68" s="91"/>
      <c r="I68" s="61" t="s">
        <v>7</v>
      </c>
      <c r="J68" s="91"/>
      <c r="K68" s="94">
        <f>SUM(K66:K67)</f>
        <v>632930</v>
      </c>
      <c r="L68" s="91"/>
      <c r="M68" s="60">
        <f>SUM(M66:M67)</f>
        <v>-5087</v>
      </c>
      <c r="N68" s="91"/>
      <c r="O68" s="60">
        <f>SUM(O67)</f>
        <v>32039</v>
      </c>
      <c r="P68" s="91"/>
      <c r="Q68" s="61" t="s">
        <v>7</v>
      </c>
      <c r="R68" s="91"/>
      <c r="S68" s="61" t="s">
        <v>7</v>
      </c>
      <c r="T68" s="91"/>
      <c r="U68" s="37">
        <f>SUM(U66:U67)</f>
        <v>26952</v>
      </c>
      <c r="V68" s="91"/>
      <c r="W68" s="37">
        <f>SUM(W66:W67)</f>
        <v>659882</v>
      </c>
      <c r="X68" s="91"/>
      <c r="Y68" s="37">
        <f>SUM(Y66:Y67)</f>
        <v>84099</v>
      </c>
      <c r="Z68" s="91"/>
      <c r="AA68" s="37">
        <f>SUM(AA66:AA67)</f>
        <v>743981</v>
      </c>
    </row>
    <row r="69" spans="1:27" s="126" customFormat="1" ht="11" customHeight="1" x14ac:dyDescent="0.7">
      <c r="A69" s="91"/>
      <c r="B69" s="91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68"/>
    </row>
    <row r="70" spans="1:27" s="126" customFormat="1" ht="23" customHeight="1" thickBot="1" x14ac:dyDescent="0.75">
      <c r="A70" s="15" t="s">
        <v>236</v>
      </c>
      <c r="B70" s="15"/>
      <c r="C70" s="152">
        <f>SUM(C48,C63,C68)</f>
        <v>2264955</v>
      </c>
      <c r="D70" s="91"/>
      <c r="E70" s="152">
        <f>SUM(E48,E63,E68)</f>
        <v>503251</v>
      </c>
      <c r="F70" s="91"/>
      <c r="G70" s="152">
        <f>SUM(G48,G63,G68)</f>
        <v>1303375</v>
      </c>
      <c r="H70" s="91"/>
      <c r="I70" s="152">
        <f>SUM(I48,I63,I68)</f>
        <v>141747</v>
      </c>
      <c r="J70" s="91"/>
      <c r="K70" s="152">
        <f>SUM(K48,K63,K68)</f>
        <v>1161931</v>
      </c>
      <c r="L70" s="91"/>
      <c r="M70" s="152">
        <f>SUM(M48,M63,M68)</f>
        <v>-9057</v>
      </c>
      <c r="N70" s="91"/>
      <c r="O70" s="152">
        <f>SUM(O48,O63,O68)</f>
        <v>-55251</v>
      </c>
      <c r="P70" s="77"/>
      <c r="Q70" s="152">
        <f>SUM(Q48,Q63,Q68)</f>
        <v>261724</v>
      </c>
      <c r="R70" s="77"/>
      <c r="S70" s="152">
        <f>SUM(S48,S63,S68)</f>
        <v>165662</v>
      </c>
      <c r="T70" s="91"/>
      <c r="U70" s="152">
        <f>SUM(U48,U63,U68)</f>
        <v>363078</v>
      </c>
      <c r="V70" s="91"/>
      <c r="W70" s="152">
        <f>SUM(W48,W63,W68)</f>
        <v>5738337</v>
      </c>
      <c r="X70" s="91"/>
      <c r="Y70" s="152">
        <f>SUM(Y48,Y63,Y68)</f>
        <v>219958</v>
      </c>
      <c r="Z70" s="91"/>
      <c r="AA70" s="152">
        <f>SUM(AA48,AA63,AA68)</f>
        <v>5958295</v>
      </c>
    </row>
    <row r="71" spans="1:27" ht="20.25" customHeight="1" thickTop="1" x14ac:dyDescent="0.65"/>
  </sheetData>
  <mergeCells count="12">
    <mergeCell ref="Q43:S43"/>
    <mergeCell ref="C46:AA46"/>
    <mergeCell ref="Q42:S42"/>
    <mergeCell ref="C4:AA4"/>
    <mergeCell ref="I5:K5"/>
    <mergeCell ref="M5:U5"/>
    <mergeCell ref="Q6:S6"/>
    <mergeCell ref="Q7:S7"/>
    <mergeCell ref="C10:AA10"/>
    <mergeCell ref="C40:AA40"/>
    <mergeCell ref="I41:K41"/>
    <mergeCell ref="M41:U41"/>
  </mergeCells>
  <pageMargins left="0.7" right="0.7" top="0.48" bottom="0.5" header="0.5" footer="0.5"/>
  <pageSetup paperSize="9" scale="61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3"/>
  <sheetViews>
    <sheetView view="pageBreakPreview" zoomScale="85" zoomScaleNormal="80" zoomScaleSheetLayoutView="85" workbookViewId="0">
      <selection activeCell="L38" sqref="L38"/>
    </sheetView>
  </sheetViews>
  <sheetFormatPr defaultColWidth="9.09765625" defaultRowHeight="21" customHeight="1" x14ac:dyDescent="0.65"/>
  <cols>
    <col min="1" max="1" width="54.19921875" style="2" customWidth="1"/>
    <col min="2" max="2" width="8.19921875" style="83" customWidth="1"/>
    <col min="3" max="3" width="1" style="3" customWidth="1"/>
    <col min="4" max="4" width="12.19921875" style="2" customWidth="1"/>
    <col min="5" max="5" width="1" style="2" customWidth="1"/>
    <col min="6" max="6" width="12.19921875" style="2" customWidth="1"/>
    <col min="7" max="7" width="1" style="2" customWidth="1"/>
    <col min="8" max="8" width="12.69921875" style="2" customWidth="1"/>
    <col min="9" max="9" width="1" style="2" customWidth="1"/>
    <col min="10" max="10" width="13.59765625" style="2" customWidth="1"/>
    <col min="11" max="11" width="1" style="2" customWidth="1"/>
    <col min="12" max="12" width="20.09765625" style="2" customWidth="1"/>
    <col min="13" max="13" width="1" style="2" customWidth="1"/>
    <col min="14" max="14" width="15.09765625" style="2" customWidth="1"/>
    <col min="15" max="15" width="1" style="2" customWidth="1"/>
    <col min="16" max="16" width="17.09765625" style="2" customWidth="1"/>
    <col min="17" max="17" width="1" style="2" customWidth="1"/>
    <col min="18" max="18" width="13.3984375" style="2" customWidth="1"/>
    <col min="19" max="19" width="10.59765625" style="2" bestFit="1" customWidth="1"/>
    <col min="20" max="16384" width="9.09765625" style="2"/>
  </cols>
  <sheetData>
    <row r="1" spans="1:18" ht="23" customHeight="1" x14ac:dyDescent="0.7">
      <c r="A1" s="105" t="s">
        <v>0</v>
      </c>
      <c r="B1" s="13"/>
      <c r="C1" s="20"/>
      <c r="D1" s="20"/>
      <c r="E1" s="20"/>
      <c r="G1" s="20"/>
    </row>
    <row r="2" spans="1:18" ht="23" customHeight="1" x14ac:dyDescent="0.7">
      <c r="A2" s="105" t="s">
        <v>111</v>
      </c>
      <c r="B2" s="43"/>
      <c r="C2" s="21"/>
      <c r="D2" s="21" t="s">
        <v>64</v>
      </c>
      <c r="E2" s="21"/>
      <c r="G2" s="21"/>
    </row>
    <row r="3" spans="1:18" ht="23" x14ac:dyDescent="0.7">
      <c r="A3" s="105"/>
      <c r="B3" s="105"/>
      <c r="C3" s="105"/>
      <c r="D3" s="105"/>
      <c r="E3" s="105"/>
      <c r="G3" s="105"/>
    </row>
    <row r="4" spans="1:18" ht="22" x14ac:dyDescent="0.7">
      <c r="A4" s="78"/>
      <c r="B4" s="22"/>
      <c r="C4" s="156"/>
      <c r="D4" s="231" t="s">
        <v>46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22" x14ac:dyDescent="0.7">
      <c r="A5" s="78"/>
      <c r="B5" s="22"/>
      <c r="C5" s="156"/>
      <c r="D5" s="122"/>
      <c r="E5" s="122"/>
      <c r="F5" s="122"/>
      <c r="G5" s="122"/>
      <c r="H5" s="232" t="s">
        <v>67</v>
      </c>
      <c r="I5" s="232"/>
      <c r="J5" s="232"/>
      <c r="K5" s="122"/>
      <c r="L5" s="232" t="s">
        <v>81</v>
      </c>
      <c r="M5" s="232"/>
      <c r="N5" s="232"/>
      <c r="O5" s="232"/>
      <c r="P5" s="232"/>
      <c r="Q5" s="177"/>
      <c r="R5" s="122"/>
    </row>
    <row r="6" spans="1:18" ht="22" x14ac:dyDescent="0.7">
      <c r="A6" s="78"/>
      <c r="B6" s="22"/>
      <c r="C6" s="104"/>
      <c r="D6" s="122" t="s">
        <v>28</v>
      </c>
      <c r="E6" s="122"/>
      <c r="F6" s="122"/>
      <c r="G6" s="122"/>
      <c r="H6" s="122"/>
      <c r="I6" s="122"/>
      <c r="J6" s="122"/>
      <c r="K6" s="122"/>
      <c r="L6" s="167" t="s">
        <v>247</v>
      </c>
      <c r="M6" s="108"/>
      <c r="N6" s="167" t="s">
        <v>247</v>
      </c>
      <c r="O6" s="108"/>
      <c r="P6" s="122" t="s">
        <v>93</v>
      </c>
      <c r="Q6" s="122"/>
      <c r="R6" s="122" t="s">
        <v>47</v>
      </c>
    </row>
    <row r="7" spans="1:18" ht="22" x14ac:dyDescent="0.7">
      <c r="A7" s="78"/>
      <c r="B7" s="22"/>
      <c r="C7" s="104"/>
      <c r="D7" s="122" t="s">
        <v>30</v>
      </c>
      <c r="E7" s="122"/>
      <c r="F7" s="122" t="s">
        <v>120</v>
      </c>
      <c r="G7" s="122"/>
      <c r="H7" s="167" t="s">
        <v>65</v>
      </c>
      <c r="I7" s="122"/>
      <c r="J7" s="108"/>
      <c r="K7" s="122"/>
      <c r="L7" s="167" t="s">
        <v>250</v>
      </c>
      <c r="M7" s="108"/>
      <c r="N7" s="122" t="s">
        <v>254</v>
      </c>
      <c r="O7" s="122"/>
      <c r="P7" s="167" t="s">
        <v>98</v>
      </c>
      <c r="Q7" s="122"/>
      <c r="R7" s="122" t="s">
        <v>48</v>
      </c>
    </row>
    <row r="8" spans="1:18" ht="22" x14ac:dyDescent="0.7">
      <c r="A8" s="29"/>
      <c r="B8" s="106"/>
      <c r="C8" s="104"/>
      <c r="D8" s="122" t="s">
        <v>32</v>
      </c>
      <c r="E8" s="122"/>
      <c r="F8" s="122" t="s">
        <v>121</v>
      </c>
      <c r="G8" s="122"/>
      <c r="H8" s="122" t="s">
        <v>66</v>
      </c>
      <c r="I8" s="122"/>
      <c r="J8" s="122" t="s">
        <v>71</v>
      </c>
      <c r="K8" s="122"/>
      <c r="L8" s="167" t="s">
        <v>253</v>
      </c>
      <c r="M8" s="108"/>
      <c r="N8" s="167" t="s">
        <v>255</v>
      </c>
      <c r="O8" s="108"/>
      <c r="P8" s="167" t="s">
        <v>86</v>
      </c>
      <c r="Q8" s="122"/>
      <c r="R8" s="167" t="s">
        <v>82</v>
      </c>
    </row>
    <row r="9" spans="1:18" ht="21.5" x14ac:dyDescent="0.65">
      <c r="B9" s="80"/>
      <c r="C9" s="104"/>
      <c r="D9" s="229" t="s">
        <v>73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</row>
    <row r="10" spans="1:18" ht="22" x14ac:dyDescent="0.7">
      <c r="A10" s="79" t="s">
        <v>187</v>
      </c>
      <c r="B10" s="80"/>
      <c r="C10" s="164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</row>
    <row r="11" spans="1:18" ht="22" x14ac:dyDescent="0.7">
      <c r="A11" s="107" t="s">
        <v>246</v>
      </c>
      <c r="B11" s="116"/>
      <c r="C11" s="1"/>
      <c r="D11" s="117">
        <v>2264955</v>
      </c>
      <c r="E11" s="117"/>
      <c r="F11" s="117">
        <v>503251</v>
      </c>
      <c r="G11" s="117"/>
      <c r="H11" s="117">
        <v>141747</v>
      </c>
      <c r="I11" s="117"/>
      <c r="J11" s="117">
        <v>375469</v>
      </c>
      <c r="K11" s="117"/>
      <c r="L11" s="117">
        <v>-82535</v>
      </c>
      <c r="M11" s="117"/>
      <c r="N11" s="117">
        <v>355215</v>
      </c>
      <c r="O11" s="117"/>
      <c r="P11" s="117">
        <v>272680</v>
      </c>
      <c r="Q11" s="117"/>
      <c r="R11" s="117">
        <v>3558102</v>
      </c>
    </row>
    <row r="12" spans="1:18" ht="14" customHeight="1" x14ac:dyDescent="0.7">
      <c r="A12" s="91"/>
      <c r="B12" s="103"/>
      <c r="C12" s="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</row>
    <row r="13" spans="1:18" ht="21" hidden="1" customHeight="1" x14ac:dyDescent="0.7">
      <c r="A13" s="91" t="s">
        <v>94</v>
      </c>
      <c r="B13" s="103"/>
      <c r="C13" s="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 ht="21" hidden="1" customHeight="1" x14ac:dyDescent="0.7">
      <c r="A14" s="28" t="s">
        <v>95</v>
      </c>
      <c r="B14" s="103"/>
      <c r="C14" s="53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</row>
    <row r="15" spans="1:18" ht="21" hidden="1" customHeight="1" x14ac:dyDescent="0.65">
      <c r="A15" s="2" t="s">
        <v>140</v>
      </c>
      <c r="B15" s="103"/>
      <c r="C15" s="1"/>
      <c r="D15" s="25" t="s">
        <v>7</v>
      </c>
      <c r="E15" s="102"/>
      <c r="F15" s="25" t="s">
        <v>7</v>
      </c>
      <c r="G15" s="102"/>
      <c r="H15" s="102" t="s">
        <v>7</v>
      </c>
      <c r="I15" s="20"/>
      <c r="J15" s="25" t="s">
        <v>7</v>
      </c>
      <c r="K15" s="20"/>
      <c r="L15" s="101" t="s">
        <v>7</v>
      </c>
      <c r="M15" s="20"/>
      <c r="N15" s="101" t="s">
        <v>7</v>
      </c>
      <c r="O15" s="20"/>
      <c r="P15" s="101" t="s">
        <v>7</v>
      </c>
      <c r="Q15" s="20"/>
      <c r="R15" s="95">
        <f>SUM(D15:J15,P15)</f>
        <v>0</v>
      </c>
    </row>
    <row r="16" spans="1:18" ht="21" hidden="1" customHeight="1" x14ac:dyDescent="0.65">
      <c r="A16" s="2" t="s">
        <v>118</v>
      </c>
      <c r="B16" s="103"/>
      <c r="C16" s="1"/>
      <c r="D16" s="66" t="s">
        <v>7</v>
      </c>
      <c r="E16" s="102"/>
      <c r="F16" s="66" t="s">
        <v>7</v>
      </c>
      <c r="G16" s="102"/>
      <c r="H16" s="66" t="s">
        <v>7</v>
      </c>
      <c r="I16" s="20"/>
      <c r="J16" s="36"/>
      <c r="K16" s="20"/>
      <c r="L16" s="66" t="s">
        <v>7</v>
      </c>
      <c r="M16" s="20"/>
      <c r="N16" s="101" t="s">
        <v>7</v>
      </c>
      <c r="O16" s="20"/>
      <c r="P16" s="101" t="s">
        <v>7</v>
      </c>
      <c r="Q16" s="20"/>
      <c r="R16" s="95">
        <f>SUM(D16:J16,P16)</f>
        <v>0</v>
      </c>
    </row>
    <row r="17" spans="1:18" ht="21" hidden="1" customHeight="1" x14ac:dyDescent="0.7">
      <c r="A17" s="7" t="s">
        <v>107</v>
      </c>
      <c r="B17" s="103"/>
      <c r="C17" s="104"/>
      <c r="D17" s="72" t="s">
        <v>7</v>
      </c>
      <c r="E17" s="91"/>
      <c r="F17" s="72" t="s">
        <v>7</v>
      </c>
      <c r="G17" s="91"/>
      <c r="H17" s="72" t="s">
        <v>7</v>
      </c>
      <c r="I17" s="91"/>
      <c r="J17" s="4">
        <f>SUM(J15:J16)</f>
        <v>0</v>
      </c>
      <c r="K17" s="91"/>
      <c r="L17" s="72" t="s">
        <v>7</v>
      </c>
      <c r="M17" s="91"/>
      <c r="N17" s="72" t="s">
        <v>7</v>
      </c>
      <c r="O17" s="91"/>
      <c r="P17" s="72" t="s">
        <v>7</v>
      </c>
      <c r="Q17" s="91"/>
      <c r="R17" s="50">
        <f>SUM(D17:J17,P17)</f>
        <v>0</v>
      </c>
    </row>
    <row r="18" spans="1:18" ht="21" hidden="1" customHeight="1" x14ac:dyDescent="0.7">
      <c r="A18" s="91"/>
      <c r="B18" s="103"/>
      <c r="C18" s="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</row>
    <row r="19" spans="1:18" ht="22" x14ac:dyDescent="0.7">
      <c r="A19" s="91" t="s">
        <v>83</v>
      </c>
      <c r="B19" s="103"/>
      <c r="C19" s="96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1:18" ht="21.5" x14ac:dyDescent="0.65">
      <c r="A20" s="2" t="s">
        <v>123</v>
      </c>
      <c r="B20" s="103"/>
      <c r="C20" s="96"/>
      <c r="D20" s="66" t="s">
        <v>7</v>
      </c>
      <c r="E20" s="81"/>
      <c r="F20" s="66" t="s">
        <v>7</v>
      </c>
      <c r="G20" s="81"/>
      <c r="H20" s="66" t="s">
        <v>7</v>
      </c>
      <c r="I20" s="81"/>
      <c r="J20" s="45">
        <v>-200858</v>
      </c>
      <c r="K20" s="20"/>
      <c r="L20" s="66" t="s">
        <v>7</v>
      </c>
      <c r="M20" s="81"/>
      <c r="N20" s="66" t="s">
        <v>7</v>
      </c>
      <c r="O20" s="81"/>
      <c r="P20" s="66" t="s">
        <v>7</v>
      </c>
      <c r="Q20" s="81"/>
      <c r="R20" s="45">
        <f>SUM(D20:N20)</f>
        <v>-200858</v>
      </c>
    </row>
    <row r="21" spans="1:18" ht="22" x14ac:dyDescent="0.7">
      <c r="A21" s="23" t="s">
        <v>84</v>
      </c>
      <c r="B21" s="103"/>
      <c r="C21" s="96"/>
      <c r="D21" s="66" t="s">
        <v>7</v>
      </c>
      <c r="E21" s="81"/>
      <c r="F21" s="66" t="s">
        <v>7</v>
      </c>
      <c r="G21" s="81"/>
      <c r="H21" s="66" t="s">
        <v>7</v>
      </c>
      <c r="I21" s="91"/>
      <c r="J21" s="133">
        <v>23372</v>
      </c>
      <c r="K21" s="81"/>
      <c r="L21" s="45">
        <v>-3951</v>
      </c>
      <c r="M21" s="29"/>
      <c r="N21" s="66" t="s">
        <v>7</v>
      </c>
      <c r="O21" s="81"/>
      <c r="P21" s="45">
        <f>SUM(L21:N21)</f>
        <v>-3951</v>
      </c>
      <c r="Q21" s="91"/>
      <c r="R21" s="82">
        <f>SUM(D21:N21)</f>
        <v>19421</v>
      </c>
    </row>
    <row r="22" spans="1:18" ht="22" x14ac:dyDescent="0.7">
      <c r="A22" s="7" t="s">
        <v>177</v>
      </c>
      <c r="B22" s="103"/>
      <c r="C22" s="96"/>
      <c r="D22" s="72" t="s">
        <v>7</v>
      </c>
      <c r="E22" s="91"/>
      <c r="F22" s="72" t="s">
        <v>7</v>
      </c>
      <c r="G22" s="91"/>
      <c r="H22" s="72" t="s">
        <v>7</v>
      </c>
      <c r="I22" s="91"/>
      <c r="J22" s="4">
        <f>SUM(J20:J21)</f>
        <v>-177486</v>
      </c>
      <c r="K22" s="91"/>
      <c r="L22" s="4">
        <f>SUM(L20:L21)</f>
        <v>-3951</v>
      </c>
      <c r="M22" s="10"/>
      <c r="N22" s="72" t="s">
        <v>7</v>
      </c>
      <c r="O22" s="91"/>
      <c r="P22" s="4">
        <f>SUM(P20:P21)</f>
        <v>-3951</v>
      </c>
      <c r="Q22" s="91"/>
      <c r="R22" s="50">
        <f>SUM(D22:N22)</f>
        <v>-181437</v>
      </c>
    </row>
    <row r="23" spans="1:18" ht="11" customHeight="1" x14ac:dyDescent="0.7">
      <c r="A23" s="91"/>
      <c r="B23" s="103"/>
      <c r="C23" s="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</row>
    <row r="24" spans="1:18" ht="22" x14ac:dyDescent="0.7">
      <c r="A24" s="132" t="s">
        <v>226</v>
      </c>
      <c r="B24" s="159"/>
      <c r="C24" s="126"/>
      <c r="D24" s="176" t="s">
        <v>7</v>
      </c>
      <c r="E24" s="81"/>
      <c r="F24" s="176" t="s">
        <v>7</v>
      </c>
      <c r="G24" s="81"/>
      <c r="H24" s="176" t="s">
        <v>7</v>
      </c>
      <c r="I24" s="91"/>
      <c r="J24" s="54">
        <f>-N24</f>
        <v>93491</v>
      </c>
      <c r="K24" s="81"/>
      <c r="L24" s="176" t="s">
        <v>7</v>
      </c>
      <c r="M24" s="29"/>
      <c r="N24" s="82">
        <v>-93491</v>
      </c>
      <c r="O24" s="81"/>
      <c r="P24" s="82">
        <f>SUM(L24:N24)</f>
        <v>-93491</v>
      </c>
      <c r="Q24" s="91"/>
      <c r="R24" s="176" t="s">
        <v>7</v>
      </c>
    </row>
    <row r="25" spans="1:18" ht="11" customHeight="1" x14ac:dyDescent="0.7">
      <c r="A25" s="132"/>
      <c r="B25" s="178"/>
      <c r="C25" s="126"/>
      <c r="D25" s="70"/>
      <c r="E25" s="81"/>
      <c r="F25" s="70"/>
      <c r="G25" s="81"/>
      <c r="H25" s="70"/>
      <c r="I25" s="91"/>
      <c r="J25" s="144"/>
      <c r="K25" s="81"/>
      <c r="L25" s="70"/>
      <c r="M25" s="29"/>
      <c r="N25" s="143"/>
      <c r="O25" s="81"/>
      <c r="P25" s="143"/>
      <c r="Q25" s="91"/>
      <c r="R25" s="70"/>
    </row>
    <row r="26" spans="1:18" ht="22.5" thickBot="1" x14ac:dyDescent="0.75">
      <c r="A26" s="15" t="s">
        <v>188</v>
      </c>
      <c r="B26" s="103"/>
      <c r="C26" s="96"/>
      <c r="D26" s="51">
        <f>SUM(D11,D17,D22)</f>
        <v>2264955</v>
      </c>
      <c r="E26" s="91"/>
      <c r="F26" s="145">
        <f>SUM(F11,F17,F22)</f>
        <v>503251</v>
      </c>
      <c r="G26" s="91"/>
      <c r="H26" s="145">
        <f>SUM(H11,H17,H22)</f>
        <v>141747</v>
      </c>
      <c r="I26" s="91"/>
      <c r="J26" s="145">
        <f>SUM(J11,J17,J22,J24)</f>
        <v>291474</v>
      </c>
      <c r="K26" s="91"/>
      <c r="L26" s="145">
        <f>SUM(L11,L17,L22,L24)</f>
        <v>-86486</v>
      </c>
      <c r="M26" s="91"/>
      <c r="N26" s="145">
        <f>SUM(N11,N17,N22,N24)</f>
        <v>261724</v>
      </c>
      <c r="O26" s="91"/>
      <c r="P26" s="145">
        <f>SUM(P11,P17,P22,P24)</f>
        <v>175238</v>
      </c>
      <c r="Q26" s="91"/>
      <c r="R26" s="145">
        <f>SUM(R11,R17,R22,R24)</f>
        <v>3376665</v>
      </c>
    </row>
    <row r="27" spans="1:18" ht="21" customHeight="1" thickTop="1" x14ac:dyDescent="0.65">
      <c r="C27" s="96"/>
    </row>
    <row r="28" spans="1:18" ht="22" x14ac:dyDescent="0.7">
      <c r="A28" s="79" t="s">
        <v>235</v>
      </c>
      <c r="B28" s="80"/>
      <c r="C28" s="164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</row>
    <row r="29" spans="1:18" ht="22" x14ac:dyDescent="0.7">
      <c r="A29" s="107" t="s">
        <v>256</v>
      </c>
      <c r="B29" s="116"/>
      <c r="C29" s="124"/>
      <c r="D29" s="117">
        <v>2264955</v>
      </c>
      <c r="E29" s="117"/>
      <c r="F29" s="117">
        <v>503251</v>
      </c>
      <c r="G29" s="117"/>
      <c r="H29" s="117">
        <v>141747</v>
      </c>
      <c r="I29" s="117"/>
      <c r="J29" s="117">
        <v>330479</v>
      </c>
      <c r="K29" s="117"/>
      <c r="L29" s="117">
        <v>-87500</v>
      </c>
      <c r="M29" s="117"/>
      <c r="N29" s="117">
        <v>261724</v>
      </c>
      <c r="O29" s="117"/>
      <c r="P29" s="117">
        <v>174224</v>
      </c>
      <c r="Q29" s="117"/>
      <c r="R29" s="117">
        <v>3414656</v>
      </c>
    </row>
    <row r="30" spans="1:18" ht="14" customHeight="1" x14ac:dyDescent="0.7">
      <c r="A30" s="91"/>
      <c r="B30" s="162"/>
      <c r="C30" s="124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</row>
    <row r="31" spans="1:18" ht="21" hidden="1" customHeight="1" x14ac:dyDescent="0.7">
      <c r="A31" s="91" t="s">
        <v>94</v>
      </c>
      <c r="B31" s="162"/>
      <c r="C31" s="124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</row>
    <row r="32" spans="1:18" ht="21" hidden="1" customHeight="1" x14ac:dyDescent="0.7">
      <c r="A32" s="28" t="s">
        <v>95</v>
      </c>
      <c r="B32" s="162"/>
      <c r="C32" s="53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</row>
    <row r="33" spans="1:18" ht="21" hidden="1" customHeight="1" x14ac:dyDescent="0.65">
      <c r="A33" s="2" t="s">
        <v>140</v>
      </c>
      <c r="B33" s="162"/>
      <c r="C33" s="124"/>
      <c r="D33" s="133" t="s">
        <v>7</v>
      </c>
      <c r="E33" s="161"/>
      <c r="F33" s="133" t="s">
        <v>7</v>
      </c>
      <c r="G33" s="161"/>
      <c r="H33" s="161" t="s">
        <v>7</v>
      </c>
      <c r="I33" s="20"/>
      <c r="J33" s="133" t="s">
        <v>7</v>
      </c>
      <c r="K33" s="20"/>
      <c r="L33" s="160" t="s">
        <v>7</v>
      </c>
      <c r="M33" s="20"/>
      <c r="N33" s="160" t="s">
        <v>7</v>
      </c>
      <c r="O33" s="20"/>
      <c r="P33" s="160" t="s">
        <v>7</v>
      </c>
      <c r="Q33" s="20"/>
      <c r="R33" s="95">
        <f>SUM(D33:J33,P33)</f>
        <v>0</v>
      </c>
    </row>
    <row r="34" spans="1:18" ht="21" hidden="1" customHeight="1" x14ac:dyDescent="0.65">
      <c r="A34" s="2" t="s">
        <v>118</v>
      </c>
      <c r="B34" s="162"/>
      <c r="C34" s="124"/>
      <c r="D34" s="66" t="s">
        <v>7</v>
      </c>
      <c r="E34" s="161"/>
      <c r="F34" s="66" t="s">
        <v>7</v>
      </c>
      <c r="G34" s="161"/>
      <c r="H34" s="66" t="s">
        <v>7</v>
      </c>
      <c r="I34" s="20"/>
      <c r="J34" s="36"/>
      <c r="K34" s="20"/>
      <c r="L34" s="66" t="s">
        <v>7</v>
      </c>
      <c r="M34" s="20"/>
      <c r="N34" s="160" t="s">
        <v>7</v>
      </c>
      <c r="O34" s="20"/>
      <c r="P34" s="160" t="s">
        <v>7</v>
      </c>
      <c r="Q34" s="20"/>
      <c r="R34" s="95">
        <f>SUM(D34:J34,P34)</f>
        <v>0</v>
      </c>
    </row>
    <row r="35" spans="1:18" ht="21" hidden="1" customHeight="1" x14ac:dyDescent="0.7">
      <c r="A35" s="7" t="s">
        <v>107</v>
      </c>
      <c r="B35" s="162"/>
      <c r="C35" s="164"/>
      <c r="D35" s="72" t="s">
        <v>7</v>
      </c>
      <c r="E35" s="91"/>
      <c r="F35" s="72" t="s">
        <v>7</v>
      </c>
      <c r="G35" s="91"/>
      <c r="H35" s="72" t="s">
        <v>7</v>
      </c>
      <c r="I35" s="91"/>
      <c r="J35" s="4">
        <f>SUM(J33:J34)</f>
        <v>0</v>
      </c>
      <c r="K35" s="91"/>
      <c r="L35" s="72" t="s">
        <v>7</v>
      </c>
      <c r="M35" s="91"/>
      <c r="N35" s="72" t="s">
        <v>7</v>
      </c>
      <c r="O35" s="91"/>
      <c r="P35" s="72" t="s">
        <v>7</v>
      </c>
      <c r="Q35" s="91"/>
      <c r="R35" s="50">
        <f>SUM(D35:J35,P35)</f>
        <v>0</v>
      </c>
    </row>
    <row r="36" spans="1:18" ht="21" hidden="1" customHeight="1" x14ac:dyDescent="0.7">
      <c r="A36" s="91"/>
      <c r="B36" s="162"/>
      <c r="C36" s="124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</row>
    <row r="37" spans="1:18" ht="22" x14ac:dyDescent="0.7">
      <c r="A37" s="91" t="s">
        <v>83</v>
      </c>
      <c r="B37" s="162"/>
      <c r="C37" s="126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</row>
    <row r="38" spans="1:18" ht="21.5" x14ac:dyDescent="0.65">
      <c r="A38" s="2" t="s">
        <v>123</v>
      </c>
      <c r="B38" s="162"/>
      <c r="C38" s="126"/>
      <c r="D38" s="66" t="s">
        <v>7</v>
      </c>
      <c r="E38" s="81"/>
      <c r="F38" s="66" t="s">
        <v>7</v>
      </c>
      <c r="G38" s="81"/>
      <c r="H38" s="66" t="s">
        <v>7</v>
      </c>
      <c r="I38" s="81"/>
      <c r="J38" s="143">
        <f>'PL6-9'!H108</f>
        <v>267041</v>
      </c>
      <c r="K38" s="20"/>
      <c r="L38" s="66" t="s">
        <v>7</v>
      </c>
      <c r="M38" s="81"/>
      <c r="N38" s="66" t="s">
        <v>7</v>
      </c>
      <c r="O38" s="81"/>
      <c r="P38" s="66" t="s">
        <v>7</v>
      </c>
      <c r="Q38" s="81"/>
      <c r="R38" s="143">
        <f>SUM(D38:N38)</f>
        <v>267041</v>
      </c>
    </row>
    <row r="39" spans="1:18" ht="22" x14ac:dyDescent="0.7">
      <c r="A39" s="132" t="s">
        <v>84</v>
      </c>
      <c r="B39" s="162"/>
      <c r="C39" s="126"/>
      <c r="D39" s="66" t="s">
        <v>7</v>
      </c>
      <c r="E39" s="81"/>
      <c r="F39" s="66" t="s">
        <v>7</v>
      </c>
      <c r="G39" s="81"/>
      <c r="H39" s="66" t="s">
        <v>7</v>
      </c>
      <c r="I39" s="91"/>
      <c r="J39" s="66" t="s">
        <v>7</v>
      </c>
      <c r="K39" s="81"/>
      <c r="L39" s="143">
        <v>32019</v>
      </c>
      <c r="M39" s="29"/>
      <c r="N39" s="66" t="s">
        <v>7</v>
      </c>
      <c r="O39" s="81"/>
      <c r="P39" s="143">
        <f>SUM(L39:N39)</f>
        <v>32019</v>
      </c>
      <c r="Q39" s="91"/>
      <c r="R39" s="82">
        <f>SUM(D39:N39)</f>
        <v>32019</v>
      </c>
    </row>
    <row r="40" spans="1:18" ht="22" x14ac:dyDescent="0.7">
      <c r="A40" s="7" t="s">
        <v>177</v>
      </c>
      <c r="B40" s="162"/>
      <c r="C40" s="126"/>
      <c r="D40" s="72" t="s">
        <v>7</v>
      </c>
      <c r="E40" s="91"/>
      <c r="F40" s="72" t="s">
        <v>7</v>
      </c>
      <c r="G40" s="91"/>
      <c r="H40" s="72" t="s">
        <v>7</v>
      </c>
      <c r="I40" s="91"/>
      <c r="J40" s="4">
        <f>SUM(J38:J39)</f>
        <v>267041</v>
      </c>
      <c r="K40" s="91"/>
      <c r="L40" s="4">
        <f>SUM(L38:L39)</f>
        <v>32019</v>
      </c>
      <c r="M40" s="10"/>
      <c r="N40" s="72" t="s">
        <v>7</v>
      </c>
      <c r="O40" s="91"/>
      <c r="P40" s="4">
        <f>SUM(P38:P39)</f>
        <v>32019</v>
      </c>
      <c r="Q40" s="91"/>
      <c r="R40" s="50">
        <f>SUM(D40:N40)</f>
        <v>299060</v>
      </c>
    </row>
    <row r="41" spans="1:18" ht="14" customHeight="1" x14ac:dyDescent="0.7">
      <c r="A41" s="91"/>
      <c r="B41" s="162"/>
      <c r="C41" s="124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</row>
    <row r="42" spans="1:18" ht="22.5" thickBot="1" x14ac:dyDescent="0.75">
      <c r="A42" s="15" t="s">
        <v>236</v>
      </c>
      <c r="B42" s="162"/>
      <c r="C42" s="126"/>
      <c r="D42" s="145">
        <f>SUM(D29,D35,D40)</f>
        <v>2264955</v>
      </c>
      <c r="E42" s="91"/>
      <c r="F42" s="145">
        <f>SUM(F29,F35,F40)</f>
        <v>503251</v>
      </c>
      <c r="G42" s="91"/>
      <c r="H42" s="145">
        <f>SUM(H29,H35,H40)</f>
        <v>141747</v>
      </c>
      <c r="I42" s="91"/>
      <c r="J42" s="145">
        <f>SUM(J29,J35,J40)</f>
        <v>597520</v>
      </c>
      <c r="K42" s="91"/>
      <c r="L42" s="145">
        <f>SUM(L29,L35,L40)</f>
        <v>-55481</v>
      </c>
      <c r="M42" s="91"/>
      <c r="N42" s="145">
        <f>SUM(N29,N35,N40)</f>
        <v>261724</v>
      </c>
      <c r="O42" s="91"/>
      <c r="P42" s="145">
        <f>SUM(P29,P35,P40)</f>
        <v>206243</v>
      </c>
      <c r="Q42" s="91"/>
      <c r="R42" s="145">
        <f>SUM(R29,R35,R40)</f>
        <v>3713716</v>
      </c>
    </row>
    <row r="43" spans="1:18" ht="21" customHeight="1" thickTop="1" x14ac:dyDescent="0.65"/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78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121"/>
  <sheetViews>
    <sheetView view="pageBreakPreview" zoomScale="70" zoomScaleNormal="100" zoomScaleSheetLayoutView="70" workbookViewId="0">
      <selection activeCell="N128" sqref="A127:N128"/>
    </sheetView>
  </sheetViews>
  <sheetFormatPr defaultColWidth="9.09765625" defaultRowHeight="21.75" customHeight="1" x14ac:dyDescent="0.65"/>
  <cols>
    <col min="1" max="1" width="66.69921875" style="129" customWidth="1"/>
    <col min="2" max="2" width="8.09765625" style="129" customWidth="1"/>
    <col min="3" max="3" width="11.5" style="126" customWidth="1"/>
    <col min="4" max="4" width="0.8984375" style="131" customWidth="1"/>
    <col min="5" max="5" width="11.5" style="126" customWidth="1"/>
    <col min="6" max="6" width="0.8984375" style="131" customWidth="1"/>
    <col min="7" max="7" width="11.5" style="126" customWidth="1"/>
    <col min="8" max="8" width="0.8984375" style="131" customWidth="1"/>
    <col min="9" max="9" width="11.5" style="126" customWidth="1"/>
    <col min="10" max="10" width="9.09765625" style="126"/>
    <col min="11" max="11" width="9.59765625" style="126" bestFit="1" customWidth="1"/>
    <col min="12" max="16384" width="9.09765625" style="126"/>
  </cols>
  <sheetData>
    <row r="1" spans="1:9" ht="26.25" customHeight="1" x14ac:dyDescent="0.7">
      <c r="A1" s="16" t="s">
        <v>0</v>
      </c>
      <c r="B1" s="16"/>
      <c r="D1" s="47"/>
      <c r="F1" s="47"/>
      <c r="G1" s="6"/>
      <c r="H1" s="47"/>
      <c r="I1" s="6"/>
    </row>
    <row r="2" spans="1:9" ht="26.25" customHeight="1" x14ac:dyDescent="0.7">
      <c r="A2" s="8" t="s">
        <v>112</v>
      </c>
      <c r="B2" s="8"/>
      <c r="D2" s="47"/>
      <c r="F2" s="47"/>
      <c r="G2" s="6"/>
      <c r="H2" s="47"/>
      <c r="I2" s="6"/>
    </row>
    <row r="3" spans="1:9" ht="12.5" customHeight="1" x14ac:dyDescent="0.7">
      <c r="A3" s="8"/>
      <c r="B3" s="8"/>
      <c r="C3" s="233" t="s">
        <v>16</v>
      </c>
      <c r="D3" s="233"/>
      <c r="E3" s="233"/>
      <c r="F3" s="233"/>
      <c r="G3" s="233"/>
      <c r="H3" s="233"/>
      <c r="I3" s="233"/>
    </row>
    <row r="4" spans="1:9" ht="19" customHeight="1" x14ac:dyDescent="0.7">
      <c r="A4" s="8"/>
      <c r="B4" s="8"/>
      <c r="C4" s="225" t="s">
        <v>27</v>
      </c>
      <c r="D4" s="225"/>
      <c r="E4" s="225"/>
      <c r="F4" s="186"/>
      <c r="G4" s="225" t="s">
        <v>46</v>
      </c>
      <c r="H4" s="225"/>
      <c r="I4" s="225"/>
    </row>
    <row r="5" spans="1:9" ht="23" customHeight="1" x14ac:dyDescent="0.7">
      <c r="A5" s="8"/>
      <c r="B5" s="8"/>
      <c r="C5" s="224" t="s">
        <v>139</v>
      </c>
      <c r="D5" s="234"/>
      <c r="E5" s="224"/>
      <c r="F5" s="186"/>
      <c r="G5" s="224" t="s">
        <v>139</v>
      </c>
      <c r="H5" s="234"/>
      <c r="I5" s="224"/>
    </row>
    <row r="6" spans="1:9" ht="22" customHeight="1" x14ac:dyDescent="0.7">
      <c r="A6" s="8"/>
      <c r="B6" s="8"/>
      <c r="C6" s="224" t="s">
        <v>138</v>
      </c>
      <c r="D6" s="234"/>
      <c r="E6" s="224"/>
      <c r="F6" s="186"/>
      <c r="G6" s="224" t="s">
        <v>138</v>
      </c>
      <c r="H6" s="234"/>
      <c r="I6" s="224"/>
    </row>
    <row r="7" spans="1:9" ht="21" customHeight="1" x14ac:dyDescent="0.7">
      <c r="A7" s="8"/>
      <c r="B7" s="216" t="s">
        <v>1</v>
      </c>
      <c r="C7" s="124">
        <v>2564</v>
      </c>
      <c r="D7" s="192"/>
      <c r="E7" s="124">
        <v>2563</v>
      </c>
      <c r="F7" s="192"/>
      <c r="G7" s="124">
        <v>2564</v>
      </c>
      <c r="H7" s="192"/>
      <c r="I7" s="124">
        <v>2563</v>
      </c>
    </row>
    <row r="8" spans="1:9" ht="20.5" customHeight="1" x14ac:dyDescent="0.7">
      <c r="A8" s="8"/>
      <c r="B8" s="8"/>
      <c r="C8" s="223" t="s">
        <v>73</v>
      </c>
      <c r="D8" s="235"/>
      <c r="E8" s="223"/>
      <c r="F8" s="235"/>
      <c r="G8" s="223"/>
      <c r="H8" s="235"/>
      <c r="I8" s="223"/>
    </row>
    <row r="9" spans="1:9" ht="20" customHeight="1" x14ac:dyDescent="0.7">
      <c r="A9" s="5" t="s">
        <v>21</v>
      </c>
      <c r="B9" s="5"/>
      <c r="C9" s="18"/>
      <c r="D9" s="19"/>
      <c r="E9" s="18"/>
      <c r="F9" s="19"/>
      <c r="G9" s="18"/>
      <c r="H9" s="19"/>
      <c r="I9" s="18"/>
    </row>
    <row r="10" spans="1:9" ht="20" customHeight="1" x14ac:dyDescent="0.65">
      <c r="A10" s="132" t="s">
        <v>241</v>
      </c>
      <c r="B10" s="132"/>
      <c r="C10" s="137">
        <f>'PL6-9'!D105</f>
        <v>717213</v>
      </c>
      <c r="D10" s="137"/>
      <c r="E10" s="137">
        <f>'PL6-9'!F105</f>
        <v>-79952</v>
      </c>
      <c r="F10" s="137"/>
      <c r="G10" s="137">
        <f>'PL6-9'!H105</f>
        <v>267041</v>
      </c>
      <c r="H10" s="137"/>
      <c r="I10" s="137">
        <f>'PL6-9'!J105</f>
        <v>-200858</v>
      </c>
    </row>
    <row r="11" spans="1:9" ht="20" customHeight="1" x14ac:dyDescent="0.65">
      <c r="A11" s="9" t="s">
        <v>158</v>
      </c>
      <c r="B11" s="9"/>
      <c r="C11" s="137"/>
      <c r="D11" s="127"/>
      <c r="E11" s="137"/>
      <c r="F11" s="127"/>
      <c r="G11" s="128"/>
      <c r="H11" s="127"/>
      <c r="I11" s="128"/>
    </row>
    <row r="12" spans="1:9" ht="20" customHeight="1" x14ac:dyDescent="0.65">
      <c r="A12" s="151" t="s">
        <v>224</v>
      </c>
      <c r="B12" s="151"/>
      <c r="C12" s="127">
        <f>-'PL6-9'!D102</f>
        <v>92522</v>
      </c>
      <c r="D12" s="127"/>
      <c r="E12" s="127">
        <v>36510</v>
      </c>
      <c r="F12" s="127"/>
      <c r="G12" s="127">
        <f>-'PL6-9'!H102</f>
        <v>1903</v>
      </c>
      <c r="H12" s="127"/>
      <c r="I12" s="149">
        <v>-7371</v>
      </c>
    </row>
    <row r="13" spans="1:9" ht="20" customHeight="1" x14ac:dyDescent="0.65">
      <c r="A13" s="24" t="s">
        <v>63</v>
      </c>
      <c r="B13" s="24"/>
      <c r="C13" s="44">
        <f>-'PL6-9'!D97</f>
        <v>118383</v>
      </c>
      <c r="D13" s="44"/>
      <c r="E13" s="44">
        <v>142878</v>
      </c>
      <c r="F13" s="44"/>
      <c r="G13" s="44">
        <f>-'PL6-9'!H97</f>
        <v>73922</v>
      </c>
      <c r="H13" s="44"/>
      <c r="I13" s="44">
        <v>84770</v>
      </c>
    </row>
    <row r="14" spans="1:9" ht="20" customHeight="1" x14ac:dyDescent="0.65">
      <c r="A14" s="132" t="s">
        <v>160</v>
      </c>
      <c r="B14" s="132"/>
      <c r="C14" s="137">
        <v>117262</v>
      </c>
      <c r="D14" s="127"/>
      <c r="E14" s="137">
        <v>154791</v>
      </c>
      <c r="F14" s="127"/>
      <c r="G14" s="95">
        <v>74159</v>
      </c>
      <c r="H14" s="127"/>
      <c r="I14" s="95">
        <v>81810</v>
      </c>
    </row>
    <row r="15" spans="1:9" ht="19" customHeight="1" x14ac:dyDescent="0.65">
      <c r="A15" s="24" t="s">
        <v>257</v>
      </c>
      <c r="B15" s="189">
        <v>7</v>
      </c>
      <c r="C15" s="44">
        <v>125076</v>
      </c>
      <c r="D15" s="44"/>
      <c r="E15" s="44">
        <v>-110584</v>
      </c>
      <c r="F15" s="44"/>
      <c r="G15" s="44">
        <v>130446</v>
      </c>
      <c r="H15" s="44"/>
      <c r="I15" s="44">
        <v>-109281</v>
      </c>
    </row>
    <row r="16" spans="1:9" ht="19" customHeight="1" x14ac:dyDescent="0.65">
      <c r="A16" s="24" t="s">
        <v>166</v>
      </c>
      <c r="B16" s="217"/>
      <c r="C16" s="95">
        <v>68012</v>
      </c>
      <c r="D16" s="127"/>
      <c r="E16" s="137">
        <v>70801</v>
      </c>
      <c r="F16" s="127"/>
      <c r="G16" s="95">
        <v>26466</v>
      </c>
      <c r="H16" s="127"/>
      <c r="I16" s="95">
        <v>28960</v>
      </c>
    </row>
    <row r="17" spans="1:9" ht="19" customHeight="1" x14ac:dyDescent="0.65">
      <c r="A17" s="24" t="s">
        <v>269</v>
      </c>
      <c r="B17" s="217"/>
      <c r="C17" s="95">
        <v>12397</v>
      </c>
      <c r="D17" s="127"/>
      <c r="E17" s="137">
        <v>21810</v>
      </c>
      <c r="F17" s="127"/>
      <c r="G17" s="95">
        <v>13558</v>
      </c>
      <c r="H17" s="127"/>
      <c r="I17" s="95">
        <v>21216</v>
      </c>
    </row>
    <row r="18" spans="1:9" ht="19" customHeight="1" x14ac:dyDescent="0.65">
      <c r="A18" s="24" t="s">
        <v>211</v>
      </c>
      <c r="B18" s="189"/>
      <c r="C18" s="95">
        <f>'PL6-9'!D93</f>
        <v>-110143</v>
      </c>
      <c r="D18" s="127"/>
      <c r="E18" s="137">
        <v>-55545</v>
      </c>
      <c r="F18" s="127"/>
      <c r="G18" s="95">
        <f>'PL6-9'!H93</f>
        <v>-14312</v>
      </c>
      <c r="H18" s="127"/>
      <c r="I18" s="95">
        <v>-54041</v>
      </c>
    </row>
    <row r="19" spans="1:9" ht="19" customHeight="1" x14ac:dyDescent="0.65">
      <c r="A19" s="24" t="s">
        <v>276</v>
      </c>
      <c r="B19" s="189"/>
      <c r="C19" s="137">
        <v>4519</v>
      </c>
      <c r="D19" s="127"/>
      <c r="E19" s="150">
        <v>-30184</v>
      </c>
      <c r="F19" s="127"/>
      <c r="G19" s="150" t="s">
        <v>7</v>
      </c>
      <c r="H19" s="127"/>
      <c r="I19" s="172">
        <v>-30184</v>
      </c>
    </row>
    <row r="20" spans="1:9" ht="20" customHeight="1" x14ac:dyDescent="0.65">
      <c r="A20" s="24" t="s">
        <v>258</v>
      </c>
      <c r="B20" s="100"/>
      <c r="C20" s="137">
        <f>3714+1857</f>
        <v>5571</v>
      </c>
      <c r="D20" s="127"/>
      <c r="E20" s="137">
        <v>19000</v>
      </c>
      <c r="F20" s="127"/>
      <c r="G20" s="150" t="s">
        <v>7</v>
      </c>
      <c r="H20" s="127"/>
      <c r="I20" s="139" t="s">
        <v>7</v>
      </c>
    </row>
    <row r="21" spans="1:9" ht="19" customHeight="1" x14ac:dyDescent="0.65">
      <c r="A21" s="129" t="s">
        <v>45</v>
      </c>
      <c r="C21" s="95">
        <f>-'PL6-9'!D85</f>
        <v>-23415</v>
      </c>
      <c r="E21" s="133">
        <v>-11011</v>
      </c>
      <c r="F21" s="127"/>
      <c r="G21" s="95">
        <f>-'PL6-9'!H85</f>
        <v>-239813</v>
      </c>
      <c r="H21" s="127"/>
      <c r="I21" s="95">
        <v>-413098</v>
      </c>
    </row>
    <row r="22" spans="1:9" ht="20" customHeight="1" x14ac:dyDescent="0.65">
      <c r="A22" s="41" t="s">
        <v>43</v>
      </c>
      <c r="C22" s="137">
        <v>1040</v>
      </c>
      <c r="D22" s="127"/>
      <c r="E22" s="137">
        <v>894</v>
      </c>
      <c r="F22" s="127"/>
      <c r="G22" s="150" t="s">
        <v>7</v>
      </c>
      <c r="H22" s="127"/>
      <c r="I22" s="139" t="s">
        <v>7</v>
      </c>
    </row>
    <row r="23" spans="1:9" ht="20" customHeight="1" x14ac:dyDescent="0.65">
      <c r="A23" s="185" t="s">
        <v>277</v>
      </c>
      <c r="B23" s="100" t="s">
        <v>284</v>
      </c>
      <c r="C23" s="137">
        <v>-750280</v>
      </c>
      <c r="D23" s="127"/>
      <c r="E23" s="137">
        <f>27748-19219</f>
        <v>8529</v>
      </c>
      <c r="F23" s="127"/>
      <c r="G23" s="150">
        <f>-757646-528+9860</f>
        <v>-748314</v>
      </c>
      <c r="H23" s="127"/>
      <c r="I23" s="150">
        <v>29147</v>
      </c>
    </row>
    <row r="24" spans="1:9" ht="20" customHeight="1" x14ac:dyDescent="0.65">
      <c r="A24" s="185" t="s">
        <v>265</v>
      </c>
      <c r="B24" s="100"/>
      <c r="C24" s="137">
        <v>-420</v>
      </c>
      <c r="D24" s="127"/>
      <c r="E24" s="172" t="s">
        <v>7</v>
      </c>
      <c r="F24" s="127"/>
      <c r="G24" s="150" t="s">
        <v>7</v>
      </c>
      <c r="H24" s="127"/>
      <c r="I24" s="150" t="s">
        <v>7</v>
      </c>
    </row>
    <row r="25" spans="1:9" ht="20" customHeight="1" x14ac:dyDescent="0.65">
      <c r="A25" s="185" t="s">
        <v>266</v>
      </c>
      <c r="B25" s="100"/>
      <c r="C25" s="137">
        <v>528</v>
      </c>
      <c r="D25" s="127"/>
      <c r="E25" s="172" t="s">
        <v>7</v>
      </c>
      <c r="F25" s="127"/>
      <c r="G25" s="150">
        <v>528</v>
      </c>
      <c r="H25" s="127"/>
      <c r="I25" s="150" t="s">
        <v>7</v>
      </c>
    </row>
    <row r="26" spans="1:9" ht="20" customHeight="1" x14ac:dyDescent="0.65">
      <c r="A26" s="154" t="s">
        <v>212</v>
      </c>
      <c r="B26" s="154"/>
      <c r="C26" s="71">
        <v>-1940</v>
      </c>
      <c r="D26" s="127"/>
      <c r="E26" s="71">
        <v>-3488</v>
      </c>
      <c r="F26" s="127"/>
      <c r="G26" s="139" t="s">
        <v>7</v>
      </c>
      <c r="H26" s="127"/>
      <c r="I26" s="139" t="s">
        <v>7</v>
      </c>
    </row>
    <row r="27" spans="1:9" ht="20" customHeight="1" x14ac:dyDescent="0.65">
      <c r="A27" s="132" t="s">
        <v>271</v>
      </c>
      <c r="B27" s="132"/>
    </row>
    <row r="28" spans="1:9" ht="20" customHeight="1" x14ac:dyDescent="0.65">
      <c r="A28" s="132" t="s">
        <v>51</v>
      </c>
      <c r="B28" s="132"/>
      <c r="C28" s="141">
        <v>39</v>
      </c>
      <c r="D28" s="127"/>
      <c r="E28" s="141">
        <v>1542</v>
      </c>
      <c r="F28" s="127"/>
      <c r="G28" s="138">
        <v>315</v>
      </c>
      <c r="H28" s="127"/>
      <c r="I28" s="138">
        <v>561</v>
      </c>
    </row>
    <row r="29" spans="1:9" ht="18.5" customHeight="1" x14ac:dyDescent="0.65">
      <c r="A29" s="132" t="s">
        <v>237</v>
      </c>
      <c r="B29" s="132"/>
      <c r="C29" s="136">
        <f>-'PL6-9'!D100</f>
        <v>-424215</v>
      </c>
      <c r="D29" s="127"/>
      <c r="E29" s="136">
        <v>-394896</v>
      </c>
      <c r="F29" s="127"/>
      <c r="G29" s="139" t="s">
        <v>7</v>
      </c>
      <c r="H29" s="127"/>
      <c r="I29" s="139" t="s">
        <v>7</v>
      </c>
    </row>
    <row r="30" spans="1:9" ht="21.75" hidden="1" customHeight="1" x14ac:dyDescent="0.65">
      <c r="A30" s="132" t="s">
        <v>155</v>
      </c>
      <c r="B30" s="132"/>
      <c r="C30" s="139" t="s">
        <v>7</v>
      </c>
      <c r="D30" s="127"/>
      <c r="E30" s="139" t="s">
        <v>7</v>
      </c>
      <c r="F30" s="127"/>
      <c r="G30" s="139" t="s">
        <v>7</v>
      </c>
      <c r="H30" s="127"/>
      <c r="I30" s="139" t="s">
        <v>7</v>
      </c>
    </row>
    <row r="31" spans="1:9" ht="20" customHeight="1" x14ac:dyDescent="0.65">
      <c r="A31" s="132" t="s">
        <v>157</v>
      </c>
      <c r="B31" s="132"/>
      <c r="C31" s="136">
        <f>'PL6-9'!D128</f>
        <v>-5087</v>
      </c>
      <c r="D31" s="127"/>
      <c r="E31" s="136">
        <v>929</v>
      </c>
      <c r="F31" s="127"/>
      <c r="G31" s="139" t="s">
        <v>7</v>
      </c>
      <c r="H31" s="127"/>
      <c r="I31" s="139" t="s">
        <v>7</v>
      </c>
    </row>
    <row r="32" spans="1:9" ht="21.75" customHeight="1" x14ac:dyDescent="0.65">
      <c r="A32" s="132" t="s">
        <v>44</v>
      </c>
      <c r="B32" s="132"/>
      <c r="C32" s="137">
        <v>-25869</v>
      </c>
      <c r="D32" s="127"/>
      <c r="E32" s="137">
        <f>-51287+19219</f>
        <v>-32068</v>
      </c>
      <c r="F32" s="127"/>
      <c r="G32" s="95">
        <v>-24886</v>
      </c>
      <c r="H32" s="127"/>
      <c r="I32" s="95">
        <v>-28770</v>
      </c>
    </row>
    <row r="33" spans="1:9" ht="18.5" customHeight="1" x14ac:dyDescent="0.7">
      <c r="A33" s="7"/>
      <c r="B33" s="7"/>
      <c r="C33" s="118">
        <f>SUM(C10:C32)</f>
        <v>-78807</v>
      </c>
      <c r="D33" s="10"/>
      <c r="E33" s="118">
        <f>SUM(E10:E32)</f>
        <v>-260044</v>
      </c>
      <c r="F33" s="10"/>
      <c r="G33" s="118">
        <f>SUM(G10:G32)</f>
        <v>-438987</v>
      </c>
      <c r="H33" s="10"/>
      <c r="I33" s="118">
        <f>SUM(I10:I32)</f>
        <v>-597139</v>
      </c>
    </row>
    <row r="34" spans="1:9" ht="22.5" customHeight="1" x14ac:dyDescent="0.65">
      <c r="A34" s="9" t="s">
        <v>40</v>
      </c>
      <c r="B34" s="9"/>
      <c r="D34" s="127"/>
      <c r="F34" s="127"/>
      <c r="G34" s="123"/>
      <c r="H34" s="127"/>
      <c r="I34" s="123"/>
    </row>
    <row r="35" spans="1:9" ht="21.75" customHeight="1" x14ac:dyDescent="0.65">
      <c r="A35" s="132" t="s">
        <v>145</v>
      </c>
      <c r="B35" s="132"/>
      <c r="C35" s="136">
        <v>74981</v>
      </c>
      <c r="D35" s="127"/>
      <c r="E35" s="136">
        <v>604662</v>
      </c>
      <c r="F35" s="127"/>
      <c r="G35" s="85">
        <v>-49040</v>
      </c>
      <c r="H35" s="127"/>
      <c r="I35" s="85">
        <v>-211548</v>
      </c>
    </row>
    <row r="36" spans="1:9" ht="21.75" customHeight="1" x14ac:dyDescent="0.65">
      <c r="A36" s="132" t="s">
        <v>146</v>
      </c>
      <c r="B36" s="132"/>
      <c r="C36" s="136">
        <v>-4237</v>
      </c>
      <c r="D36" s="127"/>
      <c r="E36" s="136">
        <v>-9393</v>
      </c>
      <c r="F36" s="127"/>
      <c r="G36" s="85">
        <v>-1937</v>
      </c>
      <c r="H36" s="127"/>
      <c r="I36" s="85">
        <v>-18802</v>
      </c>
    </row>
    <row r="37" spans="1:9" ht="21.75" customHeight="1" x14ac:dyDescent="0.65">
      <c r="A37" s="154" t="s">
        <v>192</v>
      </c>
      <c r="B37" s="100"/>
      <c r="C37" s="136">
        <v>16180</v>
      </c>
      <c r="D37" s="127"/>
      <c r="E37" s="136">
        <v>3642</v>
      </c>
      <c r="F37" s="127"/>
      <c r="G37" s="150">
        <v>648</v>
      </c>
      <c r="H37" s="127"/>
      <c r="I37" s="150">
        <v>1433</v>
      </c>
    </row>
    <row r="38" spans="1:9" ht="21.75" customHeight="1" x14ac:dyDescent="0.65">
      <c r="A38" s="132" t="s">
        <v>162</v>
      </c>
      <c r="B38" s="100"/>
      <c r="C38" s="136">
        <v>528392</v>
      </c>
      <c r="D38" s="127"/>
      <c r="E38" s="136">
        <v>-430148</v>
      </c>
      <c r="F38" s="127"/>
      <c r="G38" s="136">
        <v>551723</v>
      </c>
      <c r="H38" s="127"/>
      <c r="I38" s="136">
        <v>-413543</v>
      </c>
    </row>
    <row r="39" spans="1:9" ht="21.75" customHeight="1" x14ac:dyDescent="0.65">
      <c r="A39" s="132"/>
      <c r="B39" s="132"/>
      <c r="D39" s="47"/>
      <c r="F39" s="47"/>
      <c r="G39" s="6"/>
      <c r="H39" s="47"/>
      <c r="I39" s="6"/>
    </row>
    <row r="40" spans="1:9" ht="21.75" customHeight="1" x14ac:dyDescent="0.7">
      <c r="A40" s="16" t="s">
        <v>0</v>
      </c>
      <c r="B40" s="16"/>
      <c r="D40" s="47"/>
      <c r="F40" s="47"/>
      <c r="G40" s="6"/>
      <c r="H40" s="47"/>
      <c r="I40" s="6"/>
    </row>
    <row r="41" spans="1:9" ht="21.75" customHeight="1" x14ac:dyDescent="0.7">
      <c r="A41" s="8" t="s">
        <v>112</v>
      </c>
      <c r="B41" s="8"/>
      <c r="D41" s="47"/>
      <c r="F41" s="47"/>
      <c r="G41" s="6"/>
      <c r="H41" s="47"/>
      <c r="I41" s="6"/>
    </row>
    <row r="42" spans="1:9" ht="20" customHeight="1" x14ac:dyDescent="0.7">
      <c r="A42" s="8"/>
      <c r="B42" s="8"/>
      <c r="C42" s="225" t="s">
        <v>27</v>
      </c>
      <c r="D42" s="225"/>
      <c r="E42" s="225"/>
      <c r="F42" s="186"/>
      <c r="G42" s="225" t="s">
        <v>46</v>
      </c>
      <c r="H42" s="225"/>
      <c r="I42" s="225"/>
    </row>
    <row r="43" spans="1:9" ht="21" customHeight="1" x14ac:dyDescent="0.7">
      <c r="A43" s="8"/>
      <c r="B43" s="8"/>
      <c r="C43" s="224" t="s">
        <v>139</v>
      </c>
      <c r="D43" s="234"/>
      <c r="E43" s="224"/>
      <c r="F43" s="186"/>
      <c r="G43" s="224" t="s">
        <v>139</v>
      </c>
      <c r="H43" s="234"/>
      <c r="I43" s="224"/>
    </row>
    <row r="44" spans="1:9" ht="20" customHeight="1" x14ac:dyDescent="0.7">
      <c r="A44" s="8"/>
      <c r="B44" s="8"/>
      <c r="C44" s="224" t="s">
        <v>138</v>
      </c>
      <c r="D44" s="234"/>
      <c r="E44" s="224"/>
      <c r="F44" s="186"/>
      <c r="G44" s="224" t="s">
        <v>138</v>
      </c>
      <c r="H44" s="234"/>
      <c r="I44" s="224"/>
    </row>
    <row r="45" spans="1:9" ht="19" customHeight="1" x14ac:dyDescent="0.7">
      <c r="A45" s="8"/>
      <c r="B45" s="190"/>
      <c r="C45" s="124">
        <v>2564</v>
      </c>
      <c r="D45" s="192"/>
      <c r="E45" s="124">
        <v>2563</v>
      </c>
      <c r="F45" s="192"/>
      <c r="G45" s="124">
        <v>2564</v>
      </c>
      <c r="H45" s="192"/>
      <c r="I45" s="124">
        <v>2563</v>
      </c>
    </row>
    <row r="46" spans="1:9" ht="19" customHeight="1" x14ac:dyDescent="0.7">
      <c r="A46" s="8"/>
      <c r="B46" s="8"/>
      <c r="C46" s="223" t="s">
        <v>73</v>
      </c>
      <c r="D46" s="235"/>
      <c r="E46" s="223"/>
      <c r="F46" s="235"/>
      <c r="G46" s="223"/>
      <c r="H46" s="235"/>
      <c r="I46" s="223"/>
    </row>
    <row r="47" spans="1:9" ht="21.75" customHeight="1" x14ac:dyDescent="0.65">
      <c r="A47" s="132" t="s">
        <v>149</v>
      </c>
      <c r="B47" s="132"/>
      <c r="C47" s="136">
        <v>75000</v>
      </c>
      <c r="D47" s="127"/>
      <c r="E47" s="136">
        <v>35000</v>
      </c>
      <c r="F47" s="127"/>
      <c r="G47" s="172" t="s">
        <v>7</v>
      </c>
      <c r="H47" s="127"/>
      <c r="I47" s="139" t="s">
        <v>7</v>
      </c>
    </row>
    <row r="48" spans="1:9" ht="19.5" customHeight="1" x14ac:dyDescent="0.65">
      <c r="A48" s="129" t="s">
        <v>22</v>
      </c>
      <c r="C48" s="136">
        <v>67044</v>
      </c>
      <c r="D48" s="141"/>
      <c r="E48" s="136">
        <v>918863</v>
      </c>
      <c r="F48" s="141"/>
      <c r="G48" s="136">
        <v>-196066</v>
      </c>
      <c r="H48" s="141"/>
      <c r="I48" s="136">
        <v>541783</v>
      </c>
    </row>
    <row r="49" spans="1:17" ht="19.5" customHeight="1" x14ac:dyDescent="0.65">
      <c r="A49" s="129" t="s">
        <v>69</v>
      </c>
      <c r="C49" s="136">
        <v>-80055</v>
      </c>
      <c r="D49" s="47"/>
      <c r="E49" s="136">
        <v>149978</v>
      </c>
      <c r="F49" s="47"/>
      <c r="G49" s="136">
        <v>-65254</v>
      </c>
      <c r="H49" s="47"/>
      <c r="I49" s="136">
        <v>176608</v>
      </c>
    </row>
    <row r="50" spans="1:17" ht="21" customHeight="1" x14ac:dyDescent="0.7">
      <c r="A50" s="41" t="s">
        <v>167</v>
      </c>
      <c r="B50" s="8"/>
      <c r="C50" s="136">
        <v>2853</v>
      </c>
      <c r="D50" s="190"/>
      <c r="E50" s="136">
        <v>9153</v>
      </c>
      <c r="F50" s="47"/>
      <c r="G50" s="136">
        <v>-288</v>
      </c>
      <c r="H50" s="47"/>
      <c r="I50" s="136">
        <v>4603</v>
      </c>
    </row>
    <row r="51" spans="1:17" ht="21" customHeight="1" x14ac:dyDescent="0.65">
      <c r="A51" s="41" t="s">
        <v>152</v>
      </c>
      <c r="B51" s="41"/>
      <c r="C51" s="136">
        <v>-1007853</v>
      </c>
      <c r="D51" s="136"/>
      <c r="E51" s="136">
        <v>-993727</v>
      </c>
      <c r="F51" s="136"/>
      <c r="G51" s="136">
        <v>-467997</v>
      </c>
      <c r="H51" s="136"/>
      <c r="I51" s="136">
        <v>-32612</v>
      </c>
    </row>
    <row r="52" spans="1:17" ht="21" customHeight="1" x14ac:dyDescent="0.65">
      <c r="A52" s="41" t="s">
        <v>153</v>
      </c>
      <c r="B52" s="41"/>
      <c r="C52" s="136">
        <v>-38097</v>
      </c>
      <c r="D52" s="136"/>
      <c r="E52" s="136">
        <v>38193</v>
      </c>
      <c r="F52" s="136"/>
      <c r="G52" s="136">
        <v>-24461</v>
      </c>
      <c r="H52" s="136"/>
      <c r="I52" s="136">
        <v>-19154</v>
      </c>
    </row>
    <row r="53" spans="1:17" ht="21" customHeight="1" x14ac:dyDescent="0.65">
      <c r="A53" s="129" t="s">
        <v>163</v>
      </c>
      <c r="B53" s="100"/>
      <c r="C53" s="136">
        <v>-288378</v>
      </c>
      <c r="D53" s="136"/>
      <c r="E53" s="136">
        <v>215072</v>
      </c>
      <c r="F53" s="127"/>
      <c r="G53" s="136">
        <v>42495</v>
      </c>
      <c r="H53" s="127"/>
      <c r="I53" s="136">
        <v>98095</v>
      </c>
    </row>
    <row r="54" spans="1:17" ht="21" customHeight="1" x14ac:dyDescent="0.65">
      <c r="A54" s="154" t="s">
        <v>213</v>
      </c>
      <c r="B54" s="132"/>
      <c r="C54" s="136">
        <v>-10038</v>
      </c>
      <c r="D54" s="136"/>
      <c r="E54" s="136">
        <v>-19267</v>
      </c>
      <c r="F54" s="136"/>
      <c r="G54" s="136">
        <v>-2950</v>
      </c>
      <c r="H54" s="136"/>
      <c r="I54" s="136">
        <v>-2031</v>
      </c>
    </row>
    <row r="55" spans="1:17" ht="20.5" customHeight="1" x14ac:dyDescent="0.65">
      <c r="A55" s="129" t="s">
        <v>119</v>
      </c>
      <c r="C55" s="133">
        <v>6787</v>
      </c>
      <c r="D55" s="136"/>
      <c r="E55" s="133">
        <v>20685</v>
      </c>
      <c r="F55" s="34"/>
      <c r="G55" s="139" t="s">
        <v>7</v>
      </c>
      <c r="H55" s="34"/>
      <c r="I55" s="139" t="s">
        <v>7</v>
      </c>
    </row>
    <row r="56" spans="1:17" ht="19.5" customHeight="1" x14ac:dyDescent="0.65">
      <c r="A56" s="129" t="s">
        <v>41</v>
      </c>
      <c r="C56" s="136">
        <v>-115746</v>
      </c>
      <c r="D56" s="136"/>
      <c r="E56" s="136">
        <v>-115131</v>
      </c>
      <c r="F56" s="136"/>
      <c r="G56" s="136">
        <v>-32210</v>
      </c>
      <c r="H56" s="136"/>
      <c r="I56" s="136">
        <v>-39671</v>
      </c>
    </row>
    <row r="57" spans="1:17" ht="19.5" customHeight="1" x14ac:dyDescent="0.7">
      <c r="A57" s="7" t="s">
        <v>222</v>
      </c>
      <c r="B57" s="7"/>
      <c r="C57" s="4">
        <f>SUM(C33:C38,C47:C56)</f>
        <v>-851974</v>
      </c>
      <c r="D57" s="10"/>
      <c r="E57" s="4">
        <f>SUM(E33:E38,E47:E56)</f>
        <v>167538</v>
      </c>
      <c r="F57" s="10"/>
      <c r="G57" s="4">
        <f>SUM(G33:G38,G47:G56)</f>
        <v>-684324</v>
      </c>
      <c r="H57" s="10"/>
      <c r="I57" s="4">
        <f>SUM(I33:I38,I47:I56)</f>
        <v>-511978</v>
      </c>
    </row>
    <row r="58" spans="1:17" ht="8" customHeight="1" x14ac:dyDescent="0.7">
      <c r="A58" s="7"/>
      <c r="B58" s="7"/>
      <c r="C58" s="10"/>
      <c r="D58" s="10"/>
      <c r="E58" s="10"/>
      <c r="F58" s="10"/>
      <c r="G58" s="10"/>
      <c r="H58" s="10"/>
      <c r="I58" s="10"/>
    </row>
    <row r="59" spans="1:17" ht="21" hidden="1" customHeight="1" x14ac:dyDescent="0.7">
      <c r="A59" s="7"/>
      <c r="B59" s="7"/>
      <c r="C59" s="10"/>
      <c r="D59" s="10"/>
      <c r="E59" s="10"/>
      <c r="F59" s="10"/>
      <c r="G59" s="10"/>
      <c r="H59" s="10"/>
      <c r="I59" s="10"/>
    </row>
    <row r="60" spans="1:17" ht="20.5" customHeight="1" x14ac:dyDescent="0.7">
      <c r="A60" s="5" t="s">
        <v>23</v>
      </c>
      <c r="B60" s="5"/>
      <c r="C60" s="137"/>
      <c r="D60" s="141"/>
      <c r="E60" s="137"/>
      <c r="F60" s="141"/>
      <c r="G60" s="137"/>
      <c r="H60" s="141"/>
      <c r="I60" s="137"/>
    </row>
    <row r="61" spans="1:17" ht="21" customHeight="1" x14ac:dyDescent="0.65">
      <c r="A61" s="129" t="s">
        <v>49</v>
      </c>
      <c r="C61" s="137">
        <v>147221</v>
      </c>
      <c r="D61" s="141"/>
      <c r="E61" s="137">
        <v>7954</v>
      </c>
      <c r="F61" s="141"/>
      <c r="G61" s="137">
        <v>147502</v>
      </c>
      <c r="H61" s="141"/>
      <c r="I61" s="137">
        <v>6613</v>
      </c>
    </row>
    <row r="62" spans="1:17" ht="19.5" customHeight="1" x14ac:dyDescent="0.65">
      <c r="A62" s="129" t="s">
        <v>50</v>
      </c>
      <c r="C62" s="137">
        <v>225825</v>
      </c>
      <c r="D62" s="141"/>
      <c r="E62" s="137">
        <v>212164</v>
      </c>
      <c r="F62" s="141"/>
      <c r="G62" s="137">
        <v>377795</v>
      </c>
      <c r="H62" s="141"/>
      <c r="I62" s="137">
        <v>313098</v>
      </c>
    </row>
    <row r="63" spans="1:17" ht="21" hidden="1" customHeight="1" x14ac:dyDescent="0.65">
      <c r="A63" s="132" t="s">
        <v>168</v>
      </c>
      <c r="B63" s="132"/>
      <c r="C63" s="150"/>
      <c r="D63" s="98"/>
      <c r="E63" s="150" t="s">
        <v>7</v>
      </c>
      <c r="F63" s="98"/>
      <c r="G63" s="150"/>
      <c r="H63" s="141"/>
      <c r="I63" s="150" t="s">
        <v>7</v>
      </c>
    </row>
    <row r="64" spans="1:17" ht="20.5" customHeight="1" x14ac:dyDescent="0.65">
      <c r="A64" s="132" t="s">
        <v>259</v>
      </c>
      <c r="B64" s="132"/>
      <c r="C64" s="137">
        <v>-154983</v>
      </c>
      <c r="D64" s="141"/>
      <c r="E64" s="137">
        <v>-121518</v>
      </c>
      <c r="F64" s="141"/>
      <c r="G64" s="137">
        <v>-3</v>
      </c>
      <c r="H64" s="141"/>
      <c r="I64" s="137">
        <v>5040</v>
      </c>
      <c r="M64" s="146"/>
      <c r="P64" s="146"/>
      <c r="Q64" s="146"/>
    </row>
    <row r="65" spans="1:9" ht="21.5" x14ac:dyDescent="0.65">
      <c r="A65" s="132" t="s">
        <v>169</v>
      </c>
      <c r="B65" s="132"/>
      <c r="C65" s="150">
        <v>-1828</v>
      </c>
      <c r="D65" s="141"/>
      <c r="E65" s="150" t="s">
        <v>7</v>
      </c>
      <c r="F65" s="141"/>
      <c r="G65" s="150" t="s">
        <v>7</v>
      </c>
      <c r="H65" s="141"/>
      <c r="I65" s="150" t="s">
        <v>7</v>
      </c>
    </row>
    <row r="66" spans="1:9" ht="21.5" hidden="1" x14ac:dyDescent="0.65">
      <c r="A66" s="132" t="s">
        <v>113</v>
      </c>
      <c r="B66" s="132"/>
      <c r="C66" s="150" t="s">
        <v>7</v>
      </c>
      <c r="D66" s="141"/>
      <c r="E66" s="150" t="s">
        <v>7</v>
      </c>
      <c r="F66" s="141"/>
      <c r="G66" s="150" t="s">
        <v>7</v>
      </c>
      <c r="H66" s="141"/>
      <c r="I66" s="150" t="s">
        <v>7</v>
      </c>
    </row>
    <row r="67" spans="1:9" ht="19.5" customHeight="1" x14ac:dyDescent="0.65">
      <c r="A67" s="132" t="s">
        <v>106</v>
      </c>
      <c r="B67" s="132"/>
      <c r="C67" s="172" t="s">
        <v>7</v>
      </c>
      <c r="D67" s="134"/>
      <c r="E67" s="150">
        <v>1225</v>
      </c>
      <c r="F67" s="134"/>
      <c r="G67" s="150" t="s">
        <v>7</v>
      </c>
      <c r="H67" s="134"/>
      <c r="I67" s="150" t="s">
        <v>7</v>
      </c>
    </row>
    <row r="68" spans="1:9" ht="21.5" x14ac:dyDescent="0.65">
      <c r="A68" s="132" t="s">
        <v>144</v>
      </c>
      <c r="B68" s="132"/>
      <c r="C68" s="172" t="s">
        <v>7</v>
      </c>
      <c r="D68" s="141"/>
      <c r="E68" s="137">
        <v>-108323</v>
      </c>
      <c r="F68" s="141"/>
      <c r="G68" s="150" t="s">
        <v>7</v>
      </c>
      <c r="H68" s="141"/>
      <c r="I68" s="150" t="s">
        <v>7</v>
      </c>
    </row>
    <row r="69" spans="1:9" ht="21.5" x14ac:dyDescent="0.65">
      <c r="A69" s="41" t="s">
        <v>275</v>
      </c>
      <c r="C69" s="137">
        <v>490753</v>
      </c>
      <c r="D69" s="141"/>
      <c r="E69" s="137">
        <v>-15900</v>
      </c>
      <c r="F69" s="141"/>
      <c r="G69" s="137">
        <f>461996-9860</f>
        <v>452136</v>
      </c>
      <c r="H69" s="141"/>
      <c r="I69" s="137">
        <v>-24359</v>
      </c>
    </row>
    <row r="70" spans="1:9" ht="21.5" x14ac:dyDescent="0.65">
      <c r="A70" s="154" t="s">
        <v>214</v>
      </c>
      <c r="B70" s="132"/>
      <c r="C70" s="150">
        <v>-9561</v>
      </c>
      <c r="D70" s="141"/>
      <c r="E70" s="150">
        <v>-4954</v>
      </c>
      <c r="F70" s="141"/>
      <c r="G70" s="150">
        <v>-2559</v>
      </c>
      <c r="H70" s="141"/>
      <c r="I70" s="150" t="s">
        <v>7</v>
      </c>
    </row>
    <row r="71" spans="1:9" ht="20.5" customHeight="1" x14ac:dyDescent="0.65">
      <c r="A71" s="132" t="s">
        <v>159</v>
      </c>
      <c r="B71" s="132"/>
      <c r="C71" s="137">
        <v>-8743</v>
      </c>
      <c r="D71" s="141"/>
      <c r="E71" s="137">
        <v>-3790</v>
      </c>
      <c r="F71" s="141"/>
      <c r="G71" s="150" t="s">
        <v>7</v>
      </c>
      <c r="H71" s="141"/>
      <c r="I71" s="150" t="s">
        <v>7</v>
      </c>
    </row>
    <row r="72" spans="1:9" ht="21.5" x14ac:dyDescent="0.65">
      <c r="A72" s="129" t="s">
        <v>55</v>
      </c>
      <c r="C72" s="137">
        <v>-29452</v>
      </c>
      <c r="D72" s="141"/>
      <c r="E72" s="137">
        <v>-32928</v>
      </c>
      <c r="F72" s="141"/>
      <c r="G72" s="137">
        <v>-6079</v>
      </c>
      <c r="H72" s="141"/>
      <c r="I72" s="137">
        <v>-9923</v>
      </c>
    </row>
    <row r="73" spans="1:9" ht="21.5" x14ac:dyDescent="0.65">
      <c r="A73" s="129" t="s">
        <v>24</v>
      </c>
      <c r="C73" s="137">
        <v>-3307</v>
      </c>
      <c r="D73" s="141"/>
      <c r="E73" s="137">
        <v>-7140</v>
      </c>
      <c r="F73" s="141"/>
      <c r="G73" s="137">
        <v>-969</v>
      </c>
      <c r="H73" s="141"/>
      <c r="I73" s="137">
        <v>-5688</v>
      </c>
    </row>
    <row r="74" spans="1:9" ht="21.75" hidden="1" customHeight="1" x14ac:dyDescent="0.65">
      <c r="A74" s="132" t="s">
        <v>104</v>
      </c>
      <c r="B74" s="132"/>
      <c r="C74" s="139"/>
      <c r="D74" s="141"/>
      <c r="E74" s="139"/>
      <c r="F74" s="141"/>
      <c r="G74" s="139"/>
      <c r="H74" s="141"/>
      <c r="I74" s="139"/>
    </row>
    <row r="75" spans="1:9" ht="19.5" hidden="1" customHeight="1" x14ac:dyDescent="0.65">
      <c r="A75" s="132" t="s">
        <v>170</v>
      </c>
      <c r="B75" s="132"/>
      <c r="C75" s="150" t="s">
        <v>7</v>
      </c>
      <c r="D75" s="98"/>
      <c r="E75" s="150" t="s">
        <v>7</v>
      </c>
      <c r="F75" s="98"/>
      <c r="G75" s="150" t="s">
        <v>7</v>
      </c>
      <c r="H75" s="141"/>
      <c r="I75" s="150" t="s">
        <v>7</v>
      </c>
    </row>
    <row r="76" spans="1:9" ht="21.75" hidden="1" customHeight="1" x14ac:dyDescent="0.65">
      <c r="A76" s="154" t="s">
        <v>225</v>
      </c>
      <c r="B76" s="126"/>
      <c r="C76" s="139" t="s">
        <v>7</v>
      </c>
      <c r="D76" s="134"/>
      <c r="E76" s="139" t="s">
        <v>7</v>
      </c>
      <c r="F76" s="134"/>
      <c r="G76" s="139" t="s">
        <v>7</v>
      </c>
      <c r="H76" s="134"/>
      <c r="I76" s="139" t="s">
        <v>7</v>
      </c>
    </row>
    <row r="77" spans="1:9" ht="21.75" customHeight="1" x14ac:dyDescent="0.65">
      <c r="A77" s="132" t="s">
        <v>215</v>
      </c>
      <c r="B77" s="132"/>
      <c r="C77" s="172" t="s">
        <v>7</v>
      </c>
      <c r="D77" s="98"/>
      <c r="E77" s="150">
        <v>5000</v>
      </c>
      <c r="F77" s="98"/>
      <c r="G77" s="150" t="s">
        <v>7</v>
      </c>
      <c r="H77" s="141"/>
      <c r="I77" s="150" t="s">
        <v>7</v>
      </c>
    </row>
    <row r="78" spans="1:9" ht="21.75" customHeight="1" x14ac:dyDescent="0.65">
      <c r="A78" s="154" t="s">
        <v>220</v>
      </c>
      <c r="B78" s="189"/>
      <c r="C78" s="150">
        <v>23925</v>
      </c>
      <c r="D78" s="134"/>
      <c r="E78" s="150">
        <v>195584</v>
      </c>
      <c r="F78" s="134"/>
      <c r="G78" s="172" t="s">
        <v>7</v>
      </c>
      <c r="H78" s="134"/>
      <c r="I78" s="150">
        <v>195584</v>
      </c>
    </row>
    <row r="79" spans="1:9" ht="19.5" customHeight="1" x14ac:dyDescent="0.65">
      <c r="A79" s="129" t="s">
        <v>56</v>
      </c>
      <c r="C79" s="137"/>
      <c r="D79" s="134"/>
      <c r="E79" s="137"/>
      <c r="F79" s="134"/>
      <c r="H79" s="134"/>
    </row>
    <row r="80" spans="1:9" ht="20.5" customHeight="1" x14ac:dyDescent="0.65">
      <c r="A80" s="129" t="s">
        <v>42</v>
      </c>
      <c r="C80" s="137">
        <v>2750</v>
      </c>
      <c r="D80" s="141"/>
      <c r="E80" s="137">
        <v>8815</v>
      </c>
      <c r="F80" s="141"/>
      <c r="G80" s="137">
        <v>1155</v>
      </c>
      <c r="H80" s="141"/>
      <c r="I80" s="137">
        <v>2425</v>
      </c>
    </row>
    <row r="81" spans="1:9" ht="19.5" customHeight="1" x14ac:dyDescent="0.7">
      <c r="A81" s="180" t="s">
        <v>221</v>
      </c>
      <c r="B81" s="7"/>
      <c r="C81" s="4">
        <f t="shared" ref="C81:H81" si="0">SUM(C61:C80)</f>
        <v>682600</v>
      </c>
      <c r="D81" s="10">
        <f t="shared" si="0"/>
        <v>0</v>
      </c>
      <c r="E81" s="4">
        <f t="shared" si="0"/>
        <v>136189</v>
      </c>
      <c r="F81" s="10">
        <f t="shared" si="0"/>
        <v>0</v>
      </c>
      <c r="G81" s="4">
        <f t="shared" si="0"/>
        <v>968978</v>
      </c>
      <c r="H81" s="10">
        <f t="shared" si="0"/>
        <v>0</v>
      </c>
      <c r="I81" s="4">
        <f t="shared" ref="I81" si="1">SUM(I61:I80)</f>
        <v>482790</v>
      </c>
    </row>
    <row r="82" spans="1:9" ht="21.75" customHeight="1" x14ac:dyDescent="0.7">
      <c r="A82" s="16" t="s">
        <v>0</v>
      </c>
      <c r="B82" s="16"/>
      <c r="C82" s="95"/>
      <c r="D82" s="49"/>
      <c r="E82" s="95"/>
      <c r="F82" s="49"/>
      <c r="G82" s="38"/>
      <c r="H82" s="49"/>
      <c r="I82" s="38"/>
    </row>
    <row r="83" spans="1:9" ht="21.75" customHeight="1" x14ac:dyDescent="0.7">
      <c r="A83" s="8" t="s">
        <v>112</v>
      </c>
      <c r="B83" s="8"/>
      <c r="C83" s="95"/>
      <c r="D83" s="49"/>
      <c r="E83" s="95"/>
      <c r="F83" s="49"/>
      <c r="G83" s="38"/>
      <c r="H83" s="49"/>
      <c r="I83" s="38"/>
    </row>
    <row r="84" spans="1:9" ht="21.75" customHeight="1" x14ac:dyDescent="0.7">
      <c r="A84" s="8"/>
      <c r="B84" s="8"/>
      <c r="C84" s="95"/>
      <c r="D84" s="49"/>
      <c r="E84" s="95"/>
      <c r="F84" s="49"/>
      <c r="G84" s="38"/>
      <c r="H84" s="49"/>
      <c r="I84" s="38"/>
    </row>
    <row r="85" spans="1:9" ht="21.75" customHeight="1" x14ac:dyDescent="0.7">
      <c r="A85" s="8"/>
      <c r="B85" s="8"/>
      <c r="C85" s="240" t="s">
        <v>27</v>
      </c>
      <c r="D85" s="240"/>
      <c r="E85" s="240"/>
      <c r="F85" s="191"/>
      <c r="G85" s="240" t="s">
        <v>46</v>
      </c>
      <c r="H85" s="240"/>
      <c r="I85" s="240"/>
    </row>
    <row r="86" spans="1:9" ht="21.75" customHeight="1" x14ac:dyDescent="0.7">
      <c r="A86" s="8"/>
      <c r="B86" s="8"/>
      <c r="C86" s="236" t="s">
        <v>139</v>
      </c>
      <c r="D86" s="237"/>
      <c r="E86" s="236"/>
      <c r="F86" s="191"/>
      <c r="G86" s="236" t="s">
        <v>139</v>
      </c>
      <c r="H86" s="237"/>
      <c r="I86" s="236"/>
    </row>
    <row r="87" spans="1:9" ht="21.75" customHeight="1" x14ac:dyDescent="0.7">
      <c r="A87" s="8"/>
      <c r="B87" s="8"/>
      <c r="C87" s="236" t="s">
        <v>138</v>
      </c>
      <c r="D87" s="237"/>
      <c r="E87" s="236"/>
      <c r="F87" s="191"/>
      <c r="G87" s="236" t="s">
        <v>138</v>
      </c>
      <c r="H87" s="237"/>
      <c r="I87" s="236"/>
    </row>
    <row r="88" spans="1:9" ht="21.75" customHeight="1" x14ac:dyDescent="0.7">
      <c r="A88" s="8"/>
      <c r="B88" s="8"/>
      <c r="C88" s="124">
        <v>2564</v>
      </c>
      <c r="D88" s="192"/>
      <c r="E88" s="124">
        <v>2563</v>
      </c>
      <c r="F88" s="192"/>
      <c r="G88" s="124">
        <v>2564</v>
      </c>
      <c r="H88" s="192"/>
      <c r="I88" s="124">
        <v>2563</v>
      </c>
    </row>
    <row r="89" spans="1:9" ht="21.75" customHeight="1" x14ac:dyDescent="0.7">
      <c r="A89" s="8"/>
      <c r="B89" s="8"/>
      <c r="C89" s="238" t="s">
        <v>73</v>
      </c>
      <c r="D89" s="239"/>
      <c r="E89" s="238"/>
      <c r="F89" s="239"/>
      <c r="G89" s="238"/>
      <c r="H89" s="239"/>
      <c r="I89" s="238"/>
    </row>
    <row r="90" spans="1:9" ht="21.75" customHeight="1" x14ac:dyDescent="0.7">
      <c r="A90" s="5" t="s">
        <v>25</v>
      </c>
      <c r="B90" s="5"/>
      <c r="C90" s="123"/>
      <c r="D90" s="127"/>
      <c r="E90" s="123"/>
      <c r="F90" s="127"/>
      <c r="G90" s="123"/>
      <c r="H90" s="127"/>
      <c r="I90" s="123"/>
    </row>
    <row r="91" spans="1:9" ht="21.75" hidden="1" customHeight="1" x14ac:dyDescent="0.65">
      <c r="A91" s="14" t="s">
        <v>171</v>
      </c>
      <c r="B91" s="84"/>
      <c r="C91" s="139"/>
      <c r="D91" s="127"/>
      <c r="E91" s="139"/>
      <c r="F91" s="127"/>
      <c r="G91" s="139"/>
      <c r="H91" s="127"/>
      <c r="I91" s="139"/>
    </row>
    <row r="92" spans="1:9" ht="21.75" hidden="1" customHeight="1" x14ac:dyDescent="0.65">
      <c r="A92" s="84" t="s">
        <v>172</v>
      </c>
      <c r="B92" s="84"/>
      <c r="C92" s="139" t="s">
        <v>7</v>
      </c>
      <c r="D92" s="99"/>
      <c r="E92" s="139" t="s">
        <v>7</v>
      </c>
      <c r="F92" s="99"/>
      <c r="G92" s="139" t="s">
        <v>7</v>
      </c>
      <c r="H92" s="127"/>
      <c r="I92" s="139" t="s">
        <v>7</v>
      </c>
    </row>
    <row r="93" spans="1:9" ht="21.75" customHeight="1" x14ac:dyDescent="0.65">
      <c r="A93" s="14" t="s">
        <v>68</v>
      </c>
      <c r="B93" s="14"/>
      <c r="C93" s="137">
        <v>-102372</v>
      </c>
      <c r="D93" s="137"/>
      <c r="E93" s="137">
        <v>-120128</v>
      </c>
      <c r="F93" s="141"/>
      <c r="G93" s="137">
        <v>-66576</v>
      </c>
      <c r="H93" s="141"/>
      <c r="I93" s="137">
        <v>-72973</v>
      </c>
    </row>
    <row r="94" spans="1:9" ht="21.75" customHeight="1" x14ac:dyDescent="0.65">
      <c r="A94" s="132" t="s">
        <v>103</v>
      </c>
      <c r="B94" s="132"/>
      <c r="C94" s="137"/>
      <c r="D94" s="137"/>
      <c r="E94" s="137"/>
      <c r="F94" s="134"/>
      <c r="G94" s="137"/>
      <c r="H94" s="134"/>
      <c r="I94" s="137"/>
    </row>
    <row r="95" spans="1:9" ht="21.75" customHeight="1" x14ac:dyDescent="0.65">
      <c r="A95" s="132" t="s">
        <v>173</v>
      </c>
      <c r="B95" s="132"/>
      <c r="C95" s="137">
        <v>23990</v>
      </c>
      <c r="D95" s="137"/>
      <c r="E95" s="137">
        <v>-708013</v>
      </c>
      <c r="F95" s="141"/>
      <c r="G95" s="137">
        <v>137218</v>
      </c>
      <c r="H95" s="141"/>
      <c r="I95" s="137">
        <v>-42089</v>
      </c>
    </row>
    <row r="96" spans="1:9" ht="21.75" customHeight="1" x14ac:dyDescent="0.65">
      <c r="A96" s="154" t="s">
        <v>216</v>
      </c>
      <c r="B96" s="132"/>
      <c r="C96" s="150">
        <v>12000</v>
      </c>
      <c r="D96" s="137"/>
      <c r="E96" s="150">
        <v>-3850</v>
      </c>
      <c r="F96" s="141"/>
      <c r="G96" s="139" t="s">
        <v>7</v>
      </c>
      <c r="H96" s="142"/>
      <c r="I96" s="139" t="s">
        <v>7</v>
      </c>
    </row>
    <row r="97" spans="1:13" ht="21.75" customHeight="1" x14ac:dyDescent="0.65">
      <c r="A97" s="132" t="s">
        <v>174</v>
      </c>
      <c r="B97" s="132"/>
      <c r="C97" s="137">
        <v>-208</v>
      </c>
      <c r="D97" s="137"/>
      <c r="E97" s="137">
        <v>694</v>
      </c>
      <c r="F97" s="141"/>
      <c r="G97" s="139" t="s">
        <v>7</v>
      </c>
      <c r="H97" s="142"/>
      <c r="I97" s="139" t="s">
        <v>7</v>
      </c>
    </row>
    <row r="98" spans="1:13" ht="21.75" customHeight="1" x14ac:dyDescent="0.65">
      <c r="A98" s="132" t="s">
        <v>260</v>
      </c>
      <c r="B98" s="132"/>
      <c r="C98" s="137">
        <v>200000</v>
      </c>
      <c r="D98" s="137"/>
      <c r="E98" s="137">
        <v>170000</v>
      </c>
      <c r="F98" s="142"/>
      <c r="G98" s="150">
        <v>200000</v>
      </c>
      <c r="H98" s="141"/>
      <c r="I98" s="139" t="s">
        <v>7</v>
      </c>
    </row>
    <row r="99" spans="1:13" ht="21.75" customHeight="1" x14ac:dyDescent="0.65">
      <c r="A99" s="154" t="s">
        <v>217</v>
      </c>
      <c r="C99" s="135">
        <v>-65782</v>
      </c>
      <c r="D99" s="141"/>
      <c r="E99" s="135">
        <v>-63656</v>
      </c>
      <c r="F99" s="142"/>
      <c r="G99" s="135">
        <f>-158363-G100</f>
        <v>-44448</v>
      </c>
      <c r="H99" s="141"/>
      <c r="I99" s="135">
        <v>-44423</v>
      </c>
    </row>
    <row r="100" spans="1:13" ht="21.75" customHeight="1" x14ac:dyDescent="0.65">
      <c r="A100" s="154" t="s">
        <v>218</v>
      </c>
      <c r="B100" s="126"/>
      <c r="C100" s="135">
        <v>-274332</v>
      </c>
      <c r="D100" s="141"/>
      <c r="E100" s="135">
        <v>-104201</v>
      </c>
      <c r="F100" s="142"/>
      <c r="G100" s="135">
        <v>-113915</v>
      </c>
      <c r="H100" s="141"/>
      <c r="I100" s="139" t="s">
        <v>7</v>
      </c>
    </row>
    <row r="101" spans="1:13" ht="21.75" customHeight="1" x14ac:dyDescent="0.7">
      <c r="A101" s="7" t="s">
        <v>116</v>
      </c>
      <c r="B101" s="7"/>
      <c r="C101" s="4">
        <f>SUM(C91:C100)</f>
        <v>-206704</v>
      </c>
      <c r="D101" s="10"/>
      <c r="E101" s="4">
        <f>SUM(E91:E100)</f>
        <v>-829154</v>
      </c>
      <c r="F101" s="10"/>
      <c r="G101" s="4">
        <f>SUM(G91:G100)</f>
        <v>112279</v>
      </c>
      <c r="H101" s="10"/>
      <c r="I101" s="4">
        <f>SUM(I91:I100)</f>
        <v>-159485</v>
      </c>
    </row>
    <row r="102" spans="1:13" ht="21.75" customHeight="1" x14ac:dyDescent="0.7">
      <c r="A102" s="7"/>
      <c r="B102" s="7"/>
      <c r="C102" s="10"/>
      <c r="D102" s="10"/>
      <c r="E102" s="10"/>
      <c r="F102" s="10"/>
      <c r="G102" s="10"/>
      <c r="H102" s="10"/>
      <c r="I102" s="10"/>
    </row>
    <row r="103" spans="1:13" ht="21.75" customHeight="1" x14ac:dyDescent="0.7">
      <c r="A103" s="7" t="s">
        <v>142</v>
      </c>
      <c r="B103" s="7"/>
      <c r="C103" s="125">
        <f t="shared" ref="C103:I103" si="2">SUM(C57,C81,C101)</f>
        <v>-376078</v>
      </c>
      <c r="D103" s="10">
        <f t="shared" si="2"/>
        <v>0</v>
      </c>
      <c r="E103" s="125">
        <f t="shared" si="2"/>
        <v>-525427</v>
      </c>
      <c r="F103" s="10">
        <f t="shared" si="2"/>
        <v>0</v>
      </c>
      <c r="G103" s="125">
        <f t="shared" si="2"/>
        <v>396933</v>
      </c>
      <c r="H103" s="10">
        <f t="shared" si="2"/>
        <v>0</v>
      </c>
      <c r="I103" s="125">
        <f t="shared" si="2"/>
        <v>-188673</v>
      </c>
    </row>
    <row r="104" spans="1:13" ht="21.75" customHeight="1" x14ac:dyDescent="0.65">
      <c r="A104" s="132" t="s">
        <v>175</v>
      </c>
      <c r="B104" s="132"/>
      <c r="C104" s="95">
        <f>'BS3-5'!F10</f>
        <v>2471029</v>
      </c>
      <c r="D104" s="126"/>
      <c r="E104" s="137">
        <v>2245500</v>
      </c>
      <c r="F104" s="126"/>
      <c r="G104" s="95">
        <f>'BS3-5'!J10</f>
        <v>500784</v>
      </c>
      <c r="H104" s="126"/>
      <c r="I104" s="135">
        <v>912881</v>
      </c>
    </row>
    <row r="105" spans="1:13" ht="21.75" customHeight="1" x14ac:dyDescent="0.65">
      <c r="A105" s="129" t="s">
        <v>223</v>
      </c>
      <c r="C105" s="135">
        <v>1022</v>
      </c>
      <c r="E105" s="137">
        <v>128</v>
      </c>
      <c r="G105" s="126">
        <v>411</v>
      </c>
      <c r="I105" s="135">
        <v>121</v>
      </c>
    </row>
    <row r="106" spans="1:13" ht="21.75" customHeight="1" thickBot="1" x14ac:dyDescent="0.75">
      <c r="A106" s="7" t="s">
        <v>176</v>
      </c>
      <c r="B106" s="7"/>
      <c r="C106" s="64">
        <f>SUM(C103:C105)</f>
        <v>2095973</v>
      </c>
      <c r="D106" s="10"/>
      <c r="E106" s="64">
        <f>SUM(E103:E105)</f>
        <v>1720201</v>
      </c>
      <c r="F106" s="10"/>
      <c r="G106" s="63">
        <f>SUM(G103:G105)</f>
        <v>898128</v>
      </c>
      <c r="H106" s="10"/>
      <c r="I106" s="63">
        <f>SUM(I103:I105)</f>
        <v>724329</v>
      </c>
      <c r="K106" s="128"/>
      <c r="M106" s="128"/>
    </row>
    <row r="107" spans="1:13" ht="21.5" customHeight="1" thickTop="1" x14ac:dyDescent="0.7">
      <c r="A107" s="126"/>
      <c r="B107" s="126"/>
      <c r="C107" s="30"/>
      <c r="D107" s="46"/>
      <c r="E107" s="30"/>
      <c r="F107" s="46"/>
      <c r="G107" s="30"/>
      <c r="H107" s="46" t="e">
        <f>H106-#REF!</f>
        <v>#REF!</v>
      </c>
      <c r="I107" s="30"/>
    </row>
    <row r="108" spans="1:13" ht="21.75" customHeight="1" x14ac:dyDescent="0.7">
      <c r="A108" s="5" t="s">
        <v>184</v>
      </c>
      <c r="B108" s="5"/>
    </row>
    <row r="109" spans="1:13" ht="12" customHeight="1" x14ac:dyDescent="0.65">
      <c r="A109" s="154"/>
      <c r="B109" s="154"/>
      <c r="C109" s="195"/>
      <c r="D109" s="195"/>
      <c r="E109" s="195"/>
      <c r="F109" s="195"/>
      <c r="G109" s="195"/>
    </row>
    <row r="110" spans="1:13" ht="21.5" x14ac:dyDescent="0.65">
      <c r="A110" s="154" t="s">
        <v>286</v>
      </c>
      <c r="B110" s="215"/>
      <c r="C110" s="195"/>
      <c r="D110" s="195"/>
      <c r="E110" s="195"/>
      <c r="F110" s="195"/>
      <c r="G110" s="195"/>
      <c r="H110" s="129"/>
      <c r="I110" s="129"/>
    </row>
    <row r="111" spans="1:13" ht="21.5" x14ac:dyDescent="0.65">
      <c r="A111" s="154" t="s">
        <v>285</v>
      </c>
      <c r="B111" s="215"/>
      <c r="C111" s="195"/>
      <c r="D111" s="195"/>
      <c r="E111" s="195"/>
      <c r="F111" s="195"/>
      <c r="G111" s="195"/>
      <c r="H111" s="129"/>
      <c r="I111" s="129"/>
    </row>
    <row r="112" spans="1:13" ht="12" customHeight="1" x14ac:dyDescent="0.65">
      <c r="A112" s="154"/>
      <c r="B112" s="154"/>
      <c r="C112" s="195"/>
      <c r="D112" s="195"/>
      <c r="E112" s="195"/>
      <c r="F112" s="195"/>
      <c r="G112" s="195"/>
    </row>
    <row r="113" spans="1:7" ht="21.75" customHeight="1" x14ac:dyDescent="0.65">
      <c r="A113" s="154" t="s">
        <v>287</v>
      </c>
      <c r="B113" s="154"/>
      <c r="C113" s="195"/>
      <c r="D113" s="195"/>
      <c r="E113" s="195"/>
      <c r="F113" s="195"/>
      <c r="G113" s="195"/>
    </row>
    <row r="114" spans="1:7" ht="21.75" customHeight="1" x14ac:dyDescent="0.65">
      <c r="A114" s="154" t="s">
        <v>288</v>
      </c>
      <c r="B114" s="154"/>
      <c r="C114" s="195"/>
      <c r="D114" s="195"/>
      <c r="E114" s="195"/>
      <c r="F114" s="195"/>
      <c r="G114" s="195"/>
    </row>
    <row r="115" spans="1:7" ht="12" customHeight="1" x14ac:dyDescent="0.65">
      <c r="A115" s="154"/>
      <c r="B115" s="154"/>
      <c r="C115" s="195"/>
      <c r="D115" s="195"/>
      <c r="E115" s="195"/>
      <c r="F115" s="195"/>
      <c r="G115" s="195"/>
    </row>
    <row r="116" spans="1:7" ht="21.75" customHeight="1" x14ac:dyDescent="0.65">
      <c r="A116" s="154" t="s">
        <v>267</v>
      </c>
      <c r="B116" s="120"/>
      <c r="C116" s="195"/>
      <c r="D116" s="195"/>
      <c r="E116" s="195"/>
      <c r="F116" s="195"/>
      <c r="G116" s="195"/>
    </row>
    <row r="117" spans="1:7" ht="21.75" customHeight="1" x14ac:dyDescent="0.65">
      <c r="A117" s="154" t="s">
        <v>268</v>
      </c>
      <c r="B117" s="120"/>
      <c r="C117" s="195"/>
      <c r="D117" s="195"/>
      <c r="E117" s="195"/>
      <c r="F117" s="195"/>
      <c r="G117" s="195"/>
    </row>
    <row r="118" spans="1:7" ht="12" customHeight="1" x14ac:dyDescent="0.65">
      <c r="A118" s="154"/>
      <c r="B118" s="154"/>
      <c r="C118" s="195"/>
      <c r="D118" s="195"/>
      <c r="E118" s="195"/>
      <c r="F118" s="195"/>
      <c r="G118" s="195"/>
    </row>
    <row r="119" spans="1:7" ht="21.75" customHeight="1" x14ac:dyDescent="0.65">
      <c r="A119" s="154" t="s">
        <v>262</v>
      </c>
      <c r="B119" s="120"/>
      <c r="C119" s="195"/>
      <c r="D119" s="195"/>
      <c r="E119" s="195"/>
      <c r="F119" s="195"/>
      <c r="G119" s="195"/>
    </row>
    <row r="120" spans="1:7" ht="21.75" customHeight="1" x14ac:dyDescent="0.65">
      <c r="A120" s="154" t="s">
        <v>263</v>
      </c>
      <c r="B120" s="120"/>
      <c r="C120" s="195"/>
      <c r="D120" s="195"/>
      <c r="E120" s="195"/>
      <c r="F120" s="195"/>
      <c r="G120" s="195"/>
    </row>
    <row r="121" spans="1:7" ht="21.75" customHeight="1" x14ac:dyDescent="0.65">
      <c r="A121" s="120" t="s">
        <v>261</v>
      </c>
      <c r="B121" s="120"/>
      <c r="C121" s="195"/>
      <c r="D121" s="195"/>
      <c r="E121" s="195"/>
      <c r="F121" s="195"/>
      <c r="G121" s="195"/>
    </row>
  </sheetData>
  <mergeCells count="22">
    <mergeCell ref="C89:I89"/>
    <mergeCell ref="C46:I46"/>
    <mergeCell ref="C85:E85"/>
    <mergeCell ref="G85:I85"/>
    <mergeCell ref="C86:E86"/>
    <mergeCell ref="C87:E87"/>
    <mergeCell ref="C6:E6"/>
    <mergeCell ref="G6:I6"/>
    <mergeCell ref="C8:I8"/>
    <mergeCell ref="G42:I42"/>
    <mergeCell ref="G87:I87"/>
    <mergeCell ref="G86:I86"/>
    <mergeCell ref="C43:E43"/>
    <mergeCell ref="G43:I43"/>
    <mergeCell ref="C44:E44"/>
    <mergeCell ref="G44:I44"/>
    <mergeCell ref="C42:E42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81" max="16383" man="1"/>
  </rowBreaks>
  <ignoredErrors>
    <ignoredError sqref="D11 H14 H107 F11 F14 H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BS3-5</vt:lpstr>
      <vt:lpstr>PL6-9</vt:lpstr>
      <vt:lpstr>งบเปลี่ยนแปลง10-11</vt:lpstr>
      <vt:lpstr>งบเปลี่ยนแปลง12</vt:lpstr>
      <vt:lpstr>CF13-15</vt:lpstr>
      <vt:lpstr>'BS3-5'!Print_Area</vt:lpstr>
      <vt:lpstr>'CF13-15'!Print_Area</vt:lpstr>
      <vt:lpstr>'PL6-9'!Print_Area</vt:lpstr>
      <vt:lpstr>'งบเปลี่ยนแปลง10-11'!Print_Area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Thanachai, Chantaarnon</cp:lastModifiedBy>
  <cp:lastPrinted>2021-11-15T02:16:36Z</cp:lastPrinted>
  <dcterms:created xsi:type="dcterms:W3CDTF">2005-02-20T11:46:17Z</dcterms:created>
  <dcterms:modified xsi:type="dcterms:W3CDTF">2021-11-15T02:31:49Z</dcterms:modified>
</cp:coreProperties>
</file>