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4F9C8B1C-BB5E-47D9-B142-4055DFBE9AA7}" xr6:coauthVersionLast="46" xr6:coauthVersionMax="46" xr10:uidLastSave="{00000000-0000-0000-0000-000000000000}"/>
  <bookViews>
    <workbookView xWindow="500" yWindow="250" windowWidth="17240" windowHeight="9710" tabRatio="712" xr2:uid="{00000000-000D-0000-FFFF-FFFF00000000}"/>
  </bookViews>
  <sheets>
    <sheet name="BS2-4" sheetId="16" r:id="rId1"/>
    <sheet name="PL5-8" sheetId="17" r:id="rId2"/>
    <sheet name="Equity9-10" sheetId="15" r:id="rId3"/>
    <sheet name="Equity11" sheetId="14" r:id="rId4"/>
    <sheet name="CF12-13" sheetId="5" r:id="rId5"/>
  </sheets>
  <definedNames>
    <definedName name="OLE_LINK3" localSheetId="4">'CF12-13'!#REF!</definedName>
    <definedName name="_xlnm.Print_Area" localSheetId="0">'BS2-4'!$A$1:$J$112</definedName>
    <definedName name="_xlnm.Print_Area" localSheetId="4">'CF12-13'!$A$1:$I$130</definedName>
    <definedName name="_xlnm.Print_Area" localSheetId="3">Equity11!$A$1:$R$45</definedName>
    <definedName name="_xlnm.Print_Area" localSheetId="2">'Equity9-10'!$A$1:$AB$69</definedName>
    <definedName name="_xlnm.Print_Area" localSheetId="1">'PL5-8'!$A$1:$I$147</definedName>
    <definedName name="Title2nd" localSheetId="4">'CF12-13'!#REF!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8" i="5" l="1"/>
  <c r="C108" i="5"/>
  <c r="C36" i="5"/>
  <c r="C40" i="5" s="1"/>
  <c r="L64" i="15"/>
  <c r="C91" i="5" l="1"/>
  <c r="L66" i="15"/>
  <c r="E21" i="17" l="1"/>
  <c r="C95" i="17" l="1"/>
  <c r="I95" i="17"/>
  <c r="G95" i="17"/>
  <c r="E95" i="17"/>
  <c r="I21" i="17"/>
  <c r="G21" i="17"/>
  <c r="C21" i="17"/>
  <c r="L42" i="14" l="1"/>
  <c r="J42" i="14"/>
  <c r="P41" i="14"/>
  <c r="P42" i="14" s="1"/>
  <c r="R40" i="14"/>
  <c r="J37" i="14"/>
  <c r="R36" i="14"/>
  <c r="R37" i="14" s="1"/>
  <c r="N44" i="14"/>
  <c r="L44" i="14"/>
  <c r="J44" i="14"/>
  <c r="H44" i="14"/>
  <c r="F44" i="14"/>
  <c r="D44" i="14"/>
  <c r="P44" i="14"/>
  <c r="Z66" i="15"/>
  <c r="P66" i="15"/>
  <c r="N66" i="15"/>
  <c r="V65" i="15"/>
  <c r="V66" i="15" s="1"/>
  <c r="V68" i="15" s="1"/>
  <c r="X64" i="15"/>
  <c r="AB64" i="15" s="1"/>
  <c r="AA61" i="15"/>
  <c r="Y61" i="15"/>
  <c r="W61" i="15"/>
  <c r="I61" i="15"/>
  <c r="U61" i="15"/>
  <c r="S61" i="15"/>
  <c r="Q61" i="15"/>
  <c r="O61" i="15"/>
  <c r="Z59" i="15"/>
  <c r="AB58" i="15"/>
  <c r="V57" i="15"/>
  <c r="Z54" i="15"/>
  <c r="Z61" i="15" s="1"/>
  <c r="AB53" i="15"/>
  <c r="AB52" i="15"/>
  <c r="H68" i="15"/>
  <c r="T68" i="15"/>
  <c r="R68" i="15"/>
  <c r="J68" i="15"/>
  <c r="F68" i="15"/>
  <c r="D68" i="15"/>
  <c r="Z68" i="15" l="1"/>
  <c r="L68" i="15"/>
  <c r="N68" i="15"/>
  <c r="P68" i="15"/>
  <c r="X57" i="15"/>
  <c r="AB57" i="15" s="1"/>
  <c r="AB59" i="15" s="1"/>
  <c r="R41" i="14"/>
  <c r="R42" i="14" s="1"/>
  <c r="R44" i="14" s="1"/>
  <c r="AB54" i="15"/>
  <c r="X65" i="15"/>
  <c r="AB61" i="15" l="1"/>
  <c r="X66" i="15"/>
  <c r="X68" i="15" s="1"/>
  <c r="AB65" i="15"/>
  <c r="AB66" i="15" s="1"/>
  <c r="AB68" i="15" l="1"/>
  <c r="I105" i="5"/>
  <c r="I91" i="5"/>
  <c r="I40" i="5"/>
  <c r="I56" i="5" s="1"/>
  <c r="E105" i="5"/>
  <c r="E91" i="5"/>
  <c r="E40" i="5"/>
  <c r="E56" i="5" s="1"/>
  <c r="I147" i="17"/>
  <c r="I140" i="17"/>
  <c r="I141" i="17" s="1"/>
  <c r="I88" i="17"/>
  <c r="I73" i="17"/>
  <c r="I66" i="17"/>
  <c r="I67" i="17" s="1"/>
  <c r="I37" i="17"/>
  <c r="I52" i="17" s="1"/>
  <c r="I14" i="17"/>
  <c r="E147" i="17"/>
  <c r="E140" i="17"/>
  <c r="E133" i="17"/>
  <c r="E111" i="17"/>
  <c r="E88" i="17"/>
  <c r="E66" i="17"/>
  <c r="E59" i="17"/>
  <c r="E37" i="17"/>
  <c r="E52" i="17" s="1"/>
  <c r="E14" i="17"/>
  <c r="H147" i="17"/>
  <c r="G147" i="17"/>
  <c r="F147" i="17"/>
  <c r="D147" i="17"/>
  <c r="C147" i="17"/>
  <c r="G140" i="17"/>
  <c r="G141" i="17" s="1"/>
  <c r="C140" i="17"/>
  <c r="C133" i="17"/>
  <c r="C111" i="17"/>
  <c r="G88" i="17"/>
  <c r="C88" i="17"/>
  <c r="G73" i="17"/>
  <c r="G66" i="17"/>
  <c r="G67" i="17" s="1"/>
  <c r="C66" i="17"/>
  <c r="C59" i="17"/>
  <c r="G37" i="17"/>
  <c r="G52" i="17" s="1"/>
  <c r="C37" i="17"/>
  <c r="C52" i="17" s="1"/>
  <c r="G14" i="17"/>
  <c r="C14" i="17"/>
  <c r="J108" i="16"/>
  <c r="J110" i="16" s="1"/>
  <c r="F108" i="16"/>
  <c r="F110" i="16" s="1"/>
  <c r="J80" i="16"/>
  <c r="H80" i="16"/>
  <c r="F80" i="16"/>
  <c r="D80" i="16"/>
  <c r="J70" i="16"/>
  <c r="H70" i="16"/>
  <c r="F70" i="16"/>
  <c r="D70" i="16"/>
  <c r="J44" i="16"/>
  <c r="H44" i="16"/>
  <c r="F44" i="16"/>
  <c r="D44" i="16"/>
  <c r="J27" i="16"/>
  <c r="H27" i="16"/>
  <c r="F27" i="16"/>
  <c r="D27" i="16"/>
  <c r="E107" i="5" l="1"/>
  <c r="E111" i="5" s="1"/>
  <c r="I107" i="5"/>
  <c r="I111" i="5" s="1"/>
  <c r="E23" i="17"/>
  <c r="E28" i="17" s="1"/>
  <c r="C23" i="17"/>
  <c r="C28" i="17" s="1"/>
  <c r="G23" i="17"/>
  <c r="G28" i="17" s="1"/>
  <c r="I23" i="17"/>
  <c r="I28" i="17" s="1"/>
  <c r="C97" i="17"/>
  <c r="C102" i="17" s="1"/>
  <c r="C104" i="17" s="1"/>
  <c r="C67" i="17"/>
  <c r="C68" i="17" s="1"/>
  <c r="C73" i="17" s="1"/>
  <c r="E97" i="17"/>
  <c r="E102" i="17" s="1"/>
  <c r="E104" i="17" s="1"/>
  <c r="E106" i="17" s="1"/>
  <c r="E126" i="17" s="1"/>
  <c r="I97" i="17"/>
  <c r="I102" i="17" s="1"/>
  <c r="I104" i="17" s="1"/>
  <c r="I106" i="17" s="1"/>
  <c r="G97" i="17"/>
  <c r="G102" i="17" s="1"/>
  <c r="G104" i="17" s="1"/>
  <c r="C141" i="17"/>
  <c r="E141" i="17"/>
  <c r="E67" i="17"/>
  <c r="E68" i="17" s="1"/>
  <c r="E73" i="17" s="1"/>
  <c r="I68" i="17"/>
  <c r="D46" i="16"/>
  <c r="D82" i="16"/>
  <c r="F82" i="16"/>
  <c r="F112" i="16" s="1"/>
  <c r="H82" i="16"/>
  <c r="F46" i="16"/>
  <c r="H46" i="16"/>
  <c r="J82" i="16"/>
  <c r="J112" i="16" s="1"/>
  <c r="J46" i="16"/>
  <c r="D108" i="16"/>
  <c r="D110" i="16" s="1"/>
  <c r="H108" i="16"/>
  <c r="H110" i="16" s="1"/>
  <c r="G68" i="17"/>
  <c r="G30" i="17" l="1"/>
  <c r="G32" i="17"/>
  <c r="C30" i="17"/>
  <c r="C32" i="17"/>
  <c r="I30" i="17"/>
  <c r="I32" i="17"/>
  <c r="E30" i="17"/>
  <c r="E32" i="17"/>
  <c r="C106" i="17"/>
  <c r="C126" i="17" s="1"/>
  <c r="C142" i="17" s="1"/>
  <c r="G106" i="17"/>
  <c r="G111" i="17" s="1"/>
  <c r="E142" i="17"/>
  <c r="G126" i="17"/>
  <c r="G142" i="17" s="1"/>
  <c r="I126" i="17"/>
  <c r="I142" i="17" s="1"/>
  <c r="I111" i="17"/>
  <c r="D112" i="16"/>
  <c r="H112" i="16"/>
  <c r="P25" i="14" l="1"/>
  <c r="J25" i="14" s="1"/>
  <c r="V32" i="15"/>
  <c r="L32" i="15"/>
  <c r="G105" i="5" l="1"/>
  <c r="N27" i="14" l="1"/>
  <c r="H27" i="14"/>
  <c r="F27" i="14"/>
  <c r="D27" i="14"/>
  <c r="H34" i="15"/>
  <c r="T34" i="15"/>
  <c r="J23" i="14" l="1"/>
  <c r="L23" i="14"/>
  <c r="L27" i="14" s="1"/>
  <c r="R21" i="14"/>
  <c r="J18" i="14"/>
  <c r="R17" i="14"/>
  <c r="R18" i="14" s="1"/>
  <c r="P30" i="15"/>
  <c r="P34" i="15" s="1"/>
  <c r="N30" i="15"/>
  <c r="N34" i="15" s="1"/>
  <c r="Z30" i="15"/>
  <c r="X28" i="15"/>
  <c r="AB28" i="15" s="1"/>
  <c r="AA25" i="15"/>
  <c r="Y25" i="15"/>
  <c r="W25" i="15"/>
  <c r="I25" i="15"/>
  <c r="U25" i="15"/>
  <c r="S25" i="15"/>
  <c r="Q25" i="15"/>
  <c r="O25" i="15"/>
  <c r="Z23" i="15"/>
  <c r="H23" i="15"/>
  <c r="T23" i="15"/>
  <c r="AB22" i="15"/>
  <c r="V21" i="15"/>
  <c r="V23" i="15" s="1"/>
  <c r="Z18" i="15"/>
  <c r="Z25" i="15" s="1"/>
  <c r="AB17" i="15"/>
  <c r="AB16" i="15"/>
  <c r="J27" i="14" l="1"/>
  <c r="Z34" i="15"/>
  <c r="L30" i="15"/>
  <c r="L34" i="15" s="1"/>
  <c r="V29" i="15"/>
  <c r="V30" i="15" s="1"/>
  <c r="V34" i="15" s="1"/>
  <c r="P22" i="14"/>
  <c r="X21" i="15"/>
  <c r="AB21" i="15" s="1"/>
  <c r="AB23" i="15" s="1"/>
  <c r="AB18" i="15"/>
  <c r="X29" i="15" l="1"/>
  <c r="AB29" i="15" s="1"/>
  <c r="AB30" i="15" s="1"/>
  <c r="P23" i="14"/>
  <c r="P27" i="14" s="1"/>
  <c r="R22" i="14"/>
  <c r="R23" i="14" s="1"/>
  <c r="R27" i="14" s="1"/>
  <c r="X23" i="15"/>
  <c r="AB25" i="15"/>
  <c r="X30" i="15" l="1"/>
  <c r="D34" i="15" l="1"/>
  <c r="F34" i="15"/>
  <c r="J34" i="15"/>
  <c r="R34" i="15"/>
  <c r="X34" i="15" l="1"/>
  <c r="AB34" i="15"/>
  <c r="C105" i="5" l="1"/>
  <c r="H105" i="5"/>
  <c r="H91" i="5"/>
  <c r="G91" i="5"/>
  <c r="F91" i="5"/>
  <c r="D91" i="5"/>
  <c r="C56" i="5"/>
  <c r="C107" i="5" l="1"/>
  <c r="C111" i="5" s="1"/>
  <c r="G40" i="5" l="1"/>
  <c r="G56" i="5" s="1"/>
  <c r="G107" i="5" s="1"/>
  <c r="G111" i="5" s="1"/>
</calcChain>
</file>

<file path=xl/sharedStrings.xml><?xml version="1.0" encoding="utf-8"?>
<sst xmlns="http://schemas.openxmlformats.org/spreadsheetml/2006/main" count="984" uniqueCount="295">
  <si>
    <t>Cash and cash equivalents</t>
  </si>
  <si>
    <t xml:space="preserve">Other current assets </t>
  </si>
  <si>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</si>
  <si>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</si>
  <si>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</si>
  <si>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</si>
  <si>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</si>
  <si>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</si>
  <si>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</si>
  <si>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</si>
  <si>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</si>
  <si>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</si>
  <si>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</si>
  <si>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</si>
  <si>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</si>
  <si>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</si>
  <si>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</si>
  <si>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</si>
  <si>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</si>
  <si>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</si>
  <si>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</si>
  <si>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</si>
  <si>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</si>
  <si>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</si>
  <si>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</si>
  <si>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</si>
  <si>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</si>
  <si>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</si>
  <si>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</si>
  <si>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Property, plant and equipment</t>
  </si>
  <si>
    <t>Changes in operating assets and liabilities</t>
  </si>
  <si>
    <t>equity</t>
  </si>
  <si>
    <t>attributable to</t>
  </si>
  <si>
    <t>Short-term loans from related parties</t>
  </si>
  <si>
    <t>Income tax payable</t>
  </si>
  <si>
    <t>Separate</t>
  </si>
  <si>
    <t>Interest income</t>
  </si>
  <si>
    <t>Interest received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</si>
  <si>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</si>
  <si>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</si>
  <si>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</si>
  <si>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</si>
  <si>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</si>
  <si>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>Dividends received</t>
  </si>
  <si>
    <t>Deferred tax liabilities</t>
  </si>
  <si>
    <t xml:space="preserve">   and intangible assets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</si>
  <si>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</si>
  <si>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</si>
  <si>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</si>
  <si>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</si>
  <si>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Investments in subsidiaries</t>
  </si>
  <si>
    <t>Administrative expenses</t>
  </si>
  <si>
    <t>Finance costs</t>
  </si>
  <si>
    <t>Finance costs paid</t>
  </si>
  <si>
    <t>in subsidiaries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</si>
  <si>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</si>
  <si>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</si>
  <si>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</si>
  <si>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</si>
  <si>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</si>
  <si>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</si>
  <si>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</si>
  <si>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</si>
  <si>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</si>
  <si>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</si>
  <si>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31 December</t>
  </si>
  <si>
    <t>(Unaudited)</t>
  </si>
  <si>
    <t xml:space="preserve">(in thousand Baht) </t>
  </si>
  <si>
    <t>Other components of equity</t>
  </si>
  <si>
    <t xml:space="preserve">   Non-controlling interests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</si>
  <si>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</si>
  <si>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</si>
  <si>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</si>
  <si>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</si>
  <si>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</si>
  <si>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</si>
  <si>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</si>
  <si>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</si>
  <si>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</si>
  <si>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</si>
  <si>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Non-current assets </t>
  </si>
  <si>
    <t>reserve</t>
  </si>
  <si>
    <t>Total other</t>
  </si>
  <si>
    <t xml:space="preserve">   Dividends of subsidiary to non-controlling interests</t>
  </si>
  <si>
    <t>Dividend receivables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</si>
  <si>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</si>
  <si>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</si>
  <si>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</si>
  <si>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</si>
  <si>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</si>
  <si>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Increase in investments in subsidiaries</t>
  </si>
  <si>
    <t xml:space="preserve">   Stock dividends to owners of the Company</t>
  </si>
  <si>
    <t xml:space="preserve">   Dividends to owners of the Company</t>
  </si>
  <si>
    <t>Dividends paid to owners of the Company</t>
  </si>
  <si>
    <t>Investments in associates and joint ventures</t>
  </si>
  <si>
    <t>Investment properties</t>
  </si>
  <si>
    <t>Share</t>
  </si>
  <si>
    <t>premium</t>
  </si>
  <si>
    <t>Impairment losses on property, plant and equipment</t>
  </si>
  <si>
    <t>Profit (loss) attributable to:</t>
  </si>
  <si>
    <t>Short-term loans to related parties</t>
  </si>
  <si>
    <t>30 September</t>
  </si>
  <si>
    <t>Gain on sales of investments in associate</t>
  </si>
  <si>
    <t>Net proceeds from acquisition of a subsidiary</t>
  </si>
  <si>
    <t>Proceed from sales of investment in subsidiary</t>
  </si>
  <si>
    <t>Proceed from sales of investment in associate</t>
  </si>
  <si>
    <t>Increase in investments in associates and joint ventures</t>
  </si>
  <si>
    <t>Net increase (decrease) in cash and cash equivalents</t>
  </si>
  <si>
    <t xml:space="preserve">   Shares options exercised</t>
  </si>
  <si>
    <t>Trade accounts receivable</t>
  </si>
  <si>
    <t>Other receivables</t>
  </si>
  <si>
    <t>Long-term loans to related parties</t>
  </si>
  <si>
    <t>Goodwill</t>
  </si>
  <si>
    <t>Other payables</t>
  </si>
  <si>
    <t>Non-current provisions for employee benefits</t>
  </si>
  <si>
    <t xml:space="preserve">Trade accounts receivable </t>
  </si>
  <si>
    <t>Withholding tax deducted at source refunded</t>
  </si>
  <si>
    <t xml:space="preserve">Trade accounts payable </t>
  </si>
  <si>
    <t>Distribution costs</t>
  </si>
  <si>
    <t>Total comprehensive income (expense) for the period</t>
  </si>
  <si>
    <t>Total comprehensive income (expense) attributable to:</t>
  </si>
  <si>
    <t>Adjustments to reconcile profit to cash receipts (payments)</t>
  </si>
  <si>
    <t>Gain on bargain purchase</t>
  </si>
  <si>
    <t>Cash dividends of subsidiaries paid to non-controlling interests</t>
  </si>
  <si>
    <t>Three-month period ended</t>
  </si>
  <si>
    <t>Nine-month period ended</t>
  </si>
  <si>
    <t>Transactions with owners, recorded directly in equity</t>
  </si>
  <si>
    <t xml:space="preserve">   Contributions by and distributions to owners</t>
  </si>
  <si>
    <t>Total contributions by and distributions to owners</t>
  </si>
  <si>
    <t xml:space="preserve">   Owners of the parent</t>
  </si>
  <si>
    <t xml:space="preserve">   Changes in ownership interests in subsidiaries</t>
  </si>
  <si>
    <t xml:space="preserve">   Total changes in ownership interests in subsidiaries</t>
  </si>
  <si>
    <t>Change in fair value of available-for-sale investments, net</t>
  </si>
  <si>
    <t xml:space="preserve">   Paid-up share capital of non-controlling interests</t>
  </si>
  <si>
    <t>Contract assets</t>
  </si>
  <si>
    <t>Contract liabilities</t>
  </si>
  <si>
    <t>Short-term loans from other parties</t>
  </si>
  <si>
    <t>Current provisions for employee benefits</t>
  </si>
  <si>
    <t>Long-term loans from related parties</t>
  </si>
  <si>
    <t>Income tax relating to items that will be reclassified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</si>
  <si>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</si>
  <si>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 Decrease in non-controlling interests without a change in control</t>
  </si>
  <si>
    <t xml:space="preserve">   Decrease in non-controlling interests with a change in control</t>
  </si>
  <si>
    <t>Employee benefit expenses</t>
  </si>
  <si>
    <t>Proceed from disposal of subsidiaries, net of</t>
  </si>
  <si>
    <t xml:space="preserve">   cash disposed of subsidiaries</t>
  </si>
  <si>
    <t>Proceeds from change in ownership interest in subsidiaries</t>
  </si>
  <si>
    <t xml:space="preserve">   without a change in control</t>
  </si>
  <si>
    <t xml:space="preserve">   Profit or loss</t>
  </si>
  <si>
    <t>Items that will be reclassified subsequently to profit or loss</t>
  </si>
  <si>
    <t>owners of the</t>
  </si>
  <si>
    <t>parent</t>
  </si>
  <si>
    <t>Other assets</t>
  </si>
  <si>
    <t>Increase (decrease) in short-term loans from other parties</t>
  </si>
  <si>
    <t>Cash and cash equivalents at 1 January</t>
  </si>
  <si>
    <t>Cash and cash equivalents at 30 September</t>
  </si>
  <si>
    <t>Provisions for project loss</t>
  </si>
  <si>
    <t>Dividend income</t>
  </si>
  <si>
    <t>Gain on sales of investments in subsidiaries</t>
  </si>
  <si>
    <t>Gain on sales of investments in joint ventures</t>
  </si>
  <si>
    <t>Acquisition of subsidiaries, net of cash acquired</t>
  </si>
  <si>
    <t xml:space="preserve">Non-cash transactions </t>
  </si>
  <si>
    <t>Nine-month period ended 30 September 2020</t>
  </si>
  <si>
    <t>Balance at 30 September 2020</t>
  </si>
  <si>
    <t>Current portion of lease receivables</t>
  </si>
  <si>
    <t>Other current financial assets</t>
  </si>
  <si>
    <t>Other non-current financial assets</t>
  </si>
  <si>
    <t>Lease receivables</t>
  </si>
  <si>
    <t>Right-of-use assets</t>
  </si>
  <si>
    <t>Other current financial liabilities</t>
  </si>
  <si>
    <t>Current portion of lease liabilities</t>
  </si>
  <si>
    <t xml:space="preserve">Current portion of long-term loans from financial institutions </t>
  </si>
  <si>
    <t>Current portion of long-term debenture</t>
  </si>
  <si>
    <t>Lease liabilities</t>
  </si>
  <si>
    <t xml:space="preserve">Long-term loans from financial institutions </t>
  </si>
  <si>
    <t>Long-term debenture</t>
  </si>
  <si>
    <t>Statement of financial position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</si>
  <si>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</si>
  <si>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</si>
  <si>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</si>
  <si>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</si>
  <si>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Additional paid in capital</t>
  </si>
  <si>
    <t xml:space="preserve">  Premium on ordinary shares</t>
  </si>
  <si>
    <t xml:space="preserve">Retained earnings </t>
  </si>
  <si>
    <t xml:space="preserve">   Appropriated</t>
  </si>
  <si>
    <t xml:space="preserve">   Unappropriated</t>
  </si>
  <si>
    <t>Non-controlling interests</t>
  </si>
  <si>
    <t xml:space="preserve">Total equity </t>
  </si>
  <si>
    <t>Total liabilities and equity</t>
  </si>
  <si>
    <t xml:space="preserve">Other income </t>
  </si>
  <si>
    <t>Revenue</t>
  </si>
  <si>
    <t>Total revenue</t>
  </si>
  <si>
    <t>Income tax benefit (expense)</t>
  </si>
  <si>
    <t>Profit for the period from discontinued operation, net of tax</t>
  </si>
  <si>
    <t>Basic earnings per share from discontinued operation</t>
  </si>
  <si>
    <t>Items that will not be reclassified to profit or loss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</si>
  <si>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</si>
  <si>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</si>
  <si>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</si>
  <si>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Other comprehensive income (expense) for the period, net of tax</t>
  </si>
  <si>
    <t>Exchange differences on translating financial statements</t>
  </si>
  <si>
    <t>Total items that will be reclassified subsequently to profit or loss</t>
  </si>
  <si>
    <t>Gain on fair value adjustment</t>
  </si>
  <si>
    <t>Gain on change in percentage of holding in joint ventures</t>
  </si>
  <si>
    <t>Provisions for employee benefits</t>
  </si>
  <si>
    <t>Increase in loans to other parties</t>
  </si>
  <si>
    <t>Increase (decrease) in short-term loans from related parties</t>
  </si>
  <si>
    <t>Payment of lease liabilities</t>
  </si>
  <si>
    <t xml:space="preserve">Effect of exchange rate changes on balances held in </t>
  </si>
  <si>
    <t xml:space="preserve">  foreign currencies  </t>
  </si>
  <si>
    <t xml:space="preserve">   Total contributions by and distributions to owners of the parent</t>
  </si>
  <si>
    <t xml:space="preserve">   Contributions by and distributions to owners of the parent</t>
  </si>
  <si>
    <t>Long-term loans to other parties</t>
  </si>
  <si>
    <t>Gain on disposals of investment properties</t>
  </si>
  <si>
    <t>Net cash from (used in) financing activities</t>
  </si>
  <si>
    <t>Net cash from investing activities</t>
  </si>
  <si>
    <t>Net cash from (used in) operating activities</t>
  </si>
  <si>
    <t>Transfer to retained earnings</t>
  </si>
  <si>
    <t>Income tax (benefit) expense</t>
  </si>
  <si>
    <t>Proceeds from sale of other long-term investments</t>
  </si>
  <si>
    <t>Proceeds from sale of investment in joint ventrues</t>
  </si>
  <si>
    <t>Equity attributable to owners of the parent</t>
  </si>
  <si>
    <t>Loss on remeasurements of defined benefit plans</t>
  </si>
  <si>
    <t>Loss on changes in fair value of investment properties</t>
  </si>
  <si>
    <t>Written-off withholding tax deducted at source</t>
  </si>
  <si>
    <t>Income tax and withholding tax deducted at source paid</t>
  </si>
  <si>
    <t>Repayment of long-term loans from financial institutions</t>
  </si>
  <si>
    <t xml:space="preserve">Current portion of receivables under </t>
  </si>
  <si>
    <t xml:space="preserve">   debt restructuring agreement</t>
  </si>
  <si>
    <t>Short-term loans to other parties</t>
  </si>
  <si>
    <t>Current portion of long-term loans to related parties</t>
  </si>
  <si>
    <t>Non-current assets classified as held for sale</t>
  </si>
  <si>
    <t>Receivables under debt restructuring agreement</t>
  </si>
  <si>
    <t>Intangible assets other than goodwill</t>
  </si>
  <si>
    <t xml:space="preserve">Bank overdrafts and short-term loans from financial institutions </t>
  </si>
  <si>
    <t>Other surpluses</t>
  </si>
  <si>
    <t xml:space="preserve">   Change in percentage of holding in subsidiaries</t>
  </si>
  <si>
    <t xml:space="preserve">     Legal reserve</t>
  </si>
  <si>
    <t xml:space="preserve"> </t>
  </si>
  <si>
    <t>Nine-month period ended 30 September 2021</t>
  </si>
  <si>
    <t>Balance at 30 September 2021</t>
  </si>
  <si>
    <t xml:space="preserve">Dividend income </t>
  </si>
  <si>
    <t>(Gain) loss on fair value adjustment</t>
  </si>
  <si>
    <t>Share of profit of associates and joint ventures, net</t>
  </si>
  <si>
    <t>Gain (loss) on investments in equity instruments designated at</t>
  </si>
  <si>
    <t>Profit (loss) before income tax expense</t>
  </si>
  <si>
    <t>Profit (loss) for the period from continuing operations</t>
  </si>
  <si>
    <t>Profit (loss) for the period</t>
  </si>
  <si>
    <t>Gain (loss) on remeasurements of defined benefit plans</t>
  </si>
  <si>
    <t>Revaluation reserve</t>
  </si>
  <si>
    <t>Translation</t>
  </si>
  <si>
    <t>Fair value</t>
  </si>
  <si>
    <t>Balance at 1 January 2020</t>
  </si>
  <si>
    <t>Balance at 1 January 2021</t>
  </si>
  <si>
    <t>Revaluation</t>
  </si>
  <si>
    <t xml:space="preserve">reserve </t>
  </si>
  <si>
    <t>Project loss (used)</t>
  </si>
  <si>
    <t xml:space="preserve">(Increase) decrease in other financial assets </t>
  </si>
  <si>
    <t>Proceed from paid-up share capital of non-controlling interests</t>
  </si>
  <si>
    <t>Proceeds from sales of other financial assets</t>
  </si>
  <si>
    <t>Proceeds from sales of investment properties</t>
  </si>
  <si>
    <t xml:space="preserve">Proceed from sales of property, plant and equipment </t>
  </si>
  <si>
    <t xml:space="preserve">   from financial institutions</t>
  </si>
  <si>
    <t xml:space="preserve">Increase (decrease) in bank overdrafts and short-term loans </t>
  </si>
  <si>
    <t>Increase in long-term loans from financial institutions</t>
  </si>
  <si>
    <t>and transferred from property, plant and equipment amounting to Baht 25 million and Baht 1 million, respectively.</t>
  </si>
  <si>
    <t xml:space="preserve">During the nine-month period ended 30 September 2020, the Group and the Company's right-of-use assets increased for Baht 250 million </t>
  </si>
  <si>
    <t xml:space="preserve">and Baht 339 million, respectively, which were from lease liabilities amounting to Baht 225 million and Baht 338 million, respectively, </t>
  </si>
  <si>
    <t xml:space="preserve">   Increase in non-controlling interests without a change in control</t>
  </si>
  <si>
    <t xml:space="preserve">   Increase in non-controlling interests with a change in control</t>
  </si>
  <si>
    <t>Unrealised loss on exchange</t>
  </si>
  <si>
    <t xml:space="preserve">Loss on disposals of/written-off property, plant and    </t>
  </si>
  <si>
    <t>(Increase) decrease in loans to related parties</t>
  </si>
  <si>
    <t xml:space="preserve">During the nine-month period ended 30 September 2021, the Group and the Company's right-of-use assets increased for Baht 2 million </t>
  </si>
  <si>
    <t>and Baht 9 million, respectively, which were from lease liabilities.</t>
  </si>
  <si>
    <t>Set up impairment loss on advance paid to suppliers</t>
  </si>
  <si>
    <t>Reversal of impairment loss on property, plant and equipment</t>
  </si>
  <si>
    <t xml:space="preserve">   determined in accordance with TFRS 9</t>
  </si>
  <si>
    <t>Loss from operating activities</t>
  </si>
  <si>
    <t>3, 6, 10</t>
  </si>
  <si>
    <t>3, 10</t>
  </si>
  <si>
    <t>4, 6, 10</t>
  </si>
  <si>
    <t>17, 30</t>
  </si>
  <si>
    <t>3, 6</t>
  </si>
  <si>
    <t>3, 8</t>
  </si>
  <si>
    <t>(Gain) loss on decrease in value and on disposal of investment properties</t>
  </si>
  <si>
    <t>(Reversal of) impairment loss recognised in profit or loss</t>
  </si>
  <si>
    <t xml:space="preserve">Reversal of impairment loss (impairment loss) </t>
  </si>
  <si>
    <t>Profit (loss) from continuing operations</t>
  </si>
  <si>
    <t>Profit from discontinued operation</t>
  </si>
  <si>
    <t xml:space="preserve">Loxley Public Company Limited and its Subsidiaries   </t>
  </si>
  <si>
    <t>During the nine-month period ended 30 September 2021, the Company had dividend received amounting to Baht 240 million,</t>
  </si>
  <si>
    <t>received dividend in cash of Baht 378 million (including payment of dividend receivables at beginning of period of Baht 138 million).</t>
  </si>
  <si>
    <t>During the nine-month period ended 30 September 2020, the Company had dividend received amounting to Baht 413 million,</t>
  </si>
  <si>
    <t>received dividend in cash of Baht 313 million (including payment of dividend receivables at beginning of period of Baht 100 million).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</si>
</sst>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0.00_);\(0.00\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rgb="FF0070C0"/>
      <name val="Times New Roman"/>
      <family val="1"/>
    </font>
    <font>
      <i/>
      <sz val="11"/>
      <color rgb="FF0070C0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258">
    <xf numFmtId="0" fontId="0" fillId="0" borderId="0" xfId="0"/>
    <xf numFmtId="164" fontId="3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Alignment="1"/>
    <xf numFmtId="164" fontId="2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/>
    <xf numFmtId="164" fontId="3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164" fontId="0" fillId="0" borderId="0" xfId="0" applyNumberFormat="1" applyFill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164" fontId="0" fillId="0" borderId="0" xfId="0" quotePrefix="1" applyNumberForma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quotePrefix="1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0" fontId="3" fillId="0" borderId="0" xfId="0" applyFont="1" applyFill="1" applyBorder="1" applyAlignment="1"/>
    <xf numFmtId="164" fontId="2" fillId="0" borderId="3" xfId="0" applyNumberFormat="1" applyFont="1" applyFill="1" applyBorder="1" applyAlignment="1">
      <alignment horizontal="center"/>
    </xf>
    <xf numFmtId="0" fontId="9" fillId="0" borderId="0" xfId="0" applyFont="1" applyFill="1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164" fontId="0" fillId="0" borderId="2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/>
    <xf numFmtId="164" fontId="2" fillId="0" borderId="2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164" fontId="2" fillId="0" borderId="0" xfId="0" applyNumberFormat="1" applyFont="1" applyFill="1" applyAlignment="1"/>
    <xf numFmtId="37" fontId="2" fillId="0" borderId="4" xfId="0" applyNumberFormat="1" applyFont="1" applyFill="1" applyBorder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/>
    <xf numFmtId="41" fontId="3" fillId="0" borderId="0" xfId="1" quotePrefix="1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166" fontId="2" fillId="0" borderId="1" xfId="1" quotePrefix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/>
    <xf numFmtId="164" fontId="3" fillId="0" borderId="0" xfId="0" applyNumberFormat="1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37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0" fillId="0" borderId="0" xfId="3" applyNumberFormat="1" applyFont="1" applyFill="1" applyAlignment="1">
      <alignment horizontal="right"/>
    </xf>
    <xf numFmtId="166" fontId="0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6" fontId="3" fillId="0" borderId="2" xfId="1" applyNumberFormat="1" applyFont="1" applyFill="1" applyBorder="1" applyAlignment="1"/>
    <xf numFmtId="166" fontId="2" fillId="0" borderId="0" xfId="1" applyNumberFormat="1" applyFont="1" applyFill="1" applyAlignment="1"/>
    <xf numFmtId="166" fontId="3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43" fontId="3" fillId="0" borderId="0" xfId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0" fontId="0" fillId="0" borderId="0" xfId="0" applyFont="1" applyFill="1" applyAlignment="1"/>
    <xf numFmtId="0" fontId="2" fillId="0" borderId="0" xfId="0" applyFont="1" applyFill="1" applyBorder="1" applyAlignment="1">
      <alignment horizontal="lef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0" fontId="6" fillId="0" borderId="0" xfId="0" applyFont="1" applyAlignment="1"/>
    <xf numFmtId="0" fontId="8" fillId="0" borderId="0" xfId="0" applyFont="1" applyAlignment="1"/>
    <xf numFmtId="0" fontId="0" fillId="0" borderId="0" xfId="0" applyAlignment="1"/>
    <xf numFmtId="0" fontId="7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/>
    <xf numFmtId="0" fontId="8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37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right"/>
    </xf>
    <xf numFmtId="0" fontId="2" fillId="0" borderId="0" xfId="0" applyFont="1"/>
    <xf numFmtId="0" fontId="0" fillId="0" borderId="0" xfId="0" applyAlignment="1">
      <alignment horizontal="left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37" fontId="0" fillId="0" borderId="2" xfId="0" applyNumberFormat="1" applyBorder="1" applyAlignment="1">
      <alignment horizontal="center"/>
    </xf>
    <xf numFmtId="37" fontId="2" fillId="0" borderId="3" xfId="0" quotePrefix="1" applyNumberFormat="1" applyFont="1" applyBorder="1" applyAlignment="1">
      <alignment horizontal="right"/>
    </xf>
    <xf numFmtId="37" fontId="2" fillId="0" borderId="3" xfId="0" applyNumberFormat="1" applyFont="1" applyBorder="1" applyAlignment="1">
      <alignment horizontal="center"/>
    </xf>
    <xf numFmtId="37" fontId="0" fillId="0" borderId="0" xfId="0" applyNumberFormat="1" applyBorder="1" applyAlignment="1">
      <alignment horizontal="center"/>
    </xf>
    <xf numFmtId="0" fontId="9" fillId="0" borderId="0" xfId="0" applyFont="1" applyAlignment="1">
      <alignment horizontal="left"/>
    </xf>
    <xf numFmtId="37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0" fontId="0" fillId="0" borderId="0" xfId="0" applyFont="1" applyBorder="1" applyAlignment="1"/>
    <xf numFmtId="37" fontId="0" fillId="0" borderId="2" xfId="0" applyNumberFormat="1" applyBorder="1" applyAlignment="1">
      <alignment horizontal="right"/>
    </xf>
    <xf numFmtId="37" fontId="2" fillId="0" borderId="2" xfId="0" applyNumberFormat="1" applyFont="1" applyBorder="1" applyAlignment="1">
      <alignment horizontal="center"/>
    </xf>
    <xf numFmtId="37" fontId="2" fillId="0" borderId="2" xfId="0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center"/>
    </xf>
    <xf numFmtId="164" fontId="0" fillId="0" borderId="0" xfId="0" quotePrefix="1" applyNumberForma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0" fontId="8" fillId="0" borderId="0" xfId="0" applyFont="1" applyBorder="1" applyAlignment="1"/>
    <xf numFmtId="0" fontId="9" fillId="0" borderId="0" xfId="0" applyFont="1" applyBorder="1" applyAlignment="1">
      <alignment horizontal="center"/>
    </xf>
    <xf numFmtId="164" fontId="2" fillId="0" borderId="0" xfId="0" applyNumberFormat="1" applyFont="1" applyBorder="1" applyAlignment="1"/>
    <xf numFmtId="164" fontId="0" fillId="0" borderId="0" xfId="0" applyNumberFormat="1" applyFont="1" applyBorder="1" applyAlignment="1"/>
    <xf numFmtId="164" fontId="0" fillId="0" borderId="2" xfId="0" applyNumberFormat="1" applyFont="1" applyBorder="1" applyAlignment="1">
      <alignment horizontal="center"/>
    </xf>
    <xf numFmtId="164" fontId="0" fillId="0" borderId="2" xfId="0" applyNumberFormat="1" applyFont="1" applyBorder="1" applyAlignment="1"/>
    <xf numFmtId="164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9" fillId="0" borderId="0" xfId="0" applyFont="1" applyAlignment="1"/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2" fillId="0" borderId="3" xfId="1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9" fillId="0" borderId="0" xfId="0" applyFont="1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right"/>
    </xf>
    <xf numFmtId="164" fontId="3" fillId="0" borderId="0" xfId="0" quotePrefix="1" applyNumberFormat="1" applyFont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right"/>
    </xf>
    <xf numFmtId="49" fontId="0" fillId="0" borderId="0" xfId="0" applyNumberFormat="1"/>
    <xf numFmtId="164" fontId="3" fillId="0" borderId="2" xfId="0" applyNumberFormat="1" applyFont="1" applyBorder="1" applyAlignment="1">
      <alignment horizontal="right"/>
    </xf>
    <xf numFmtId="37" fontId="3" fillId="0" borderId="0" xfId="0" applyNumberFormat="1" applyFont="1"/>
    <xf numFmtId="164" fontId="2" fillId="0" borderId="6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7" fontId="2" fillId="0" borderId="0" xfId="1" applyNumberFormat="1" applyFont="1" applyFill="1" applyBorder="1" applyAlignment="1"/>
    <xf numFmtId="166" fontId="3" fillId="0" borderId="0" xfId="1" applyNumberFormat="1" applyFont="1" applyAlignment="1">
      <alignment horizontal="center" vertical="center"/>
    </xf>
    <xf numFmtId="166" fontId="2" fillId="0" borderId="3" xfId="1" applyNumberFormat="1" applyFont="1" applyBorder="1" applyAlignment="1">
      <alignment horizontal="center"/>
    </xf>
    <xf numFmtId="166" fontId="2" fillId="0" borderId="0" xfId="1" applyNumberFormat="1" applyFont="1" applyAlignment="1">
      <alignment horizontal="center"/>
    </xf>
    <xf numFmtId="166" fontId="2" fillId="0" borderId="6" xfId="1" applyNumberFormat="1" applyFont="1" applyBorder="1" applyAlignment="1">
      <alignment horizontal="center"/>
    </xf>
    <xf numFmtId="166" fontId="2" fillId="0" borderId="4" xfId="1" applyNumberFormat="1" applyFont="1" applyBorder="1" applyAlignment="1"/>
    <xf numFmtId="166" fontId="2" fillId="0" borderId="0" xfId="1" applyNumberFormat="1" applyFont="1" applyAlignment="1"/>
    <xf numFmtId="165" fontId="3" fillId="0" borderId="1" xfId="1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6" fontId="0" fillId="0" borderId="0" xfId="1" applyNumberFormat="1" applyFont="1" applyAlignment="1">
      <alignment horizontal="right"/>
    </xf>
    <xf numFmtId="165" fontId="3" fillId="0" borderId="1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quotePrefix="1"/>
    <xf numFmtId="164" fontId="2" fillId="0" borderId="6" xfId="0" applyNumberFormat="1" applyFont="1" applyFill="1" applyBorder="1" applyAlignment="1">
      <alignment horizontal="right"/>
    </xf>
    <xf numFmtId="37" fontId="2" fillId="0" borderId="0" xfId="0" applyNumberFormat="1" applyFont="1" applyAlignment="1">
      <alignment horizontal="right"/>
    </xf>
    <xf numFmtId="166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43" fontId="3" fillId="0" borderId="5" xfId="1" applyFont="1" applyBorder="1" applyAlignment="1">
      <alignment horizontal="center"/>
    </xf>
    <xf numFmtId="0" fontId="0" fillId="0" borderId="0" xfId="0" applyFill="1"/>
    <xf numFmtId="166" fontId="0" fillId="0" borderId="0" xfId="1" applyNumberFormat="1" applyFont="1" applyBorder="1" applyAlignment="1">
      <alignment horizontal="right"/>
    </xf>
    <xf numFmtId="166" fontId="0" fillId="0" borderId="2" xfId="1" applyNumberFormat="1" applyFont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7" fillId="0" borderId="0" xfId="0" applyFont="1" applyAlignment="1">
      <alignment horizontal="left"/>
    </xf>
    <xf numFmtId="16" fontId="0" fillId="0" borderId="0" xfId="0" quotePrefix="1" applyNumberFormat="1" applyAlignment="1">
      <alignment horizontal="center"/>
    </xf>
    <xf numFmtId="0" fontId="3" fillId="0" borderId="0" xfId="0" quotePrefix="1" applyFont="1" applyAlignment="1">
      <alignment horizontal="center"/>
    </xf>
    <xf numFmtId="41" fontId="0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0" fillId="2" borderId="0" xfId="0" applyFill="1"/>
    <xf numFmtId="164" fontId="3" fillId="2" borderId="0" xfId="0" applyNumberFormat="1" applyFont="1" applyFill="1" applyAlignment="1">
      <alignment horizontal="right"/>
    </xf>
    <xf numFmtId="0" fontId="8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3" fillId="0" borderId="0" xfId="0" applyFont="1"/>
    <xf numFmtId="164" fontId="13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0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43" fontId="3" fillId="0" borderId="1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2" xfId="0" applyFont="1" applyBorder="1"/>
    <xf numFmtId="166" fontId="0" fillId="0" borderId="0" xfId="1" applyNumberFormat="1" applyFont="1" applyBorder="1" applyAlignment="1">
      <alignment horizontal="center"/>
    </xf>
    <xf numFmtId="0" fontId="0" fillId="0" borderId="0" xfId="0" quotePrefix="1" applyFill="1"/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0" fillId="0" borderId="2" xfId="1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16" fontId="0" fillId="0" borderId="0" xfId="0" applyNumberFormat="1" applyFill="1" applyBorder="1" applyAlignment="1">
      <alignment horizontal="center"/>
    </xf>
  </cellXfs>
  <cellStyles count="4">
    <cellStyle name="Comma" xfId="1" builtinId="3"/>
    <cellStyle name="Comma 3" xfId="2" xr:uid="{00000000-0005-0000-0000-000001000000}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8BD6-7979-4CFF-89DA-516D611D71E3}">
  <dimension ref="A1:L113"/>
  <sheetViews>
    <sheetView tabSelected="1" view="pageBreakPreview" zoomScale="85" zoomScaleNormal="100" zoomScaleSheetLayoutView="85" workbookViewId="0">
      <selection activeCell="A9" sqref="A9"/>
    </sheetView>
  </sheetViews>
  <sheetFormatPr defaultColWidth="9.08984375" defaultRowHeight="14" x14ac:dyDescent="0.3"/>
  <cols>
    <col min="1" max="1" width="50.90625" style="160" customWidth="1"/>
    <col min="2" max="2" width="6.7265625" style="170" customWidth="1"/>
    <col min="3" max="3" width="1" style="160" customWidth="1"/>
    <col min="4" max="4" width="14.54296875" style="160" customWidth="1"/>
    <col min="5" max="5" width="0.90625" style="160" customWidth="1"/>
    <col min="6" max="6" width="14.54296875" style="160" customWidth="1"/>
    <col min="7" max="7" width="0.90625" style="160" customWidth="1"/>
    <col min="8" max="8" width="14.54296875" style="160" customWidth="1"/>
    <col min="9" max="9" width="0.90625" style="160" customWidth="1"/>
    <col min="10" max="10" width="14.54296875" style="160" customWidth="1"/>
    <col min="11" max="16384" width="9.08984375" style="160"/>
  </cols>
  <sheetData>
    <row r="1" spans="1:10" ht="21.5" customHeight="1" x14ac:dyDescent="0.35">
      <c r="A1" s="169" t="s">
        <v>11</v>
      </c>
    </row>
    <row r="2" spans="1:10" ht="21.5" customHeight="1" x14ac:dyDescent="0.3">
      <c r="A2" s="171" t="s">
        <v>176</v>
      </c>
    </row>
    <row r="3" spans="1:10" ht="15" customHeight="1" x14ac:dyDescent="0.3">
      <c r="A3" s="112"/>
    </row>
    <row r="4" spans="1:10" ht="20" customHeight="1" x14ac:dyDescent="0.3">
      <c r="B4" s="210"/>
      <c r="C4" s="210"/>
      <c r="D4" s="246" t="s">
        <v>5</v>
      </c>
      <c r="E4" s="246"/>
      <c r="F4" s="246"/>
      <c r="G4" s="102"/>
      <c r="H4" s="246" t="s">
        <v>35</v>
      </c>
      <c r="I4" s="246"/>
      <c r="J4" s="246"/>
    </row>
    <row r="5" spans="1:10" ht="20" customHeight="1" x14ac:dyDescent="0.3">
      <c r="A5" s="216"/>
      <c r="B5" s="210"/>
      <c r="C5" s="210"/>
      <c r="D5" s="246" t="s">
        <v>40</v>
      </c>
      <c r="E5" s="246"/>
      <c r="F5" s="246"/>
      <c r="G5" s="102"/>
      <c r="H5" s="246" t="s">
        <v>40</v>
      </c>
      <c r="I5" s="246"/>
      <c r="J5" s="246"/>
    </row>
    <row r="6" spans="1:10" ht="20" customHeight="1" x14ac:dyDescent="0.3">
      <c r="A6" s="216"/>
      <c r="B6" s="210"/>
      <c r="C6" s="102"/>
      <c r="D6" s="217" t="s">
        <v>101</v>
      </c>
      <c r="E6" s="102"/>
      <c r="F6" s="218" t="s">
        <v>65</v>
      </c>
      <c r="G6" s="102"/>
      <c r="H6" s="217" t="s">
        <v>101</v>
      </c>
      <c r="I6" s="102"/>
      <c r="J6" s="218" t="s">
        <v>65</v>
      </c>
    </row>
    <row r="7" spans="1:10" ht="20" customHeight="1" x14ac:dyDescent="0.3">
      <c r="A7" s="216" t="s">
        <v>12</v>
      </c>
      <c r="B7" s="210" t="s">
        <v>13</v>
      </c>
      <c r="C7" s="102"/>
      <c r="D7" s="102">
        <v>2021</v>
      </c>
      <c r="E7" s="102"/>
      <c r="F7" s="102">
        <v>2020</v>
      </c>
      <c r="G7" s="102"/>
      <c r="H7" s="102">
        <v>2021</v>
      </c>
      <c r="I7" s="102"/>
      <c r="J7" s="102">
        <v>2020</v>
      </c>
    </row>
    <row r="8" spans="1:10" ht="20" customHeight="1" x14ac:dyDescent="0.3">
      <c r="A8" s="171"/>
      <c r="B8" s="210"/>
      <c r="C8" s="102"/>
      <c r="D8" s="101" t="s">
        <v>66</v>
      </c>
      <c r="E8" s="102"/>
      <c r="F8" s="102"/>
      <c r="G8" s="102"/>
      <c r="H8" s="101" t="s">
        <v>66</v>
      </c>
      <c r="I8" s="102"/>
      <c r="J8" s="102"/>
    </row>
    <row r="9" spans="1:10" ht="20" customHeight="1" x14ac:dyDescent="0.3">
      <c r="A9" s="112"/>
      <c r="B9" s="210"/>
      <c r="C9" s="210"/>
      <c r="D9" s="247" t="s">
        <v>67</v>
      </c>
      <c r="E9" s="247"/>
      <c r="F9" s="247"/>
      <c r="G9" s="247"/>
      <c r="H9" s="247"/>
      <c r="I9" s="247"/>
      <c r="J9" s="247"/>
    </row>
    <row r="10" spans="1:10" ht="20" customHeight="1" x14ac:dyDescent="0.3">
      <c r="A10" s="159" t="s">
        <v>14</v>
      </c>
      <c r="B10" s="210"/>
      <c r="C10" s="144"/>
      <c r="D10" s="144"/>
      <c r="E10" s="144"/>
      <c r="F10" s="144"/>
      <c r="G10" s="144"/>
      <c r="H10" s="144"/>
      <c r="I10" s="144"/>
      <c r="J10" s="144"/>
    </row>
    <row r="11" spans="1:10" ht="20" customHeight="1" x14ac:dyDescent="0.3">
      <c r="A11" s="160" t="s">
        <v>0</v>
      </c>
      <c r="B11" s="210"/>
      <c r="C11" s="145"/>
      <c r="D11" s="145">
        <v>2095973</v>
      </c>
      <c r="E11" s="145"/>
      <c r="F11" s="145">
        <v>2471029</v>
      </c>
      <c r="G11" s="145"/>
      <c r="H11" s="145">
        <v>898128</v>
      </c>
      <c r="I11" s="145"/>
      <c r="J11" s="145">
        <v>500784</v>
      </c>
    </row>
    <row r="12" spans="1:10" ht="20" customHeight="1" x14ac:dyDescent="0.3">
      <c r="A12" s="162" t="s">
        <v>109</v>
      </c>
      <c r="B12" s="210" t="s">
        <v>279</v>
      </c>
      <c r="C12" s="145"/>
      <c r="D12" s="145">
        <v>2400633</v>
      </c>
      <c r="E12" s="145"/>
      <c r="F12" s="145">
        <v>2499309</v>
      </c>
      <c r="G12" s="145"/>
      <c r="H12" s="145">
        <v>1133571</v>
      </c>
      <c r="I12" s="145"/>
      <c r="J12" s="145">
        <v>1082504</v>
      </c>
    </row>
    <row r="13" spans="1:10" ht="20" customHeight="1" x14ac:dyDescent="0.3">
      <c r="A13" s="162" t="s">
        <v>110</v>
      </c>
      <c r="B13" s="210" t="s">
        <v>280</v>
      </c>
      <c r="C13" s="145"/>
      <c r="D13" s="145">
        <v>404316</v>
      </c>
      <c r="E13" s="145"/>
      <c r="F13" s="145">
        <v>266070</v>
      </c>
      <c r="G13" s="145"/>
      <c r="H13" s="145">
        <v>286475</v>
      </c>
      <c r="I13" s="145"/>
      <c r="J13" s="145">
        <v>152487</v>
      </c>
    </row>
    <row r="14" spans="1:10" ht="20" customHeight="1" x14ac:dyDescent="0.3">
      <c r="A14" s="162" t="s">
        <v>164</v>
      </c>
      <c r="B14" s="210">
        <v>10</v>
      </c>
      <c r="C14" s="145"/>
      <c r="D14" s="145">
        <v>32340</v>
      </c>
      <c r="E14" s="145"/>
      <c r="F14" s="145">
        <v>38507</v>
      </c>
      <c r="G14" s="145"/>
      <c r="H14" s="219" t="s">
        <v>2</v>
      </c>
      <c r="I14" s="145"/>
      <c r="J14" s="145">
        <v>648</v>
      </c>
    </row>
    <row r="15" spans="1:10" ht="20" customHeight="1" x14ac:dyDescent="0.3">
      <c r="A15" s="162" t="s">
        <v>227</v>
      </c>
      <c r="B15" s="210"/>
      <c r="C15" s="145"/>
      <c r="D15" s="145"/>
      <c r="E15" s="145"/>
      <c r="F15" s="145"/>
      <c r="G15" s="145"/>
      <c r="H15" s="145"/>
      <c r="I15" s="145"/>
      <c r="J15" s="145"/>
    </row>
    <row r="16" spans="1:10" ht="20" customHeight="1" x14ac:dyDescent="0.3">
      <c r="A16" s="162" t="s">
        <v>228</v>
      </c>
      <c r="B16" s="210" t="s">
        <v>281</v>
      </c>
      <c r="C16" s="145"/>
      <c r="D16" s="145">
        <v>371879</v>
      </c>
      <c r="E16" s="145"/>
      <c r="F16" s="145">
        <v>259990</v>
      </c>
      <c r="G16" s="145"/>
      <c r="H16" s="219" t="s">
        <v>2</v>
      </c>
      <c r="I16" s="145"/>
      <c r="J16" s="219" t="s">
        <v>2</v>
      </c>
    </row>
    <row r="17" spans="1:10" ht="20" customHeight="1" x14ac:dyDescent="0.3">
      <c r="A17" t="s">
        <v>134</v>
      </c>
      <c r="B17" s="210">
        <v>10</v>
      </c>
      <c r="C17" s="145"/>
      <c r="D17" s="145">
        <v>1600512</v>
      </c>
      <c r="E17" s="145"/>
      <c r="F17" s="145">
        <v>2107925</v>
      </c>
      <c r="G17" s="145"/>
      <c r="H17" s="145">
        <v>803403</v>
      </c>
      <c r="I17" s="145"/>
      <c r="J17" s="145">
        <v>1333724</v>
      </c>
    </row>
    <row r="18" spans="1:10" ht="20" customHeight="1" x14ac:dyDescent="0.3">
      <c r="A18" t="s">
        <v>100</v>
      </c>
      <c r="B18" s="210" t="s">
        <v>280</v>
      </c>
      <c r="C18" s="145"/>
      <c r="D18" s="145">
        <v>69124</v>
      </c>
      <c r="E18" s="145"/>
      <c r="F18" s="145">
        <v>66575</v>
      </c>
      <c r="G18" s="145"/>
      <c r="H18" s="145">
        <v>111755</v>
      </c>
      <c r="I18" s="145"/>
      <c r="J18" s="145">
        <v>71855</v>
      </c>
    </row>
    <row r="19" spans="1:10" ht="20" customHeight="1" x14ac:dyDescent="0.3">
      <c r="A19" t="s">
        <v>229</v>
      </c>
      <c r="B19" s="210">
        <v>10</v>
      </c>
      <c r="C19" s="145"/>
      <c r="D19" s="145">
        <v>3568</v>
      </c>
      <c r="E19" s="145"/>
      <c r="F19" s="145">
        <v>1009</v>
      </c>
      <c r="G19" s="145"/>
      <c r="H19" s="145">
        <v>3568</v>
      </c>
      <c r="I19" s="145"/>
      <c r="J19" s="145">
        <v>1009</v>
      </c>
    </row>
    <row r="20" spans="1:10" ht="20" customHeight="1" x14ac:dyDescent="0.3">
      <c r="A20" t="s">
        <v>230</v>
      </c>
      <c r="B20" s="210">
        <v>3</v>
      </c>
      <c r="C20" s="145"/>
      <c r="D20" s="219" t="s">
        <v>2</v>
      </c>
      <c r="E20" s="145"/>
      <c r="F20" s="219" t="s">
        <v>2</v>
      </c>
      <c r="G20" s="145"/>
      <c r="H20" s="145">
        <v>5175</v>
      </c>
      <c r="I20" s="145"/>
      <c r="J20" s="219" t="s">
        <v>2</v>
      </c>
    </row>
    <row r="21" spans="1:10" ht="20" customHeight="1" x14ac:dyDescent="0.3">
      <c r="A21" s="160" t="s">
        <v>3</v>
      </c>
      <c r="B21" s="210"/>
      <c r="C21" s="145"/>
      <c r="D21" s="145">
        <v>1094462</v>
      </c>
      <c r="E21" s="145"/>
      <c r="F21" s="145">
        <v>1163402</v>
      </c>
      <c r="G21" s="145"/>
      <c r="H21" s="145">
        <v>429716</v>
      </c>
      <c r="I21" s="145"/>
      <c r="J21" s="145">
        <v>233650</v>
      </c>
    </row>
    <row r="22" spans="1:10" ht="20" customHeight="1" x14ac:dyDescent="0.3">
      <c r="A22" s="160" t="s">
        <v>59</v>
      </c>
      <c r="B22" s="210"/>
      <c r="C22" s="145"/>
      <c r="D22" s="145">
        <v>374222</v>
      </c>
      <c r="E22" s="145"/>
      <c r="F22" s="145">
        <v>294694</v>
      </c>
      <c r="G22" s="145"/>
      <c r="H22" s="145">
        <v>211548</v>
      </c>
      <c r="I22" s="145"/>
      <c r="J22" s="145">
        <v>146822</v>
      </c>
    </row>
    <row r="23" spans="1:10" ht="20" customHeight="1" x14ac:dyDescent="0.3">
      <c r="A23" t="s">
        <v>84</v>
      </c>
      <c r="B23" s="210">
        <v>3</v>
      </c>
      <c r="C23" s="145"/>
      <c r="D23" s="219">
        <v>18</v>
      </c>
      <c r="E23" s="145"/>
      <c r="F23" s="145">
        <v>38000</v>
      </c>
      <c r="G23" s="145"/>
      <c r="H23" s="145">
        <v>18</v>
      </c>
      <c r="I23" s="145"/>
      <c r="J23" s="145">
        <v>138000</v>
      </c>
    </row>
    <row r="24" spans="1:10" ht="20" customHeight="1" x14ac:dyDescent="0.3">
      <c r="A24" s="174" t="s">
        <v>165</v>
      </c>
      <c r="B24" s="210">
        <v>10</v>
      </c>
      <c r="C24" s="145"/>
      <c r="D24" s="145">
        <v>462137</v>
      </c>
      <c r="E24" s="145"/>
      <c r="F24" s="145">
        <v>315570</v>
      </c>
      <c r="G24" s="145"/>
      <c r="H24" s="145">
        <v>9481</v>
      </c>
      <c r="I24" s="145"/>
      <c r="J24" s="145">
        <v>2731</v>
      </c>
    </row>
    <row r="25" spans="1:10" ht="20" customHeight="1" x14ac:dyDescent="0.3">
      <c r="A25" s="160" t="s">
        <v>1</v>
      </c>
      <c r="B25" s="210"/>
      <c r="C25" s="145"/>
      <c r="D25" s="145">
        <v>6279</v>
      </c>
      <c r="E25" s="145"/>
      <c r="F25" s="145">
        <v>7432</v>
      </c>
      <c r="G25" s="145"/>
      <c r="H25" s="145">
        <v>267</v>
      </c>
      <c r="I25" s="145"/>
      <c r="J25" s="145">
        <v>256</v>
      </c>
    </row>
    <row r="26" spans="1:10" ht="21.5" hidden="1" customHeight="1" x14ac:dyDescent="0.3">
      <c r="A26" t="s">
        <v>231</v>
      </c>
      <c r="B26" s="210"/>
      <c r="C26" s="145"/>
      <c r="D26" s="219" t="s">
        <v>2</v>
      </c>
      <c r="E26" s="145"/>
      <c r="F26" s="219" t="s">
        <v>2</v>
      </c>
      <c r="G26" s="145"/>
      <c r="H26" s="219" t="s">
        <v>2</v>
      </c>
      <c r="I26" s="145"/>
      <c r="J26" s="219" t="s">
        <v>2</v>
      </c>
    </row>
    <row r="27" spans="1:10" ht="20" customHeight="1" x14ac:dyDescent="0.3">
      <c r="A27" s="112" t="s">
        <v>15</v>
      </c>
      <c r="B27" s="210"/>
      <c r="C27" s="146"/>
      <c r="D27" s="138">
        <f>SUM(D10:D26)</f>
        <v>8915463</v>
      </c>
      <c r="E27" s="146"/>
      <c r="F27" s="138">
        <f>SUM(F10:F26)</f>
        <v>9529512</v>
      </c>
      <c r="G27" s="146"/>
      <c r="H27" s="138">
        <f>SUM(H10:H26)</f>
        <v>3893105</v>
      </c>
      <c r="I27" s="146"/>
      <c r="J27" s="138">
        <f>SUM(J10:J26)</f>
        <v>3664470</v>
      </c>
    </row>
    <row r="28" spans="1:10" ht="10" customHeight="1" x14ac:dyDescent="0.3">
      <c r="A28" s="112"/>
      <c r="B28" s="210"/>
      <c r="C28" s="145"/>
      <c r="D28" s="145"/>
      <c r="E28" s="145"/>
      <c r="F28" s="145"/>
      <c r="G28" s="145"/>
      <c r="H28" s="145"/>
      <c r="I28" s="145"/>
      <c r="J28" s="145"/>
    </row>
    <row r="29" spans="1:10" ht="20" customHeight="1" x14ac:dyDescent="0.3">
      <c r="A29" s="159" t="s">
        <v>80</v>
      </c>
      <c r="B29" s="210"/>
      <c r="C29" s="145"/>
      <c r="D29" s="145"/>
      <c r="E29" s="145"/>
      <c r="F29" s="145"/>
      <c r="G29" s="145"/>
      <c r="H29" s="145"/>
      <c r="I29" s="145"/>
      <c r="J29" s="145"/>
    </row>
    <row r="30" spans="1:10" ht="20" customHeight="1" x14ac:dyDescent="0.3">
      <c r="A30" t="s">
        <v>166</v>
      </c>
      <c r="B30" s="210">
        <v>10</v>
      </c>
      <c r="C30" s="145"/>
      <c r="D30" s="145">
        <v>494760</v>
      </c>
      <c r="E30" s="145"/>
      <c r="F30" s="145">
        <v>346698</v>
      </c>
      <c r="G30" s="145"/>
      <c r="H30" s="145">
        <v>160190</v>
      </c>
      <c r="I30" s="145"/>
      <c r="J30" s="145">
        <v>123147</v>
      </c>
    </row>
    <row r="31" spans="1:10" ht="20" customHeight="1" x14ac:dyDescent="0.3">
      <c r="A31" t="s">
        <v>94</v>
      </c>
      <c r="B31" s="210">
        <v>5</v>
      </c>
      <c r="C31" s="145"/>
      <c r="D31" s="145">
        <v>3214581</v>
      </c>
      <c r="E31" s="145"/>
      <c r="F31" s="145">
        <v>2952854</v>
      </c>
      <c r="G31" s="145"/>
      <c r="H31" s="145">
        <v>975103</v>
      </c>
      <c r="I31" s="145"/>
      <c r="J31" s="145">
        <v>975103</v>
      </c>
    </row>
    <row r="32" spans="1:10" ht="20" customHeight="1" x14ac:dyDescent="0.3">
      <c r="A32" s="160" t="s">
        <v>50</v>
      </c>
      <c r="B32" s="210"/>
      <c r="C32" s="145"/>
      <c r="D32" s="219" t="s">
        <v>2</v>
      </c>
      <c r="E32" s="145"/>
      <c r="F32" s="219" t="s">
        <v>2</v>
      </c>
      <c r="G32" s="145"/>
      <c r="H32" s="145">
        <v>2248164</v>
      </c>
      <c r="I32" s="145"/>
      <c r="J32" s="145">
        <v>2248164</v>
      </c>
    </row>
    <row r="33" spans="1:10" ht="20" customHeight="1" x14ac:dyDescent="0.3">
      <c r="A33" s="162" t="s">
        <v>110</v>
      </c>
      <c r="B33" s="210" t="s">
        <v>280</v>
      </c>
      <c r="C33" s="145"/>
      <c r="D33" s="219">
        <v>275302</v>
      </c>
      <c r="E33" s="145"/>
      <c r="F33" s="219">
        <v>223863</v>
      </c>
      <c r="G33" s="145"/>
      <c r="H33" s="219">
        <v>119393</v>
      </c>
      <c r="I33" s="219"/>
      <c r="J33" s="219">
        <v>86906</v>
      </c>
    </row>
    <row r="34" spans="1:10" ht="20" customHeight="1" x14ac:dyDescent="0.3">
      <c r="A34" s="162" t="s">
        <v>167</v>
      </c>
      <c r="B34" s="210">
        <v>10</v>
      </c>
      <c r="C34" s="145"/>
      <c r="D34" s="219">
        <v>62371</v>
      </c>
      <c r="E34" s="145"/>
      <c r="F34" s="219">
        <v>81233</v>
      </c>
      <c r="G34" s="145"/>
      <c r="H34" s="219" t="s">
        <v>2</v>
      </c>
      <c r="I34" s="219"/>
      <c r="J34" s="219" t="s">
        <v>2</v>
      </c>
    </row>
    <row r="35" spans="1:10" ht="20" customHeight="1" x14ac:dyDescent="0.3">
      <c r="A35" t="s">
        <v>232</v>
      </c>
      <c r="B35" s="210" t="s">
        <v>281</v>
      </c>
      <c r="C35" s="145"/>
      <c r="D35" s="145">
        <v>359263</v>
      </c>
      <c r="E35" s="145"/>
      <c r="F35" s="145">
        <v>505945</v>
      </c>
      <c r="G35" s="145"/>
      <c r="H35" s="219" t="s">
        <v>2</v>
      </c>
      <c r="I35" s="219"/>
      <c r="J35" s="219" t="s">
        <v>2</v>
      </c>
    </row>
    <row r="36" spans="1:10" ht="20" customHeight="1" x14ac:dyDescent="0.3">
      <c r="A36" t="s">
        <v>134</v>
      </c>
      <c r="B36" s="210">
        <v>10</v>
      </c>
      <c r="C36" s="145"/>
      <c r="D36" s="145">
        <v>169128</v>
      </c>
      <c r="E36" s="145"/>
      <c r="F36" s="145">
        <v>190361</v>
      </c>
      <c r="G36" s="145"/>
      <c r="H36" s="219">
        <v>162737</v>
      </c>
      <c r="I36" s="219"/>
      <c r="J36" s="219">
        <v>184392</v>
      </c>
    </row>
    <row r="37" spans="1:10" ht="20" customHeight="1" x14ac:dyDescent="0.3">
      <c r="A37" t="s">
        <v>111</v>
      </c>
      <c r="B37" s="210" t="s">
        <v>280</v>
      </c>
      <c r="C37" s="145"/>
      <c r="D37" s="219" t="s">
        <v>2</v>
      </c>
      <c r="E37" s="145"/>
      <c r="F37" s="220" t="s">
        <v>2</v>
      </c>
      <c r="G37" s="145"/>
      <c r="H37" s="220">
        <v>36759</v>
      </c>
      <c r="I37" s="145"/>
      <c r="J37" s="220">
        <v>40669</v>
      </c>
    </row>
    <row r="38" spans="1:10" ht="20" customHeight="1" x14ac:dyDescent="0.3">
      <c r="A38" t="s">
        <v>212</v>
      </c>
      <c r="B38" s="210">
        <v>10</v>
      </c>
      <c r="C38" s="145"/>
      <c r="D38" s="219">
        <v>11956</v>
      </c>
      <c r="E38" s="145"/>
      <c r="F38" s="220">
        <v>4954</v>
      </c>
      <c r="G38" s="145"/>
      <c r="H38" s="219" t="s">
        <v>2</v>
      </c>
      <c r="I38" s="145"/>
      <c r="J38" s="219" t="s">
        <v>2</v>
      </c>
    </row>
    <row r="39" spans="1:10" ht="20" customHeight="1" x14ac:dyDescent="0.3">
      <c r="A39" t="s">
        <v>95</v>
      </c>
      <c r="B39" s="210">
        <v>6</v>
      </c>
      <c r="C39" s="145"/>
      <c r="D39" s="220">
        <v>476204</v>
      </c>
      <c r="E39" s="145"/>
      <c r="F39" s="220">
        <v>510219</v>
      </c>
      <c r="G39" s="145"/>
      <c r="H39" s="219" t="s">
        <v>2</v>
      </c>
      <c r="I39" s="145"/>
      <c r="J39" s="220" t="s">
        <v>2</v>
      </c>
    </row>
    <row r="40" spans="1:10" ht="20" customHeight="1" x14ac:dyDescent="0.3">
      <c r="A40" t="s">
        <v>29</v>
      </c>
      <c r="B40" s="210">
        <v>6</v>
      </c>
      <c r="C40" s="145"/>
      <c r="D40" s="145">
        <v>880247</v>
      </c>
      <c r="E40" s="145"/>
      <c r="F40" s="145">
        <v>909536</v>
      </c>
      <c r="G40" s="145"/>
      <c r="H40" s="145">
        <v>495070</v>
      </c>
      <c r="I40" s="145"/>
      <c r="J40" s="145">
        <v>511787</v>
      </c>
    </row>
    <row r="41" spans="1:10" ht="20" customHeight="1" x14ac:dyDescent="0.3">
      <c r="A41" s="160" t="s">
        <v>168</v>
      </c>
      <c r="B41" s="210"/>
      <c r="C41" s="145"/>
      <c r="D41" s="145">
        <v>136636</v>
      </c>
      <c r="E41" s="145"/>
      <c r="F41" s="145">
        <v>182366</v>
      </c>
      <c r="G41" s="145"/>
      <c r="H41" s="163">
        <v>237588</v>
      </c>
      <c r="I41" s="145"/>
      <c r="J41" s="163">
        <v>275398</v>
      </c>
    </row>
    <row r="42" spans="1:10" ht="20" customHeight="1" x14ac:dyDescent="0.3">
      <c r="A42" t="s">
        <v>112</v>
      </c>
      <c r="B42" s="210"/>
      <c r="C42" s="145"/>
      <c r="D42" s="145">
        <v>41345</v>
      </c>
      <c r="E42" s="145"/>
      <c r="F42" s="145">
        <v>38638</v>
      </c>
      <c r="G42" s="145"/>
      <c r="H42" s="219" t="s">
        <v>2</v>
      </c>
      <c r="I42" s="145"/>
      <c r="J42" s="219" t="s">
        <v>2</v>
      </c>
    </row>
    <row r="43" spans="1:10" ht="20" customHeight="1" x14ac:dyDescent="0.3">
      <c r="A43" s="160" t="s">
        <v>233</v>
      </c>
      <c r="B43" s="210"/>
      <c r="C43" s="145"/>
      <c r="D43" s="145">
        <v>74838</v>
      </c>
      <c r="E43" s="145"/>
      <c r="F43" s="145">
        <v>82558</v>
      </c>
      <c r="G43" s="145"/>
      <c r="H43" s="164">
        <v>41649</v>
      </c>
      <c r="I43" s="145"/>
      <c r="J43" s="164">
        <v>46345</v>
      </c>
    </row>
    <row r="44" spans="1:10" ht="20" customHeight="1" x14ac:dyDescent="0.3">
      <c r="A44" s="112" t="s">
        <v>16</v>
      </c>
      <c r="B44" s="110"/>
      <c r="C44" s="146"/>
      <c r="D44" s="138">
        <f>SUM(D30:D43)</f>
        <v>6196631</v>
      </c>
      <c r="E44" s="146"/>
      <c r="F44" s="138">
        <f>SUM(F30:F43)</f>
        <v>6029225</v>
      </c>
      <c r="G44" s="146"/>
      <c r="H44" s="138">
        <f>SUM(H30:H43)</f>
        <v>4476653</v>
      </c>
      <c r="I44" s="146"/>
      <c r="J44" s="138">
        <f>SUM(J30:J43)</f>
        <v>4491911</v>
      </c>
    </row>
    <row r="45" spans="1:10" ht="10" customHeight="1" x14ac:dyDescent="0.3">
      <c r="A45" s="112"/>
      <c r="B45" s="110"/>
      <c r="C45" s="145"/>
      <c r="D45" s="145"/>
      <c r="E45" s="145"/>
      <c r="F45" s="145"/>
      <c r="G45" s="145"/>
      <c r="H45" s="145"/>
      <c r="I45" s="145"/>
      <c r="J45" s="145"/>
    </row>
    <row r="46" spans="1:10" ht="20" customHeight="1" thickBot="1" x14ac:dyDescent="0.35">
      <c r="A46" s="112" t="s">
        <v>17</v>
      </c>
      <c r="B46" s="110"/>
      <c r="C46" s="146"/>
      <c r="D46" s="139">
        <f>SUM(D27+D44)</f>
        <v>15112094</v>
      </c>
      <c r="E46" s="146"/>
      <c r="F46" s="139">
        <f>SUM(F27+F44)</f>
        <v>15558737</v>
      </c>
      <c r="G46" s="146"/>
      <c r="H46" s="139">
        <f>SUM(H27+H44)</f>
        <v>8369758</v>
      </c>
      <c r="I46" s="146"/>
      <c r="J46" s="139">
        <f>SUM(J27+J44)</f>
        <v>8156381</v>
      </c>
    </row>
    <row r="47" spans="1:10" ht="21.5" customHeight="1" thickTop="1" x14ac:dyDescent="0.35">
      <c r="A47" s="169" t="s">
        <v>11</v>
      </c>
    </row>
    <row r="48" spans="1:10" ht="21.5" customHeight="1" x14ac:dyDescent="0.3">
      <c r="A48" s="171" t="s">
        <v>176</v>
      </c>
    </row>
    <row r="49" spans="1:12" ht="21.5" customHeight="1" x14ac:dyDescent="0.3">
      <c r="A49" s="112"/>
    </row>
    <row r="50" spans="1:12" ht="21.5" customHeight="1" x14ac:dyDescent="0.3">
      <c r="B50" s="210"/>
      <c r="C50" s="210"/>
      <c r="D50" s="246" t="s">
        <v>5</v>
      </c>
      <c r="E50" s="246"/>
      <c r="F50" s="246"/>
      <c r="G50" s="102"/>
      <c r="H50" s="246" t="s">
        <v>35</v>
      </c>
      <c r="I50" s="246"/>
      <c r="J50" s="246"/>
    </row>
    <row r="51" spans="1:12" ht="21.5" customHeight="1" x14ac:dyDescent="0.3">
      <c r="B51" s="210"/>
      <c r="C51" s="210"/>
      <c r="D51" s="246" t="s">
        <v>40</v>
      </c>
      <c r="E51" s="246"/>
      <c r="F51" s="246"/>
      <c r="G51" s="102"/>
      <c r="H51" s="246" t="s">
        <v>40</v>
      </c>
      <c r="I51" s="246"/>
      <c r="J51" s="246"/>
    </row>
    <row r="52" spans="1:12" ht="21.5" customHeight="1" x14ac:dyDescent="0.3">
      <c r="B52" s="210"/>
      <c r="C52" s="102"/>
      <c r="D52" s="217" t="s">
        <v>101</v>
      </c>
      <c r="E52" s="102"/>
      <c r="F52" s="218" t="s">
        <v>65</v>
      </c>
      <c r="G52" s="102"/>
      <c r="H52" s="217" t="s">
        <v>101</v>
      </c>
      <c r="I52" s="102"/>
      <c r="J52" s="218" t="s">
        <v>65</v>
      </c>
      <c r="L52" s="228" t="s">
        <v>238</v>
      </c>
    </row>
    <row r="53" spans="1:12" ht="21.5" customHeight="1" x14ac:dyDescent="0.3">
      <c r="A53" s="171" t="s">
        <v>47</v>
      </c>
      <c r="B53" s="210" t="s">
        <v>13</v>
      </c>
      <c r="C53" s="102"/>
      <c r="D53" s="102">
        <v>2021</v>
      </c>
      <c r="E53" s="102"/>
      <c r="F53" s="102">
        <v>2020</v>
      </c>
      <c r="G53" s="102"/>
      <c r="H53" s="102">
        <v>2021</v>
      </c>
      <c r="I53" s="102"/>
      <c r="J53" s="102">
        <v>2020</v>
      </c>
    </row>
    <row r="54" spans="1:12" ht="21.5" customHeight="1" x14ac:dyDescent="0.3">
      <c r="A54" s="171"/>
      <c r="B54" s="210"/>
      <c r="C54" s="102"/>
      <c r="D54" s="101" t="s">
        <v>66</v>
      </c>
      <c r="E54" s="102"/>
      <c r="F54" s="102"/>
      <c r="G54" s="102"/>
      <c r="H54" s="101" t="s">
        <v>66</v>
      </c>
      <c r="I54" s="102"/>
      <c r="J54" s="102"/>
    </row>
    <row r="55" spans="1:12" ht="21.5" customHeight="1" x14ac:dyDescent="0.3">
      <c r="A55" s="171"/>
      <c r="B55" s="210"/>
      <c r="C55" s="210"/>
      <c r="D55" s="247" t="s">
        <v>67</v>
      </c>
      <c r="E55" s="247"/>
      <c r="F55" s="247"/>
      <c r="G55" s="247"/>
      <c r="H55" s="247"/>
      <c r="I55" s="247"/>
      <c r="J55" s="247"/>
    </row>
    <row r="56" spans="1:12" ht="21.5" customHeight="1" x14ac:dyDescent="0.3">
      <c r="A56" s="159" t="s">
        <v>18</v>
      </c>
      <c r="B56" s="210"/>
      <c r="C56" s="144"/>
      <c r="D56" s="144"/>
      <c r="E56" s="144"/>
      <c r="F56" s="144"/>
      <c r="G56" s="144"/>
      <c r="H56" s="144"/>
      <c r="I56" s="144"/>
      <c r="J56" s="144"/>
    </row>
    <row r="57" spans="1:12" ht="21.5" customHeight="1" x14ac:dyDescent="0.3">
      <c r="A57" t="s">
        <v>234</v>
      </c>
      <c r="B57" s="210"/>
      <c r="C57" s="145"/>
      <c r="D57" s="145">
        <v>1716649</v>
      </c>
      <c r="E57" s="145"/>
      <c r="F57" s="145">
        <v>1692659</v>
      </c>
      <c r="G57" s="145"/>
      <c r="H57" s="145">
        <v>1224247</v>
      </c>
      <c r="I57" s="145"/>
      <c r="J57" s="145">
        <v>1087029</v>
      </c>
    </row>
    <row r="58" spans="1:12" ht="21.5" customHeight="1" x14ac:dyDescent="0.3">
      <c r="A58" s="162" t="s">
        <v>117</v>
      </c>
      <c r="B58" s="210">
        <v>3</v>
      </c>
      <c r="C58" s="145"/>
      <c r="D58" s="145">
        <v>1818436</v>
      </c>
      <c r="E58" s="145"/>
      <c r="F58" s="145">
        <v>2805752</v>
      </c>
      <c r="G58" s="145"/>
      <c r="H58" s="145">
        <v>815535</v>
      </c>
      <c r="I58" s="145"/>
      <c r="J58" s="145">
        <v>1267942</v>
      </c>
    </row>
    <row r="59" spans="1:12" ht="21.5" customHeight="1" x14ac:dyDescent="0.3">
      <c r="A59" s="162" t="s">
        <v>113</v>
      </c>
      <c r="B59" s="210">
        <v>3</v>
      </c>
      <c r="C59" s="145"/>
      <c r="D59" s="145">
        <v>1036532</v>
      </c>
      <c r="E59" s="145"/>
      <c r="F59" s="145">
        <v>1060422</v>
      </c>
      <c r="G59" s="145"/>
      <c r="H59" s="145">
        <v>225746</v>
      </c>
      <c r="I59" s="145"/>
      <c r="J59" s="145">
        <v>243754</v>
      </c>
    </row>
    <row r="60" spans="1:12" ht="21.5" customHeight="1" x14ac:dyDescent="0.3">
      <c r="A60" s="162" t="s">
        <v>135</v>
      </c>
      <c r="B60" s="210"/>
      <c r="C60" s="145"/>
      <c r="D60" s="145">
        <v>878290</v>
      </c>
      <c r="E60" s="145"/>
      <c r="F60" s="145">
        <v>1165967</v>
      </c>
      <c r="G60" s="145"/>
      <c r="H60" s="145">
        <v>252778</v>
      </c>
      <c r="I60" s="145"/>
      <c r="J60" s="145">
        <v>209582</v>
      </c>
    </row>
    <row r="61" spans="1:12" ht="21.5" customHeight="1" x14ac:dyDescent="0.3">
      <c r="A61" s="162" t="s">
        <v>169</v>
      </c>
      <c r="B61" s="210">
        <v>10</v>
      </c>
      <c r="C61" s="145"/>
      <c r="D61" s="151" t="s">
        <v>2</v>
      </c>
      <c r="E61" s="145"/>
      <c r="F61" s="145">
        <v>2543</v>
      </c>
      <c r="G61" s="145"/>
      <c r="H61" s="151" t="s">
        <v>2</v>
      </c>
      <c r="I61" s="145"/>
      <c r="J61" s="145">
        <v>2543</v>
      </c>
    </row>
    <row r="62" spans="1:12" ht="21.5" customHeight="1" x14ac:dyDescent="0.3">
      <c r="A62" s="160" t="s">
        <v>170</v>
      </c>
      <c r="B62" s="210">
        <v>3</v>
      </c>
      <c r="C62" s="145"/>
      <c r="D62" s="145">
        <v>77079</v>
      </c>
      <c r="E62" s="145"/>
      <c r="F62" s="145">
        <v>87636</v>
      </c>
      <c r="G62" s="145"/>
      <c r="H62" s="145">
        <v>52196</v>
      </c>
      <c r="I62" s="145"/>
      <c r="J62" s="145">
        <v>56329</v>
      </c>
    </row>
    <row r="63" spans="1:12" ht="21.5" customHeight="1" x14ac:dyDescent="0.3">
      <c r="A63" s="160" t="s">
        <v>171</v>
      </c>
      <c r="B63" s="210">
        <v>6</v>
      </c>
      <c r="C63" s="145"/>
      <c r="D63" s="145">
        <v>858474</v>
      </c>
      <c r="E63" s="145"/>
      <c r="F63" s="145">
        <v>839210</v>
      </c>
      <c r="G63" s="145"/>
      <c r="H63" s="145">
        <v>169319</v>
      </c>
      <c r="I63" s="145"/>
      <c r="J63" s="145">
        <v>83234</v>
      </c>
    </row>
    <row r="64" spans="1:12" ht="21.5" hidden="1" customHeight="1" x14ac:dyDescent="0.3">
      <c r="A64" s="221" t="s">
        <v>172</v>
      </c>
      <c r="B64" s="223" t="s">
        <v>282</v>
      </c>
      <c r="C64" s="222"/>
      <c r="D64" s="224" t="s">
        <v>2</v>
      </c>
      <c r="E64" s="222"/>
      <c r="F64" s="224" t="s">
        <v>2</v>
      </c>
      <c r="G64" s="222"/>
      <c r="H64" s="224" t="s">
        <v>2</v>
      </c>
      <c r="I64" s="222"/>
      <c r="J64" s="224" t="s">
        <v>2</v>
      </c>
    </row>
    <row r="65" spans="1:10" ht="21.5" customHeight="1" x14ac:dyDescent="0.3">
      <c r="A65" s="160" t="s">
        <v>33</v>
      </c>
      <c r="B65" s="210">
        <v>3</v>
      </c>
      <c r="C65" s="145"/>
      <c r="D65" s="145">
        <v>12730</v>
      </c>
      <c r="E65" s="145"/>
      <c r="F65" s="145">
        <v>730</v>
      </c>
      <c r="G65" s="145"/>
      <c r="H65" s="151" t="s">
        <v>2</v>
      </c>
      <c r="I65" s="145"/>
      <c r="J65" s="151" t="s">
        <v>2</v>
      </c>
    </row>
    <row r="66" spans="1:10" ht="21.5" customHeight="1" x14ac:dyDescent="0.3">
      <c r="A66" t="s">
        <v>136</v>
      </c>
      <c r="B66" s="210"/>
      <c r="C66" s="145"/>
      <c r="D66" s="145">
        <v>624</v>
      </c>
      <c r="E66" s="145"/>
      <c r="F66" s="145">
        <v>832</v>
      </c>
      <c r="G66" s="145"/>
      <c r="H66" s="151" t="s">
        <v>2</v>
      </c>
      <c r="I66" s="145"/>
      <c r="J66" s="151" t="s">
        <v>2</v>
      </c>
    </row>
    <row r="67" spans="1:10" ht="21.5" customHeight="1" x14ac:dyDescent="0.3">
      <c r="A67" s="160" t="s">
        <v>34</v>
      </c>
      <c r="B67" s="210"/>
      <c r="C67" s="145"/>
      <c r="D67" s="145">
        <v>22737</v>
      </c>
      <c r="E67" s="145"/>
      <c r="F67" s="145">
        <v>5239</v>
      </c>
      <c r="G67" s="145"/>
      <c r="H67" s="151" t="s">
        <v>2</v>
      </c>
      <c r="I67" s="145"/>
      <c r="J67" s="151" t="s">
        <v>2</v>
      </c>
    </row>
    <row r="68" spans="1:10" ht="21.5" customHeight="1" x14ac:dyDescent="0.3">
      <c r="A68" s="160" t="s">
        <v>156</v>
      </c>
      <c r="B68" s="210">
        <v>7</v>
      </c>
      <c r="C68" s="145"/>
      <c r="D68" s="145">
        <v>318052</v>
      </c>
      <c r="E68" s="145"/>
      <c r="F68" s="145">
        <v>192976</v>
      </c>
      <c r="G68" s="145"/>
      <c r="H68" s="145">
        <v>303554</v>
      </c>
      <c r="I68" s="145"/>
      <c r="J68" s="145">
        <v>173107</v>
      </c>
    </row>
    <row r="69" spans="1:10" ht="21.5" customHeight="1" x14ac:dyDescent="0.3">
      <c r="A69" t="s">
        <v>137</v>
      </c>
      <c r="B69" s="210"/>
      <c r="C69" s="145"/>
      <c r="D69" s="145">
        <v>62344</v>
      </c>
      <c r="E69" s="145"/>
      <c r="F69" s="145">
        <v>71719</v>
      </c>
      <c r="G69" s="145"/>
      <c r="H69" s="145">
        <v>23655</v>
      </c>
      <c r="I69" s="145"/>
      <c r="J69" s="145">
        <v>23655</v>
      </c>
    </row>
    <row r="70" spans="1:10" ht="21.5" customHeight="1" x14ac:dyDescent="0.3">
      <c r="A70" s="112" t="s">
        <v>19</v>
      </c>
      <c r="B70" s="210"/>
      <c r="C70" s="146"/>
      <c r="D70" s="138">
        <f>SUM(D57:D69)</f>
        <v>6801947</v>
      </c>
      <c r="E70" s="146"/>
      <c r="F70" s="138">
        <f>SUM(F57:F69)</f>
        <v>7925685</v>
      </c>
      <c r="G70" s="146"/>
      <c r="H70" s="138">
        <f>SUM(H57:H69)</f>
        <v>3067030</v>
      </c>
      <c r="I70" s="146"/>
      <c r="J70" s="138">
        <f>SUM(J57:J69)</f>
        <v>3147175</v>
      </c>
    </row>
    <row r="71" spans="1:10" ht="21.5" customHeight="1" x14ac:dyDescent="0.3">
      <c r="A71" s="112"/>
      <c r="B71" s="210"/>
      <c r="C71" s="145"/>
      <c r="D71" s="145"/>
      <c r="E71" s="145"/>
      <c r="F71" s="145"/>
      <c r="G71" s="145"/>
      <c r="H71" s="145"/>
      <c r="I71" s="145"/>
      <c r="J71" s="145"/>
    </row>
    <row r="72" spans="1:10" ht="21.5" customHeight="1" x14ac:dyDescent="0.3">
      <c r="A72" s="159" t="s">
        <v>20</v>
      </c>
      <c r="B72" s="210"/>
      <c r="C72" s="145"/>
      <c r="D72" s="145"/>
      <c r="E72" s="145"/>
      <c r="F72" s="145"/>
      <c r="G72" s="145"/>
      <c r="H72" s="145"/>
      <c r="I72" s="145"/>
      <c r="J72" s="145"/>
    </row>
    <row r="73" spans="1:10" ht="21.5" customHeight="1" x14ac:dyDescent="0.3">
      <c r="A73" s="162" t="s">
        <v>113</v>
      </c>
      <c r="B73" s="210">
        <v>3</v>
      </c>
      <c r="C73" s="145"/>
      <c r="D73" s="145">
        <v>11542</v>
      </c>
      <c r="E73" s="145"/>
      <c r="F73" s="145">
        <v>9596</v>
      </c>
      <c r="G73" s="145"/>
      <c r="H73" s="161" t="s">
        <v>2</v>
      </c>
      <c r="I73" s="145"/>
      <c r="J73" s="161" t="s">
        <v>2</v>
      </c>
    </row>
    <row r="74" spans="1:10" ht="21.5" customHeight="1" x14ac:dyDescent="0.3">
      <c r="A74" s="162" t="s">
        <v>138</v>
      </c>
      <c r="B74" s="210" t="s">
        <v>283</v>
      </c>
      <c r="C74" s="145"/>
      <c r="D74" s="145">
        <v>80000</v>
      </c>
      <c r="E74" s="145"/>
      <c r="F74" s="145">
        <v>80000</v>
      </c>
      <c r="G74" s="145"/>
      <c r="H74" s="161" t="s">
        <v>2</v>
      </c>
      <c r="I74" s="145"/>
      <c r="J74" s="161" t="s">
        <v>2</v>
      </c>
    </row>
    <row r="75" spans="1:10" ht="21.5" customHeight="1" x14ac:dyDescent="0.3">
      <c r="A75" s="160" t="s">
        <v>173</v>
      </c>
      <c r="B75" s="210">
        <v>3</v>
      </c>
      <c r="C75" s="145"/>
      <c r="D75" s="145">
        <v>169396</v>
      </c>
      <c r="E75" s="145"/>
      <c r="F75" s="145">
        <v>222969</v>
      </c>
      <c r="G75" s="145"/>
      <c r="H75" s="145">
        <v>192717</v>
      </c>
      <c r="I75" s="145"/>
      <c r="J75" s="145">
        <v>223675</v>
      </c>
    </row>
    <row r="76" spans="1:10" ht="21.5" customHeight="1" x14ac:dyDescent="0.3">
      <c r="A76" s="160" t="s">
        <v>174</v>
      </c>
      <c r="B76" s="210">
        <v>6</v>
      </c>
      <c r="C76" s="145"/>
      <c r="D76" s="145">
        <v>483095</v>
      </c>
      <c r="E76" s="145"/>
      <c r="F76" s="145">
        <v>576692</v>
      </c>
      <c r="G76" s="145"/>
      <c r="H76" s="145">
        <v>300000</v>
      </c>
      <c r="I76" s="145"/>
      <c r="J76" s="145">
        <v>300000</v>
      </c>
    </row>
    <row r="77" spans="1:10" ht="21.5" customHeight="1" x14ac:dyDescent="0.3">
      <c r="A77" t="s">
        <v>175</v>
      </c>
      <c r="B77" s="210">
        <v>6</v>
      </c>
      <c r="C77" s="145"/>
      <c r="D77" s="145">
        <v>700000</v>
      </c>
      <c r="E77" s="145"/>
      <c r="F77" s="145">
        <v>700000</v>
      </c>
      <c r="G77" s="145"/>
      <c r="H77" s="145">
        <v>700000</v>
      </c>
      <c r="I77" s="145"/>
      <c r="J77" s="145">
        <v>700000</v>
      </c>
    </row>
    <row r="78" spans="1:10" ht="21.5" customHeight="1" x14ac:dyDescent="0.3">
      <c r="A78" s="160" t="s">
        <v>44</v>
      </c>
      <c r="B78" s="210"/>
      <c r="C78" s="145"/>
      <c r="D78" s="145">
        <v>177794</v>
      </c>
      <c r="E78" s="145"/>
      <c r="F78" s="145">
        <v>157775</v>
      </c>
      <c r="G78" s="145"/>
      <c r="H78" s="145">
        <v>76648</v>
      </c>
      <c r="I78" s="145"/>
      <c r="J78" s="145">
        <v>74743</v>
      </c>
    </row>
    <row r="79" spans="1:10" ht="21.5" customHeight="1" x14ac:dyDescent="0.3">
      <c r="A79" t="s">
        <v>114</v>
      </c>
      <c r="B79" s="210"/>
      <c r="C79" s="145"/>
      <c r="D79" s="145">
        <v>730025</v>
      </c>
      <c r="E79" s="145"/>
      <c r="F79" s="145">
        <v>662492</v>
      </c>
      <c r="G79" s="145"/>
      <c r="H79" s="145">
        <v>319647</v>
      </c>
      <c r="I79" s="145"/>
      <c r="J79" s="145">
        <v>296132</v>
      </c>
    </row>
    <row r="80" spans="1:10" ht="21.5" customHeight="1" x14ac:dyDescent="0.3">
      <c r="A80" s="112" t="s">
        <v>21</v>
      </c>
      <c r="B80" s="210"/>
      <c r="C80" s="146"/>
      <c r="D80" s="138">
        <f>SUM(D73:D79)</f>
        <v>2351852</v>
      </c>
      <c r="E80" s="146"/>
      <c r="F80" s="138">
        <f>SUM(F73:F79)</f>
        <v>2409524</v>
      </c>
      <c r="G80" s="146"/>
      <c r="H80" s="138">
        <f>SUM(H73:H79)</f>
        <v>1589012</v>
      </c>
      <c r="I80" s="146"/>
      <c r="J80" s="138">
        <f>SUM(J73:J79)</f>
        <v>1594550</v>
      </c>
    </row>
    <row r="81" spans="1:10" ht="21.5" customHeight="1" x14ac:dyDescent="0.3">
      <c r="A81" s="112"/>
      <c r="B81" s="210"/>
      <c r="C81" s="146"/>
      <c r="D81" s="146"/>
      <c r="E81" s="146"/>
      <c r="F81" s="146"/>
      <c r="G81" s="146"/>
      <c r="H81" s="146"/>
      <c r="I81" s="146"/>
      <c r="J81" s="146"/>
    </row>
    <row r="82" spans="1:10" ht="21.5" customHeight="1" x14ac:dyDescent="0.3">
      <c r="A82" s="112" t="s">
        <v>22</v>
      </c>
      <c r="B82" s="210"/>
      <c r="C82" s="146"/>
      <c r="D82" s="165">
        <f>SUM(D70+D80)</f>
        <v>9153799</v>
      </c>
      <c r="E82" s="146"/>
      <c r="F82" s="165">
        <f>SUM(F70+F80)</f>
        <v>10335209</v>
      </c>
      <c r="G82" s="146"/>
      <c r="H82" s="165">
        <f>SUM(H70+H80)</f>
        <v>4656042</v>
      </c>
      <c r="I82" s="146"/>
      <c r="J82" s="165">
        <f>SUM(J70+J80)</f>
        <v>4741725</v>
      </c>
    </row>
    <row r="83" spans="1:10" ht="21.5" customHeight="1" x14ac:dyDescent="0.3">
      <c r="B83" s="210"/>
      <c r="C83" s="145"/>
      <c r="D83" s="145"/>
      <c r="E83" s="145"/>
      <c r="F83" s="145"/>
      <c r="G83" s="145"/>
      <c r="H83" s="145"/>
      <c r="I83" s="145"/>
      <c r="J83" s="145"/>
    </row>
    <row r="84" spans="1:10" ht="21.5" customHeight="1" x14ac:dyDescent="0.3">
      <c r="A84" s="112"/>
      <c r="B84" s="210"/>
      <c r="C84" s="146"/>
      <c r="D84" s="146"/>
      <c r="E84" s="146"/>
      <c r="F84" s="146"/>
      <c r="G84" s="146"/>
      <c r="H84" s="146"/>
      <c r="I84" s="146"/>
      <c r="J84" s="146"/>
    </row>
    <row r="85" spans="1:10" ht="21.5" customHeight="1" x14ac:dyDescent="0.3">
      <c r="A85" s="225"/>
      <c r="B85" s="227"/>
      <c r="C85" s="226"/>
      <c r="D85" s="226"/>
      <c r="E85" s="226"/>
      <c r="F85" s="226"/>
      <c r="G85" s="226"/>
      <c r="H85" s="226"/>
      <c r="I85" s="226"/>
      <c r="J85" s="226"/>
    </row>
    <row r="86" spans="1:10" ht="21.5" customHeight="1" x14ac:dyDescent="0.35">
      <c r="A86" s="169" t="s">
        <v>11</v>
      </c>
    </row>
    <row r="87" spans="1:10" ht="21.5" customHeight="1" x14ac:dyDescent="0.3">
      <c r="A87" s="171" t="s">
        <v>176</v>
      </c>
    </row>
    <row r="88" spans="1:10" ht="21.5" customHeight="1" x14ac:dyDescent="0.3">
      <c r="A88" s="112"/>
    </row>
    <row r="89" spans="1:10" ht="21.5" customHeight="1" x14ac:dyDescent="0.3">
      <c r="B89" s="210"/>
      <c r="C89" s="210"/>
      <c r="D89" s="246" t="s">
        <v>5</v>
      </c>
      <c r="E89" s="246"/>
      <c r="F89" s="246"/>
      <c r="G89" s="102"/>
      <c r="H89" s="246" t="s">
        <v>35</v>
      </c>
      <c r="I89" s="246"/>
      <c r="J89" s="246"/>
    </row>
    <row r="90" spans="1:10" ht="21.5" customHeight="1" x14ac:dyDescent="0.3">
      <c r="B90" s="210"/>
      <c r="C90" s="210"/>
      <c r="D90" s="246" t="s">
        <v>40</v>
      </c>
      <c r="E90" s="246"/>
      <c r="F90" s="246"/>
      <c r="G90" s="102"/>
      <c r="H90" s="246" t="s">
        <v>40</v>
      </c>
      <c r="I90" s="246"/>
      <c r="J90" s="246"/>
    </row>
    <row r="91" spans="1:10" ht="21.5" customHeight="1" x14ac:dyDescent="0.3">
      <c r="B91" s="210"/>
      <c r="C91" s="102"/>
      <c r="D91" s="217" t="s">
        <v>101</v>
      </c>
      <c r="E91" s="102"/>
      <c r="F91" s="218" t="s">
        <v>65</v>
      </c>
      <c r="G91" s="102"/>
      <c r="H91" s="217" t="s">
        <v>101</v>
      </c>
      <c r="I91" s="102"/>
      <c r="J91" s="218" t="s">
        <v>65</v>
      </c>
    </row>
    <row r="92" spans="1:10" ht="21.5" customHeight="1" x14ac:dyDescent="0.3">
      <c r="A92" s="171" t="s">
        <v>47</v>
      </c>
      <c r="B92" s="210"/>
      <c r="C92" s="102"/>
      <c r="D92" s="102">
        <v>2021</v>
      </c>
      <c r="E92" s="102"/>
      <c r="F92" s="102">
        <v>2020</v>
      </c>
      <c r="G92" s="102"/>
      <c r="H92" s="102">
        <v>2021</v>
      </c>
      <c r="I92" s="102"/>
      <c r="J92" s="102">
        <v>2020</v>
      </c>
    </row>
    <row r="93" spans="1:10" ht="21.5" customHeight="1" x14ac:dyDescent="0.3">
      <c r="A93" s="171"/>
      <c r="B93" s="210"/>
      <c r="C93" s="102"/>
      <c r="D93" s="101" t="s">
        <v>66</v>
      </c>
      <c r="E93" s="102"/>
      <c r="F93" s="102"/>
      <c r="G93" s="102"/>
      <c r="H93" s="101" t="s">
        <v>66</v>
      </c>
      <c r="I93" s="102"/>
      <c r="J93" s="102"/>
    </row>
    <row r="94" spans="1:10" ht="21.5" customHeight="1" x14ac:dyDescent="0.3">
      <c r="A94" s="171"/>
      <c r="B94" s="210"/>
      <c r="C94" s="210"/>
      <c r="D94" s="247" t="s">
        <v>67</v>
      </c>
      <c r="E94" s="247"/>
      <c r="F94" s="247"/>
      <c r="G94" s="247"/>
      <c r="H94" s="247"/>
      <c r="I94" s="247"/>
      <c r="J94" s="247"/>
    </row>
    <row r="95" spans="1:10" ht="21.5" customHeight="1" x14ac:dyDescent="0.3">
      <c r="A95" s="159" t="s">
        <v>177</v>
      </c>
      <c r="B95" s="210"/>
      <c r="C95" s="144"/>
      <c r="D95" s="144"/>
      <c r="E95" s="144"/>
      <c r="F95" s="144"/>
      <c r="G95" s="144"/>
      <c r="H95" s="144"/>
      <c r="I95" s="144"/>
      <c r="J95" s="144"/>
    </row>
    <row r="96" spans="1:10" ht="21.5" customHeight="1" x14ac:dyDescent="0.3">
      <c r="A96" s="160" t="s">
        <v>178</v>
      </c>
      <c r="B96" s="210"/>
      <c r="C96" s="144"/>
      <c r="D96" s="144"/>
      <c r="E96" s="144"/>
      <c r="F96" s="144"/>
      <c r="G96" s="144"/>
      <c r="H96" s="144"/>
      <c r="I96" s="144"/>
      <c r="J96" s="144"/>
    </row>
    <row r="97" spans="1:10" ht="21.5" customHeight="1" thickBot="1" x14ac:dyDescent="0.35">
      <c r="A97" s="160" t="s">
        <v>179</v>
      </c>
      <c r="B97" s="210"/>
      <c r="C97" s="144"/>
      <c r="D97" s="173">
        <v>2331250</v>
      </c>
      <c r="E97" s="144"/>
      <c r="F97" s="173">
        <v>2331250</v>
      </c>
      <c r="G97" s="144"/>
      <c r="H97" s="173">
        <v>2331250</v>
      </c>
      <c r="I97" s="144"/>
      <c r="J97" s="173">
        <v>2331250</v>
      </c>
    </row>
    <row r="98" spans="1:10" ht="21.5" customHeight="1" thickTop="1" x14ac:dyDescent="0.3">
      <c r="A98" s="160" t="s">
        <v>180</v>
      </c>
      <c r="B98" s="210"/>
      <c r="C98" s="144"/>
      <c r="D98" s="145">
        <v>2264955</v>
      </c>
      <c r="E98" s="144"/>
      <c r="F98" s="145">
        <v>2264955</v>
      </c>
      <c r="G98" s="144"/>
      <c r="H98" s="145">
        <v>2264955</v>
      </c>
      <c r="I98" s="144"/>
      <c r="J98" s="145">
        <v>2264955</v>
      </c>
    </row>
    <row r="99" spans="1:10" ht="21.5" customHeight="1" x14ac:dyDescent="0.3">
      <c r="A99" t="s">
        <v>181</v>
      </c>
      <c r="B99" s="210"/>
      <c r="C99" s="144"/>
      <c r="D99" s="145"/>
      <c r="E99" s="144"/>
      <c r="F99" s="145"/>
      <c r="G99" s="144"/>
      <c r="H99" s="145"/>
      <c r="I99" s="144"/>
      <c r="J99" s="145"/>
    </row>
    <row r="100" spans="1:10" ht="21.5" customHeight="1" x14ac:dyDescent="0.3">
      <c r="A100" s="160" t="s">
        <v>182</v>
      </c>
      <c r="B100" s="210"/>
      <c r="C100" s="144"/>
      <c r="D100" s="145">
        <v>503251</v>
      </c>
      <c r="E100" s="144"/>
      <c r="F100" s="145">
        <v>503251</v>
      </c>
      <c r="G100" s="144"/>
      <c r="H100" s="145">
        <v>503251</v>
      </c>
      <c r="I100" s="144"/>
      <c r="J100" s="145">
        <v>503251</v>
      </c>
    </row>
    <row r="101" spans="1:10" ht="21.5" customHeight="1" x14ac:dyDescent="0.3">
      <c r="A101" t="s">
        <v>235</v>
      </c>
      <c r="B101" s="210"/>
      <c r="C101" s="144"/>
      <c r="D101" s="145"/>
      <c r="E101" s="144"/>
      <c r="F101" s="145"/>
      <c r="G101" s="144"/>
      <c r="H101" s="145"/>
      <c r="I101" s="144"/>
      <c r="J101" s="145"/>
    </row>
    <row r="102" spans="1:10" ht="21.5" customHeight="1" x14ac:dyDescent="0.3">
      <c r="A102" t="s">
        <v>236</v>
      </c>
      <c r="B102" s="210"/>
      <c r="C102" s="144"/>
      <c r="D102" s="145">
        <v>1303375</v>
      </c>
      <c r="E102" s="144"/>
      <c r="F102" s="145">
        <v>1303375</v>
      </c>
      <c r="G102" s="144"/>
      <c r="H102" s="151" t="s">
        <v>2</v>
      </c>
      <c r="I102" s="145"/>
      <c r="J102" s="151" t="s">
        <v>2</v>
      </c>
    </row>
    <row r="103" spans="1:10" ht="21.5" customHeight="1" x14ac:dyDescent="0.3">
      <c r="A103" t="s">
        <v>183</v>
      </c>
      <c r="B103" s="210"/>
      <c r="C103" s="145"/>
      <c r="D103" s="145"/>
      <c r="E103" s="145"/>
      <c r="F103" s="145"/>
      <c r="G103" s="145"/>
      <c r="H103" s="145"/>
      <c r="I103" s="145"/>
      <c r="J103" s="145"/>
    </row>
    <row r="104" spans="1:10" ht="21.5" customHeight="1" x14ac:dyDescent="0.3">
      <c r="A104" t="s">
        <v>184</v>
      </c>
      <c r="B104" s="210"/>
      <c r="C104" s="145"/>
      <c r="D104" s="145"/>
      <c r="E104" s="145"/>
      <c r="F104" s="145"/>
      <c r="G104" s="145"/>
      <c r="H104" s="145"/>
      <c r="I104" s="145"/>
      <c r="J104" s="145"/>
    </row>
    <row r="105" spans="1:10" ht="21.5" customHeight="1" x14ac:dyDescent="0.3">
      <c r="A105" s="174" t="s">
        <v>237</v>
      </c>
      <c r="B105" s="210"/>
      <c r="C105" s="145"/>
      <c r="D105" s="145">
        <v>141747</v>
      </c>
      <c r="E105" s="145"/>
      <c r="F105" s="145">
        <v>141747</v>
      </c>
      <c r="G105" s="145"/>
      <c r="H105" s="145">
        <v>141747</v>
      </c>
      <c r="I105" s="145"/>
      <c r="J105" s="145">
        <v>141747</v>
      </c>
    </row>
    <row r="106" spans="1:10" ht="21.5" customHeight="1" x14ac:dyDescent="0.3">
      <c r="A106" s="174" t="s">
        <v>185</v>
      </c>
      <c r="B106" s="210"/>
      <c r="C106" s="145"/>
      <c r="D106" s="145">
        <v>1161931</v>
      </c>
      <c r="E106" s="145"/>
      <c r="F106" s="145">
        <v>529001</v>
      </c>
      <c r="G106" s="145"/>
      <c r="H106" s="145">
        <v>597520</v>
      </c>
      <c r="I106" s="145"/>
      <c r="J106" s="145">
        <v>330479</v>
      </c>
    </row>
    <row r="107" spans="1:10" ht="21.5" customHeight="1" x14ac:dyDescent="0.3">
      <c r="A107" s="160" t="s">
        <v>68</v>
      </c>
      <c r="B107" s="210"/>
      <c r="C107" s="176"/>
      <c r="D107" s="175">
        <v>363078</v>
      </c>
      <c r="E107" s="176"/>
      <c r="F107" s="175">
        <v>336126</v>
      </c>
      <c r="G107" s="176"/>
      <c r="H107" s="175">
        <v>206243</v>
      </c>
      <c r="I107" s="176"/>
      <c r="J107" s="175">
        <v>174224</v>
      </c>
    </row>
    <row r="108" spans="1:10" ht="21.5" customHeight="1" x14ac:dyDescent="0.3">
      <c r="A108" s="112" t="s">
        <v>221</v>
      </c>
      <c r="B108" s="210"/>
      <c r="C108" s="146"/>
      <c r="D108" s="146">
        <f>SUM(D98:D107)</f>
        <v>5738337</v>
      </c>
      <c r="E108" s="146"/>
      <c r="F108" s="146">
        <f>SUM(F98:F107)</f>
        <v>5078455</v>
      </c>
      <c r="G108" s="146"/>
      <c r="H108" s="146">
        <f>SUM(H98:H107)</f>
        <v>3713716</v>
      </c>
      <c r="I108" s="146"/>
      <c r="J108" s="146">
        <f>SUM(J98:J107)</f>
        <v>3414656</v>
      </c>
    </row>
    <row r="109" spans="1:10" ht="21.5" customHeight="1" x14ac:dyDescent="0.3">
      <c r="A109" s="160" t="s">
        <v>186</v>
      </c>
      <c r="B109" s="210"/>
      <c r="C109" s="145"/>
      <c r="D109" s="145">
        <v>219958</v>
      </c>
      <c r="E109" s="145"/>
      <c r="F109" s="145">
        <v>145073</v>
      </c>
      <c r="G109" s="145"/>
      <c r="H109" s="151" t="s">
        <v>2</v>
      </c>
      <c r="I109" s="145"/>
      <c r="J109" s="151" t="s">
        <v>2</v>
      </c>
    </row>
    <row r="110" spans="1:10" ht="21.5" customHeight="1" x14ac:dyDescent="0.3">
      <c r="A110" s="112" t="s">
        <v>187</v>
      </c>
      <c r="B110" s="210"/>
      <c r="C110" s="146"/>
      <c r="D110" s="138">
        <f>SUM(D108:D109)</f>
        <v>5958295</v>
      </c>
      <c r="E110" s="146"/>
      <c r="F110" s="138">
        <f>SUM(F108:F109)</f>
        <v>5223528</v>
      </c>
      <c r="G110" s="146"/>
      <c r="H110" s="138">
        <f>SUM(H108:H109)</f>
        <v>3713716</v>
      </c>
      <c r="I110" s="146"/>
      <c r="J110" s="138">
        <f>SUM(J108:J109)</f>
        <v>3414656</v>
      </c>
    </row>
    <row r="111" spans="1:10" ht="21.5" customHeight="1" x14ac:dyDescent="0.3">
      <c r="A111" s="112"/>
      <c r="B111" s="210"/>
      <c r="C111" s="146"/>
      <c r="D111" s="146"/>
      <c r="E111" s="146"/>
      <c r="F111" s="146"/>
      <c r="G111" s="146"/>
      <c r="H111" s="146"/>
      <c r="I111" s="146"/>
      <c r="J111" s="146"/>
    </row>
    <row r="112" spans="1:10" ht="21.5" customHeight="1" thickBot="1" x14ac:dyDescent="0.35">
      <c r="A112" s="112" t="s">
        <v>188</v>
      </c>
      <c r="B112" s="210"/>
      <c r="C112" s="146"/>
      <c r="D112" s="139">
        <f>SUM(D82+D110)</f>
        <v>15112094</v>
      </c>
      <c r="E112" s="146"/>
      <c r="F112" s="139">
        <f>SUM(F82+F110)</f>
        <v>15558737</v>
      </c>
      <c r="G112" s="146"/>
      <c r="H112" s="139">
        <f>SUM(H82+H110)</f>
        <v>8369758</v>
      </c>
      <c r="I112" s="146"/>
      <c r="J112" s="139">
        <f>SUM(J82+J110)</f>
        <v>8156381</v>
      </c>
    </row>
    <row r="113" ht="14.5" thickTop="1" x14ac:dyDescent="0.3"/>
  </sheetData>
  <mergeCells count="15">
    <mergeCell ref="D94:J94"/>
    <mergeCell ref="D51:F51"/>
    <mergeCell ref="H51:J51"/>
    <mergeCell ref="D55:J55"/>
    <mergeCell ref="D89:F89"/>
    <mergeCell ref="H89:J89"/>
    <mergeCell ref="D90:F90"/>
    <mergeCell ref="H90:J90"/>
    <mergeCell ref="D50:F50"/>
    <mergeCell ref="H50:J50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2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6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32388-3FF1-4C1A-A146-E84DA318B617}">
  <dimension ref="A1:J148"/>
  <sheetViews>
    <sheetView view="pageBreakPreview" topLeftCell="A115" zoomScale="70" zoomScaleNormal="100" zoomScaleSheetLayoutView="70" workbookViewId="0">
      <selection activeCell="B88" sqref="B88"/>
    </sheetView>
  </sheetViews>
  <sheetFormatPr defaultColWidth="9.08984375" defaultRowHeight="14" x14ac:dyDescent="0.3"/>
  <cols>
    <col min="1" max="1" width="56.36328125" style="83" customWidth="1"/>
    <col min="2" max="2" width="6.90625" style="8" customWidth="1"/>
    <col min="3" max="3" width="11.54296875" style="24" customWidth="1"/>
    <col min="4" max="4" width="1.08984375" style="63" customWidth="1"/>
    <col min="5" max="5" width="11.54296875" style="24" customWidth="1"/>
    <col min="6" max="6" width="1.08984375" style="63" customWidth="1"/>
    <col min="7" max="7" width="11.54296875" style="24" customWidth="1"/>
    <col min="8" max="8" width="1.08984375" style="63" customWidth="1"/>
    <col min="9" max="9" width="11.54296875" style="24" customWidth="1"/>
    <col min="10" max="10" width="14.08984375" style="24" customWidth="1"/>
    <col min="11" max="11" width="2.90625" style="24" bestFit="1" customWidth="1"/>
    <col min="12" max="12" width="11.90625" style="24" customWidth="1"/>
    <col min="13" max="13" width="16" style="24" customWidth="1"/>
    <col min="14" max="14" width="2.90625" style="24" bestFit="1" customWidth="1"/>
    <col min="15" max="16" width="9.08984375" style="24"/>
    <col min="17" max="17" width="13.90625" style="24" bestFit="1" customWidth="1"/>
    <col min="18" max="16384" width="9.08984375" style="24"/>
  </cols>
  <sheetData>
    <row r="1" spans="1:9" s="3" customFormat="1" ht="18.649999999999999" customHeight="1" x14ac:dyDescent="0.35">
      <c r="A1" s="81" t="s">
        <v>11</v>
      </c>
      <c r="B1" s="8"/>
      <c r="D1" s="31"/>
      <c r="F1" s="31"/>
      <c r="H1" s="31"/>
    </row>
    <row r="2" spans="1:9" s="3" customFormat="1" ht="18.649999999999999" customHeight="1" x14ac:dyDescent="0.3">
      <c r="A2" s="82" t="s">
        <v>85</v>
      </c>
      <c r="B2" s="8"/>
    </row>
    <row r="3" spans="1:9" s="3" customFormat="1" ht="18.649999999999999" customHeight="1" x14ac:dyDescent="0.3">
      <c r="A3" s="82"/>
      <c r="B3" s="8"/>
      <c r="C3" s="207"/>
      <c r="D3" s="207"/>
      <c r="E3" s="207"/>
      <c r="F3" s="14"/>
      <c r="G3" s="207"/>
      <c r="H3" s="207"/>
      <c r="I3" s="207"/>
    </row>
    <row r="4" spans="1:9" s="3" customFormat="1" ht="18.649999999999999" customHeight="1" x14ac:dyDescent="0.3">
      <c r="A4" s="82"/>
      <c r="B4" s="8"/>
      <c r="C4" s="248" t="s">
        <v>5</v>
      </c>
      <c r="D4" s="248"/>
      <c r="E4" s="248"/>
      <c r="F4" s="14"/>
      <c r="G4" s="248" t="s">
        <v>35</v>
      </c>
      <c r="H4" s="248"/>
      <c r="I4" s="248"/>
    </row>
    <row r="5" spans="1:9" s="3" customFormat="1" ht="18.649999999999999" customHeight="1" x14ac:dyDescent="0.3">
      <c r="A5" s="35"/>
      <c r="B5" s="8"/>
      <c r="C5" s="248" t="s">
        <v>40</v>
      </c>
      <c r="D5" s="248"/>
      <c r="E5" s="248"/>
      <c r="F5" s="14"/>
      <c r="G5" s="248" t="s">
        <v>40</v>
      </c>
      <c r="H5" s="248"/>
      <c r="I5" s="248"/>
    </row>
    <row r="6" spans="1:9" s="3" customFormat="1" ht="18.649999999999999" customHeight="1" x14ac:dyDescent="0.3">
      <c r="A6" s="35"/>
      <c r="B6" s="208"/>
      <c r="C6" s="249" t="s">
        <v>124</v>
      </c>
      <c r="D6" s="249"/>
      <c r="E6" s="249"/>
      <c r="F6" s="14"/>
      <c r="G6" s="249" t="s">
        <v>124</v>
      </c>
      <c r="H6" s="249"/>
      <c r="I6" s="249"/>
    </row>
    <row r="7" spans="1:9" s="3" customFormat="1" ht="18.649999999999999" customHeight="1" x14ac:dyDescent="0.3">
      <c r="A7" s="35"/>
      <c r="B7" s="208"/>
      <c r="C7" s="250" t="s">
        <v>101</v>
      </c>
      <c r="D7" s="250"/>
      <c r="E7" s="250"/>
      <c r="F7" s="14"/>
      <c r="G7" s="250" t="s">
        <v>101</v>
      </c>
      <c r="H7" s="250"/>
      <c r="I7" s="250"/>
    </row>
    <row r="8" spans="1:9" s="3" customFormat="1" ht="18.649999999999999" customHeight="1" x14ac:dyDescent="0.3">
      <c r="A8" s="35"/>
      <c r="B8" s="208" t="s">
        <v>13</v>
      </c>
      <c r="C8" s="14">
        <v>2021</v>
      </c>
      <c r="D8" s="25"/>
      <c r="E8" s="14">
        <v>2020</v>
      </c>
      <c r="F8" s="25"/>
      <c r="G8" s="14">
        <v>2021</v>
      </c>
      <c r="H8" s="25"/>
      <c r="I8" s="14">
        <v>2020</v>
      </c>
    </row>
    <row r="9" spans="1:9" s="3" customFormat="1" ht="18.649999999999999" customHeight="1" x14ac:dyDescent="0.3">
      <c r="A9" s="35"/>
      <c r="B9" s="208"/>
      <c r="C9" s="251" t="s">
        <v>67</v>
      </c>
      <c r="D9" s="251"/>
      <c r="E9" s="251"/>
      <c r="F9" s="251"/>
      <c r="G9" s="251"/>
      <c r="H9" s="251"/>
      <c r="I9" s="251"/>
    </row>
    <row r="10" spans="1:9" s="3" customFormat="1" ht="18.649999999999999" customHeight="1" x14ac:dyDescent="0.3">
      <c r="A10" s="120" t="s">
        <v>190</v>
      </c>
      <c r="B10" s="208">
        <v>8</v>
      </c>
      <c r="C10" s="48"/>
      <c r="D10" s="60"/>
      <c r="E10" s="48"/>
      <c r="F10" s="60"/>
      <c r="G10" s="48"/>
      <c r="H10" s="60"/>
      <c r="I10" s="48"/>
    </row>
    <row r="11" spans="1:9" s="3" customFormat="1" ht="18.649999999999999" customHeight="1" x14ac:dyDescent="0.3">
      <c r="A11" s="113" t="s">
        <v>56</v>
      </c>
      <c r="B11" s="208"/>
      <c r="C11" s="66">
        <v>2711845</v>
      </c>
      <c r="D11" s="27"/>
      <c r="E11" s="66">
        <v>3070976</v>
      </c>
      <c r="F11" s="27"/>
      <c r="G11" s="66">
        <v>717830</v>
      </c>
      <c r="H11" s="18"/>
      <c r="I11" s="66">
        <v>979354</v>
      </c>
    </row>
    <row r="12" spans="1:9" s="3" customFormat="1" ht="18.649999999999999" customHeight="1" x14ac:dyDescent="0.3">
      <c r="A12" s="113" t="s">
        <v>241</v>
      </c>
      <c r="B12" s="208"/>
      <c r="C12" s="66">
        <v>918</v>
      </c>
      <c r="D12" s="27"/>
      <c r="E12" s="66">
        <v>1050</v>
      </c>
      <c r="F12" s="27"/>
      <c r="G12" s="66">
        <v>9418</v>
      </c>
      <c r="H12" s="18"/>
      <c r="I12" s="66">
        <v>101050</v>
      </c>
    </row>
    <row r="13" spans="1:9" s="3" customFormat="1" ht="18.649999999999999" customHeight="1" x14ac:dyDescent="0.3">
      <c r="A13" s="113" t="s">
        <v>189</v>
      </c>
      <c r="B13" s="208"/>
      <c r="C13" s="66">
        <v>34044</v>
      </c>
      <c r="D13" s="27"/>
      <c r="E13" s="66">
        <v>53503</v>
      </c>
      <c r="F13" s="27"/>
      <c r="G13" s="67">
        <v>21177</v>
      </c>
      <c r="H13" s="18"/>
      <c r="I13" s="67">
        <v>46980</v>
      </c>
    </row>
    <row r="14" spans="1:9" s="3" customFormat="1" ht="18.649999999999999" customHeight="1" x14ac:dyDescent="0.3">
      <c r="A14" s="109" t="s">
        <v>191</v>
      </c>
      <c r="B14" s="208"/>
      <c r="C14" s="15">
        <f>SUM(C11:C13)</f>
        <v>2746807</v>
      </c>
      <c r="D14" s="10"/>
      <c r="E14" s="15">
        <f>SUM(E11:E13)</f>
        <v>3125529</v>
      </c>
      <c r="F14" s="10"/>
      <c r="G14" s="15">
        <f>SUM(G11:G13)</f>
        <v>748425</v>
      </c>
      <c r="H14" s="10"/>
      <c r="I14" s="15">
        <f>SUM(I11:I13)</f>
        <v>1127384</v>
      </c>
    </row>
    <row r="15" spans="1:9" s="3" customFormat="1" ht="18.649999999999999" customHeight="1" x14ac:dyDescent="0.3">
      <c r="A15" s="35"/>
      <c r="B15" s="208"/>
      <c r="C15" s="1"/>
      <c r="D15" s="18"/>
      <c r="E15" s="1"/>
      <c r="F15" s="18"/>
      <c r="G15" s="1"/>
      <c r="H15" s="18"/>
      <c r="I15" s="1"/>
    </row>
    <row r="16" spans="1:9" s="3" customFormat="1" ht="18.649999999999999" customHeight="1" x14ac:dyDescent="0.3">
      <c r="A16" s="54" t="s">
        <v>23</v>
      </c>
      <c r="B16" s="208"/>
      <c r="C16" s="1"/>
      <c r="D16" s="18"/>
      <c r="E16" s="1"/>
      <c r="F16" s="18"/>
      <c r="G16" s="1"/>
      <c r="H16" s="18"/>
      <c r="I16" s="1"/>
    </row>
    <row r="17" spans="1:9" s="3" customFormat="1" ht="18.649999999999999" customHeight="1" x14ac:dyDescent="0.3">
      <c r="A17" s="55" t="s">
        <v>48</v>
      </c>
      <c r="B17" s="208">
        <v>7</v>
      </c>
      <c r="C17" s="77">
        <v>2773476</v>
      </c>
      <c r="D17" s="18"/>
      <c r="E17" s="77">
        <v>3074109</v>
      </c>
      <c r="F17" s="18"/>
      <c r="G17" s="77">
        <v>1102535</v>
      </c>
      <c r="H17" s="18"/>
      <c r="I17" s="77">
        <v>1247897</v>
      </c>
    </row>
    <row r="18" spans="1:9" s="3" customFormat="1" ht="18.649999999999999" customHeight="1" x14ac:dyDescent="0.3">
      <c r="A18" s="89" t="s">
        <v>118</v>
      </c>
      <c r="B18" s="208"/>
      <c r="C18" s="77">
        <v>123518</v>
      </c>
      <c r="D18" s="18"/>
      <c r="E18" s="77">
        <v>121878</v>
      </c>
      <c r="F18" s="18"/>
      <c r="G18" s="77">
        <v>59439</v>
      </c>
      <c r="H18" s="18"/>
      <c r="I18" s="77">
        <v>62450</v>
      </c>
    </row>
    <row r="19" spans="1:9" s="3" customFormat="1" ht="18.649999999999999" customHeight="1" x14ac:dyDescent="0.3">
      <c r="A19" s="55" t="s">
        <v>51</v>
      </c>
      <c r="B19" s="208"/>
      <c r="C19" s="77">
        <v>270840</v>
      </c>
      <c r="D19" s="18"/>
      <c r="E19" s="77">
        <v>321002</v>
      </c>
      <c r="F19" s="18"/>
      <c r="G19" s="77">
        <v>108668</v>
      </c>
      <c r="H19" s="18"/>
      <c r="I19" s="77">
        <v>124381</v>
      </c>
    </row>
    <row r="20" spans="1:9" s="3" customFormat="1" ht="18.649999999999999" customHeight="1" x14ac:dyDescent="0.3">
      <c r="A20" s="113" t="s">
        <v>242</v>
      </c>
      <c r="B20" s="208"/>
      <c r="C20" s="66">
        <v>753</v>
      </c>
      <c r="D20" s="27"/>
      <c r="E20" s="66">
        <v>-2280</v>
      </c>
      <c r="F20" s="27"/>
      <c r="G20" s="66">
        <v>752</v>
      </c>
      <c r="H20" s="18"/>
      <c r="I20" s="66">
        <v>-2280</v>
      </c>
    </row>
    <row r="21" spans="1:9" s="3" customFormat="1" ht="18.649999999999999" customHeight="1" x14ac:dyDescent="0.3">
      <c r="A21" s="35" t="s">
        <v>24</v>
      </c>
      <c r="B21" s="208"/>
      <c r="C21" s="15">
        <f>SUM(C17:C20)</f>
        <v>3168587</v>
      </c>
      <c r="D21" s="10"/>
      <c r="E21" s="15">
        <f>SUM(E17:E20)</f>
        <v>3514709</v>
      </c>
      <c r="F21" s="10"/>
      <c r="G21" s="15">
        <f>SUM(G17:G20)</f>
        <v>1271394</v>
      </c>
      <c r="H21" s="10"/>
      <c r="I21" s="15">
        <f>SUM(I17:I20)</f>
        <v>1432448</v>
      </c>
    </row>
    <row r="22" spans="1:9" s="3" customFormat="1" ht="18.649999999999999" customHeight="1" x14ac:dyDescent="0.3">
      <c r="A22" s="55"/>
      <c r="B22" s="208"/>
      <c r="C22" s="1"/>
      <c r="D22" s="18"/>
      <c r="E22" s="1"/>
      <c r="F22" s="18"/>
      <c r="G22" s="1"/>
      <c r="H22" s="18"/>
      <c r="I22" s="1"/>
    </row>
    <row r="23" spans="1:9" s="3" customFormat="1" ht="18.649999999999999" customHeight="1" x14ac:dyDescent="0.3">
      <c r="A23" s="109" t="s">
        <v>278</v>
      </c>
      <c r="B23" s="208"/>
      <c r="C23" s="146">
        <f>C14-C21</f>
        <v>-421780</v>
      </c>
      <c r="D23" s="146"/>
      <c r="E23" s="146">
        <f>E14-E21</f>
        <v>-389180</v>
      </c>
      <c r="F23" s="146"/>
      <c r="G23" s="146">
        <f>G14-G21</f>
        <v>-522969</v>
      </c>
      <c r="H23" s="146"/>
      <c r="I23" s="146">
        <f>I14-I21</f>
        <v>-305064</v>
      </c>
    </row>
    <row r="24" spans="1:9" s="3" customFormat="1" ht="18.649999999999999" customHeight="1" x14ac:dyDescent="0.3">
      <c r="A24" s="113" t="s">
        <v>52</v>
      </c>
      <c r="B24" s="210"/>
      <c r="C24" s="1">
        <v>-39609</v>
      </c>
      <c r="D24" s="18"/>
      <c r="E24" s="1">
        <v>-45548</v>
      </c>
      <c r="F24" s="18"/>
      <c r="G24" s="1">
        <v>-25816</v>
      </c>
      <c r="H24" s="18"/>
      <c r="I24" s="1">
        <v>-26966</v>
      </c>
    </row>
    <row r="25" spans="1:9" s="3" customFormat="1" ht="18.649999999999999" customHeight="1" x14ac:dyDescent="0.3">
      <c r="A25" s="34" t="s">
        <v>287</v>
      </c>
      <c r="B25" s="53"/>
      <c r="C25" s="1"/>
      <c r="D25" s="18"/>
      <c r="E25" s="1"/>
      <c r="F25" s="18"/>
      <c r="G25" s="1"/>
      <c r="H25" s="18"/>
      <c r="I25" s="1"/>
    </row>
    <row r="26" spans="1:9" s="3" customFormat="1" ht="18.649999999999999" customHeight="1" x14ac:dyDescent="0.3">
      <c r="A26" s="34" t="s">
        <v>277</v>
      </c>
      <c r="B26" s="53">
        <v>5</v>
      </c>
      <c r="C26" s="1">
        <v>779441</v>
      </c>
      <c r="D26" s="18"/>
      <c r="E26" s="1">
        <v>5828</v>
      </c>
      <c r="F26" s="18"/>
      <c r="G26" s="1">
        <v>771000</v>
      </c>
      <c r="H26" s="18"/>
      <c r="I26" s="1">
        <v>-801</v>
      </c>
    </row>
    <row r="27" spans="1:9" s="3" customFormat="1" ht="18.649999999999999" customHeight="1" x14ac:dyDescent="0.3">
      <c r="A27" s="113" t="s">
        <v>243</v>
      </c>
      <c r="B27" s="210"/>
      <c r="C27" s="9">
        <v>120842</v>
      </c>
      <c r="D27" s="18"/>
      <c r="E27" s="9">
        <v>174373</v>
      </c>
      <c r="F27" s="18"/>
      <c r="G27" s="152" t="s">
        <v>2</v>
      </c>
      <c r="H27" s="18"/>
      <c r="I27" s="152" t="s">
        <v>2</v>
      </c>
    </row>
    <row r="28" spans="1:9" s="3" customFormat="1" ht="18.649999999999999" customHeight="1" x14ac:dyDescent="0.3">
      <c r="A28" s="109" t="s">
        <v>245</v>
      </c>
      <c r="B28" s="210"/>
      <c r="C28" s="146">
        <f>SUM(C23:C27)</f>
        <v>438894</v>
      </c>
      <c r="D28" s="146"/>
      <c r="E28" s="146">
        <f>SUM(E23:E27)</f>
        <v>-254527</v>
      </c>
      <c r="F28" s="146"/>
      <c r="G28" s="146">
        <f>SUM(G23:G27)</f>
        <v>222215</v>
      </c>
      <c r="H28" s="146"/>
      <c r="I28" s="146">
        <f>SUM(I23:I27)</f>
        <v>-332831</v>
      </c>
    </row>
    <row r="29" spans="1:9" s="3" customFormat="1" ht="18.649999999999999" customHeight="1" x14ac:dyDescent="0.3">
      <c r="A29" s="113" t="s">
        <v>192</v>
      </c>
      <c r="B29" s="210"/>
      <c r="C29" s="36">
        <v>-37816</v>
      </c>
      <c r="D29" s="18"/>
      <c r="E29" s="36">
        <v>-1596</v>
      </c>
      <c r="F29" s="18"/>
      <c r="G29" s="70">
        <v>150</v>
      </c>
      <c r="H29" s="18"/>
      <c r="I29" s="70">
        <v>9334</v>
      </c>
    </row>
    <row r="30" spans="1:9" s="3" customFormat="1" ht="18.649999999999999" hidden="1" customHeight="1" x14ac:dyDescent="0.3">
      <c r="A30" s="109" t="s">
        <v>246</v>
      </c>
      <c r="B30" s="210"/>
      <c r="C30" s="177">
        <f>SUM(C28:C29)</f>
        <v>401078</v>
      </c>
      <c r="D30" s="146"/>
      <c r="E30" s="177">
        <f>SUM(E28:E29)</f>
        <v>-256123</v>
      </c>
      <c r="F30" s="146"/>
      <c r="G30" s="177">
        <f>SUM(G28:G29)</f>
        <v>222365</v>
      </c>
      <c r="H30" s="146"/>
      <c r="I30" s="177">
        <f>SUM(I28:I29)</f>
        <v>-323497</v>
      </c>
    </row>
    <row r="31" spans="1:9" s="3" customFormat="1" ht="18.649999999999999" hidden="1" customHeight="1" x14ac:dyDescent="0.3">
      <c r="A31" s="113" t="s">
        <v>193</v>
      </c>
      <c r="B31" s="210"/>
      <c r="C31" s="5" t="s">
        <v>2</v>
      </c>
      <c r="D31" s="18"/>
      <c r="E31" s="5" t="s">
        <v>2</v>
      </c>
      <c r="F31" s="18"/>
      <c r="G31" s="5" t="s">
        <v>2</v>
      </c>
      <c r="H31" s="18"/>
      <c r="I31" s="5" t="s">
        <v>2</v>
      </c>
    </row>
    <row r="32" spans="1:9" s="3" customFormat="1" ht="18.649999999999999" customHeight="1" thickBot="1" x14ac:dyDescent="0.35">
      <c r="A32" s="109" t="s">
        <v>247</v>
      </c>
      <c r="B32" s="210"/>
      <c r="C32" s="178">
        <f>SUM(C28:C29)</f>
        <v>401078</v>
      </c>
      <c r="D32" s="146"/>
      <c r="E32" s="178">
        <f>SUM(E28:E29)</f>
        <v>-256123</v>
      </c>
      <c r="F32" s="146"/>
      <c r="G32" s="178">
        <f>SUM(G28:G29)</f>
        <v>222365</v>
      </c>
      <c r="H32" s="146"/>
      <c r="I32" s="178">
        <f>SUM(I28:I29)</f>
        <v>-323497</v>
      </c>
    </row>
    <row r="33" spans="1:9" s="3" customFormat="1" ht="18.649999999999999" customHeight="1" thickTop="1" x14ac:dyDescent="0.3">
      <c r="A33" s="55"/>
      <c r="B33" s="208"/>
      <c r="C33" s="1"/>
      <c r="D33" s="18"/>
      <c r="E33" s="1"/>
      <c r="F33" s="18"/>
      <c r="G33" s="1"/>
      <c r="H33" s="18"/>
      <c r="I33" s="1"/>
    </row>
    <row r="34" spans="1:9" s="3" customFormat="1" ht="18.649999999999999" customHeight="1" x14ac:dyDescent="0.3">
      <c r="A34" s="35" t="s">
        <v>99</v>
      </c>
      <c r="B34" s="208"/>
      <c r="C34" s="10"/>
      <c r="D34" s="10"/>
      <c r="E34" s="10"/>
      <c r="F34" s="10"/>
      <c r="G34" s="10"/>
      <c r="H34" s="10"/>
      <c r="I34" s="10"/>
    </row>
    <row r="35" spans="1:9" s="3" customFormat="1" ht="18.649999999999999" customHeight="1" x14ac:dyDescent="0.3">
      <c r="A35" s="34" t="s">
        <v>129</v>
      </c>
      <c r="B35" s="208"/>
      <c r="C35" s="77">
        <v>393817</v>
      </c>
      <c r="D35" s="18"/>
      <c r="E35" s="77">
        <v>-257064</v>
      </c>
      <c r="F35" s="18"/>
      <c r="G35" s="69">
        <v>222365</v>
      </c>
      <c r="H35" s="18"/>
      <c r="I35" s="69">
        <v>-323497</v>
      </c>
    </row>
    <row r="36" spans="1:9" s="3" customFormat="1" ht="18.649999999999999" customHeight="1" x14ac:dyDescent="0.3">
      <c r="A36" s="55" t="s">
        <v>69</v>
      </c>
      <c r="B36" s="23"/>
      <c r="C36" s="75">
        <v>7261</v>
      </c>
      <c r="D36" s="18"/>
      <c r="E36" s="75">
        <v>941</v>
      </c>
      <c r="F36" s="18"/>
      <c r="G36" s="68" t="s">
        <v>2</v>
      </c>
      <c r="H36" s="84"/>
      <c r="I36" s="68" t="s">
        <v>2</v>
      </c>
    </row>
    <row r="37" spans="1:9" s="3" customFormat="1" ht="18.649999999999999" customHeight="1" thickBot="1" x14ac:dyDescent="0.35">
      <c r="A37" s="35"/>
      <c r="B37" s="208"/>
      <c r="C37" s="4">
        <f>SUM(C35:C36)</f>
        <v>401078</v>
      </c>
      <c r="D37" s="10"/>
      <c r="E37" s="4">
        <f>SUM(E35:E36)</f>
        <v>-256123</v>
      </c>
      <c r="F37" s="10"/>
      <c r="G37" s="4">
        <f>SUM(G35:G36)</f>
        <v>222365</v>
      </c>
      <c r="H37" s="10"/>
      <c r="I37" s="4">
        <f>SUM(I35:I36)</f>
        <v>-323497</v>
      </c>
    </row>
    <row r="38" spans="1:9" s="3" customFormat="1" ht="18.649999999999999" customHeight="1" thickTop="1" x14ac:dyDescent="0.3">
      <c r="A38" s="35"/>
      <c r="B38" s="208"/>
      <c r="C38" s="10"/>
      <c r="D38" s="10"/>
      <c r="E38" s="10"/>
      <c r="F38" s="10"/>
      <c r="G38" s="10"/>
      <c r="H38" s="10"/>
      <c r="I38" s="10"/>
    </row>
    <row r="39" spans="1:9" s="3" customFormat="1" ht="18.649999999999999" customHeight="1" x14ac:dyDescent="0.3">
      <c r="A39" s="109" t="s">
        <v>140</v>
      </c>
      <c r="B39" s="208"/>
      <c r="C39" s="179"/>
      <c r="D39" s="90"/>
      <c r="E39" s="179"/>
      <c r="F39" s="91"/>
      <c r="G39" s="91"/>
      <c r="H39" s="91"/>
      <c r="I39" s="91"/>
    </row>
    <row r="40" spans="1:9" s="3" customFormat="1" ht="18.649999999999999" customHeight="1" thickBot="1" x14ac:dyDescent="0.35">
      <c r="A40" s="34" t="s">
        <v>288</v>
      </c>
      <c r="B40" s="208"/>
      <c r="C40" s="232">
        <v>0.17</v>
      </c>
      <c r="D40" s="90"/>
      <c r="E40" s="232">
        <v>-0.11</v>
      </c>
      <c r="F40" s="91"/>
      <c r="G40" s="232">
        <v>0.1</v>
      </c>
      <c r="H40" s="91"/>
      <c r="I40" s="232">
        <v>-0.14000000000000001</v>
      </c>
    </row>
    <row r="41" spans="1:9" s="3" customFormat="1" ht="18.649999999999999" hidden="1" customHeight="1" thickTop="1" thickBot="1" x14ac:dyDescent="0.35">
      <c r="A41" s="113" t="s">
        <v>194</v>
      </c>
      <c r="B41" s="208">
        <v>11</v>
      </c>
      <c r="C41" s="199" t="s">
        <v>2</v>
      </c>
      <c r="D41" s="90"/>
      <c r="E41" s="199" t="s">
        <v>2</v>
      </c>
      <c r="F41" s="91"/>
      <c r="G41" s="199" t="s">
        <v>2</v>
      </c>
      <c r="H41" s="91"/>
      <c r="I41" s="199" t="s">
        <v>2</v>
      </c>
    </row>
    <row r="42" spans="1:9" s="3" customFormat="1" ht="18.649999999999999" customHeight="1" thickTop="1" x14ac:dyDescent="0.3">
      <c r="A42" s="34"/>
      <c r="B42" s="208"/>
      <c r="C42" s="92"/>
      <c r="D42" s="90"/>
      <c r="E42" s="92"/>
      <c r="F42" s="91"/>
      <c r="G42" s="91"/>
      <c r="H42" s="91"/>
      <c r="I42" s="91"/>
    </row>
    <row r="43" spans="1:9" s="3" customFormat="1" ht="18.649999999999999" customHeight="1" x14ac:dyDescent="0.35">
      <c r="A43" s="81" t="s">
        <v>11</v>
      </c>
      <c r="B43" s="8"/>
      <c r="D43" s="31"/>
      <c r="F43" s="31"/>
      <c r="H43" s="31"/>
    </row>
    <row r="44" spans="1:9" s="3" customFormat="1" ht="18.649999999999999" customHeight="1" x14ac:dyDescent="0.3">
      <c r="A44" s="82" t="s">
        <v>86</v>
      </c>
      <c r="B44" s="8"/>
      <c r="C44" s="57"/>
      <c r="D44" s="31"/>
      <c r="E44" s="57"/>
      <c r="F44" s="31"/>
      <c r="H44" s="31"/>
    </row>
    <row r="45" spans="1:9" s="3" customFormat="1" ht="18.649999999999999" customHeight="1" x14ac:dyDescent="0.3">
      <c r="A45" s="35"/>
      <c r="B45" s="8"/>
      <c r="D45" s="31"/>
      <c r="F45" s="31"/>
      <c r="H45" s="31"/>
    </row>
    <row r="46" spans="1:9" s="3" customFormat="1" ht="18.649999999999999" customHeight="1" x14ac:dyDescent="0.3">
      <c r="A46" s="35"/>
      <c r="B46" s="208"/>
      <c r="C46" s="248" t="s">
        <v>5</v>
      </c>
      <c r="D46" s="248"/>
      <c r="E46" s="248"/>
      <c r="F46" s="14"/>
      <c r="G46" s="248" t="s">
        <v>35</v>
      </c>
      <c r="H46" s="248"/>
      <c r="I46" s="248"/>
    </row>
    <row r="47" spans="1:9" s="3" customFormat="1" ht="18.649999999999999" customHeight="1" x14ac:dyDescent="0.3">
      <c r="A47" s="35"/>
      <c r="B47" s="208"/>
      <c r="C47" s="248" t="s">
        <v>40</v>
      </c>
      <c r="D47" s="248"/>
      <c r="E47" s="248"/>
      <c r="F47" s="14"/>
      <c r="G47" s="248" t="s">
        <v>40</v>
      </c>
      <c r="H47" s="248"/>
      <c r="I47" s="248"/>
    </row>
    <row r="48" spans="1:9" s="3" customFormat="1" ht="18.649999999999999" customHeight="1" x14ac:dyDescent="0.3">
      <c r="A48" s="35"/>
      <c r="B48" s="208"/>
      <c r="C48" s="249" t="s">
        <v>124</v>
      </c>
      <c r="D48" s="249"/>
      <c r="E48" s="249"/>
      <c r="F48" s="14"/>
      <c r="G48" s="249" t="s">
        <v>124</v>
      </c>
      <c r="H48" s="249"/>
      <c r="I48" s="249"/>
    </row>
    <row r="49" spans="1:9" s="3" customFormat="1" ht="18.649999999999999" customHeight="1" x14ac:dyDescent="0.3">
      <c r="A49" s="35"/>
      <c r="B49" s="208"/>
      <c r="C49" s="250" t="s">
        <v>101</v>
      </c>
      <c r="D49" s="249"/>
      <c r="E49" s="249"/>
      <c r="F49" s="14"/>
      <c r="G49" s="250" t="s">
        <v>101</v>
      </c>
      <c r="H49" s="250"/>
      <c r="I49" s="250"/>
    </row>
    <row r="50" spans="1:9" s="3" customFormat="1" ht="18.649999999999999" customHeight="1" x14ac:dyDescent="0.3">
      <c r="A50" s="35"/>
      <c r="B50" s="210"/>
      <c r="C50" s="14">
        <v>2021</v>
      </c>
      <c r="D50" s="25"/>
      <c r="E50" s="14">
        <v>2020</v>
      </c>
      <c r="F50" s="25"/>
      <c r="G50" s="14">
        <v>2021</v>
      </c>
      <c r="H50" s="25"/>
      <c r="I50" s="14">
        <v>2020</v>
      </c>
    </row>
    <row r="51" spans="1:9" s="3" customFormat="1" ht="18.649999999999999" customHeight="1" x14ac:dyDescent="0.3">
      <c r="A51" s="55"/>
      <c r="B51" s="208"/>
      <c r="C51" s="251" t="s">
        <v>67</v>
      </c>
      <c r="D51" s="251"/>
      <c r="E51" s="251"/>
      <c r="F51" s="251"/>
      <c r="G51" s="251"/>
      <c r="H51" s="251"/>
      <c r="I51" s="251"/>
    </row>
    <row r="52" spans="1:9" s="3" customFormat="1" ht="18.649999999999999" customHeight="1" x14ac:dyDescent="0.3">
      <c r="A52" s="35" t="s">
        <v>247</v>
      </c>
      <c r="B52" s="8"/>
      <c r="C52" s="26">
        <f>C37</f>
        <v>401078</v>
      </c>
      <c r="D52" s="64"/>
      <c r="E52" s="26">
        <f>E37</f>
        <v>-256123</v>
      </c>
      <c r="F52" s="64"/>
      <c r="G52" s="26">
        <f>G37</f>
        <v>222365</v>
      </c>
      <c r="H52" s="64"/>
      <c r="I52" s="26">
        <f>I37</f>
        <v>-323497</v>
      </c>
    </row>
    <row r="53" spans="1:9" s="3" customFormat="1" ht="18.649999999999999" customHeight="1" x14ac:dyDescent="0.3">
      <c r="A53" s="55"/>
      <c r="B53" s="8"/>
      <c r="C53" s="58"/>
      <c r="D53" s="56"/>
      <c r="E53" s="58"/>
      <c r="F53" s="56"/>
      <c r="G53" s="58"/>
      <c r="H53" s="56"/>
      <c r="I53" s="58"/>
    </row>
    <row r="54" spans="1:9" s="3" customFormat="1" ht="18.649999999999999" customHeight="1" x14ac:dyDescent="0.3">
      <c r="A54" s="35" t="s">
        <v>70</v>
      </c>
      <c r="B54" s="8"/>
      <c r="C54" s="58"/>
      <c r="D54" s="56"/>
      <c r="E54" s="58"/>
      <c r="F54" s="56"/>
      <c r="G54" s="58"/>
      <c r="H54" s="56"/>
      <c r="I54" s="58"/>
    </row>
    <row r="55" spans="1:9" s="3" customFormat="1" ht="18.649999999999999" customHeight="1" x14ac:dyDescent="0.3">
      <c r="A55" s="54" t="s">
        <v>149</v>
      </c>
      <c r="B55" s="8"/>
      <c r="C55" s="72"/>
      <c r="D55" s="71"/>
      <c r="E55" s="72"/>
      <c r="F55" s="71"/>
      <c r="H55" s="71"/>
    </row>
    <row r="56" spans="1:9" s="3" customFormat="1" ht="18.649999999999999" customHeight="1" x14ac:dyDescent="0.3">
      <c r="A56" t="s">
        <v>200</v>
      </c>
      <c r="B56" s="8"/>
      <c r="C56" s="72">
        <v>-1464</v>
      </c>
      <c r="D56" s="71"/>
      <c r="E56" s="72">
        <v>-287</v>
      </c>
      <c r="F56" s="71"/>
      <c r="G56" s="72" t="s">
        <v>2</v>
      </c>
      <c r="H56" s="71"/>
      <c r="I56" s="72" t="s">
        <v>2</v>
      </c>
    </row>
    <row r="57" spans="1:9" s="3" customFormat="1" ht="18.649999999999999" hidden="1" customHeight="1" x14ac:dyDescent="0.3">
      <c r="A57" s="113" t="s">
        <v>132</v>
      </c>
      <c r="B57" s="8"/>
      <c r="C57" s="72" t="s">
        <v>2</v>
      </c>
      <c r="D57" s="71"/>
      <c r="E57" s="72" t="s">
        <v>2</v>
      </c>
      <c r="F57" s="71"/>
      <c r="G57" s="72" t="s">
        <v>2</v>
      </c>
      <c r="H57" s="71"/>
      <c r="I57" s="72" t="s">
        <v>2</v>
      </c>
    </row>
    <row r="58" spans="1:9" s="3" customFormat="1" ht="18.649999999999999" hidden="1" customHeight="1" x14ac:dyDescent="0.3">
      <c r="A58" s="113" t="s">
        <v>139</v>
      </c>
      <c r="B58" s="8"/>
      <c r="C58" s="70" t="s">
        <v>2</v>
      </c>
      <c r="D58" s="71"/>
      <c r="E58" s="70" t="s">
        <v>2</v>
      </c>
      <c r="F58" s="71"/>
      <c r="G58" s="70" t="s">
        <v>2</v>
      </c>
      <c r="H58" s="71"/>
      <c r="I58" s="70" t="s">
        <v>2</v>
      </c>
    </row>
    <row r="59" spans="1:9" s="3" customFormat="1" ht="18.649999999999999" customHeight="1" x14ac:dyDescent="0.3">
      <c r="A59" s="109" t="s">
        <v>201</v>
      </c>
      <c r="B59" s="8"/>
      <c r="C59" s="148">
        <f>SUM(C56:C58)</f>
        <v>-1464</v>
      </c>
      <c r="D59" s="71"/>
      <c r="E59" s="148">
        <f>SUM(E56:E58)</f>
        <v>-287</v>
      </c>
      <c r="F59" s="71"/>
      <c r="G59" s="203" t="s">
        <v>2</v>
      </c>
      <c r="H59" s="71"/>
      <c r="I59" s="203" t="s">
        <v>2</v>
      </c>
    </row>
    <row r="60" spans="1:9" s="3" customFormat="1" ht="18.649999999999999" customHeight="1" x14ac:dyDescent="0.3">
      <c r="A60" s="35"/>
      <c r="B60" s="8"/>
      <c r="C60" s="76"/>
      <c r="D60" s="71"/>
      <c r="E60" s="76"/>
      <c r="F60" s="71"/>
      <c r="G60" s="76"/>
      <c r="H60" s="71"/>
      <c r="I60" s="76"/>
    </row>
    <row r="61" spans="1:9" s="3" customFormat="1" ht="18.649999999999999" customHeight="1" x14ac:dyDescent="0.3">
      <c r="A61" s="120" t="s">
        <v>195</v>
      </c>
      <c r="B61" s="8"/>
      <c r="C61" s="76"/>
      <c r="D61" s="71"/>
      <c r="E61" s="76"/>
      <c r="F61" s="71"/>
      <c r="G61" s="76"/>
      <c r="H61" s="71"/>
      <c r="I61" s="76"/>
    </row>
    <row r="62" spans="1:9" s="3" customFormat="1" ht="18.649999999999999" customHeight="1" x14ac:dyDescent="0.3">
      <c r="A62" s="113" t="s">
        <v>244</v>
      </c>
      <c r="B62" s="8"/>
      <c r="C62" s="76"/>
      <c r="D62" s="71"/>
      <c r="E62" s="76"/>
      <c r="F62" s="71"/>
      <c r="G62" s="76"/>
      <c r="H62" s="71"/>
      <c r="I62" s="76"/>
    </row>
    <row r="63" spans="1:9" s="3" customFormat="1" ht="18.649999999999999" customHeight="1" x14ac:dyDescent="0.3">
      <c r="A63" s="113" t="s">
        <v>196</v>
      </c>
      <c r="B63" s="210"/>
      <c r="C63" s="77">
        <v>7662</v>
      </c>
      <c r="D63" s="71"/>
      <c r="E63" s="77">
        <v>-6809</v>
      </c>
      <c r="F63" s="71"/>
      <c r="G63" s="77">
        <v>7652</v>
      </c>
      <c r="H63" s="71"/>
      <c r="I63" s="77">
        <v>-6813</v>
      </c>
    </row>
    <row r="64" spans="1:9" s="3" customFormat="1" ht="18.649999999999999" customHeight="1" x14ac:dyDescent="0.3">
      <c r="A64" s="113" t="s">
        <v>222</v>
      </c>
      <c r="B64" s="8"/>
      <c r="C64" s="13" t="s">
        <v>2</v>
      </c>
      <c r="D64" s="71"/>
      <c r="E64" s="77">
        <v>-4779</v>
      </c>
      <c r="F64" s="71"/>
      <c r="G64" s="13" t="s">
        <v>2</v>
      </c>
      <c r="H64" s="71"/>
      <c r="I64" s="13" t="s">
        <v>2</v>
      </c>
    </row>
    <row r="65" spans="1:9" s="3" customFormat="1" ht="18.649999999999999" customHeight="1" x14ac:dyDescent="0.3">
      <c r="A65" s="113" t="s">
        <v>197</v>
      </c>
      <c r="B65" s="8"/>
      <c r="C65" s="77">
        <v>-4</v>
      </c>
      <c r="D65" s="71"/>
      <c r="E65" s="77">
        <v>23372</v>
      </c>
      <c r="F65" s="71"/>
      <c r="G65" s="77">
        <v>-2</v>
      </c>
      <c r="H65" s="71"/>
      <c r="I65" s="77">
        <v>23372</v>
      </c>
    </row>
    <row r="66" spans="1:9" s="3" customFormat="1" ht="18.649999999999999" customHeight="1" x14ac:dyDescent="0.3">
      <c r="A66" s="109" t="s">
        <v>198</v>
      </c>
      <c r="B66" s="8"/>
      <c r="C66" s="181">
        <f>SUM(C62:C65)</f>
        <v>7658</v>
      </c>
      <c r="D66" s="182"/>
      <c r="E66" s="181">
        <f>SUM(E62:E65)</f>
        <v>11784</v>
      </c>
      <c r="F66" s="182"/>
      <c r="G66" s="181">
        <f>SUM(G62:G65)</f>
        <v>7650</v>
      </c>
      <c r="H66" s="182"/>
      <c r="I66" s="181">
        <f>SUM(I62:I65)</f>
        <v>16559</v>
      </c>
    </row>
    <row r="67" spans="1:9" s="3" customFormat="1" ht="18.649999999999999" customHeight="1" x14ac:dyDescent="0.3">
      <c r="A67" s="109" t="s">
        <v>199</v>
      </c>
      <c r="B67" s="8"/>
      <c r="C67" s="183">
        <f>SUM(C66,C59)</f>
        <v>6194</v>
      </c>
      <c r="D67" s="182"/>
      <c r="E67" s="183">
        <f>SUM(E66,E59)</f>
        <v>11497</v>
      </c>
      <c r="F67" s="182"/>
      <c r="G67" s="183">
        <f>SUM(G66,G59)</f>
        <v>7650</v>
      </c>
      <c r="H67" s="182"/>
      <c r="I67" s="183">
        <f>SUM(I66,I59)</f>
        <v>16559</v>
      </c>
    </row>
    <row r="68" spans="1:9" s="3" customFormat="1" ht="18.649999999999999" customHeight="1" thickBot="1" x14ac:dyDescent="0.35">
      <c r="A68" s="109" t="s">
        <v>119</v>
      </c>
      <c r="B68" s="8"/>
      <c r="C68" s="184">
        <f>SUM(C67,C52)</f>
        <v>407272</v>
      </c>
      <c r="D68" s="185"/>
      <c r="E68" s="184">
        <f>SUM(E67,E52)</f>
        <v>-244626</v>
      </c>
      <c r="F68" s="185"/>
      <c r="G68" s="184">
        <f>SUM(G67,G52)</f>
        <v>230015</v>
      </c>
      <c r="H68" s="185"/>
      <c r="I68" s="184">
        <f>SUM(I67,I52)</f>
        <v>-306938</v>
      </c>
    </row>
    <row r="69" spans="1:9" s="3" customFormat="1" ht="18.649999999999999" customHeight="1" thickTop="1" x14ac:dyDescent="0.3">
      <c r="B69" s="8"/>
      <c r="C69" s="72"/>
      <c r="D69" s="71"/>
      <c r="E69" s="72"/>
      <c r="F69" s="71"/>
      <c r="G69" s="72"/>
      <c r="H69" s="71"/>
      <c r="I69" s="72"/>
    </row>
    <row r="70" spans="1:9" s="3" customFormat="1" ht="18.649999999999999" customHeight="1" x14ac:dyDescent="0.3">
      <c r="A70" s="35" t="s">
        <v>120</v>
      </c>
      <c r="B70" s="8"/>
      <c r="C70" s="58"/>
      <c r="D70" s="56"/>
      <c r="E70" s="58"/>
      <c r="F70" s="56"/>
      <c r="G70" s="58"/>
      <c r="H70" s="56"/>
      <c r="I70" s="58"/>
    </row>
    <row r="71" spans="1:9" s="3" customFormat="1" ht="18.649999999999999" customHeight="1" x14ac:dyDescent="0.3">
      <c r="A71" s="34" t="s">
        <v>129</v>
      </c>
      <c r="B71" s="8"/>
      <c r="C71" s="77">
        <v>400011</v>
      </c>
      <c r="D71" s="71"/>
      <c r="E71" s="77">
        <v>-245567</v>
      </c>
      <c r="F71" s="71"/>
      <c r="G71" s="77">
        <v>230015</v>
      </c>
      <c r="H71" s="71"/>
      <c r="I71" s="77">
        <v>-306938</v>
      </c>
    </row>
    <row r="72" spans="1:9" s="3" customFormat="1" ht="18.649999999999999" customHeight="1" x14ac:dyDescent="0.3">
      <c r="A72" s="55" t="s">
        <v>69</v>
      </c>
      <c r="B72" s="8"/>
      <c r="C72" s="77">
        <v>7261</v>
      </c>
      <c r="D72" s="71"/>
      <c r="E72" s="77">
        <v>941</v>
      </c>
      <c r="F72" s="71"/>
      <c r="G72" s="70" t="s">
        <v>2</v>
      </c>
      <c r="H72" s="72"/>
      <c r="I72" s="70" t="s">
        <v>2</v>
      </c>
    </row>
    <row r="73" spans="1:9" s="3" customFormat="1" ht="18.649999999999999" customHeight="1" thickBot="1" x14ac:dyDescent="0.35">
      <c r="A73" s="35"/>
      <c r="B73" s="8"/>
      <c r="C73" s="42">
        <f>SUM(C71:C72)</f>
        <v>407272</v>
      </c>
      <c r="D73" s="64"/>
      <c r="E73" s="42">
        <f>SUM(E71:E72)</f>
        <v>-244626</v>
      </c>
      <c r="F73" s="64"/>
      <c r="G73" s="42">
        <f>SUM(G71:G72)</f>
        <v>230015</v>
      </c>
      <c r="H73" s="64"/>
      <c r="I73" s="42">
        <f>SUM(I71:I72)</f>
        <v>-306938</v>
      </c>
    </row>
    <row r="74" spans="1:9" s="3" customFormat="1" ht="18.649999999999999" customHeight="1" thickTop="1" x14ac:dyDescent="0.3">
      <c r="C74" s="58"/>
      <c r="D74" s="56"/>
      <c r="E74" s="58"/>
      <c r="F74" s="56"/>
      <c r="G74" s="58"/>
      <c r="H74" s="56"/>
      <c r="I74" s="58"/>
    </row>
    <row r="75" spans="1:9" s="3" customFormat="1" ht="18.649999999999999" customHeight="1" x14ac:dyDescent="0.35">
      <c r="A75" s="81" t="s">
        <v>11</v>
      </c>
      <c r="B75" s="8"/>
      <c r="D75" s="31"/>
      <c r="F75" s="31"/>
      <c r="H75" s="31"/>
    </row>
    <row r="76" spans="1:9" s="3" customFormat="1" ht="18.649999999999999" customHeight="1" x14ac:dyDescent="0.3">
      <c r="A76" s="82" t="s">
        <v>85</v>
      </c>
      <c r="B76" s="8"/>
    </row>
    <row r="77" spans="1:9" s="3" customFormat="1" ht="18.649999999999999" customHeight="1" x14ac:dyDescent="0.3">
      <c r="A77" s="82"/>
      <c r="B77" s="8"/>
      <c r="C77" s="207"/>
      <c r="D77" s="207"/>
      <c r="E77" s="207"/>
      <c r="F77" s="14"/>
      <c r="G77" s="207"/>
      <c r="H77" s="207"/>
      <c r="I77" s="207"/>
    </row>
    <row r="78" spans="1:9" s="3" customFormat="1" ht="18.649999999999999" customHeight="1" x14ac:dyDescent="0.3">
      <c r="A78" s="82"/>
      <c r="B78" s="8"/>
      <c r="C78" s="248" t="s">
        <v>5</v>
      </c>
      <c r="D78" s="248"/>
      <c r="E78" s="248"/>
      <c r="F78" s="14"/>
      <c r="G78" s="248" t="s">
        <v>35</v>
      </c>
      <c r="H78" s="248"/>
      <c r="I78" s="248"/>
    </row>
    <row r="79" spans="1:9" s="3" customFormat="1" ht="18.649999999999999" customHeight="1" x14ac:dyDescent="0.3">
      <c r="A79" s="35"/>
      <c r="B79" s="8"/>
      <c r="C79" s="248" t="s">
        <v>40</v>
      </c>
      <c r="D79" s="248"/>
      <c r="E79" s="248"/>
      <c r="F79" s="14"/>
      <c r="G79" s="248" t="s">
        <v>40</v>
      </c>
      <c r="H79" s="248"/>
      <c r="I79" s="248"/>
    </row>
    <row r="80" spans="1:9" s="3" customFormat="1" ht="18.649999999999999" customHeight="1" x14ac:dyDescent="0.3">
      <c r="A80" s="35"/>
      <c r="B80" s="208"/>
      <c r="C80" s="249" t="s">
        <v>125</v>
      </c>
      <c r="D80" s="249"/>
      <c r="E80" s="249"/>
      <c r="F80" s="14"/>
      <c r="G80" s="249" t="s">
        <v>125</v>
      </c>
      <c r="H80" s="249"/>
      <c r="I80" s="249"/>
    </row>
    <row r="81" spans="1:9" s="3" customFormat="1" ht="18.649999999999999" customHeight="1" x14ac:dyDescent="0.3">
      <c r="A81" s="35"/>
      <c r="B81" s="208"/>
      <c r="C81" s="250" t="s">
        <v>101</v>
      </c>
      <c r="D81" s="250"/>
      <c r="E81" s="250"/>
      <c r="F81" s="14"/>
      <c r="G81" s="250" t="s">
        <v>101</v>
      </c>
      <c r="H81" s="250"/>
      <c r="I81" s="250"/>
    </row>
    <row r="82" spans="1:9" s="3" customFormat="1" ht="18.649999999999999" customHeight="1" x14ac:dyDescent="0.3">
      <c r="A82" s="35"/>
      <c r="B82" s="208" t="s">
        <v>13</v>
      </c>
      <c r="C82" s="14">
        <v>2021</v>
      </c>
      <c r="D82" s="25"/>
      <c r="E82" s="14">
        <v>2020</v>
      </c>
      <c r="F82" s="25"/>
      <c r="G82" s="14">
        <v>2021</v>
      </c>
      <c r="H82" s="25"/>
      <c r="I82" s="14">
        <v>2020</v>
      </c>
    </row>
    <row r="83" spans="1:9" s="3" customFormat="1" ht="18.649999999999999" customHeight="1" x14ac:dyDescent="0.3">
      <c r="A83" s="35"/>
      <c r="B83" s="208"/>
      <c r="C83" s="251" t="s">
        <v>67</v>
      </c>
      <c r="D83" s="251"/>
      <c r="E83" s="251"/>
      <c r="F83" s="251"/>
      <c r="G83" s="251"/>
      <c r="H83" s="251"/>
      <c r="I83" s="251"/>
    </row>
    <row r="84" spans="1:9" s="3" customFormat="1" ht="18.649999999999999" customHeight="1" x14ac:dyDescent="0.3">
      <c r="A84" s="120" t="s">
        <v>190</v>
      </c>
      <c r="B84" s="210" t="s">
        <v>284</v>
      </c>
      <c r="C84" s="48"/>
      <c r="D84" s="60"/>
      <c r="E84" s="48"/>
      <c r="F84" s="60"/>
      <c r="G84" s="48"/>
      <c r="H84" s="60"/>
      <c r="I84" s="48"/>
    </row>
    <row r="85" spans="1:9" s="3" customFormat="1" ht="18.649999999999999" customHeight="1" x14ac:dyDescent="0.3">
      <c r="A85" s="160" t="s">
        <v>56</v>
      </c>
      <c r="B85" s="210"/>
      <c r="C85" s="66">
        <v>8315843</v>
      </c>
      <c r="D85" s="18"/>
      <c r="E85" s="66">
        <v>10444060</v>
      </c>
      <c r="F85" s="18"/>
      <c r="G85" s="66">
        <v>2471100</v>
      </c>
      <c r="H85" s="18"/>
      <c r="I85" s="66">
        <v>3964856</v>
      </c>
    </row>
    <row r="86" spans="1:9" s="3" customFormat="1" ht="18.649999999999999" customHeight="1" x14ac:dyDescent="0.3">
      <c r="A86" s="160" t="s">
        <v>157</v>
      </c>
      <c r="B86" s="210"/>
      <c r="C86" s="66">
        <v>23415</v>
      </c>
      <c r="D86" s="18"/>
      <c r="E86" s="66">
        <v>11011</v>
      </c>
      <c r="F86" s="18"/>
      <c r="G86" s="66">
        <v>239813</v>
      </c>
      <c r="H86" s="18"/>
      <c r="I86" s="66">
        <v>413098</v>
      </c>
    </row>
    <row r="87" spans="1:9" s="3" customFormat="1" ht="18.649999999999999" customHeight="1" x14ac:dyDescent="0.3">
      <c r="A87" t="s">
        <v>189</v>
      </c>
      <c r="B87" s="210"/>
      <c r="C87" s="66">
        <v>69279</v>
      </c>
      <c r="D87" s="18"/>
      <c r="E87" s="66">
        <v>96888</v>
      </c>
      <c r="F87" s="18"/>
      <c r="G87" s="66">
        <v>45987</v>
      </c>
      <c r="H87" s="18"/>
      <c r="I87" s="66">
        <v>80236</v>
      </c>
    </row>
    <row r="88" spans="1:9" s="3" customFormat="1" ht="18.649999999999999" customHeight="1" x14ac:dyDescent="0.3">
      <c r="A88" s="109" t="s">
        <v>191</v>
      </c>
      <c r="B88" s="210"/>
      <c r="C88" s="15">
        <f>SUM(C85:C87)</f>
        <v>8408537</v>
      </c>
      <c r="D88" s="10"/>
      <c r="E88" s="15">
        <f>SUM(E85:E87)</f>
        <v>10551959</v>
      </c>
      <c r="F88" s="10"/>
      <c r="G88" s="15">
        <f>SUM(G85:G87)</f>
        <v>2756900</v>
      </c>
      <c r="H88" s="10"/>
      <c r="I88" s="15">
        <f>SUM(I85:I87)</f>
        <v>4458190</v>
      </c>
    </row>
    <row r="89" spans="1:9" s="3" customFormat="1" ht="18.649999999999999" customHeight="1" x14ac:dyDescent="0.3">
      <c r="A89" s="35"/>
      <c r="B89" s="208"/>
      <c r="C89" s="1"/>
      <c r="D89" s="18"/>
      <c r="E89" s="1"/>
      <c r="F89" s="18"/>
      <c r="G89" s="1"/>
      <c r="H89" s="18"/>
      <c r="I89" s="1"/>
    </row>
    <row r="90" spans="1:9" s="3" customFormat="1" ht="18.649999999999999" customHeight="1" x14ac:dyDescent="0.3">
      <c r="A90" s="54" t="s">
        <v>23</v>
      </c>
      <c r="B90" s="210">
        <v>3</v>
      </c>
      <c r="C90" s="1"/>
      <c r="D90" s="18"/>
      <c r="E90" s="1"/>
      <c r="F90" s="18"/>
      <c r="G90" s="1"/>
      <c r="H90" s="18"/>
      <c r="I90" s="1"/>
    </row>
    <row r="91" spans="1:9" s="3" customFormat="1" ht="18.649999999999999" customHeight="1" x14ac:dyDescent="0.3">
      <c r="A91" s="55" t="s">
        <v>48</v>
      </c>
      <c r="B91" s="208">
        <v>7</v>
      </c>
      <c r="C91" s="77">
        <v>7609788</v>
      </c>
      <c r="D91" s="18"/>
      <c r="E91" s="77">
        <v>9703791</v>
      </c>
      <c r="F91" s="18"/>
      <c r="G91" s="66">
        <v>2685782</v>
      </c>
      <c r="H91" s="18"/>
      <c r="I91" s="66">
        <v>4060959</v>
      </c>
    </row>
    <row r="92" spans="1:9" s="3" customFormat="1" ht="18.649999999999999" customHeight="1" x14ac:dyDescent="0.3">
      <c r="A92" s="89" t="s">
        <v>118</v>
      </c>
      <c r="B92" s="208"/>
      <c r="C92" s="77">
        <v>373474</v>
      </c>
      <c r="D92" s="18"/>
      <c r="E92" s="77">
        <v>375137</v>
      </c>
      <c r="F92" s="18"/>
      <c r="G92" s="66">
        <v>189170</v>
      </c>
      <c r="H92" s="18"/>
      <c r="I92" s="66">
        <v>191360</v>
      </c>
    </row>
    <row r="93" spans="1:9" s="3" customFormat="1" ht="18.649999999999999" customHeight="1" x14ac:dyDescent="0.3">
      <c r="A93" s="55" t="s">
        <v>51</v>
      </c>
      <c r="B93" s="208"/>
      <c r="C93" s="77">
        <v>801894</v>
      </c>
      <c r="D93" s="18"/>
      <c r="E93" s="77">
        <v>892923</v>
      </c>
      <c r="F93" s="18"/>
      <c r="G93" s="66">
        <v>321806</v>
      </c>
      <c r="H93" s="18"/>
      <c r="I93" s="66">
        <v>376378</v>
      </c>
    </row>
    <row r="94" spans="1:9" s="3" customFormat="1" ht="18.649999999999999" customHeight="1" x14ac:dyDescent="0.3">
      <c r="A94" s="200" t="s">
        <v>202</v>
      </c>
      <c r="B94" s="210">
        <v>10</v>
      </c>
      <c r="C94" s="66">
        <v>-110143</v>
      </c>
      <c r="D94" s="18"/>
      <c r="E94" s="66">
        <v>-55545</v>
      </c>
      <c r="F94" s="18"/>
      <c r="G94" s="66">
        <v>-14312</v>
      </c>
      <c r="H94" s="18"/>
      <c r="I94" s="66">
        <v>-54041</v>
      </c>
    </row>
    <row r="95" spans="1:9" s="3" customFormat="1" ht="18.649999999999999" customHeight="1" x14ac:dyDescent="0.3">
      <c r="A95" s="35" t="s">
        <v>24</v>
      </c>
      <c r="B95" s="208"/>
      <c r="C95" s="15">
        <f>SUM(C91:C94)</f>
        <v>8675013</v>
      </c>
      <c r="D95" s="10"/>
      <c r="E95" s="15">
        <f>SUM(E91:E94)</f>
        <v>10916306</v>
      </c>
      <c r="F95" s="10"/>
      <c r="G95" s="15">
        <f>SUM(G91:G94)</f>
        <v>3182446</v>
      </c>
      <c r="H95" s="10"/>
      <c r="I95" s="15">
        <f>SUM(I91:I94)</f>
        <v>4574656</v>
      </c>
    </row>
    <row r="96" spans="1:9" s="3" customFormat="1" ht="18.649999999999999" customHeight="1" x14ac:dyDescent="0.3">
      <c r="A96" s="35"/>
      <c r="B96" s="208"/>
      <c r="C96" s="10"/>
      <c r="D96" s="10"/>
      <c r="E96" s="10"/>
      <c r="F96" s="10"/>
      <c r="G96" s="10"/>
      <c r="H96" s="10"/>
      <c r="I96" s="10"/>
    </row>
    <row r="97" spans="1:9" s="3" customFormat="1" ht="18.649999999999999" customHeight="1" x14ac:dyDescent="0.3">
      <c r="A97" s="109" t="s">
        <v>278</v>
      </c>
      <c r="B97" s="208"/>
      <c r="C97" s="146">
        <f>C88-C95</f>
        <v>-266476</v>
      </c>
      <c r="D97" s="146"/>
      <c r="E97" s="146">
        <f>E88-E95</f>
        <v>-364347</v>
      </c>
      <c r="F97" s="146"/>
      <c r="G97" s="146">
        <f>G88-G95</f>
        <v>-425546</v>
      </c>
      <c r="H97" s="146"/>
      <c r="I97" s="146">
        <f>I88-I95</f>
        <v>-116466</v>
      </c>
    </row>
    <row r="98" spans="1:9" s="3" customFormat="1" ht="18.649999999999999" customHeight="1" x14ac:dyDescent="0.3">
      <c r="A98" s="113" t="s">
        <v>52</v>
      </c>
      <c r="B98" s="210"/>
      <c r="C98" s="1">
        <v>-118383</v>
      </c>
      <c r="D98" s="18"/>
      <c r="E98" s="1">
        <v>-142878</v>
      </c>
      <c r="F98" s="18"/>
      <c r="G98" s="1">
        <v>-73922</v>
      </c>
      <c r="H98" s="18"/>
      <c r="I98" s="1">
        <v>-84770</v>
      </c>
    </row>
    <row r="99" spans="1:9" s="3" customFormat="1" ht="18.649999999999999" customHeight="1" x14ac:dyDescent="0.3">
      <c r="A99" s="34" t="s">
        <v>287</v>
      </c>
      <c r="B99" s="53"/>
      <c r="C99" s="1"/>
      <c r="D99" s="18"/>
      <c r="E99" s="1"/>
      <c r="F99" s="18"/>
      <c r="G99" s="1"/>
      <c r="H99" s="18"/>
      <c r="I99" s="1"/>
    </row>
    <row r="100" spans="1:9" s="3" customFormat="1" ht="18.649999999999999" customHeight="1" x14ac:dyDescent="0.3">
      <c r="A100" s="34" t="s">
        <v>277</v>
      </c>
      <c r="B100" s="53">
        <v>5</v>
      </c>
      <c r="C100" s="1">
        <v>770379</v>
      </c>
      <c r="D100" s="18"/>
      <c r="E100" s="1">
        <v>13686</v>
      </c>
      <c r="F100" s="18"/>
      <c r="G100" s="1">
        <v>768412</v>
      </c>
      <c r="H100" s="18"/>
      <c r="I100" s="1">
        <v>-6993</v>
      </c>
    </row>
    <row r="101" spans="1:9" s="3" customFormat="1" ht="18.649999999999999" customHeight="1" x14ac:dyDescent="0.3">
      <c r="A101" s="113" t="s">
        <v>243</v>
      </c>
      <c r="B101" s="210">
        <v>5</v>
      </c>
      <c r="C101" s="9">
        <v>424215</v>
      </c>
      <c r="D101" s="18"/>
      <c r="E101" s="9">
        <v>394896</v>
      </c>
      <c r="F101" s="18"/>
      <c r="G101" s="152" t="s">
        <v>2</v>
      </c>
      <c r="H101" s="18"/>
      <c r="I101" s="152" t="s">
        <v>2</v>
      </c>
    </row>
    <row r="102" spans="1:9" s="3" customFormat="1" ht="18.649999999999999" customHeight="1" x14ac:dyDescent="0.3">
      <c r="A102" s="109" t="s">
        <v>245</v>
      </c>
      <c r="B102" s="210"/>
      <c r="C102" s="146">
        <f>SUM(C97:C101)</f>
        <v>809735</v>
      </c>
      <c r="D102" s="146"/>
      <c r="E102" s="146">
        <f>SUM(E97:E101)</f>
        <v>-98643</v>
      </c>
      <c r="F102" s="146"/>
      <c r="G102" s="146">
        <f>SUM(G97:G101)</f>
        <v>268944</v>
      </c>
      <c r="H102" s="146"/>
      <c r="I102" s="146">
        <f>SUM(I97:I101)</f>
        <v>-208229</v>
      </c>
    </row>
    <row r="103" spans="1:9" s="3" customFormat="1" ht="18.649999999999999" customHeight="1" x14ac:dyDescent="0.3">
      <c r="A103" s="113" t="s">
        <v>192</v>
      </c>
      <c r="B103" s="210">
        <v>9</v>
      </c>
      <c r="C103" s="36">
        <v>-92522</v>
      </c>
      <c r="D103" s="18"/>
      <c r="E103" s="36">
        <v>-25320</v>
      </c>
      <c r="F103" s="18"/>
      <c r="G103" s="70">
        <v>-1903</v>
      </c>
      <c r="H103" s="18"/>
      <c r="I103" s="70">
        <v>7371</v>
      </c>
    </row>
    <row r="104" spans="1:9" s="3" customFormat="1" ht="18.649999999999999" customHeight="1" x14ac:dyDescent="0.3">
      <c r="A104" s="109" t="s">
        <v>246</v>
      </c>
      <c r="B104" s="210"/>
      <c r="C104" s="177">
        <f>SUM(C102:C103)</f>
        <v>717213</v>
      </c>
      <c r="D104" s="146"/>
      <c r="E104" s="177">
        <f>SUM(E102:E103)</f>
        <v>-123963</v>
      </c>
      <c r="F104" s="146"/>
      <c r="G104" s="177">
        <f>SUM(G102:G103)</f>
        <v>267041</v>
      </c>
      <c r="H104" s="146"/>
      <c r="I104" s="177">
        <f>SUM(I102:I103)</f>
        <v>-200858</v>
      </c>
    </row>
    <row r="105" spans="1:9" s="3" customFormat="1" ht="18.649999999999999" customHeight="1" x14ac:dyDescent="0.3">
      <c r="A105" s="113" t="s">
        <v>193</v>
      </c>
      <c r="B105" s="210"/>
      <c r="C105" s="70" t="s">
        <v>2</v>
      </c>
      <c r="D105" s="18"/>
      <c r="E105" s="1">
        <v>44011</v>
      </c>
      <c r="F105" s="18"/>
      <c r="G105" s="70" t="s">
        <v>2</v>
      </c>
      <c r="H105" s="18"/>
      <c r="I105" s="70" t="s">
        <v>2</v>
      </c>
    </row>
    <row r="106" spans="1:9" s="3" customFormat="1" ht="18.649999999999999" customHeight="1" thickBot="1" x14ac:dyDescent="0.35">
      <c r="A106" s="109" t="s">
        <v>247</v>
      </c>
      <c r="B106" s="210"/>
      <c r="C106" s="178">
        <f>SUM(C104:C105)</f>
        <v>717213</v>
      </c>
      <c r="D106" s="146"/>
      <c r="E106" s="178">
        <f>E104+E105</f>
        <v>-79952</v>
      </c>
      <c r="F106" s="146"/>
      <c r="G106" s="178">
        <f>SUM(G104:G105)</f>
        <v>267041</v>
      </c>
      <c r="H106" s="146"/>
      <c r="I106" s="178">
        <f>SUM(I104:I105)</f>
        <v>-200858</v>
      </c>
    </row>
    <row r="107" spans="1:9" s="3" customFormat="1" ht="18.649999999999999" customHeight="1" thickTop="1" x14ac:dyDescent="0.3">
      <c r="A107" s="35"/>
      <c r="B107" s="208"/>
      <c r="C107" s="10"/>
      <c r="D107" s="10"/>
      <c r="E107" s="10"/>
      <c r="F107" s="10"/>
      <c r="G107" s="10"/>
      <c r="H107" s="10"/>
      <c r="I107" s="10"/>
    </row>
    <row r="108" spans="1:9" s="3" customFormat="1" ht="18.649999999999999" customHeight="1" x14ac:dyDescent="0.3">
      <c r="A108" s="35" t="s">
        <v>99</v>
      </c>
      <c r="B108" s="208"/>
      <c r="C108" s="10"/>
      <c r="D108" s="10"/>
      <c r="E108" s="10"/>
      <c r="F108" s="10"/>
      <c r="G108" s="10"/>
      <c r="H108" s="10"/>
      <c r="I108" s="10"/>
    </row>
    <row r="109" spans="1:9" s="3" customFormat="1" ht="18.649999999999999" customHeight="1" x14ac:dyDescent="0.3">
      <c r="A109" s="34" t="s">
        <v>129</v>
      </c>
      <c r="B109" s="208"/>
      <c r="C109" s="27">
        <v>633006</v>
      </c>
      <c r="D109" s="18"/>
      <c r="E109" s="27">
        <v>-94354</v>
      </c>
      <c r="F109" s="18"/>
      <c r="G109" s="189">
        <v>267041</v>
      </c>
      <c r="H109" s="18"/>
      <c r="I109" s="189">
        <v>-200858</v>
      </c>
    </row>
    <row r="110" spans="1:9" s="3" customFormat="1" ht="18.649999999999999" customHeight="1" x14ac:dyDescent="0.3">
      <c r="A110" s="55" t="s">
        <v>69</v>
      </c>
      <c r="B110" s="8"/>
      <c r="C110" s="36">
        <v>84207</v>
      </c>
      <c r="D110" s="18"/>
      <c r="E110" s="36">
        <v>14402</v>
      </c>
      <c r="F110" s="18"/>
      <c r="G110" s="73" t="s">
        <v>2</v>
      </c>
      <c r="H110" s="84"/>
      <c r="I110" s="73" t="s">
        <v>2</v>
      </c>
    </row>
    <row r="111" spans="1:9" s="3" customFormat="1" ht="18.649999999999999" customHeight="1" thickBot="1" x14ac:dyDescent="0.35">
      <c r="A111" s="35"/>
      <c r="B111" s="208"/>
      <c r="C111" s="4">
        <f>SUM(C109:C110)</f>
        <v>717213</v>
      </c>
      <c r="D111" s="10"/>
      <c r="E111" s="4">
        <f>SUM(E109:E110)</f>
        <v>-79952</v>
      </c>
      <c r="F111" s="10"/>
      <c r="G111" s="4">
        <f>SUM(G109:G110)</f>
        <v>267041</v>
      </c>
      <c r="H111" s="10"/>
      <c r="I111" s="4">
        <f>SUM(I109:I110)</f>
        <v>-200858</v>
      </c>
    </row>
    <row r="112" spans="1:9" ht="18.649999999999999" customHeight="1" thickTop="1" x14ac:dyDescent="0.3">
      <c r="A112" s="35"/>
      <c r="B112" s="208"/>
      <c r="C112" s="10"/>
      <c r="D112" s="10"/>
      <c r="E112" s="10"/>
      <c r="F112" s="10"/>
      <c r="G112" s="10"/>
      <c r="H112" s="10"/>
      <c r="I112" s="10"/>
    </row>
    <row r="113" spans="1:10" ht="18.649999999999999" customHeight="1" x14ac:dyDescent="0.3">
      <c r="A113" s="109" t="s">
        <v>140</v>
      </c>
      <c r="B113" s="210"/>
      <c r="C113" s="91"/>
      <c r="D113" s="90"/>
      <c r="E113" s="91"/>
      <c r="F113" s="91"/>
      <c r="G113" s="91"/>
      <c r="H113" s="91"/>
      <c r="I113" s="91"/>
      <c r="J113" s="188"/>
    </row>
    <row r="114" spans="1:10" ht="18.649999999999999" customHeight="1" thickBot="1" x14ac:dyDescent="0.35">
      <c r="A114" s="113" t="s">
        <v>288</v>
      </c>
      <c r="B114" s="210"/>
      <c r="C114" s="186">
        <v>0.27947840023311721</v>
      </c>
      <c r="D114" s="187"/>
      <c r="E114" s="186">
        <v>-0.06</v>
      </c>
      <c r="F114" s="188"/>
      <c r="G114" s="186">
        <v>0.12</v>
      </c>
      <c r="H114" s="188"/>
      <c r="I114" s="186">
        <v>-0.09</v>
      </c>
      <c r="J114" s="63"/>
    </row>
    <row r="115" spans="1:10" ht="18.649999999999999" customHeight="1" thickTop="1" thickBot="1" x14ac:dyDescent="0.35">
      <c r="A115" s="113" t="s">
        <v>289</v>
      </c>
      <c r="B115" s="210"/>
      <c r="C115" s="190" t="s">
        <v>2</v>
      </c>
      <c r="D115" s="187"/>
      <c r="E115" s="186">
        <v>0.02</v>
      </c>
      <c r="F115" s="188"/>
      <c r="G115" s="190" t="s">
        <v>2</v>
      </c>
      <c r="H115" s="188"/>
      <c r="I115" s="190" t="s">
        <v>2</v>
      </c>
    </row>
    <row r="116" spans="1:10" ht="18.649999999999999" customHeight="1" thickTop="1" x14ac:dyDescent="0.3">
      <c r="A116" s="113"/>
      <c r="B116" s="214"/>
      <c r="C116" s="188"/>
      <c r="D116" s="187"/>
      <c r="E116" s="188"/>
      <c r="F116" s="188"/>
      <c r="G116" s="233"/>
      <c r="H116" s="188"/>
      <c r="I116" s="234"/>
    </row>
    <row r="117" spans="1:10" ht="18.649999999999999" customHeight="1" x14ac:dyDescent="0.35">
      <c r="A117" s="81" t="s">
        <v>11</v>
      </c>
      <c r="C117" s="3"/>
      <c r="D117" s="31"/>
      <c r="E117" s="3"/>
      <c r="F117" s="31"/>
      <c r="G117" s="3"/>
      <c r="H117" s="31"/>
      <c r="I117" s="3"/>
    </row>
    <row r="118" spans="1:10" ht="18.649999999999999" customHeight="1" x14ac:dyDescent="0.3">
      <c r="A118" s="82" t="s">
        <v>86</v>
      </c>
      <c r="C118" s="57"/>
      <c r="D118" s="31"/>
      <c r="E118" s="57"/>
      <c r="F118" s="31"/>
      <c r="G118" s="3"/>
      <c r="H118" s="31"/>
      <c r="I118" s="3"/>
    </row>
    <row r="119" spans="1:10" ht="18.649999999999999" customHeight="1" x14ac:dyDescent="0.3">
      <c r="A119" s="35"/>
      <c r="C119" s="3"/>
      <c r="D119" s="31"/>
      <c r="E119" s="3"/>
      <c r="F119" s="31"/>
      <c r="G119" s="3"/>
      <c r="H119" s="31"/>
      <c r="I119" s="3"/>
    </row>
    <row r="120" spans="1:10" ht="18.649999999999999" customHeight="1" x14ac:dyDescent="0.3">
      <c r="A120" s="35"/>
      <c r="B120" s="208"/>
      <c r="C120" s="248" t="s">
        <v>5</v>
      </c>
      <c r="D120" s="248"/>
      <c r="E120" s="248"/>
      <c r="F120" s="14"/>
      <c r="G120" s="248" t="s">
        <v>35</v>
      </c>
      <c r="H120" s="248"/>
      <c r="I120" s="248"/>
    </row>
    <row r="121" spans="1:10" ht="18.649999999999999" customHeight="1" x14ac:dyDescent="0.3">
      <c r="A121" s="35"/>
      <c r="B121" s="208"/>
      <c r="C121" s="248" t="s">
        <v>40</v>
      </c>
      <c r="D121" s="248"/>
      <c r="E121" s="248"/>
      <c r="F121" s="14"/>
      <c r="G121" s="248" t="s">
        <v>40</v>
      </c>
      <c r="H121" s="248"/>
      <c r="I121" s="248"/>
    </row>
    <row r="122" spans="1:10" ht="18.649999999999999" customHeight="1" x14ac:dyDescent="0.3">
      <c r="A122" s="35"/>
      <c r="B122" s="208"/>
      <c r="C122" s="249" t="s">
        <v>125</v>
      </c>
      <c r="D122" s="249"/>
      <c r="E122" s="249"/>
      <c r="F122" s="14"/>
      <c r="G122" s="249" t="s">
        <v>125</v>
      </c>
      <c r="H122" s="249"/>
      <c r="I122" s="249"/>
    </row>
    <row r="123" spans="1:10" ht="18.649999999999999" customHeight="1" x14ac:dyDescent="0.3">
      <c r="A123" s="35"/>
      <c r="B123" s="208"/>
      <c r="C123" s="250" t="s">
        <v>101</v>
      </c>
      <c r="D123" s="249"/>
      <c r="E123" s="249"/>
      <c r="F123" s="14"/>
      <c r="G123" s="250" t="s">
        <v>101</v>
      </c>
      <c r="H123" s="249"/>
      <c r="I123" s="249"/>
    </row>
    <row r="124" spans="1:10" ht="18.649999999999999" customHeight="1" x14ac:dyDescent="0.3">
      <c r="A124" s="35"/>
      <c r="B124" s="210" t="s">
        <v>13</v>
      </c>
      <c r="C124" s="14">
        <v>2021</v>
      </c>
      <c r="D124" s="25"/>
      <c r="E124" s="14">
        <v>2020</v>
      </c>
      <c r="F124" s="25"/>
      <c r="G124" s="14">
        <v>2021</v>
      </c>
      <c r="H124" s="25"/>
      <c r="I124" s="14">
        <v>2020</v>
      </c>
    </row>
    <row r="125" spans="1:10" ht="18.649999999999999" customHeight="1" x14ac:dyDescent="0.3">
      <c r="A125" s="55"/>
      <c r="B125" s="208"/>
      <c r="C125" s="251" t="s">
        <v>67</v>
      </c>
      <c r="D125" s="251"/>
      <c r="E125" s="251"/>
      <c r="F125" s="251"/>
      <c r="G125" s="251"/>
      <c r="H125" s="251"/>
      <c r="I125" s="251"/>
    </row>
    <row r="126" spans="1:10" ht="18.649999999999999" customHeight="1" x14ac:dyDescent="0.3">
      <c r="A126" s="35" t="s">
        <v>247</v>
      </c>
      <c r="C126" s="41">
        <f>C106</f>
        <v>717213</v>
      </c>
      <c r="D126" s="64"/>
      <c r="E126" s="41">
        <f>E106</f>
        <v>-79952</v>
      </c>
      <c r="F126" s="64"/>
      <c r="G126" s="41">
        <f>G106</f>
        <v>267041</v>
      </c>
      <c r="H126" s="64"/>
      <c r="I126" s="41">
        <f>I106</f>
        <v>-200858</v>
      </c>
    </row>
    <row r="127" spans="1:10" ht="18.649999999999999" customHeight="1" x14ac:dyDescent="0.3">
      <c r="A127" s="55"/>
      <c r="C127" s="58"/>
      <c r="D127" s="56"/>
      <c r="E127" s="58"/>
      <c r="F127" s="56"/>
      <c r="G127" s="58"/>
      <c r="H127" s="56"/>
      <c r="I127" s="58"/>
    </row>
    <row r="128" spans="1:10" ht="18.649999999999999" customHeight="1" x14ac:dyDescent="0.3">
      <c r="A128" s="35" t="s">
        <v>70</v>
      </c>
      <c r="C128" s="58"/>
      <c r="D128" s="56"/>
      <c r="E128" s="58"/>
      <c r="F128" s="56"/>
      <c r="G128" s="58"/>
      <c r="H128" s="56"/>
      <c r="I128" s="58"/>
    </row>
    <row r="129" spans="1:9" ht="18.649999999999999" customHeight="1" x14ac:dyDescent="0.3">
      <c r="A129" s="54" t="s">
        <v>149</v>
      </c>
      <c r="C129" s="58"/>
      <c r="D129" s="56"/>
      <c r="E129" s="58"/>
      <c r="F129" s="56"/>
      <c r="G129" s="58"/>
      <c r="H129" s="56"/>
      <c r="I129" s="58"/>
    </row>
    <row r="130" spans="1:9" ht="18.649999999999999" customHeight="1" x14ac:dyDescent="0.3">
      <c r="A130" t="s">
        <v>200</v>
      </c>
      <c r="C130" s="27">
        <v>-5087</v>
      </c>
      <c r="D130" s="18"/>
      <c r="E130" s="27">
        <v>929</v>
      </c>
      <c r="F130" s="18"/>
      <c r="G130" s="79" t="s">
        <v>2</v>
      </c>
      <c r="H130" s="18"/>
      <c r="I130" s="79" t="s">
        <v>2</v>
      </c>
    </row>
    <row r="131" spans="1:9" ht="18.649999999999999" hidden="1" customHeight="1" x14ac:dyDescent="0.3">
      <c r="A131" s="113" t="s">
        <v>132</v>
      </c>
      <c r="C131" s="37" t="s">
        <v>2</v>
      </c>
      <c r="D131" s="27"/>
      <c r="E131" s="37" t="s">
        <v>2</v>
      </c>
      <c r="F131" s="27"/>
      <c r="G131" s="37" t="s">
        <v>2</v>
      </c>
      <c r="H131" s="27"/>
      <c r="I131" s="37" t="s">
        <v>2</v>
      </c>
    </row>
    <row r="132" spans="1:9" s="3" customFormat="1" ht="18.649999999999999" hidden="1" customHeight="1" x14ac:dyDescent="0.3">
      <c r="A132" s="113" t="s">
        <v>139</v>
      </c>
      <c r="B132" s="8"/>
      <c r="C132" s="180" t="s">
        <v>2</v>
      </c>
      <c r="D132" s="71"/>
      <c r="E132" s="180" t="s">
        <v>2</v>
      </c>
      <c r="F132" s="71"/>
      <c r="G132" s="180" t="s">
        <v>2</v>
      </c>
      <c r="H132" s="71"/>
      <c r="I132" s="180" t="s">
        <v>2</v>
      </c>
    </row>
    <row r="133" spans="1:9" ht="18.649999999999999" customHeight="1" x14ac:dyDescent="0.3">
      <c r="A133" s="109" t="s">
        <v>201</v>
      </c>
      <c r="C133" s="148">
        <f>SUM(C130:C132)</f>
        <v>-5087</v>
      </c>
      <c r="D133" s="78"/>
      <c r="E133" s="148">
        <f>SUM(E130:E132)</f>
        <v>929</v>
      </c>
      <c r="F133" s="78"/>
      <c r="G133" s="203" t="s">
        <v>2</v>
      </c>
      <c r="H133" s="78"/>
      <c r="I133" s="203" t="s">
        <v>2</v>
      </c>
    </row>
    <row r="134" spans="1:9" ht="18.649999999999999" customHeight="1" x14ac:dyDescent="0.3">
      <c r="A134" s="35"/>
      <c r="C134" s="74"/>
      <c r="D134" s="78"/>
      <c r="E134" s="74"/>
      <c r="F134" s="78"/>
      <c r="G134" s="74"/>
      <c r="H134" s="78"/>
      <c r="I134" s="74"/>
    </row>
    <row r="135" spans="1:9" ht="18.649999999999999" customHeight="1" x14ac:dyDescent="0.3">
      <c r="A135" s="120" t="s">
        <v>195</v>
      </c>
      <c r="C135" s="74"/>
      <c r="D135" s="78"/>
      <c r="E135" s="74"/>
      <c r="F135" s="78"/>
      <c r="G135" s="74"/>
      <c r="H135" s="78"/>
      <c r="I135" s="74"/>
    </row>
    <row r="136" spans="1:9" ht="18.649999999999999" customHeight="1" x14ac:dyDescent="0.3">
      <c r="A136" s="113" t="s">
        <v>244</v>
      </c>
      <c r="C136" s="74"/>
      <c r="D136" s="78"/>
      <c r="E136" s="74"/>
      <c r="F136" s="78"/>
      <c r="G136" s="74"/>
      <c r="H136" s="78"/>
      <c r="I136" s="74"/>
    </row>
    <row r="137" spans="1:9" ht="18.649999999999999" customHeight="1" x14ac:dyDescent="0.3">
      <c r="A137" s="113" t="s">
        <v>196</v>
      </c>
      <c r="B137" s="210">
        <v>10</v>
      </c>
      <c r="C137" s="180">
        <v>32046</v>
      </c>
      <c r="D137" s="78"/>
      <c r="E137" s="180">
        <v>-3947</v>
      </c>
      <c r="F137" s="78"/>
      <c r="G137" s="71">
        <v>32021</v>
      </c>
      <c r="H137" s="78"/>
      <c r="I137" s="71">
        <v>-3997</v>
      </c>
    </row>
    <row r="138" spans="1:9" ht="18.649999999999999" customHeight="1" x14ac:dyDescent="0.3">
      <c r="A138" s="113" t="s">
        <v>248</v>
      </c>
      <c r="C138" s="180">
        <v>-184</v>
      </c>
      <c r="D138" s="78"/>
      <c r="E138" s="180">
        <v>26509</v>
      </c>
      <c r="F138" s="78"/>
      <c r="G138" s="72" t="s">
        <v>2</v>
      </c>
      <c r="H138" s="78"/>
      <c r="I138" s="72" t="s">
        <v>2</v>
      </c>
    </row>
    <row r="139" spans="1:9" ht="18.649999999999999" customHeight="1" x14ac:dyDescent="0.3">
      <c r="A139" s="113" t="s">
        <v>197</v>
      </c>
      <c r="C139" s="180">
        <v>-7</v>
      </c>
      <c r="D139" s="78"/>
      <c r="E139" s="180">
        <v>23433</v>
      </c>
      <c r="F139" s="78"/>
      <c r="G139" s="71">
        <v>-2</v>
      </c>
      <c r="H139" s="78"/>
      <c r="I139" s="71">
        <v>23418</v>
      </c>
    </row>
    <row r="140" spans="1:9" ht="18.649999999999999" customHeight="1" x14ac:dyDescent="0.3">
      <c r="A140" s="109" t="s">
        <v>198</v>
      </c>
      <c r="C140" s="181">
        <f>SUM(C136:C139)</f>
        <v>31855</v>
      </c>
      <c r="D140" s="78"/>
      <c r="E140" s="181">
        <f>SUM(E136:E139)</f>
        <v>45995</v>
      </c>
      <c r="F140" s="78"/>
      <c r="G140" s="181">
        <f>SUM(G136:G139)</f>
        <v>32019</v>
      </c>
      <c r="H140" s="78"/>
      <c r="I140" s="181">
        <f>SUM(I136:I139)</f>
        <v>19421</v>
      </c>
    </row>
    <row r="141" spans="1:9" ht="18.649999999999999" customHeight="1" x14ac:dyDescent="0.3">
      <c r="A141" s="109" t="s">
        <v>199</v>
      </c>
      <c r="C141" s="183">
        <f>SUM(C140,C133)</f>
        <v>26768</v>
      </c>
      <c r="D141" s="78"/>
      <c r="E141" s="183">
        <f>SUM(E140,E133)</f>
        <v>46924</v>
      </c>
      <c r="F141" s="78"/>
      <c r="G141" s="183">
        <f>SUM(G140,G133)</f>
        <v>32019</v>
      </c>
      <c r="H141" s="78"/>
      <c r="I141" s="183">
        <f>SUM(I140,I133)</f>
        <v>19421</v>
      </c>
    </row>
    <row r="142" spans="1:9" ht="18.649999999999999" customHeight="1" thickBot="1" x14ac:dyDescent="0.35">
      <c r="A142" s="35" t="s">
        <v>119</v>
      </c>
      <c r="C142" s="184">
        <f>SUM(C141,C126)</f>
        <v>743981</v>
      </c>
      <c r="D142" s="64"/>
      <c r="E142" s="184">
        <f>SUM(E141,E126)</f>
        <v>-33028</v>
      </c>
      <c r="F142" s="64"/>
      <c r="G142" s="184">
        <f>SUM(G141,G126)</f>
        <v>299060</v>
      </c>
      <c r="H142" s="64"/>
      <c r="I142" s="184">
        <f>SUM(I141,I126)</f>
        <v>-181437</v>
      </c>
    </row>
    <row r="143" spans="1:9" ht="18.649999999999999" customHeight="1" thickTop="1" x14ac:dyDescent="0.3">
      <c r="A143" s="35"/>
      <c r="C143" s="58"/>
      <c r="D143" s="56"/>
      <c r="E143" s="58"/>
      <c r="F143" s="56"/>
      <c r="G143" s="58"/>
      <c r="H143" s="56"/>
      <c r="I143" s="58"/>
    </row>
    <row r="144" spans="1:9" ht="18.649999999999999" customHeight="1" x14ac:dyDescent="0.3">
      <c r="A144" s="35" t="s">
        <v>120</v>
      </c>
      <c r="C144" s="58"/>
      <c r="D144" s="56"/>
      <c r="E144" s="58"/>
      <c r="F144" s="56"/>
      <c r="G144" s="58"/>
      <c r="H144" s="56"/>
      <c r="I144" s="58"/>
    </row>
    <row r="145" spans="1:9" ht="18.649999999999999" customHeight="1" x14ac:dyDescent="0.3">
      <c r="A145" s="34" t="s">
        <v>129</v>
      </c>
      <c r="C145" s="58">
        <v>659882</v>
      </c>
      <c r="D145" s="56"/>
      <c r="E145" s="58">
        <v>-47430</v>
      </c>
      <c r="F145" s="56"/>
      <c r="G145" s="58">
        <v>299060</v>
      </c>
      <c r="H145" s="56"/>
      <c r="I145" s="58">
        <v>-181437</v>
      </c>
    </row>
    <row r="146" spans="1:9" ht="18.649999999999999" customHeight="1" x14ac:dyDescent="0.3">
      <c r="A146" s="55" t="s">
        <v>69</v>
      </c>
      <c r="C146" s="59">
        <v>84099</v>
      </c>
      <c r="D146" s="56"/>
      <c r="E146" s="59">
        <v>14402</v>
      </c>
      <c r="F146" s="56"/>
      <c r="G146" s="70" t="s">
        <v>2</v>
      </c>
      <c r="H146" s="65"/>
      <c r="I146" s="70" t="s">
        <v>2</v>
      </c>
    </row>
    <row r="147" spans="1:9" ht="18.649999999999999" customHeight="1" thickBot="1" x14ac:dyDescent="0.35">
      <c r="A147" s="35"/>
      <c r="C147" s="42">
        <f t="shared" ref="C147:H147" si="0">SUM(C145:C146)</f>
        <v>743981</v>
      </c>
      <c r="D147" s="64">
        <f t="shared" si="0"/>
        <v>0</v>
      </c>
      <c r="E147" s="42">
        <f t="shared" ref="E147" si="1">SUM(E145:E146)</f>
        <v>-33028</v>
      </c>
      <c r="F147" s="64">
        <f t="shared" si="0"/>
        <v>0</v>
      </c>
      <c r="G147" s="42">
        <f t="shared" si="0"/>
        <v>299060</v>
      </c>
      <c r="H147" s="64">
        <f t="shared" si="0"/>
        <v>0</v>
      </c>
      <c r="I147" s="42">
        <f t="shared" ref="I147" si="2">SUM(I145:I146)</f>
        <v>-181437</v>
      </c>
    </row>
    <row r="148" spans="1:9" ht="18.649999999999999" customHeight="1" thickTop="1" x14ac:dyDescent="0.3"/>
  </sheetData>
  <mergeCells count="36">
    <mergeCell ref="C123:E123"/>
    <mergeCell ref="G123:I123"/>
    <mergeCell ref="C125:I125"/>
    <mergeCell ref="C83:I83"/>
    <mergeCell ref="C120:E120"/>
    <mergeCell ref="G120:I120"/>
    <mergeCell ref="C121:E121"/>
    <mergeCell ref="G121:I121"/>
    <mergeCell ref="C122:E122"/>
    <mergeCell ref="G122:I122"/>
    <mergeCell ref="C79:E79"/>
    <mergeCell ref="G79:I79"/>
    <mergeCell ref="C80:E80"/>
    <mergeCell ref="G80:I80"/>
    <mergeCell ref="C81:E81"/>
    <mergeCell ref="G81:I81"/>
    <mergeCell ref="C78:E78"/>
    <mergeCell ref="G78:I78"/>
    <mergeCell ref="C7:E7"/>
    <mergeCell ref="G7:I7"/>
    <mergeCell ref="C9:I9"/>
    <mergeCell ref="C46:E46"/>
    <mergeCell ref="G46:I46"/>
    <mergeCell ref="C47:E47"/>
    <mergeCell ref="G47:I47"/>
    <mergeCell ref="C48:E48"/>
    <mergeCell ref="G48:I48"/>
    <mergeCell ref="C49:E49"/>
    <mergeCell ref="G49:I49"/>
    <mergeCell ref="C51:I51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8" firstPageNumber="5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2" max="16383" man="1"/>
    <brk id="74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69"/>
  <sheetViews>
    <sheetView view="pageBreakPreview" zoomScale="70" zoomScaleNormal="58" zoomScaleSheetLayoutView="70" workbookViewId="0">
      <selection activeCell="R18" sqref="A18:R19"/>
    </sheetView>
  </sheetViews>
  <sheetFormatPr defaultColWidth="9.08984375" defaultRowHeight="20.25" customHeight="1" x14ac:dyDescent="0.3"/>
  <cols>
    <col min="1" max="1" width="55.6328125" style="95" customWidth="1"/>
    <col min="2" max="2" width="6" style="94" customWidth="1"/>
    <col min="3" max="3" width="0.90625" style="95" customWidth="1"/>
    <col min="4" max="4" width="12.54296875" style="95" customWidth="1"/>
    <col min="5" max="5" width="0.90625" style="95" customWidth="1"/>
    <col min="6" max="6" width="11.90625" style="95" customWidth="1"/>
    <col min="7" max="7" width="0.90625" style="95" customWidth="1"/>
    <col min="8" max="8" width="14.1796875" style="95" customWidth="1"/>
    <col min="9" max="9" width="0.90625" style="95" customWidth="1"/>
    <col min="10" max="10" width="11.90625" style="95" customWidth="1"/>
    <col min="11" max="11" width="0.90625" style="95" customWidth="1"/>
    <col min="12" max="12" width="13.6328125" style="95" customWidth="1"/>
    <col min="13" max="13" width="0.90625" style="95" customWidth="1"/>
    <col min="14" max="14" width="12.54296875" style="95" customWidth="1"/>
    <col min="15" max="15" width="1" style="95" customWidth="1"/>
    <col min="16" max="16" width="14.81640625" style="95" customWidth="1"/>
    <col min="17" max="17" width="0.90625" style="95" customWidth="1"/>
    <col min="18" max="18" width="15.08984375" style="95" customWidth="1"/>
    <col min="19" max="19" width="0.90625" style="95" customWidth="1"/>
    <col min="20" max="20" width="14.26953125" style="95" customWidth="1"/>
    <col min="21" max="21" width="0.90625" style="95" customWidth="1"/>
    <col min="22" max="22" width="12.81640625" style="95" customWidth="1"/>
    <col min="23" max="23" width="0.90625" style="95" customWidth="1"/>
    <col min="24" max="24" width="13.36328125" style="95" customWidth="1"/>
    <col min="25" max="25" width="1" style="95" customWidth="1"/>
    <col min="26" max="26" width="13.6328125" style="95" customWidth="1"/>
    <col min="27" max="27" width="1" style="95" customWidth="1"/>
    <col min="28" max="28" width="13.6328125" style="95" customWidth="1"/>
    <col min="29" max="16384" width="9.08984375" style="95"/>
  </cols>
  <sheetData>
    <row r="1" spans="1:28" ht="20.25" customHeight="1" x14ac:dyDescent="0.35">
      <c r="A1" s="93" t="s">
        <v>290</v>
      </c>
    </row>
    <row r="2" spans="1:28" ht="20.25" customHeight="1" x14ac:dyDescent="0.3">
      <c r="A2" s="96" t="s">
        <v>87</v>
      </c>
    </row>
    <row r="3" spans="1:28" ht="20.25" customHeight="1" x14ac:dyDescent="0.3">
      <c r="A3" s="97"/>
    </row>
    <row r="4" spans="1:28" ht="20.25" customHeight="1" x14ac:dyDescent="0.3">
      <c r="A4" s="100"/>
      <c r="B4" s="172"/>
      <c r="C4" s="100"/>
      <c r="D4" s="246" t="s">
        <v>38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</row>
    <row r="5" spans="1:28" ht="20.25" customHeight="1" x14ac:dyDescent="0.3">
      <c r="A5" s="100"/>
      <c r="B5" s="172"/>
      <c r="C5" s="100"/>
      <c r="D5" s="213"/>
      <c r="E5" s="213"/>
      <c r="F5" s="235"/>
      <c r="G5" s="235"/>
      <c r="H5" s="215" t="s">
        <v>235</v>
      </c>
      <c r="I5" s="213"/>
      <c r="J5" s="253" t="s">
        <v>58</v>
      </c>
      <c r="K5" s="253"/>
      <c r="L5" s="253"/>
      <c r="M5" s="213"/>
      <c r="N5" s="254" t="s">
        <v>68</v>
      </c>
      <c r="O5" s="254"/>
      <c r="P5" s="254"/>
      <c r="Q5" s="254"/>
      <c r="R5" s="254"/>
      <c r="S5" s="254"/>
      <c r="T5" s="254"/>
      <c r="U5" s="254"/>
      <c r="V5" s="254"/>
      <c r="W5" s="213"/>
      <c r="X5" s="213"/>
      <c r="Y5" s="213"/>
      <c r="Z5" s="213"/>
      <c r="AA5" s="213"/>
      <c r="AB5" s="213"/>
    </row>
    <row r="6" spans="1:28" ht="20.25" customHeight="1" x14ac:dyDescent="0.3">
      <c r="A6" s="100"/>
      <c r="B6" s="99"/>
      <c r="C6" s="100"/>
      <c r="D6" s="236"/>
      <c r="E6" s="236"/>
      <c r="F6" s="236"/>
      <c r="G6" s="236"/>
      <c r="H6" s="236" t="s">
        <v>64</v>
      </c>
      <c r="I6" s="236"/>
      <c r="J6" s="236"/>
      <c r="K6" s="236"/>
      <c r="L6" s="236"/>
      <c r="M6" s="236"/>
      <c r="N6" s="236"/>
      <c r="O6" s="236"/>
      <c r="P6" s="236"/>
      <c r="Q6" s="237"/>
      <c r="R6" s="252"/>
      <c r="S6" s="252"/>
      <c r="T6" s="252"/>
      <c r="U6" s="239"/>
      <c r="V6" s="236" t="s">
        <v>72</v>
      </c>
      <c r="W6" s="239"/>
      <c r="X6" s="236" t="s">
        <v>76</v>
      </c>
      <c r="Y6" s="239"/>
      <c r="Z6" s="236"/>
      <c r="AA6" s="236"/>
      <c r="AB6" s="236"/>
    </row>
    <row r="7" spans="1:28" ht="20.25" customHeight="1" x14ac:dyDescent="0.3">
      <c r="A7" s="100"/>
      <c r="B7" s="99"/>
      <c r="C7" s="100"/>
      <c r="D7" s="236" t="s">
        <v>6</v>
      </c>
      <c r="E7" s="236"/>
      <c r="F7" s="236"/>
      <c r="G7" s="236"/>
      <c r="H7" s="236" t="s">
        <v>63</v>
      </c>
      <c r="I7" s="236"/>
      <c r="J7" s="236"/>
      <c r="K7" s="236"/>
      <c r="L7" s="236"/>
      <c r="M7" s="236"/>
      <c r="N7" s="236"/>
      <c r="O7" s="236"/>
      <c r="P7" s="236"/>
      <c r="Q7" s="240"/>
      <c r="R7" s="255" t="s">
        <v>249</v>
      </c>
      <c r="S7" s="255"/>
      <c r="T7" s="255"/>
      <c r="U7" s="236"/>
      <c r="V7" s="236" t="s">
        <v>73</v>
      </c>
      <c r="W7" s="236"/>
      <c r="X7" s="236" t="s">
        <v>32</v>
      </c>
      <c r="Y7" s="236"/>
      <c r="Z7" s="236"/>
      <c r="AA7" s="236"/>
      <c r="AB7" s="236"/>
    </row>
    <row r="8" spans="1:28" ht="20.25" customHeight="1" x14ac:dyDescent="0.3">
      <c r="A8" s="100"/>
      <c r="B8" s="99"/>
      <c r="C8" s="100"/>
      <c r="D8" s="236" t="s">
        <v>7</v>
      </c>
      <c r="E8" s="236"/>
      <c r="F8" s="236" t="s">
        <v>96</v>
      </c>
      <c r="G8" s="239"/>
      <c r="H8" s="236" t="s">
        <v>61</v>
      </c>
      <c r="I8" s="236"/>
      <c r="J8" s="236" t="s">
        <v>55</v>
      </c>
      <c r="K8" s="236"/>
      <c r="L8" s="236"/>
      <c r="M8" s="236"/>
      <c r="N8" s="236" t="s">
        <v>250</v>
      </c>
      <c r="O8" s="236"/>
      <c r="P8" s="236" t="s">
        <v>251</v>
      </c>
      <c r="Q8" s="236"/>
      <c r="R8" s="236" t="s">
        <v>41</v>
      </c>
      <c r="S8" s="236"/>
      <c r="T8" s="236" t="s">
        <v>41</v>
      </c>
      <c r="U8" s="236"/>
      <c r="V8" s="236" t="s">
        <v>74</v>
      </c>
      <c r="W8" s="236"/>
      <c r="X8" s="236" t="s">
        <v>150</v>
      </c>
      <c r="Y8" s="236"/>
      <c r="Z8" s="236" t="s">
        <v>71</v>
      </c>
      <c r="AA8" s="236"/>
      <c r="AB8" s="236" t="s">
        <v>4</v>
      </c>
    </row>
    <row r="9" spans="1:28" ht="20.25" customHeight="1" x14ac:dyDescent="0.3">
      <c r="A9" s="106"/>
      <c r="B9" s="172"/>
      <c r="C9" s="106"/>
      <c r="D9" s="236" t="s">
        <v>8</v>
      </c>
      <c r="E9" s="236"/>
      <c r="F9" s="236" t="s">
        <v>97</v>
      </c>
      <c r="G9" s="236"/>
      <c r="H9" s="236" t="s">
        <v>54</v>
      </c>
      <c r="I9" s="236"/>
      <c r="J9" s="236" t="s">
        <v>81</v>
      </c>
      <c r="K9" s="236"/>
      <c r="L9" s="236" t="s">
        <v>57</v>
      </c>
      <c r="M9" s="236"/>
      <c r="N9" s="236" t="s">
        <v>81</v>
      </c>
      <c r="O9" s="236"/>
      <c r="P9" s="236" t="s">
        <v>81</v>
      </c>
      <c r="Q9" s="236"/>
      <c r="R9" s="236" t="s">
        <v>42</v>
      </c>
      <c r="S9" s="236"/>
      <c r="T9" s="236" t="s">
        <v>49</v>
      </c>
      <c r="U9" s="236"/>
      <c r="V9" s="236" t="s">
        <v>75</v>
      </c>
      <c r="W9" s="236"/>
      <c r="X9" s="236" t="s">
        <v>151</v>
      </c>
      <c r="Y9" s="236"/>
      <c r="Z9" s="236" t="s">
        <v>9</v>
      </c>
      <c r="AA9" s="236"/>
      <c r="AB9" s="236" t="s">
        <v>31</v>
      </c>
    </row>
    <row r="10" spans="1:28" ht="20.25" customHeight="1" x14ac:dyDescent="0.3">
      <c r="B10"/>
      <c r="C10" s="103"/>
      <c r="D10" s="247" t="s">
        <v>67</v>
      </c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</row>
    <row r="11" spans="1:28" ht="20.25" customHeight="1" x14ac:dyDescent="0.3">
      <c r="A11" s="2" t="s">
        <v>162</v>
      </c>
      <c r="B11"/>
      <c r="C11" s="103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</row>
    <row r="12" spans="1:28" ht="20.25" customHeight="1" x14ac:dyDescent="0.3">
      <c r="A12" s="112" t="s">
        <v>252</v>
      </c>
      <c r="B12" s="167"/>
      <c r="C12" s="167"/>
      <c r="D12" s="194">
        <v>2264955</v>
      </c>
      <c r="E12" s="194"/>
      <c r="F12" s="194">
        <v>503251</v>
      </c>
      <c r="G12" s="194"/>
      <c r="H12" s="194">
        <v>1303375</v>
      </c>
      <c r="I12" s="194"/>
      <c r="J12" s="194">
        <v>141747</v>
      </c>
      <c r="K12" s="194"/>
      <c r="L12" s="194">
        <v>317208</v>
      </c>
      <c r="M12" s="194"/>
      <c r="N12" s="194">
        <v>-4536</v>
      </c>
      <c r="O12" s="194"/>
      <c r="P12" s="194">
        <v>-82277</v>
      </c>
      <c r="Q12" s="194"/>
      <c r="R12" s="194">
        <v>355215</v>
      </c>
      <c r="S12" s="194"/>
      <c r="T12" s="194">
        <v>142143</v>
      </c>
      <c r="U12" s="194"/>
      <c r="V12" s="194">
        <v>410545</v>
      </c>
      <c r="W12" s="194"/>
      <c r="X12" s="194">
        <v>4941081</v>
      </c>
      <c r="Y12" s="194"/>
      <c r="Z12" s="194">
        <v>121320</v>
      </c>
      <c r="AA12" s="194"/>
      <c r="AB12" s="194">
        <v>5062401</v>
      </c>
    </row>
    <row r="13" spans="1:28" ht="20.25" customHeight="1" x14ac:dyDescent="0.3">
      <c r="A13" s="109"/>
      <c r="B13" s="110"/>
      <c r="C13" s="156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0"/>
      <c r="W13" s="10"/>
      <c r="X13" s="10"/>
      <c r="Y13" s="10"/>
      <c r="Z13" s="10"/>
      <c r="AA13" s="10"/>
      <c r="AB13" s="10"/>
    </row>
    <row r="14" spans="1:28" ht="20.25" customHeight="1" x14ac:dyDescent="0.3">
      <c r="A14" s="112" t="s">
        <v>126</v>
      </c>
      <c r="B14" s="110"/>
      <c r="C14" s="156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0"/>
      <c r="W14" s="10"/>
      <c r="X14" s="10"/>
      <c r="Y14" s="10"/>
      <c r="Z14" s="10"/>
      <c r="AA14" s="10"/>
      <c r="AB14" s="10"/>
    </row>
    <row r="15" spans="1:28" ht="20.25" customHeight="1" x14ac:dyDescent="0.3">
      <c r="A15" s="159" t="s">
        <v>211</v>
      </c>
      <c r="B15" s="110"/>
      <c r="C15" s="156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0"/>
      <c r="W15" s="10"/>
      <c r="X15" s="10"/>
      <c r="Y15" s="10"/>
      <c r="Z15" s="10"/>
      <c r="AA15" s="10"/>
      <c r="AB15" s="10"/>
    </row>
    <row r="16" spans="1:28" ht="20.25" customHeight="1" x14ac:dyDescent="0.3">
      <c r="A16" s="113" t="s">
        <v>133</v>
      </c>
      <c r="B16" s="53"/>
      <c r="C16" s="156"/>
      <c r="D16" s="19" t="s">
        <v>2</v>
      </c>
      <c r="E16" s="114"/>
      <c r="F16" s="19" t="s">
        <v>2</v>
      </c>
      <c r="G16" s="114"/>
      <c r="H16" s="114" t="s">
        <v>2</v>
      </c>
      <c r="I16" s="114"/>
      <c r="J16" s="19" t="s">
        <v>2</v>
      </c>
      <c r="K16" s="114"/>
      <c r="L16" s="114" t="s">
        <v>2</v>
      </c>
      <c r="M16" s="114"/>
      <c r="N16" s="115" t="s">
        <v>2</v>
      </c>
      <c r="O16" s="114"/>
      <c r="P16" s="114" t="s">
        <v>2</v>
      </c>
      <c r="Q16" s="114"/>
      <c r="R16" s="114" t="s">
        <v>2</v>
      </c>
      <c r="S16" s="114"/>
      <c r="T16" s="114" t="s">
        <v>2</v>
      </c>
      <c r="U16" s="114"/>
      <c r="V16" s="37" t="s">
        <v>2</v>
      </c>
      <c r="W16" s="37"/>
      <c r="X16" s="37" t="s">
        <v>2</v>
      </c>
      <c r="Y16" s="10"/>
      <c r="Z16" s="18">
        <v>1225</v>
      </c>
      <c r="AA16" s="27"/>
      <c r="AB16" s="27">
        <f>SUM(X16:Z16)</f>
        <v>1225</v>
      </c>
    </row>
    <row r="17" spans="1:28" ht="20.25" customHeight="1" x14ac:dyDescent="0.3">
      <c r="A17" s="113" t="s">
        <v>83</v>
      </c>
      <c r="B17" s="53"/>
      <c r="C17" s="156"/>
      <c r="D17" s="152" t="s">
        <v>2</v>
      </c>
      <c r="E17" s="114"/>
      <c r="F17" s="152" t="s">
        <v>2</v>
      </c>
      <c r="G17" s="114"/>
      <c r="H17" s="135" t="s">
        <v>2</v>
      </c>
      <c r="I17" s="114"/>
      <c r="J17" s="152" t="s">
        <v>2</v>
      </c>
      <c r="K17" s="114"/>
      <c r="L17" s="152" t="s">
        <v>2</v>
      </c>
      <c r="M17" s="114"/>
      <c r="N17" s="153" t="s">
        <v>2</v>
      </c>
      <c r="O17" s="114"/>
      <c r="P17" s="114" t="s">
        <v>2</v>
      </c>
      <c r="Q17" s="114"/>
      <c r="R17" s="135" t="s">
        <v>2</v>
      </c>
      <c r="S17" s="114"/>
      <c r="T17" s="135" t="s">
        <v>2</v>
      </c>
      <c r="U17" s="114"/>
      <c r="V17" s="37" t="s">
        <v>2</v>
      </c>
      <c r="W17" s="37"/>
      <c r="X17" s="37" t="s">
        <v>2</v>
      </c>
      <c r="Y17" s="10"/>
      <c r="Z17" s="18">
        <v>-3790</v>
      </c>
      <c r="AA17" s="27"/>
      <c r="AB17" s="27">
        <f>SUM(X17:Z17)</f>
        <v>-3790</v>
      </c>
    </row>
    <row r="18" spans="1:28" ht="20.25" customHeight="1" x14ac:dyDescent="0.3">
      <c r="A18" s="159" t="s">
        <v>210</v>
      </c>
      <c r="B18" s="2"/>
      <c r="C18" s="156"/>
      <c r="D18" s="39" t="s">
        <v>2</v>
      </c>
      <c r="E18" s="107"/>
      <c r="F18" s="39" t="s">
        <v>2</v>
      </c>
      <c r="G18" s="107"/>
      <c r="H18" s="39" t="s">
        <v>2</v>
      </c>
      <c r="I18" s="107"/>
      <c r="J18" s="39" t="s">
        <v>2</v>
      </c>
      <c r="K18" s="107"/>
      <c r="L18" s="39" t="s">
        <v>2</v>
      </c>
      <c r="M18" s="107"/>
      <c r="N18" s="39" t="s">
        <v>2</v>
      </c>
      <c r="O18" s="107"/>
      <c r="P18" s="118" t="s">
        <v>2</v>
      </c>
      <c r="Q18" s="107"/>
      <c r="R18" s="39" t="s">
        <v>2</v>
      </c>
      <c r="S18" s="107"/>
      <c r="T18" s="39" t="s">
        <v>2</v>
      </c>
      <c r="U18" s="107"/>
      <c r="V18" s="118" t="s">
        <v>2</v>
      </c>
      <c r="W18" s="107"/>
      <c r="X18" s="118" t="s">
        <v>2</v>
      </c>
      <c r="Y18" s="107"/>
      <c r="Z18" s="117">
        <f>SUM(Z16:Z17)</f>
        <v>-2565</v>
      </c>
      <c r="AA18" s="107"/>
      <c r="AB18" s="117">
        <f>SUM(AB16:AB17)</f>
        <v>-2565</v>
      </c>
    </row>
    <row r="19" spans="1:28" ht="20.25" customHeight="1" x14ac:dyDescent="0.3">
      <c r="A19" s="113"/>
      <c r="B19" s="99"/>
      <c r="C19" s="156"/>
      <c r="D19" s="119"/>
      <c r="E19" s="111"/>
      <c r="F19" s="119"/>
      <c r="G19" s="111"/>
      <c r="H19" s="119"/>
      <c r="I19" s="10"/>
      <c r="J19" s="119"/>
      <c r="K19" s="111"/>
      <c r="L19" s="119"/>
      <c r="M19" s="111"/>
      <c r="N19" s="119"/>
      <c r="O19" s="111"/>
      <c r="P19" s="119"/>
      <c r="Q19" s="111"/>
      <c r="R19" s="119"/>
      <c r="S19" s="111"/>
      <c r="T19" s="119"/>
      <c r="U19" s="111"/>
      <c r="V19" s="119"/>
      <c r="W19" s="10"/>
      <c r="X19" s="119"/>
      <c r="Y19" s="97"/>
      <c r="Z19" s="18"/>
      <c r="AA19" s="18"/>
      <c r="AB19" s="18"/>
    </row>
    <row r="20" spans="1:28" ht="20.25" hidden="1" customHeight="1" x14ac:dyDescent="0.3">
      <c r="A20" s="120" t="s">
        <v>130</v>
      </c>
      <c r="B20" s="99"/>
      <c r="C20" s="156"/>
      <c r="D20" s="119"/>
      <c r="E20" s="111"/>
      <c r="F20" s="119"/>
      <c r="G20" s="111"/>
      <c r="H20" s="119"/>
      <c r="I20" s="10"/>
      <c r="J20" s="119"/>
      <c r="K20" s="111"/>
      <c r="L20" s="119"/>
      <c r="M20" s="111"/>
      <c r="N20" s="119"/>
      <c r="O20" s="111"/>
      <c r="P20" s="119"/>
      <c r="Q20" s="111"/>
      <c r="R20" s="119"/>
      <c r="S20" s="111"/>
      <c r="T20" s="119"/>
      <c r="U20" s="111"/>
      <c r="V20" s="119"/>
      <c r="W20" s="10"/>
      <c r="X20" s="119"/>
      <c r="Y20" s="97"/>
      <c r="Z20" s="18"/>
      <c r="AA20" s="18"/>
      <c r="AB20" s="18"/>
    </row>
    <row r="21" spans="1:28" ht="20.25" hidden="1" customHeight="1" x14ac:dyDescent="0.3">
      <c r="A21" s="113" t="s">
        <v>141</v>
      </c>
      <c r="B21" s="99"/>
      <c r="C21" s="156"/>
      <c r="D21" s="121" t="s">
        <v>2</v>
      </c>
      <c r="E21" s="122"/>
      <c r="F21" s="121" t="s">
        <v>2</v>
      </c>
      <c r="G21" s="122"/>
      <c r="H21" s="69"/>
      <c r="I21" s="27"/>
      <c r="J21" s="121" t="s">
        <v>2</v>
      </c>
      <c r="K21" s="122"/>
      <c r="L21" s="121" t="s">
        <v>2</v>
      </c>
      <c r="M21" s="122"/>
      <c r="N21" s="115" t="s">
        <v>2</v>
      </c>
      <c r="O21" s="122"/>
      <c r="P21" s="121" t="s">
        <v>2</v>
      </c>
      <c r="Q21" s="122"/>
      <c r="R21" s="121" t="s">
        <v>2</v>
      </c>
      <c r="S21" s="122"/>
      <c r="T21" s="69"/>
      <c r="U21" s="122"/>
      <c r="V21" s="27">
        <f>SUM(N21:U21)</f>
        <v>0</v>
      </c>
      <c r="W21" s="27"/>
      <c r="X21" s="123">
        <f>SUM(V21,D21:L21)</f>
        <v>0</v>
      </c>
      <c r="Y21" s="124"/>
      <c r="Z21" s="27"/>
      <c r="AA21" s="27"/>
      <c r="AB21" s="27">
        <f>SUM(X21:Z21)</f>
        <v>0</v>
      </c>
    </row>
    <row r="22" spans="1:28" ht="20.25" hidden="1" customHeight="1" x14ac:dyDescent="0.3">
      <c r="A22" s="34" t="s">
        <v>142</v>
      </c>
      <c r="B22" s="99"/>
      <c r="C22" s="156"/>
      <c r="D22" s="116" t="s">
        <v>2</v>
      </c>
      <c r="E22" s="111"/>
      <c r="F22" s="116" t="s">
        <v>2</v>
      </c>
      <c r="G22" s="111"/>
      <c r="H22" s="116" t="s">
        <v>2</v>
      </c>
      <c r="I22" s="142"/>
      <c r="J22" s="116" t="s">
        <v>2</v>
      </c>
      <c r="K22" s="111"/>
      <c r="L22" s="116" t="s">
        <v>2</v>
      </c>
      <c r="M22" s="111"/>
      <c r="N22" s="116" t="s">
        <v>2</v>
      </c>
      <c r="O22" s="111"/>
      <c r="P22" s="116" t="s">
        <v>2</v>
      </c>
      <c r="Q22" s="111"/>
      <c r="R22" s="116" t="s">
        <v>2</v>
      </c>
      <c r="S22" s="111"/>
      <c r="T22" s="116" t="s">
        <v>2</v>
      </c>
      <c r="U22" s="111"/>
      <c r="V22" s="116" t="s">
        <v>2</v>
      </c>
      <c r="W22" s="10"/>
      <c r="X22" s="116" t="s">
        <v>2</v>
      </c>
      <c r="Y22" s="108"/>
      <c r="Z22" s="125"/>
      <c r="AA22" s="18"/>
      <c r="AB22" s="9">
        <f>SUM(X22:Z22)</f>
        <v>0</v>
      </c>
    </row>
    <row r="23" spans="1:28" ht="20.25" hidden="1" customHeight="1" x14ac:dyDescent="0.3">
      <c r="A23" s="35" t="s">
        <v>131</v>
      </c>
      <c r="B23" s="110"/>
      <c r="C23" s="156"/>
      <c r="D23" s="126" t="s">
        <v>2</v>
      </c>
      <c r="E23" s="111"/>
      <c r="F23" s="126" t="s">
        <v>2</v>
      </c>
      <c r="G23" s="111"/>
      <c r="H23" s="127">
        <f>SUM(H21:H22)</f>
        <v>0</v>
      </c>
      <c r="I23" s="10"/>
      <c r="J23" s="126" t="s">
        <v>2</v>
      </c>
      <c r="K23" s="111"/>
      <c r="L23" s="126" t="s">
        <v>2</v>
      </c>
      <c r="M23" s="111"/>
      <c r="N23" s="126" t="s">
        <v>2</v>
      </c>
      <c r="O23" s="111"/>
      <c r="P23" s="126" t="s">
        <v>2</v>
      </c>
      <c r="Q23" s="111"/>
      <c r="R23" s="126" t="s">
        <v>2</v>
      </c>
      <c r="S23" s="111"/>
      <c r="T23" s="127">
        <f>SUM(T21:T22)</f>
        <v>0</v>
      </c>
      <c r="U23" s="111"/>
      <c r="V23" s="127">
        <f>SUM(V21:V22)</f>
        <v>0</v>
      </c>
      <c r="W23" s="10"/>
      <c r="X23" s="127">
        <f>SUM(X21:X22)</f>
        <v>0</v>
      </c>
      <c r="Y23" s="97"/>
      <c r="Z23" s="17">
        <f>SUM(Z21:Z22)</f>
        <v>0</v>
      </c>
      <c r="AA23" s="10"/>
      <c r="AB23" s="17">
        <f>SUM(AB21:AB22)</f>
        <v>0</v>
      </c>
    </row>
    <row r="24" spans="1:28" ht="20.25" hidden="1" customHeight="1" x14ac:dyDescent="0.3">
      <c r="A24" s="109"/>
      <c r="B24" s="110"/>
      <c r="C24" s="156"/>
      <c r="D24" s="128"/>
      <c r="E24" s="111"/>
      <c r="F24" s="128"/>
      <c r="G24" s="111"/>
      <c r="H24" s="107"/>
      <c r="I24" s="10"/>
      <c r="J24" s="128"/>
      <c r="K24" s="111"/>
      <c r="L24" s="128"/>
      <c r="M24" s="111"/>
      <c r="N24" s="128"/>
      <c r="O24" s="111"/>
      <c r="P24" s="128"/>
      <c r="Q24" s="111"/>
      <c r="R24" s="128"/>
      <c r="S24" s="111"/>
      <c r="T24" s="128"/>
      <c r="U24" s="111"/>
      <c r="V24" s="107"/>
      <c r="W24" s="10"/>
      <c r="X24" s="107"/>
      <c r="Y24" s="97"/>
      <c r="Z24" s="10"/>
      <c r="AA24" s="10"/>
      <c r="AB24" s="10"/>
    </row>
    <row r="25" spans="1:28" ht="20.25" customHeight="1" x14ac:dyDescent="0.3">
      <c r="A25" s="109" t="s">
        <v>79</v>
      </c>
      <c r="B25" s="110"/>
      <c r="C25" s="156"/>
      <c r="D25" s="126" t="s">
        <v>2</v>
      </c>
      <c r="E25" s="111"/>
      <c r="F25" s="126" t="s">
        <v>2</v>
      </c>
      <c r="G25" s="111"/>
      <c r="H25" s="126" t="s">
        <v>2</v>
      </c>
      <c r="I25" s="10">
        <f>SUM(I18,I21:I22)</f>
        <v>0</v>
      </c>
      <c r="J25" s="126" t="s">
        <v>2</v>
      </c>
      <c r="K25" s="111"/>
      <c r="L25" s="126" t="s">
        <v>2</v>
      </c>
      <c r="M25" s="111"/>
      <c r="N25" s="126" t="s">
        <v>2</v>
      </c>
      <c r="O25" s="78">
        <f>SUM(O18,O21:O22)</f>
        <v>0</v>
      </c>
      <c r="P25" s="126" t="s">
        <v>2</v>
      </c>
      <c r="Q25" s="111">
        <f>SUM(Q18,Q21:Q22)</f>
        <v>0</v>
      </c>
      <c r="R25" s="126" t="s">
        <v>2</v>
      </c>
      <c r="S25" s="111">
        <f t="shared" ref="S25:AB25" si="0">SUM(S18,S21:S22)</f>
        <v>0</v>
      </c>
      <c r="T25" s="126" t="s">
        <v>2</v>
      </c>
      <c r="U25" s="111">
        <f t="shared" si="0"/>
        <v>0</v>
      </c>
      <c r="V25" s="126" t="s">
        <v>2</v>
      </c>
      <c r="W25" s="10">
        <f t="shared" si="0"/>
        <v>0</v>
      </c>
      <c r="X25" s="126" t="s">
        <v>2</v>
      </c>
      <c r="Y25" s="97">
        <f t="shared" si="0"/>
        <v>0</v>
      </c>
      <c r="Z25" s="17">
        <f t="shared" si="0"/>
        <v>-2565</v>
      </c>
      <c r="AA25" s="10">
        <f t="shared" si="0"/>
        <v>0</v>
      </c>
      <c r="AB25" s="17">
        <f t="shared" si="0"/>
        <v>-2565</v>
      </c>
    </row>
    <row r="26" spans="1:28" ht="20.25" customHeight="1" x14ac:dyDescent="0.3">
      <c r="A26" s="109"/>
      <c r="B26" s="110"/>
      <c r="C26" s="156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0"/>
      <c r="W26" s="10"/>
      <c r="X26" s="10"/>
      <c r="Y26" s="10"/>
      <c r="Z26" s="10"/>
      <c r="AA26" s="10"/>
      <c r="AB26" s="10"/>
    </row>
    <row r="27" spans="1:28" ht="20.25" customHeight="1" x14ac:dyDescent="0.3">
      <c r="A27" s="112" t="s">
        <v>77</v>
      </c>
      <c r="B27" s="95"/>
      <c r="C27" s="100"/>
      <c r="D27" s="129"/>
      <c r="E27" s="122"/>
      <c r="F27" s="129"/>
      <c r="G27" s="122"/>
      <c r="H27" s="129"/>
      <c r="I27" s="130"/>
      <c r="J27" s="129"/>
      <c r="K27" s="122"/>
      <c r="L27" s="129"/>
      <c r="M27" s="122"/>
      <c r="N27" s="129"/>
      <c r="O27" s="122"/>
      <c r="P27" s="129"/>
      <c r="Q27" s="122"/>
      <c r="R27" s="129"/>
      <c r="S27" s="122"/>
      <c r="T27" s="129"/>
      <c r="U27" s="122"/>
      <c r="V27" s="28"/>
      <c r="W27" s="29"/>
      <c r="X27" s="28"/>
      <c r="Y27" s="27"/>
      <c r="Z27" s="22"/>
      <c r="AA27" s="27"/>
      <c r="AB27" s="29"/>
    </row>
    <row r="28" spans="1:28" ht="20.25" customHeight="1" x14ac:dyDescent="0.3">
      <c r="A28" s="113" t="s">
        <v>148</v>
      </c>
      <c r="B28" s="53"/>
      <c r="C28" s="156"/>
      <c r="D28" s="119" t="s">
        <v>2</v>
      </c>
      <c r="E28" s="111"/>
      <c r="F28" s="119" t="s">
        <v>2</v>
      </c>
      <c r="G28" s="111"/>
      <c r="H28" s="119" t="s">
        <v>2</v>
      </c>
      <c r="I28" s="10"/>
      <c r="J28" s="119" t="s">
        <v>2</v>
      </c>
      <c r="K28" s="111"/>
      <c r="L28" s="201">
        <v>-94354</v>
      </c>
      <c r="M28" s="111"/>
      <c r="N28" s="79" t="s">
        <v>2</v>
      </c>
      <c r="O28" s="79"/>
      <c r="P28" s="79" t="s">
        <v>2</v>
      </c>
      <c r="Q28" s="111"/>
      <c r="R28" s="119" t="s">
        <v>2</v>
      </c>
      <c r="S28" s="111"/>
      <c r="T28" s="119" t="s">
        <v>2</v>
      </c>
      <c r="U28" s="111"/>
      <c r="V28" s="19" t="s">
        <v>2</v>
      </c>
      <c r="W28" s="10"/>
      <c r="X28" s="18">
        <f>SUM(V28,D28:L28)</f>
        <v>-94354</v>
      </c>
      <c r="Y28" s="98"/>
      <c r="Z28" s="18">
        <v>14402</v>
      </c>
      <c r="AA28" s="18"/>
      <c r="AB28" s="18">
        <f>SUM(X28:Z28)</f>
        <v>-79952</v>
      </c>
    </row>
    <row r="29" spans="1:28" ht="20.25" customHeight="1" x14ac:dyDescent="0.3">
      <c r="A29" s="113" t="s">
        <v>78</v>
      </c>
      <c r="B29" s="53"/>
      <c r="C29" s="156"/>
      <c r="D29" s="116" t="s">
        <v>2</v>
      </c>
      <c r="E29" s="111"/>
      <c r="F29" s="116" t="s">
        <v>2</v>
      </c>
      <c r="G29" s="111"/>
      <c r="H29" s="116" t="s">
        <v>2</v>
      </c>
      <c r="I29" s="10"/>
      <c r="J29" s="116" t="s">
        <v>2</v>
      </c>
      <c r="K29" s="111"/>
      <c r="L29" s="202">
        <v>49999</v>
      </c>
      <c r="M29" s="111"/>
      <c r="N29" s="80">
        <v>929</v>
      </c>
      <c r="O29" s="69"/>
      <c r="P29" s="80">
        <v>-4004</v>
      </c>
      <c r="Q29" s="111"/>
      <c r="R29" s="116" t="s">
        <v>2</v>
      </c>
      <c r="S29" s="111"/>
      <c r="T29" s="116" t="s">
        <v>2</v>
      </c>
      <c r="U29" s="111"/>
      <c r="V29" s="27">
        <f>SUM(N29:U29)</f>
        <v>-3075</v>
      </c>
      <c r="W29" s="10"/>
      <c r="X29" s="18">
        <f>SUM(V29,D29:L29)</f>
        <v>46924</v>
      </c>
      <c r="Y29" s="97"/>
      <c r="Z29" s="158" t="s">
        <v>2</v>
      </c>
      <c r="AA29" s="18"/>
      <c r="AB29" s="9">
        <f>SUM(X29:Z29)</f>
        <v>46924</v>
      </c>
    </row>
    <row r="30" spans="1:28" ht="20.25" customHeight="1" x14ac:dyDescent="0.3">
      <c r="A30" s="112" t="s">
        <v>119</v>
      </c>
      <c r="B30" s="97"/>
      <c r="C30" s="156"/>
      <c r="D30" s="39" t="s">
        <v>2</v>
      </c>
      <c r="E30" s="107"/>
      <c r="F30" s="39" t="s">
        <v>2</v>
      </c>
      <c r="G30" s="107"/>
      <c r="H30" s="39" t="s">
        <v>2</v>
      </c>
      <c r="I30" s="107"/>
      <c r="J30" s="39" t="s">
        <v>2</v>
      </c>
      <c r="K30" s="107"/>
      <c r="L30" s="117">
        <f>SUM(L28:L29)</f>
        <v>-44355</v>
      </c>
      <c r="M30" s="107"/>
      <c r="N30" s="117">
        <f>SUM(N28:N29)</f>
        <v>929</v>
      </c>
      <c r="O30" s="107"/>
      <c r="P30" s="117">
        <f>SUM(P28:P29)</f>
        <v>-4004</v>
      </c>
      <c r="Q30" s="107"/>
      <c r="R30" s="39" t="s">
        <v>2</v>
      </c>
      <c r="S30" s="107"/>
      <c r="T30" s="39" t="s">
        <v>2</v>
      </c>
      <c r="U30" s="107"/>
      <c r="V30" s="117">
        <f>SUM(V28:V29)</f>
        <v>-3075</v>
      </c>
      <c r="W30" s="107"/>
      <c r="X30" s="117">
        <f>SUM(X28:X29)</f>
        <v>-47430</v>
      </c>
      <c r="Y30" s="107"/>
      <c r="Z30" s="117">
        <f>SUM(Z28:Z29)</f>
        <v>14402</v>
      </c>
      <c r="AA30" s="107"/>
      <c r="AB30" s="117">
        <f>SUM(AB28:AB29)</f>
        <v>-33028</v>
      </c>
    </row>
    <row r="31" spans="1:28" ht="20.25" customHeight="1" x14ac:dyDescent="0.3">
      <c r="A31" s="105"/>
      <c r="B31" s="95"/>
      <c r="C31" s="100"/>
      <c r="D31" s="129"/>
      <c r="E31" s="122"/>
      <c r="F31" s="129"/>
      <c r="G31" s="122"/>
      <c r="H31" s="129"/>
      <c r="I31" s="122"/>
      <c r="J31" s="129"/>
      <c r="K31" s="122"/>
      <c r="L31" s="129"/>
      <c r="M31" s="122"/>
      <c r="N31" s="129"/>
      <c r="O31" s="122"/>
      <c r="P31" s="129"/>
      <c r="Q31" s="122"/>
      <c r="R31" s="129"/>
      <c r="S31" s="122"/>
      <c r="T31" s="129"/>
      <c r="U31" s="122"/>
      <c r="V31" s="28"/>
      <c r="W31" s="122"/>
      <c r="X31" s="28"/>
      <c r="Y31" s="122"/>
      <c r="Z31" s="22"/>
      <c r="AA31" s="122"/>
      <c r="AB31" s="29"/>
    </row>
    <row r="32" spans="1:28" ht="20.25" customHeight="1" x14ac:dyDescent="0.3">
      <c r="A32" s="113" t="s">
        <v>217</v>
      </c>
      <c r="B32" s="53"/>
      <c r="C32" s="198"/>
      <c r="D32" s="116" t="s">
        <v>2</v>
      </c>
      <c r="E32" s="111"/>
      <c r="F32" s="116" t="s">
        <v>2</v>
      </c>
      <c r="G32" s="111"/>
      <c r="H32" s="116" t="s">
        <v>2</v>
      </c>
      <c r="I32" s="10"/>
      <c r="J32" s="116" t="s">
        <v>2</v>
      </c>
      <c r="K32" s="111"/>
      <c r="L32" s="245">
        <f>-R32</f>
        <v>93491</v>
      </c>
      <c r="M32" s="111"/>
      <c r="N32" s="68" t="s">
        <v>2</v>
      </c>
      <c r="O32" s="79"/>
      <c r="P32" s="68" t="s">
        <v>2</v>
      </c>
      <c r="Q32" s="111"/>
      <c r="R32" s="245">
        <v>-93491</v>
      </c>
      <c r="S32" s="111"/>
      <c r="T32" s="116" t="s">
        <v>2</v>
      </c>
      <c r="U32" s="111"/>
      <c r="V32" s="245">
        <f>SUM(N32:U32)</f>
        <v>-93491</v>
      </c>
      <c r="W32" s="10"/>
      <c r="X32" s="152" t="s">
        <v>2</v>
      </c>
      <c r="Y32" s="98"/>
      <c r="Z32" s="152" t="s">
        <v>2</v>
      </c>
      <c r="AA32" s="18"/>
      <c r="AB32" s="152" t="s">
        <v>2</v>
      </c>
    </row>
    <row r="33" spans="1:28" ht="11.4" customHeight="1" x14ac:dyDescent="0.3">
      <c r="A33" s="105"/>
      <c r="B33" s="95"/>
      <c r="C33" s="100"/>
      <c r="D33" s="129"/>
      <c r="E33" s="122"/>
      <c r="F33" s="129"/>
      <c r="G33" s="122"/>
      <c r="H33" s="129"/>
      <c r="I33" s="122"/>
      <c r="J33" s="129"/>
      <c r="K33" s="122"/>
      <c r="L33" s="129"/>
      <c r="M33" s="122"/>
      <c r="N33" s="129"/>
      <c r="O33" s="122"/>
      <c r="P33" s="129"/>
      <c r="Q33" s="122"/>
      <c r="R33" s="129"/>
      <c r="S33" s="122"/>
      <c r="T33" s="129"/>
      <c r="U33" s="122"/>
      <c r="V33" s="28"/>
      <c r="W33" s="122"/>
      <c r="X33" s="28"/>
      <c r="Y33" s="122"/>
      <c r="Z33" s="22"/>
      <c r="AA33" s="122"/>
      <c r="AB33" s="29"/>
    </row>
    <row r="34" spans="1:28" ht="20.25" customHeight="1" thickBot="1" x14ac:dyDescent="0.35">
      <c r="A34" s="2" t="s">
        <v>163</v>
      </c>
      <c r="B34" s="95"/>
      <c r="C34" s="100"/>
      <c r="D34" s="52">
        <f>SUM(D25,D30,D12,D32)</f>
        <v>2264955</v>
      </c>
      <c r="E34" s="30"/>
      <c r="F34" s="52">
        <f>SUM(F25,F30,F12,F32)</f>
        <v>503251</v>
      </c>
      <c r="G34" s="30"/>
      <c r="H34" s="52">
        <f>SUM(H25,H30,H12,H32)</f>
        <v>1303375</v>
      </c>
      <c r="I34" s="30"/>
      <c r="J34" s="52">
        <f>SUM(J25,J30,J12,J32)</f>
        <v>141747</v>
      </c>
      <c r="K34" s="30"/>
      <c r="L34" s="52">
        <f>SUM(L25,L30,L12,L32)</f>
        <v>366344</v>
      </c>
      <c r="M34" s="30"/>
      <c r="N34" s="52">
        <f>SUM(N25,N30,N12,N32)</f>
        <v>-3607</v>
      </c>
      <c r="O34" s="30"/>
      <c r="P34" s="52">
        <f>SUM(P25,P30,P12,P32)</f>
        <v>-86281</v>
      </c>
      <c r="Q34" s="30"/>
      <c r="R34" s="52">
        <f>SUM(R25,R30,R12,R32)</f>
        <v>261724</v>
      </c>
      <c r="S34" s="30"/>
      <c r="T34" s="52">
        <f>SUM(T25,T30,T12,T32)</f>
        <v>142143</v>
      </c>
      <c r="U34" s="30"/>
      <c r="V34" s="52">
        <f>SUM(V25,V30,V12,V32)</f>
        <v>313979</v>
      </c>
      <c r="W34" s="30"/>
      <c r="X34" s="52">
        <f>SUM(X25,X30,X12,X32)</f>
        <v>4893651</v>
      </c>
      <c r="Y34" s="30"/>
      <c r="Z34" s="52">
        <f>SUM(Z25,Z30,Z12,Z32)</f>
        <v>133157</v>
      </c>
      <c r="AA34" s="30"/>
      <c r="AB34" s="52">
        <f>SUM(AB25,AB30,AB12,AB32)</f>
        <v>5026808</v>
      </c>
    </row>
    <row r="35" spans="1:28" ht="20.25" customHeight="1" thickTop="1" x14ac:dyDescent="0.3"/>
    <row r="37" spans="1:28" ht="20.25" customHeight="1" x14ac:dyDescent="0.35">
      <c r="A37" s="93" t="s">
        <v>290</v>
      </c>
    </row>
    <row r="38" spans="1:28" ht="20.25" customHeight="1" x14ac:dyDescent="0.3">
      <c r="A38" s="96" t="s">
        <v>87</v>
      </c>
    </row>
    <row r="39" spans="1:28" ht="20.25" customHeight="1" x14ac:dyDescent="0.3">
      <c r="A39" s="97"/>
    </row>
    <row r="40" spans="1:28" ht="20.25" customHeight="1" x14ac:dyDescent="0.3">
      <c r="A40" s="100"/>
      <c r="B40" s="229"/>
      <c r="C40" s="100"/>
      <c r="D40" s="246" t="s">
        <v>38</v>
      </c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</row>
    <row r="41" spans="1:28" ht="20.25" customHeight="1" x14ac:dyDescent="0.3">
      <c r="A41" s="100"/>
      <c r="B41" s="229"/>
      <c r="C41" s="100"/>
      <c r="D41" s="230"/>
      <c r="E41" s="230"/>
      <c r="F41" s="235"/>
      <c r="G41" s="235"/>
      <c r="H41" s="231" t="s">
        <v>235</v>
      </c>
      <c r="I41" s="230"/>
      <c r="J41" s="253" t="s">
        <v>58</v>
      </c>
      <c r="K41" s="253"/>
      <c r="L41" s="253"/>
      <c r="M41" s="230"/>
      <c r="N41" s="254" t="s">
        <v>68</v>
      </c>
      <c r="O41" s="254"/>
      <c r="P41" s="254"/>
      <c r="Q41" s="254"/>
      <c r="R41" s="254"/>
      <c r="S41" s="254"/>
      <c r="T41" s="254"/>
      <c r="U41" s="254"/>
      <c r="V41" s="254"/>
      <c r="W41" s="230"/>
      <c r="X41" s="230"/>
      <c r="Y41" s="230"/>
      <c r="Z41" s="230"/>
      <c r="AA41" s="230"/>
      <c r="AB41" s="230"/>
    </row>
    <row r="42" spans="1:28" ht="20.25" customHeight="1" x14ac:dyDescent="0.3">
      <c r="A42" s="100"/>
      <c r="B42" s="229"/>
      <c r="C42" s="100"/>
      <c r="D42" s="238"/>
      <c r="E42" s="238"/>
      <c r="F42" s="238"/>
      <c r="G42" s="238"/>
      <c r="H42" s="238" t="s">
        <v>64</v>
      </c>
      <c r="I42" s="238"/>
      <c r="J42" s="238"/>
      <c r="K42" s="238"/>
      <c r="L42" s="238"/>
      <c r="M42" s="238"/>
      <c r="N42" s="238"/>
      <c r="O42" s="238"/>
      <c r="P42" s="238"/>
      <c r="Q42" s="237"/>
      <c r="R42" s="256"/>
      <c r="S42" s="256"/>
      <c r="T42" s="256"/>
      <c r="U42" s="239"/>
      <c r="V42" s="238" t="s">
        <v>72</v>
      </c>
      <c r="W42" s="239"/>
      <c r="X42" s="238" t="s">
        <v>76</v>
      </c>
      <c r="Y42" s="239"/>
      <c r="Z42" s="238"/>
      <c r="AA42" s="238"/>
      <c r="AB42" s="238"/>
    </row>
    <row r="43" spans="1:28" ht="20.25" customHeight="1" x14ac:dyDescent="0.3">
      <c r="A43" s="100"/>
      <c r="B43" s="229"/>
      <c r="C43" s="100"/>
      <c r="D43" s="238" t="s">
        <v>6</v>
      </c>
      <c r="E43" s="238"/>
      <c r="F43" s="238"/>
      <c r="G43" s="238"/>
      <c r="H43" s="238" t="s">
        <v>63</v>
      </c>
      <c r="I43" s="238"/>
      <c r="J43" s="238"/>
      <c r="K43" s="238"/>
      <c r="L43" s="238"/>
      <c r="M43" s="238"/>
      <c r="N43" s="238"/>
      <c r="O43" s="238"/>
      <c r="P43" s="238"/>
      <c r="Q43" s="240"/>
      <c r="R43" s="255" t="s">
        <v>249</v>
      </c>
      <c r="S43" s="255"/>
      <c r="T43" s="255"/>
      <c r="U43" s="238"/>
      <c r="V43" s="238" t="s">
        <v>73</v>
      </c>
      <c r="W43" s="238"/>
      <c r="X43" s="238" t="s">
        <v>32</v>
      </c>
      <c r="Y43" s="238"/>
      <c r="Z43" s="238"/>
      <c r="AA43" s="238"/>
      <c r="AB43" s="238"/>
    </row>
    <row r="44" spans="1:28" ht="20.25" customHeight="1" x14ac:dyDescent="0.3">
      <c r="A44" s="100"/>
      <c r="B44" s="229"/>
      <c r="C44" s="100"/>
      <c r="D44" s="238" t="s">
        <v>7</v>
      </c>
      <c r="E44" s="238"/>
      <c r="F44" s="238" t="s">
        <v>96</v>
      </c>
      <c r="G44" s="239"/>
      <c r="H44" s="238" t="s">
        <v>61</v>
      </c>
      <c r="I44" s="238"/>
      <c r="J44" s="238" t="s">
        <v>55</v>
      </c>
      <c r="K44" s="238"/>
      <c r="L44" s="238"/>
      <c r="M44" s="238"/>
      <c r="N44" s="238" t="s">
        <v>250</v>
      </c>
      <c r="O44" s="238"/>
      <c r="P44" s="238" t="s">
        <v>251</v>
      </c>
      <c r="Q44" s="238"/>
      <c r="R44" s="238" t="s">
        <v>41</v>
      </c>
      <c r="S44" s="238"/>
      <c r="T44" s="238" t="s">
        <v>41</v>
      </c>
      <c r="U44" s="238"/>
      <c r="V44" s="238" t="s">
        <v>74</v>
      </c>
      <c r="W44" s="238"/>
      <c r="X44" s="238" t="s">
        <v>150</v>
      </c>
      <c r="Y44" s="238"/>
      <c r="Z44" s="238" t="s">
        <v>71</v>
      </c>
      <c r="AA44" s="238"/>
      <c r="AB44" s="238" t="s">
        <v>4</v>
      </c>
    </row>
    <row r="45" spans="1:28" ht="20.25" customHeight="1" x14ac:dyDescent="0.3">
      <c r="A45" s="106"/>
      <c r="B45" s="229"/>
      <c r="C45" s="106"/>
      <c r="D45" s="238" t="s">
        <v>8</v>
      </c>
      <c r="E45" s="238"/>
      <c r="F45" s="238" t="s">
        <v>97</v>
      </c>
      <c r="G45" s="238"/>
      <c r="H45" s="238" t="s">
        <v>54</v>
      </c>
      <c r="I45" s="238"/>
      <c r="J45" s="238" t="s">
        <v>81</v>
      </c>
      <c r="K45" s="238"/>
      <c r="L45" s="238" t="s">
        <v>57</v>
      </c>
      <c r="M45" s="238"/>
      <c r="N45" s="238" t="s">
        <v>81</v>
      </c>
      <c r="O45" s="238"/>
      <c r="P45" s="238" t="s">
        <v>81</v>
      </c>
      <c r="Q45" s="238"/>
      <c r="R45" s="238" t="s">
        <v>42</v>
      </c>
      <c r="S45" s="238"/>
      <c r="T45" s="238" t="s">
        <v>49</v>
      </c>
      <c r="U45" s="238"/>
      <c r="V45" s="238" t="s">
        <v>75</v>
      </c>
      <c r="W45" s="238"/>
      <c r="X45" s="238" t="s">
        <v>151</v>
      </c>
      <c r="Y45" s="238"/>
      <c r="Z45" s="238" t="s">
        <v>9</v>
      </c>
      <c r="AA45" s="238"/>
      <c r="AB45" s="238" t="s">
        <v>31</v>
      </c>
    </row>
    <row r="46" spans="1:28" ht="20.25" customHeight="1" x14ac:dyDescent="0.3">
      <c r="B46"/>
      <c r="C46" s="103"/>
      <c r="D46" s="247" t="s">
        <v>67</v>
      </c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</row>
    <row r="47" spans="1:28" ht="20.25" customHeight="1" x14ac:dyDescent="0.3">
      <c r="A47" s="2" t="s">
        <v>239</v>
      </c>
      <c r="B47"/>
      <c r="C47" s="103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</row>
    <row r="48" spans="1:28" ht="20.25" customHeight="1" x14ac:dyDescent="0.3">
      <c r="A48" s="112" t="s">
        <v>253</v>
      </c>
      <c r="B48" s="209"/>
      <c r="C48" s="209"/>
      <c r="D48" s="107">
        <v>2264955</v>
      </c>
      <c r="E48" s="107"/>
      <c r="F48" s="107">
        <v>503251</v>
      </c>
      <c r="G48" s="107"/>
      <c r="H48" s="107">
        <v>1303375</v>
      </c>
      <c r="I48" s="107"/>
      <c r="J48" s="107">
        <v>141747</v>
      </c>
      <c r="K48" s="107"/>
      <c r="L48" s="107">
        <v>529001</v>
      </c>
      <c r="M48" s="107"/>
      <c r="N48" s="107">
        <v>-3970</v>
      </c>
      <c r="O48" s="107"/>
      <c r="P48" s="107">
        <v>-87290</v>
      </c>
      <c r="Q48" s="107"/>
      <c r="R48" s="107">
        <v>261724</v>
      </c>
      <c r="S48" s="107"/>
      <c r="T48" s="107">
        <v>165662</v>
      </c>
      <c r="U48" s="107"/>
      <c r="V48" s="107">
        <v>336126</v>
      </c>
      <c r="W48" s="107"/>
      <c r="X48" s="107">
        <v>5078455</v>
      </c>
      <c r="Y48" s="107"/>
      <c r="Z48" s="107">
        <v>145073</v>
      </c>
      <c r="AA48" s="107"/>
      <c r="AB48" s="107">
        <v>5223528</v>
      </c>
    </row>
    <row r="49" spans="1:28" ht="20.25" customHeight="1" x14ac:dyDescent="0.3">
      <c r="A49" s="109"/>
      <c r="B49" s="110"/>
      <c r="C49" s="209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0"/>
      <c r="W49" s="10"/>
      <c r="X49" s="10"/>
      <c r="Y49" s="10"/>
      <c r="Z49" s="10"/>
      <c r="AA49" s="10"/>
      <c r="AB49" s="10"/>
    </row>
    <row r="50" spans="1:28" ht="20.25" customHeight="1" x14ac:dyDescent="0.3">
      <c r="A50" s="112" t="s">
        <v>126</v>
      </c>
      <c r="B50" s="110"/>
      <c r="C50" s="209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0"/>
      <c r="W50" s="10"/>
      <c r="X50" s="10"/>
      <c r="Y50" s="10"/>
      <c r="Z50" s="10"/>
      <c r="AA50" s="10"/>
      <c r="AB50" s="10"/>
    </row>
    <row r="51" spans="1:28" ht="20.25" customHeight="1" x14ac:dyDescent="0.3">
      <c r="A51" s="159" t="s">
        <v>211</v>
      </c>
      <c r="B51" s="110"/>
      <c r="C51" s="209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0"/>
      <c r="W51" s="10"/>
      <c r="X51" s="10"/>
      <c r="Y51" s="10"/>
      <c r="Z51" s="10"/>
      <c r="AA51" s="10"/>
      <c r="AB51" s="10"/>
    </row>
    <row r="52" spans="1:28" ht="20.25" hidden="1" customHeight="1" x14ac:dyDescent="0.3">
      <c r="A52" s="113" t="s">
        <v>133</v>
      </c>
      <c r="B52" s="53"/>
      <c r="C52" s="209"/>
      <c r="D52" s="19" t="s">
        <v>2</v>
      </c>
      <c r="E52" s="114"/>
      <c r="F52" s="19" t="s">
        <v>2</v>
      </c>
      <c r="G52" s="114"/>
      <c r="H52" s="114" t="s">
        <v>2</v>
      </c>
      <c r="I52" s="114"/>
      <c r="J52" s="19" t="s">
        <v>2</v>
      </c>
      <c r="K52" s="114"/>
      <c r="L52" s="114" t="s">
        <v>2</v>
      </c>
      <c r="M52" s="114"/>
      <c r="N52" s="115" t="s">
        <v>2</v>
      </c>
      <c r="O52" s="114"/>
      <c r="P52" s="114" t="s">
        <v>2</v>
      </c>
      <c r="Q52" s="114"/>
      <c r="R52" s="114" t="s">
        <v>2</v>
      </c>
      <c r="S52" s="114"/>
      <c r="T52" s="114" t="s">
        <v>2</v>
      </c>
      <c r="U52" s="114"/>
      <c r="V52" s="37" t="s">
        <v>2</v>
      </c>
      <c r="W52" s="37"/>
      <c r="X52" s="37" t="s">
        <v>2</v>
      </c>
      <c r="Y52" s="10"/>
      <c r="Z52" s="18"/>
      <c r="AA52" s="27"/>
      <c r="AB52" s="27">
        <f>SUM(X52:Z52)</f>
        <v>0</v>
      </c>
    </row>
    <row r="53" spans="1:28" ht="20.25" customHeight="1" x14ac:dyDescent="0.3">
      <c r="A53" s="113" t="s">
        <v>83</v>
      </c>
      <c r="B53" s="53"/>
      <c r="C53" s="209"/>
      <c r="D53" s="152" t="s">
        <v>2</v>
      </c>
      <c r="E53" s="114"/>
      <c r="F53" s="152" t="s">
        <v>2</v>
      </c>
      <c r="G53" s="114"/>
      <c r="H53" s="135" t="s">
        <v>2</v>
      </c>
      <c r="I53" s="114"/>
      <c r="J53" s="152" t="s">
        <v>2</v>
      </c>
      <c r="K53" s="114"/>
      <c r="L53" s="152" t="s">
        <v>2</v>
      </c>
      <c r="M53" s="114"/>
      <c r="N53" s="153" t="s">
        <v>2</v>
      </c>
      <c r="O53" s="114"/>
      <c r="P53" s="114" t="s">
        <v>2</v>
      </c>
      <c r="Q53" s="114"/>
      <c r="R53" s="135" t="s">
        <v>2</v>
      </c>
      <c r="S53" s="114"/>
      <c r="T53" s="135" t="s">
        <v>2</v>
      </c>
      <c r="U53" s="114"/>
      <c r="V53" s="37" t="s">
        <v>2</v>
      </c>
      <c r="W53" s="37"/>
      <c r="X53" s="37" t="s">
        <v>2</v>
      </c>
      <c r="Y53" s="10"/>
      <c r="Z53" s="18">
        <v>-8743</v>
      </c>
      <c r="AA53" s="27"/>
      <c r="AB53" s="27">
        <f>SUM(X53:Z53)</f>
        <v>-8743</v>
      </c>
    </row>
    <row r="54" spans="1:28" ht="20.25" customHeight="1" x14ac:dyDescent="0.3">
      <c r="A54" s="159" t="s">
        <v>210</v>
      </c>
      <c r="B54" s="2"/>
      <c r="C54" s="209"/>
      <c r="D54" s="39" t="s">
        <v>2</v>
      </c>
      <c r="E54" s="107"/>
      <c r="F54" s="39" t="s">
        <v>2</v>
      </c>
      <c r="G54" s="107"/>
      <c r="H54" s="39" t="s">
        <v>2</v>
      </c>
      <c r="I54" s="107"/>
      <c r="J54" s="39" t="s">
        <v>2</v>
      </c>
      <c r="K54" s="107"/>
      <c r="L54" s="39" t="s">
        <v>2</v>
      </c>
      <c r="M54" s="107"/>
      <c r="N54" s="39" t="s">
        <v>2</v>
      </c>
      <c r="O54" s="107"/>
      <c r="P54" s="118" t="s">
        <v>2</v>
      </c>
      <c r="Q54" s="107"/>
      <c r="R54" s="39" t="s">
        <v>2</v>
      </c>
      <c r="S54" s="107"/>
      <c r="T54" s="39" t="s">
        <v>2</v>
      </c>
      <c r="U54" s="107"/>
      <c r="V54" s="118" t="s">
        <v>2</v>
      </c>
      <c r="W54" s="107"/>
      <c r="X54" s="118" t="s">
        <v>2</v>
      </c>
      <c r="Y54" s="107"/>
      <c r="Z54" s="117">
        <f>SUM(Z52:Z53)</f>
        <v>-8743</v>
      </c>
      <c r="AA54" s="107"/>
      <c r="AB54" s="117">
        <f>SUM(AB52:AB53)</f>
        <v>-8743</v>
      </c>
    </row>
    <row r="55" spans="1:28" ht="20.25" customHeight="1" x14ac:dyDescent="0.3">
      <c r="A55" s="113"/>
      <c r="B55" s="210"/>
      <c r="C55" s="209"/>
      <c r="D55" s="119"/>
      <c r="E55" s="111"/>
      <c r="F55" s="119"/>
      <c r="G55" s="111"/>
      <c r="H55" s="119"/>
      <c r="I55" s="10"/>
      <c r="J55" s="119"/>
      <c r="K55" s="111"/>
      <c r="L55" s="119"/>
      <c r="M55" s="111"/>
      <c r="N55" s="119"/>
      <c r="O55" s="111"/>
      <c r="P55" s="119"/>
      <c r="Q55" s="111"/>
      <c r="R55" s="119"/>
      <c r="S55" s="111"/>
      <c r="T55" s="119"/>
      <c r="U55" s="111"/>
      <c r="V55" s="119"/>
      <c r="W55" s="10"/>
      <c r="X55" s="119"/>
      <c r="Y55" s="97"/>
      <c r="Z55" s="18"/>
      <c r="AA55" s="18"/>
      <c r="AB55" s="18"/>
    </row>
    <row r="56" spans="1:28" ht="20.25" customHeight="1" x14ac:dyDescent="0.3">
      <c r="A56" s="120" t="s">
        <v>130</v>
      </c>
      <c r="B56" s="210"/>
      <c r="C56" s="209"/>
      <c r="D56" s="119"/>
      <c r="E56" s="111"/>
      <c r="F56" s="119"/>
      <c r="G56" s="111"/>
      <c r="H56" s="119"/>
      <c r="I56" s="10"/>
      <c r="J56" s="119"/>
      <c r="K56" s="111"/>
      <c r="L56" s="119"/>
      <c r="M56" s="111"/>
      <c r="N56" s="119"/>
      <c r="O56" s="111"/>
      <c r="P56" s="119"/>
      <c r="Q56" s="111"/>
      <c r="R56" s="119"/>
      <c r="S56" s="111"/>
      <c r="T56" s="119"/>
      <c r="U56" s="111"/>
      <c r="V56" s="119"/>
      <c r="W56" s="10"/>
      <c r="X56" s="119"/>
      <c r="Y56" s="97"/>
      <c r="Z56" s="18"/>
      <c r="AA56" s="18"/>
      <c r="AB56" s="18"/>
    </row>
    <row r="57" spans="1:28" ht="20.25" hidden="1" customHeight="1" x14ac:dyDescent="0.3">
      <c r="A57" s="113" t="s">
        <v>268</v>
      </c>
      <c r="B57" s="210"/>
      <c r="C57" s="209"/>
      <c r="D57" s="121" t="s">
        <v>2</v>
      </c>
      <c r="E57" s="122"/>
      <c r="F57" s="121" t="s">
        <v>2</v>
      </c>
      <c r="G57" s="122"/>
      <c r="H57" s="69"/>
      <c r="I57" s="27"/>
      <c r="J57" s="121" t="s">
        <v>2</v>
      </c>
      <c r="K57" s="122"/>
      <c r="L57" s="121" t="s">
        <v>2</v>
      </c>
      <c r="M57" s="122"/>
      <c r="N57" s="115" t="s">
        <v>2</v>
      </c>
      <c r="O57" s="122"/>
      <c r="P57" s="121" t="s">
        <v>2</v>
      </c>
      <c r="Q57" s="122"/>
      <c r="R57" s="121" t="s">
        <v>2</v>
      </c>
      <c r="S57" s="122"/>
      <c r="T57" s="69"/>
      <c r="U57" s="122"/>
      <c r="V57" s="27">
        <f>SUM(N57:U57)</f>
        <v>0</v>
      </c>
      <c r="W57" s="27"/>
      <c r="X57" s="123">
        <f>SUM(V57,D57:L57)</f>
        <v>0</v>
      </c>
      <c r="Y57" s="124"/>
      <c r="Z57" s="27"/>
      <c r="AA57" s="27"/>
      <c r="AB57" s="27">
        <f>SUM(X57:Z57)</f>
        <v>0</v>
      </c>
    </row>
    <row r="58" spans="1:28" ht="20.25" customHeight="1" x14ac:dyDescent="0.3">
      <c r="A58" s="34" t="s">
        <v>269</v>
      </c>
      <c r="B58" s="210"/>
      <c r="C58" s="209"/>
      <c r="D58" s="116" t="s">
        <v>2</v>
      </c>
      <c r="E58" s="111"/>
      <c r="F58" s="116" t="s">
        <v>2</v>
      </c>
      <c r="G58" s="111"/>
      <c r="H58" s="116" t="s">
        <v>2</v>
      </c>
      <c r="I58" s="142"/>
      <c r="J58" s="116" t="s">
        <v>2</v>
      </c>
      <c r="K58" s="111"/>
      <c r="L58" s="116" t="s">
        <v>2</v>
      </c>
      <c r="M58" s="111"/>
      <c r="N58" s="116" t="s">
        <v>2</v>
      </c>
      <c r="O58" s="111"/>
      <c r="P58" s="116" t="s">
        <v>2</v>
      </c>
      <c r="Q58" s="111"/>
      <c r="R58" s="116" t="s">
        <v>2</v>
      </c>
      <c r="S58" s="111"/>
      <c r="T58" s="116" t="s">
        <v>2</v>
      </c>
      <c r="U58" s="111"/>
      <c r="V58" s="116" t="s">
        <v>2</v>
      </c>
      <c r="W58" s="10"/>
      <c r="X58" s="116" t="s">
        <v>2</v>
      </c>
      <c r="Y58" s="108"/>
      <c r="Z58" s="125">
        <v>-471</v>
      </c>
      <c r="AA58" s="18"/>
      <c r="AB58" s="9">
        <f>SUM(X58:Z58)</f>
        <v>-471</v>
      </c>
    </row>
    <row r="59" spans="1:28" ht="20.25" customHeight="1" x14ac:dyDescent="0.3">
      <c r="A59" s="35" t="s">
        <v>131</v>
      </c>
      <c r="B59" s="110"/>
      <c r="C59" s="209"/>
      <c r="D59" s="126" t="s">
        <v>2</v>
      </c>
      <c r="E59" s="111"/>
      <c r="F59" s="126" t="s">
        <v>2</v>
      </c>
      <c r="G59" s="111"/>
      <c r="H59" s="126" t="s">
        <v>2</v>
      </c>
      <c r="I59" s="10"/>
      <c r="J59" s="126" t="s">
        <v>2</v>
      </c>
      <c r="K59" s="111"/>
      <c r="L59" s="126" t="s">
        <v>2</v>
      </c>
      <c r="M59" s="111"/>
      <c r="N59" s="126" t="s">
        <v>2</v>
      </c>
      <c r="O59" s="111"/>
      <c r="P59" s="126" t="s">
        <v>2</v>
      </c>
      <c r="Q59" s="111"/>
      <c r="R59" s="126" t="s">
        <v>2</v>
      </c>
      <c r="S59" s="111"/>
      <c r="T59" s="126" t="s">
        <v>2</v>
      </c>
      <c r="U59" s="111"/>
      <c r="V59" s="126" t="s">
        <v>2</v>
      </c>
      <c r="W59" s="10"/>
      <c r="X59" s="126" t="s">
        <v>2</v>
      </c>
      <c r="Y59" s="97"/>
      <c r="Z59" s="17">
        <f>SUM(Z57:Z58)</f>
        <v>-471</v>
      </c>
      <c r="AA59" s="10"/>
      <c r="AB59" s="17">
        <f>SUM(AB57:AB58)</f>
        <v>-471</v>
      </c>
    </row>
    <row r="60" spans="1:28" ht="20.25" customHeight="1" x14ac:dyDescent="0.3">
      <c r="A60" s="109"/>
      <c r="B60" s="110"/>
      <c r="C60" s="209"/>
      <c r="D60" s="128"/>
      <c r="E60" s="111"/>
      <c r="F60" s="128"/>
      <c r="G60" s="111"/>
      <c r="H60" s="107"/>
      <c r="I60" s="10"/>
      <c r="J60" s="128"/>
      <c r="K60" s="111"/>
      <c r="L60" s="128"/>
      <c r="M60" s="111"/>
      <c r="N60" s="128"/>
      <c r="O60" s="111"/>
      <c r="P60" s="128"/>
      <c r="Q60" s="111"/>
      <c r="R60" s="128"/>
      <c r="S60" s="111"/>
      <c r="T60" s="128"/>
      <c r="U60" s="111"/>
      <c r="V60" s="107"/>
      <c r="W60" s="10"/>
      <c r="X60" s="107"/>
      <c r="Y60" s="97"/>
      <c r="Z60" s="10"/>
      <c r="AA60" s="10"/>
      <c r="AB60" s="10"/>
    </row>
    <row r="61" spans="1:28" ht="20.25" customHeight="1" x14ac:dyDescent="0.3">
      <c r="A61" s="109" t="s">
        <v>79</v>
      </c>
      <c r="B61" s="110"/>
      <c r="C61" s="209"/>
      <c r="D61" s="126" t="s">
        <v>2</v>
      </c>
      <c r="E61" s="111"/>
      <c r="F61" s="126" t="s">
        <v>2</v>
      </c>
      <c r="G61" s="111"/>
      <c r="H61" s="126" t="s">
        <v>2</v>
      </c>
      <c r="I61" s="10">
        <f t="shared" ref="I61" si="1">SUM(I54,I57:I58)</f>
        <v>0</v>
      </c>
      <c r="J61" s="126" t="s">
        <v>2</v>
      </c>
      <c r="K61" s="111"/>
      <c r="L61" s="126" t="s">
        <v>2</v>
      </c>
      <c r="M61" s="111"/>
      <c r="N61" s="126" t="s">
        <v>2</v>
      </c>
      <c r="O61" s="78">
        <f>SUM(O54,O57:O58)</f>
        <v>0</v>
      </c>
      <c r="P61" s="126" t="s">
        <v>2</v>
      </c>
      <c r="Q61" s="111">
        <f>SUM(Q54,Q57:Q58)</f>
        <v>0</v>
      </c>
      <c r="R61" s="126" t="s">
        <v>2</v>
      </c>
      <c r="S61" s="111">
        <f t="shared" ref="S61" si="2">SUM(S54,S57:S58)</f>
        <v>0</v>
      </c>
      <c r="T61" s="126" t="s">
        <v>2</v>
      </c>
      <c r="U61" s="111">
        <f t="shared" ref="U61" si="3">SUM(U54,U57:U58)</f>
        <v>0</v>
      </c>
      <c r="V61" s="126" t="s">
        <v>2</v>
      </c>
      <c r="W61" s="10">
        <f t="shared" ref="W61" si="4">SUM(W54,W57:W58)</f>
        <v>0</v>
      </c>
      <c r="X61" s="126" t="s">
        <v>2</v>
      </c>
      <c r="Y61" s="97">
        <f t="shared" ref="Y61:AB61" si="5">SUM(Y54,Y57:Y58)</f>
        <v>0</v>
      </c>
      <c r="Z61" s="17">
        <f t="shared" si="5"/>
        <v>-9214</v>
      </c>
      <c r="AA61" s="10">
        <f t="shared" si="5"/>
        <v>0</v>
      </c>
      <c r="AB61" s="17">
        <f t="shared" si="5"/>
        <v>-9214</v>
      </c>
    </row>
    <row r="62" spans="1:28" ht="20.25" customHeight="1" x14ac:dyDescent="0.3">
      <c r="A62" s="109"/>
      <c r="B62" s="110"/>
      <c r="C62" s="209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0"/>
      <c r="W62" s="10"/>
      <c r="X62" s="10"/>
      <c r="Y62" s="10"/>
      <c r="Z62" s="10"/>
      <c r="AA62" s="10"/>
      <c r="AB62" s="10"/>
    </row>
    <row r="63" spans="1:28" ht="20.25" customHeight="1" x14ac:dyDescent="0.3">
      <c r="A63" s="112" t="s">
        <v>77</v>
      </c>
      <c r="B63" s="95"/>
      <c r="C63" s="100"/>
      <c r="D63" s="129"/>
      <c r="E63" s="122"/>
      <c r="F63" s="129"/>
      <c r="G63" s="122"/>
      <c r="H63" s="129"/>
      <c r="I63" s="130"/>
      <c r="J63" s="129"/>
      <c r="K63" s="122"/>
      <c r="L63" s="129"/>
      <c r="M63" s="122"/>
      <c r="N63" s="129"/>
      <c r="O63" s="122"/>
      <c r="P63" s="129"/>
      <c r="Q63" s="122"/>
      <c r="R63" s="129"/>
      <c r="S63" s="122"/>
      <c r="T63" s="129"/>
      <c r="U63" s="122"/>
      <c r="V63" s="28"/>
      <c r="W63" s="29"/>
      <c r="X63" s="28"/>
      <c r="Y63" s="27"/>
      <c r="Z63" s="22"/>
      <c r="AA63" s="27"/>
      <c r="AB63" s="29"/>
    </row>
    <row r="64" spans="1:28" ht="20.25" customHeight="1" x14ac:dyDescent="0.3">
      <c r="A64" s="113" t="s">
        <v>148</v>
      </c>
      <c r="B64" s="53"/>
      <c r="C64" s="209"/>
      <c r="D64" s="119" t="s">
        <v>2</v>
      </c>
      <c r="E64" s="111"/>
      <c r="F64" s="119" t="s">
        <v>2</v>
      </c>
      <c r="G64" s="111"/>
      <c r="H64" s="119" t="s">
        <v>2</v>
      </c>
      <c r="I64" s="10"/>
      <c r="J64" s="119" t="s">
        <v>2</v>
      </c>
      <c r="K64" s="111"/>
      <c r="L64" s="241">
        <f>'PL5-8'!C109</f>
        <v>633006</v>
      </c>
      <c r="M64" s="111"/>
      <c r="N64" s="79" t="s">
        <v>2</v>
      </c>
      <c r="O64" s="79"/>
      <c r="P64" s="79" t="s">
        <v>2</v>
      </c>
      <c r="Q64" s="111"/>
      <c r="R64" s="119" t="s">
        <v>2</v>
      </c>
      <c r="S64" s="111"/>
      <c r="T64" s="119" t="s">
        <v>2</v>
      </c>
      <c r="U64" s="111"/>
      <c r="V64" s="19" t="s">
        <v>2</v>
      </c>
      <c r="W64" s="10"/>
      <c r="X64" s="18">
        <f>SUM(V64,D64:L64)</f>
        <v>633006</v>
      </c>
      <c r="Y64" s="98"/>
      <c r="Z64" s="62">
        <v>84207</v>
      </c>
      <c r="AA64" s="18"/>
      <c r="AB64" s="18">
        <f>SUM(X64:Z64)</f>
        <v>717213</v>
      </c>
    </row>
    <row r="65" spans="1:28" ht="20.25" customHeight="1" x14ac:dyDescent="0.3">
      <c r="A65" s="113" t="s">
        <v>78</v>
      </c>
      <c r="B65" s="53"/>
      <c r="C65" s="209"/>
      <c r="D65" s="116" t="s">
        <v>2</v>
      </c>
      <c r="E65" s="111"/>
      <c r="F65" s="116" t="s">
        <v>2</v>
      </c>
      <c r="G65" s="111"/>
      <c r="H65" s="116" t="s">
        <v>2</v>
      </c>
      <c r="I65" s="10"/>
      <c r="J65" s="116" t="s">
        <v>2</v>
      </c>
      <c r="K65" s="111"/>
      <c r="L65" s="202">
        <v>-76</v>
      </c>
      <c r="M65" s="111"/>
      <c r="N65" s="80">
        <v>-5087</v>
      </c>
      <c r="O65" s="69"/>
      <c r="P65" s="80">
        <v>32039</v>
      </c>
      <c r="Q65" s="111"/>
      <c r="R65" s="116" t="s">
        <v>2</v>
      </c>
      <c r="S65" s="111"/>
      <c r="T65" s="116" t="s">
        <v>2</v>
      </c>
      <c r="U65" s="111"/>
      <c r="V65" s="27">
        <f>SUM(N65:U65)</f>
        <v>26952</v>
      </c>
      <c r="W65" s="10"/>
      <c r="X65" s="18">
        <f>SUM(V65,D65:L65)</f>
        <v>26876</v>
      </c>
      <c r="Y65" s="97"/>
      <c r="Z65" s="68">
        <v>-108</v>
      </c>
      <c r="AA65" s="18"/>
      <c r="AB65" s="9">
        <f>SUM(X65:Z65)</f>
        <v>26768</v>
      </c>
    </row>
    <row r="66" spans="1:28" ht="20.25" customHeight="1" x14ac:dyDescent="0.3">
      <c r="A66" s="112" t="s">
        <v>119</v>
      </c>
      <c r="B66" s="97"/>
      <c r="C66" s="209"/>
      <c r="D66" s="39" t="s">
        <v>2</v>
      </c>
      <c r="E66" s="107"/>
      <c r="F66" s="39" t="s">
        <v>2</v>
      </c>
      <c r="G66" s="107"/>
      <c r="H66" s="39" t="s">
        <v>2</v>
      </c>
      <c r="I66" s="107"/>
      <c r="J66" s="39" t="s">
        <v>2</v>
      </c>
      <c r="K66" s="107"/>
      <c r="L66" s="73">
        <f>SUM(L64:L65)</f>
        <v>632930</v>
      </c>
      <c r="M66" s="107"/>
      <c r="N66" s="117">
        <f>SUM(N64:N65)</f>
        <v>-5087</v>
      </c>
      <c r="O66" s="107"/>
      <c r="P66" s="117">
        <f>SUM(P64:P65)</f>
        <v>32039</v>
      </c>
      <c r="Q66" s="107"/>
      <c r="R66" s="39" t="s">
        <v>2</v>
      </c>
      <c r="S66" s="107"/>
      <c r="T66" s="39" t="s">
        <v>2</v>
      </c>
      <c r="U66" s="107"/>
      <c r="V66" s="117">
        <f>SUM(V64:V65)</f>
        <v>26952</v>
      </c>
      <c r="W66" s="107"/>
      <c r="X66" s="117">
        <f>SUM(X64:X65)</f>
        <v>659882</v>
      </c>
      <c r="Y66" s="107"/>
      <c r="Z66" s="117">
        <f>SUM(Z64:Z65)</f>
        <v>84099</v>
      </c>
      <c r="AA66" s="107"/>
      <c r="AB66" s="117">
        <f>SUM(AB64:AB65)</f>
        <v>743981</v>
      </c>
    </row>
    <row r="67" spans="1:28" ht="20.25" customHeight="1" x14ac:dyDescent="0.3">
      <c r="A67" s="105"/>
      <c r="B67" s="95"/>
      <c r="C67" s="100"/>
      <c r="D67" s="129"/>
      <c r="E67" s="122"/>
      <c r="F67" s="129"/>
      <c r="G67" s="122"/>
      <c r="H67" s="129"/>
      <c r="I67" s="122"/>
      <c r="J67" s="129"/>
      <c r="K67" s="122"/>
      <c r="L67" s="129"/>
      <c r="M67" s="122"/>
      <c r="N67" s="129"/>
      <c r="O67" s="122"/>
      <c r="P67" s="129"/>
      <c r="Q67" s="122"/>
      <c r="R67" s="129"/>
      <c r="S67" s="122"/>
      <c r="T67" s="129"/>
      <c r="U67" s="122"/>
      <c r="V67" s="28"/>
      <c r="W67" s="122"/>
      <c r="X67" s="28"/>
      <c r="Y67" s="122"/>
      <c r="Z67" s="22"/>
      <c r="AA67" s="122"/>
      <c r="AB67" s="29"/>
    </row>
    <row r="68" spans="1:28" ht="20.25" customHeight="1" thickBot="1" x14ac:dyDescent="0.35">
      <c r="A68" s="2" t="s">
        <v>240</v>
      </c>
      <c r="B68" s="95"/>
      <c r="C68" s="100"/>
      <c r="D68" s="52">
        <f>SUM(D61,D66,D48)</f>
        <v>2264955</v>
      </c>
      <c r="E68" s="30"/>
      <c r="F68" s="52">
        <f>SUM(F61,F66,F48)</f>
        <v>503251</v>
      </c>
      <c r="G68" s="30"/>
      <c r="H68" s="52">
        <f>SUM(H61,H66,H48)</f>
        <v>1303375</v>
      </c>
      <c r="I68" s="30"/>
      <c r="J68" s="52">
        <f>SUM(J61,J66,J48)</f>
        <v>141747</v>
      </c>
      <c r="K68" s="30"/>
      <c r="L68" s="52">
        <f>SUM(L61,L66,L48)</f>
        <v>1161931</v>
      </c>
      <c r="M68" s="30"/>
      <c r="N68" s="52">
        <f>SUM(N61,N66,N48)</f>
        <v>-9057</v>
      </c>
      <c r="O68" s="30"/>
      <c r="P68" s="52">
        <f>SUM(P61,P66,P48)</f>
        <v>-55251</v>
      </c>
      <c r="Q68" s="30"/>
      <c r="R68" s="52">
        <f>SUM(R61,R66,R48)</f>
        <v>261724</v>
      </c>
      <c r="S68" s="30"/>
      <c r="T68" s="52">
        <f>SUM(T61,T66,T48)</f>
        <v>165662</v>
      </c>
      <c r="U68" s="30"/>
      <c r="V68" s="52">
        <f>SUM(V61,V66,V48)</f>
        <v>363078</v>
      </c>
      <c r="W68" s="30"/>
      <c r="X68" s="52">
        <f>SUM(X61,X66,X48)</f>
        <v>5738337</v>
      </c>
      <c r="Y68" s="30"/>
      <c r="Z68" s="52">
        <f>SUM(Z61,Z66,Z48)</f>
        <v>219958</v>
      </c>
      <c r="AA68" s="30"/>
      <c r="AB68" s="52">
        <f>SUM(AB61,AB66,AB48)</f>
        <v>5958295</v>
      </c>
    </row>
    <row r="69" spans="1:28" ht="20.25" customHeight="1" thickTop="1" x14ac:dyDescent="0.3"/>
  </sheetData>
  <mergeCells count="12">
    <mergeCell ref="D46:AB46"/>
    <mergeCell ref="D40:AB40"/>
    <mergeCell ref="J41:L41"/>
    <mergeCell ref="N41:V41"/>
    <mergeCell ref="R42:T42"/>
    <mergeCell ref="R43:T43"/>
    <mergeCell ref="D10:AB10"/>
    <mergeCell ref="R6:T6"/>
    <mergeCell ref="D4:AB4"/>
    <mergeCell ref="J5:L5"/>
    <mergeCell ref="N5:V5"/>
    <mergeCell ref="R7:T7"/>
  </mergeCells>
  <pageMargins left="0.7" right="0.6" top="0.48" bottom="0.5" header="0.5" footer="0.5"/>
  <pageSetup paperSize="9" scale="53" firstPageNumber="9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5"/>
  <sheetViews>
    <sheetView view="pageBreakPreview" zoomScale="85" zoomScaleNormal="70" zoomScaleSheetLayoutView="85" workbookViewId="0">
      <selection activeCell="A2" sqref="A2"/>
    </sheetView>
  </sheetViews>
  <sheetFormatPr defaultColWidth="9.08984375" defaultRowHeight="19.5" customHeight="1" x14ac:dyDescent="0.3"/>
  <cols>
    <col min="1" max="1" width="49.26953125" style="95" customWidth="1"/>
    <col min="2" max="2" width="7" style="131" customWidth="1"/>
    <col min="3" max="3" width="1.08984375" style="95" customWidth="1"/>
    <col min="4" max="4" width="13.7265625" style="95" customWidth="1"/>
    <col min="5" max="5" width="1.08984375" style="95" customWidth="1"/>
    <col min="6" max="6" width="12.54296875" style="11" customWidth="1"/>
    <col min="7" max="7" width="1.08984375" style="95" customWidth="1"/>
    <col min="8" max="8" width="12.54296875" style="95" customWidth="1"/>
    <col min="9" max="9" width="1.08984375" style="95" customWidth="1"/>
    <col min="10" max="10" width="13.1796875" style="95" customWidth="1"/>
    <col min="11" max="11" width="1.08984375" style="95" customWidth="1"/>
    <col min="12" max="12" width="18.1796875" style="95" customWidth="1"/>
    <col min="13" max="13" width="1.08984375" style="95" customWidth="1"/>
    <col min="14" max="14" width="12.54296875" style="95" customWidth="1"/>
    <col min="15" max="15" width="1.08984375" style="95" customWidth="1"/>
    <col min="16" max="16" width="12.54296875" style="95" customWidth="1"/>
    <col min="17" max="17" width="1.08984375" style="95" customWidth="1"/>
    <col min="18" max="18" width="13.26953125" style="95" customWidth="1"/>
    <col min="19" max="19" width="10.54296875" style="95" bestFit="1" customWidth="1"/>
    <col min="20" max="16384" width="9.08984375" style="95"/>
  </cols>
  <sheetData>
    <row r="1" spans="1:18" ht="21" customHeight="1" x14ac:dyDescent="0.35">
      <c r="A1" s="93" t="s">
        <v>290</v>
      </c>
    </row>
    <row r="2" spans="1:18" ht="21" customHeight="1" x14ac:dyDescent="0.35">
      <c r="A2" s="96" t="s">
        <v>88</v>
      </c>
    </row>
    <row r="3" spans="1:18" ht="21" customHeight="1" x14ac:dyDescent="0.3">
      <c r="A3" s="96"/>
    </row>
    <row r="4" spans="1:18" ht="21" customHeight="1" x14ac:dyDescent="0.3">
      <c r="A4" s="103"/>
      <c r="B4" s="168"/>
      <c r="C4" s="106"/>
      <c r="D4" s="246" t="s">
        <v>39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</row>
    <row r="5" spans="1:18" ht="21" customHeight="1" x14ac:dyDescent="0.3">
      <c r="A5" s="103"/>
      <c r="B5" s="168"/>
      <c r="C5" s="106"/>
      <c r="D5" s="213"/>
      <c r="E5" s="213"/>
      <c r="F5" s="213"/>
      <c r="G5" s="170"/>
      <c r="H5" s="253" t="s">
        <v>58</v>
      </c>
      <c r="I5" s="254"/>
      <c r="J5" s="254"/>
      <c r="K5" s="170"/>
      <c r="L5" s="254" t="s">
        <v>68</v>
      </c>
      <c r="M5" s="254"/>
      <c r="N5" s="254"/>
      <c r="O5" s="254"/>
      <c r="P5" s="254"/>
      <c r="Q5" s="170"/>
      <c r="R5" s="213"/>
    </row>
    <row r="6" spans="1:18" ht="21" customHeight="1" x14ac:dyDescent="0.3">
      <c r="A6" s="103"/>
      <c r="B6" s="149"/>
      <c r="C6" s="106"/>
      <c r="D6" s="102" t="s">
        <v>6</v>
      </c>
      <c r="E6" s="102"/>
      <c r="F6" s="102"/>
      <c r="G6" s="102"/>
      <c r="H6" s="102"/>
      <c r="I6" s="102"/>
      <c r="J6" s="102"/>
      <c r="K6" s="102"/>
      <c r="L6" s="101"/>
      <c r="M6" s="102"/>
      <c r="N6" s="101"/>
      <c r="O6" s="102"/>
      <c r="P6" s="101" t="s">
        <v>82</v>
      </c>
      <c r="Q6" s="102"/>
      <c r="R6" s="101"/>
    </row>
    <row r="7" spans="1:18" ht="21" customHeight="1" x14ac:dyDescent="0.3">
      <c r="A7" s="103"/>
      <c r="B7" s="149"/>
      <c r="C7" s="106"/>
      <c r="D7" s="102" t="s">
        <v>7</v>
      </c>
      <c r="E7" s="102"/>
      <c r="F7" s="102" t="s">
        <v>96</v>
      </c>
      <c r="G7" s="102"/>
      <c r="H7" s="101" t="s">
        <v>55</v>
      </c>
      <c r="I7" s="102"/>
      <c r="J7" s="101"/>
      <c r="K7" s="102"/>
      <c r="L7" s="101" t="s">
        <v>251</v>
      </c>
      <c r="M7" s="104"/>
      <c r="N7" s="101" t="s">
        <v>254</v>
      </c>
      <c r="O7" s="102"/>
      <c r="P7" s="101" t="s">
        <v>74</v>
      </c>
      <c r="Q7" s="102"/>
      <c r="R7" s="101" t="s">
        <v>4</v>
      </c>
    </row>
    <row r="8" spans="1:18" ht="21" customHeight="1" x14ac:dyDescent="0.3">
      <c r="A8" s="103"/>
      <c r="B8" s="172"/>
      <c r="C8" s="106"/>
      <c r="D8" s="102" t="s">
        <v>8</v>
      </c>
      <c r="E8" s="102"/>
      <c r="F8" s="102" t="s">
        <v>97</v>
      </c>
      <c r="G8" s="102"/>
      <c r="H8" s="101" t="s">
        <v>255</v>
      </c>
      <c r="I8" s="102"/>
      <c r="J8" s="102" t="s">
        <v>62</v>
      </c>
      <c r="K8" s="102"/>
      <c r="L8" s="101" t="s">
        <v>81</v>
      </c>
      <c r="M8" s="102"/>
      <c r="N8" s="101" t="s">
        <v>81</v>
      </c>
      <c r="O8" s="102"/>
      <c r="P8" s="101" t="s">
        <v>75</v>
      </c>
      <c r="Q8" s="102"/>
      <c r="R8" s="101" t="s">
        <v>31</v>
      </c>
    </row>
    <row r="9" spans="1:18" ht="21" customHeight="1" x14ac:dyDescent="0.3">
      <c r="A9" s="2"/>
      <c r="B9" s="149"/>
      <c r="C9" s="103"/>
      <c r="D9" s="247" t="s">
        <v>67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</row>
    <row r="10" spans="1:18" ht="21" customHeight="1" x14ac:dyDescent="0.3">
      <c r="A10" s="2" t="s">
        <v>162</v>
      </c>
      <c r="B10" s="157"/>
      <c r="C10" s="103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</row>
    <row r="11" spans="1:18" ht="21" customHeight="1" x14ac:dyDescent="0.3">
      <c r="A11" s="112" t="s">
        <v>252</v>
      </c>
      <c r="B11" s="110"/>
      <c r="C11" s="167"/>
      <c r="D11" s="195">
        <v>2264955</v>
      </c>
      <c r="E11" s="195"/>
      <c r="F11" s="195">
        <v>503251</v>
      </c>
      <c r="G11" s="195"/>
      <c r="H11" s="196">
        <v>141747</v>
      </c>
      <c r="I11" s="195"/>
      <c r="J11" s="195">
        <v>375469</v>
      </c>
      <c r="K11" s="195"/>
      <c r="L11" s="195">
        <v>-82535</v>
      </c>
      <c r="M11" s="195"/>
      <c r="N11" s="195">
        <v>355215</v>
      </c>
      <c r="O11" s="195">
        <v>0</v>
      </c>
      <c r="P11" s="195">
        <v>272680</v>
      </c>
      <c r="Q11" s="195"/>
      <c r="R11" s="197">
        <v>3558102</v>
      </c>
    </row>
    <row r="12" spans="1:18" ht="21" customHeight="1" x14ac:dyDescent="0.3">
      <c r="A12" s="113"/>
      <c r="B12" s="132"/>
      <c r="C12" s="156"/>
      <c r="D12" s="133"/>
      <c r="E12" s="133"/>
      <c r="F12" s="85"/>
      <c r="G12" s="133"/>
      <c r="H12" s="111"/>
      <c r="I12" s="133"/>
      <c r="J12" s="133"/>
      <c r="K12" s="133"/>
      <c r="L12" s="133"/>
      <c r="M12" s="133"/>
      <c r="N12" s="133"/>
      <c r="O12" s="133"/>
      <c r="P12" s="133"/>
      <c r="Q12" s="133"/>
      <c r="R12" s="133"/>
    </row>
    <row r="13" spans="1:18" ht="21" hidden="1" customHeight="1" x14ac:dyDescent="0.3">
      <c r="A13" s="112" t="s">
        <v>126</v>
      </c>
      <c r="B13" s="110"/>
      <c r="C13" s="156"/>
      <c r="D13" s="111"/>
      <c r="E13" s="111"/>
      <c r="F13" s="10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</row>
    <row r="14" spans="1:18" ht="21" hidden="1" customHeight="1" x14ac:dyDescent="0.3">
      <c r="A14" s="33" t="s">
        <v>127</v>
      </c>
      <c r="B14" s="110"/>
      <c r="C14" s="156"/>
      <c r="D14" s="111"/>
      <c r="E14" s="111"/>
      <c r="F14" s="10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</row>
    <row r="15" spans="1:18" ht="21" hidden="1" customHeight="1" x14ac:dyDescent="0.3">
      <c r="A15" s="113" t="s">
        <v>91</v>
      </c>
      <c r="B15" s="53"/>
      <c r="C15" s="156"/>
      <c r="D15" s="115"/>
      <c r="E15" s="114"/>
      <c r="F15" s="37"/>
      <c r="G15" s="114"/>
      <c r="H15" s="115"/>
      <c r="I15" s="114"/>
      <c r="J15" s="122"/>
      <c r="K15" s="114"/>
      <c r="L15" s="115"/>
      <c r="M15" s="114"/>
      <c r="N15" s="114"/>
      <c r="O15" s="114"/>
      <c r="P15" s="114"/>
      <c r="Q15" s="114"/>
      <c r="R15" s="134"/>
    </row>
    <row r="16" spans="1:18" ht="21" hidden="1" customHeight="1" x14ac:dyDescent="0.3">
      <c r="A16" s="113" t="s">
        <v>108</v>
      </c>
      <c r="B16" s="53"/>
      <c r="C16" s="156"/>
      <c r="D16" s="19" t="s">
        <v>2</v>
      </c>
      <c r="E16" s="114"/>
      <c r="F16" s="69"/>
      <c r="G16" s="114"/>
      <c r="H16" s="19" t="s">
        <v>2</v>
      </c>
      <c r="I16" s="114"/>
      <c r="J16" s="19" t="s">
        <v>2</v>
      </c>
      <c r="K16" s="114"/>
      <c r="L16" s="115" t="s">
        <v>2</v>
      </c>
      <c r="M16" s="114"/>
      <c r="N16" s="114" t="s">
        <v>2</v>
      </c>
      <c r="O16" s="114"/>
      <c r="P16" s="114" t="s">
        <v>2</v>
      </c>
      <c r="Q16" s="114"/>
      <c r="R16" s="69"/>
    </row>
    <row r="17" spans="1:28" ht="21" hidden="1" customHeight="1" x14ac:dyDescent="0.3">
      <c r="A17" s="113" t="s">
        <v>92</v>
      </c>
      <c r="B17" s="53"/>
      <c r="C17" s="156"/>
      <c r="D17" s="135" t="s">
        <v>2</v>
      </c>
      <c r="E17" s="114"/>
      <c r="F17" s="135" t="s">
        <v>2</v>
      </c>
      <c r="G17" s="134"/>
      <c r="H17" s="135" t="s">
        <v>2</v>
      </c>
      <c r="I17" s="114"/>
      <c r="J17" s="136"/>
      <c r="K17" s="114"/>
      <c r="L17" s="135" t="s">
        <v>2</v>
      </c>
      <c r="M17" s="114"/>
      <c r="N17" s="114" t="s">
        <v>2</v>
      </c>
      <c r="O17" s="114"/>
      <c r="P17" s="135" t="s">
        <v>2</v>
      </c>
      <c r="R17" s="136">
        <f>SUM(D17:J17,P17)</f>
        <v>0</v>
      </c>
    </row>
    <row r="18" spans="1:28" ht="21" hidden="1" customHeight="1" x14ac:dyDescent="0.3">
      <c r="A18" s="87" t="s">
        <v>128</v>
      </c>
      <c r="B18" s="97"/>
      <c r="C18" s="156"/>
      <c r="D18" s="39" t="s">
        <v>2</v>
      </c>
      <c r="E18" s="107"/>
      <c r="F18" s="39" t="s">
        <v>2</v>
      </c>
      <c r="G18" s="107"/>
      <c r="H18" s="39" t="s">
        <v>2</v>
      </c>
      <c r="I18" s="107"/>
      <c r="J18" s="15">
        <f>SUM(J16:J17)</f>
        <v>0</v>
      </c>
      <c r="K18" s="107"/>
      <c r="L18" s="39" t="s">
        <v>2</v>
      </c>
      <c r="M18" s="107"/>
      <c r="N18" s="118" t="s">
        <v>2</v>
      </c>
      <c r="O18" s="107"/>
      <c r="P18" s="39" t="s">
        <v>2</v>
      </c>
      <c r="Q18" s="107"/>
      <c r="R18" s="17">
        <f>SUM(R15:R17)</f>
        <v>0</v>
      </c>
    </row>
    <row r="19" spans="1:28" ht="21" hidden="1" customHeight="1" x14ac:dyDescent="0.3">
      <c r="A19" s="2"/>
      <c r="B19" s="132"/>
      <c r="C19" s="156"/>
      <c r="D19" s="133"/>
      <c r="E19" s="133"/>
      <c r="F19" s="85"/>
      <c r="G19" s="133"/>
      <c r="H19" s="111"/>
      <c r="I19" s="133"/>
      <c r="J19" s="133"/>
      <c r="K19" s="133"/>
      <c r="L19" s="133"/>
      <c r="M19" s="133"/>
      <c r="N19" s="133"/>
      <c r="O19" s="133"/>
      <c r="P19" s="133"/>
      <c r="Q19" s="133"/>
      <c r="R19" s="133"/>
    </row>
    <row r="20" spans="1:28" ht="21" customHeight="1" x14ac:dyDescent="0.3">
      <c r="A20" s="2" t="s">
        <v>77</v>
      </c>
    </row>
    <row r="21" spans="1:28" ht="21" customHeight="1" x14ac:dyDescent="0.3">
      <c r="A21" s="113" t="s">
        <v>148</v>
      </c>
      <c r="D21" s="37" t="s">
        <v>2</v>
      </c>
      <c r="E21" s="114"/>
      <c r="F21" s="114" t="s">
        <v>2</v>
      </c>
      <c r="G21" s="134"/>
      <c r="H21" s="114" t="s">
        <v>2</v>
      </c>
      <c r="I21" s="134"/>
      <c r="J21" s="201">
        <v>-200858</v>
      </c>
      <c r="K21" s="114"/>
      <c r="L21" s="114" t="s">
        <v>2</v>
      </c>
      <c r="M21" s="114"/>
      <c r="N21" s="114" t="s">
        <v>2</v>
      </c>
      <c r="O21" s="134"/>
      <c r="P21" s="114" t="s">
        <v>2</v>
      </c>
      <c r="R21" s="134">
        <f>SUM(D21:J21,P21)</f>
        <v>-200858</v>
      </c>
    </row>
    <row r="22" spans="1:28" ht="21" customHeight="1" x14ac:dyDescent="0.3">
      <c r="A22" s="31" t="s">
        <v>78</v>
      </c>
      <c r="D22" s="37" t="s">
        <v>2</v>
      </c>
      <c r="E22" s="114"/>
      <c r="F22" s="37" t="s">
        <v>2</v>
      </c>
      <c r="G22" s="134"/>
      <c r="H22" s="37" t="s">
        <v>2</v>
      </c>
      <c r="I22" s="114"/>
      <c r="J22" s="79">
        <v>23372</v>
      </c>
      <c r="K22" s="114"/>
      <c r="L22" s="27">
        <v>-3951</v>
      </c>
      <c r="M22" s="114"/>
      <c r="N22" s="37" t="s">
        <v>2</v>
      </c>
      <c r="O22" s="114"/>
      <c r="P22" s="134">
        <f>SUM(L22:N22)</f>
        <v>-3951</v>
      </c>
      <c r="R22" s="136">
        <f>SUM(D22:J22,P22)</f>
        <v>19421</v>
      </c>
    </row>
    <row r="23" spans="1:28" ht="21" customHeight="1" x14ac:dyDescent="0.3">
      <c r="A23" s="2" t="s">
        <v>119</v>
      </c>
      <c r="D23" s="137" t="s">
        <v>2</v>
      </c>
      <c r="E23" s="97"/>
      <c r="F23" s="32" t="s">
        <v>2</v>
      </c>
      <c r="G23" s="97"/>
      <c r="H23" s="137" t="s">
        <v>2</v>
      </c>
      <c r="I23" s="97"/>
      <c r="J23" s="138">
        <f>SUM(J21:J22)</f>
        <v>-177486</v>
      </c>
      <c r="K23" s="97"/>
      <c r="L23" s="138">
        <f>SUM(L21:L22)</f>
        <v>-3951</v>
      </c>
      <c r="M23" s="97"/>
      <c r="N23" s="137" t="s">
        <v>2</v>
      </c>
      <c r="O23" s="97"/>
      <c r="P23" s="138">
        <f>SUM(P21:P22)</f>
        <v>-3951</v>
      </c>
      <c r="Q23" s="97"/>
      <c r="R23" s="138">
        <f>SUM(R21:R22)</f>
        <v>-181437</v>
      </c>
    </row>
    <row r="24" spans="1:28" ht="21" customHeight="1" x14ac:dyDescent="0.3">
      <c r="A24" s="105"/>
    </row>
    <row r="25" spans="1:28" ht="21" customHeight="1" x14ac:dyDescent="0.3">
      <c r="A25" s="113" t="s">
        <v>217</v>
      </c>
      <c r="B25" s="53"/>
      <c r="C25" s="198"/>
      <c r="D25" s="116" t="s">
        <v>2</v>
      </c>
      <c r="E25" s="111"/>
      <c r="F25" s="116" t="s">
        <v>2</v>
      </c>
      <c r="G25" s="111"/>
      <c r="H25" s="116" t="s">
        <v>2</v>
      </c>
      <c r="I25" s="111"/>
      <c r="J25" s="245">
        <f>-P25</f>
        <v>93491</v>
      </c>
      <c r="K25" s="111"/>
      <c r="L25" s="68" t="s">
        <v>2</v>
      </c>
      <c r="M25" s="79"/>
      <c r="N25" s="68">
        <v>-93491</v>
      </c>
      <c r="O25" s="111"/>
      <c r="P25" s="245">
        <f>SUM(L25:N25)</f>
        <v>-93491</v>
      </c>
      <c r="Q25" s="111"/>
      <c r="R25" s="116" t="s">
        <v>2</v>
      </c>
      <c r="S25" s="111"/>
      <c r="T25" s="111"/>
      <c r="U25" s="111"/>
      <c r="V25" s="111"/>
      <c r="W25" s="111"/>
      <c r="X25" s="111"/>
      <c r="Y25" s="111"/>
      <c r="Z25" s="111"/>
      <c r="AA25" s="111"/>
      <c r="AB25" s="111"/>
    </row>
    <row r="26" spans="1:28" ht="10.5" customHeight="1" x14ac:dyDescent="0.3">
      <c r="A26" s="105"/>
      <c r="B26" s="95"/>
      <c r="C26" s="100"/>
      <c r="D26" s="129"/>
      <c r="E26" s="122"/>
      <c r="F26" s="129"/>
      <c r="G26" s="122"/>
      <c r="H26" s="129"/>
      <c r="I26" s="122"/>
      <c r="J26" s="129"/>
      <c r="K26" s="122"/>
      <c r="L26" s="129"/>
      <c r="M26" s="122"/>
      <c r="N26" s="129"/>
      <c r="O26" s="122"/>
      <c r="P26" s="129"/>
      <c r="Q26" s="122"/>
      <c r="R26" s="129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</row>
    <row r="27" spans="1:28" ht="21" customHeight="1" thickBot="1" x14ac:dyDescent="0.35">
      <c r="A27" s="2" t="s">
        <v>163</v>
      </c>
      <c r="D27" s="139">
        <f>SUM(D11,D18,D23,D25)</f>
        <v>2264955</v>
      </c>
      <c r="E27" s="97"/>
      <c r="F27" s="139">
        <f>SUM(F11,F18,F23,F25)</f>
        <v>503251</v>
      </c>
      <c r="G27" s="97"/>
      <c r="H27" s="139">
        <f>SUM(H11,H18,H23,H25)</f>
        <v>141747</v>
      </c>
      <c r="I27" s="97"/>
      <c r="J27" s="139">
        <f>SUM(J11,J18,J23,J25)</f>
        <v>291474</v>
      </c>
      <c r="K27" s="97"/>
      <c r="L27" s="139">
        <f>SUM(L11,L18,L23,L25)</f>
        <v>-86486</v>
      </c>
      <c r="M27" s="97"/>
      <c r="N27" s="139">
        <f>SUM(N11,N18,N23,N25)</f>
        <v>261724</v>
      </c>
      <c r="O27" s="97"/>
      <c r="P27" s="139">
        <f>SUM(P11,P18,P23,P25)</f>
        <v>175238</v>
      </c>
      <c r="Q27" s="97"/>
      <c r="R27" s="139">
        <f>SUM(R11,R18,R23,R25)</f>
        <v>3376665</v>
      </c>
    </row>
    <row r="28" spans="1:28" ht="19.5" customHeight="1" thickTop="1" x14ac:dyDescent="0.3"/>
    <row r="29" spans="1:28" ht="21" customHeight="1" x14ac:dyDescent="0.3">
      <c r="A29" s="2" t="s">
        <v>239</v>
      </c>
      <c r="B29" s="211"/>
      <c r="C29" s="103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</row>
    <row r="30" spans="1:28" ht="21" customHeight="1" x14ac:dyDescent="0.3">
      <c r="A30" s="112" t="s">
        <v>253</v>
      </c>
      <c r="B30" s="110"/>
      <c r="C30" s="209"/>
      <c r="D30" s="195">
        <v>2264955</v>
      </c>
      <c r="E30" s="195"/>
      <c r="F30" s="195">
        <v>503251</v>
      </c>
      <c r="G30" s="195"/>
      <c r="H30" s="196">
        <v>141747</v>
      </c>
      <c r="I30" s="195"/>
      <c r="J30" s="195">
        <v>330479</v>
      </c>
      <c r="K30" s="195"/>
      <c r="L30" s="195">
        <v>-87500</v>
      </c>
      <c r="M30" s="195"/>
      <c r="N30" s="195">
        <v>261724</v>
      </c>
      <c r="O30" s="195"/>
      <c r="P30" s="195">
        <v>174224</v>
      </c>
      <c r="Q30" s="195"/>
      <c r="R30" s="197">
        <v>3414656</v>
      </c>
    </row>
    <row r="31" spans="1:28" ht="21" customHeight="1" x14ac:dyDescent="0.3">
      <c r="A31" s="113"/>
      <c r="B31" s="132"/>
      <c r="C31" s="209"/>
      <c r="D31" s="133"/>
      <c r="E31" s="133"/>
      <c r="F31" s="85"/>
      <c r="G31" s="133"/>
      <c r="H31" s="111"/>
      <c r="I31" s="133"/>
      <c r="J31" s="133"/>
      <c r="K31" s="133"/>
      <c r="L31" s="133"/>
      <c r="M31" s="133"/>
      <c r="N31" s="133"/>
      <c r="O31" s="133"/>
      <c r="P31" s="133"/>
      <c r="Q31" s="133"/>
      <c r="R31" s="133"/>
    </row>
    <row r="32" spans="1:28" ht="19.5" hidden="1" customHeight="1" x14ac:dyDescent="0.3">
      <c r="A32" s="112" t="s">
        <v>126</v>
      </c>
      <c r="B32" s="110"/>
      <c r="C32" s="209"/>
      <c r="D32" s="111"/>
      <c r="E32" s="111"/>
      <c r="F32" s="10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</row>
    <row r="33" spans="1:18" ht="19.5" hidden="1" customHeight="1" x14ac:dyDescent="0.3">
      <c r="A33" s="33" t="s">
        <v>127</v>
      </c>
      <c r="B33" s="110"/>
      <c r="C33" s="209"/>
      <c r="D33" s="111"/>
      <c r="E33" s="111"/>
      <c r="F33" s="10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</row>
    <row r="34" spans="1:18" ht="19.5" hidden="1" customHeight="1" x14ac:dyDescent="0.3">
      <c r="A34" s="113" t="s">
        <v>91</v>
      </c>
      <c r="B34" s="53"/>
      <c r="C34" s="209"/>
      <c r="D34" s="115"/>
      <c r="E34" s="114"/>
      <c r="F34" s="37"/>
      <c r="G34" s="114"/>
      <c r="H34" s="115"/>
      <c r="I34" s="114"/>
      <c r="J34" s="122"/>
      <c r="K34" s="114"/>
      <c r="L34" s="115"/>
      <c r="M34" s="114"/>
      <c r="N34" s="114"/>
      <c r="O34" s="114"/>
      <c r="P34" s="114"/>
      <c r="Q34" s="114"/>
      <c r="R34" s="134"/>
    </row>
    <row r="35" spans="1:18" ht="19.5" hidden="1" customHeight="1" x14ac:dyDescent="0.3">
      <c r="A35" s="113" t="s">
        <v>108</v>
      </c>
      <c r="B35" s="53"/>
      <c r="C35" s="209"/>
      <c r="D35" s="19" t="s">
        <v>2</v>
      </c>
      <c r="E35" s="114"/>
      <c r="F35" s="69"/>
      <c r="G35" s="114"/>
      <c r="H35" s="19" t="s">
        <v>2</v>
      </c>
      <c r="I35" s="114"/>
      <c r="J35" s="19" t="s">
        <v>2</v>
      </c>
      <c r="K35" s="114"/>
      <c r="L35" s="115" t="s">
        <v>2</v>
      </c>
      <c r="M35" s="114"/>
      <c r="N35" s="114" t="s">
        <v>2</v>
      </c>
      <c r="O35" s="114"/>
      <c r="P35" s="114" t="s">
        <v>2</v>
      </c>
      <c r="Q35" s="114"/>
      <c r="R35" s="69"/>
    </row>
    <row r="36" spans="1:18" ht="19.5" hidden="1" customHeight="1" x14ac:dyDescent="0.3">
      <c r="A36" s="113" t="s">
        <v>92</v>
      </c>
      <c r="B36" s="53"/>
      <c r="C36" s="209"/>
      <c r="D36" s="135" t="s">
        <v>2</v>
      </c>
      <c r="E36" s="114"/>
      <c r="F36" s="135" t="s">
        <v>2</v>
      </c>
      <c r="G36" s="134"/>
      <c r="H36" s="135" t="s">
        <v>2</v>
      </c>
      <c r="I36" s="114"/>
      <c r="J36" s="136"/>
      <c r="K36" s="114"/>
      <c r="L36" s="135" t="s">
        <v>2</v>
      </c>
      <c r="M36" s="114"/>
      <c r="N36" s="114" t="s">
        <v>2</v>
      </c>
      <c r="O36" s="114"/>
      <c r="P36" s="135" t="s">
        <v>2</v>
      </c>
      <c r="R36" s="136">
        <f>SUM(D36:J36,P36)</f>
        <v>0</v>
      </c>
    </row>
    <row r="37" spans="1:18" ht="19.5" hidden="1" customHeight="1" x14ac:dyDescent="0.3">
      <c r="A37" s="87" t="s">
        <v>128</v>
      </c>
      <c r="B37" s="97"/>
      <c r="C37" s="209"/>
      <c r="D37" s="39" t="s">
        <v>2</v>
      </c>
      <c r="E37" s="107"/>
      <c r="F37" s="39" t="s">
        <v>2</v>
      </c>
      <c r="G37" s="107"/>
      <c r="H37" s="39" t="s">
        <v>2</v>
      </c>
      <c r="I37" s="107"/>
      <c r="J37" s="15">
        <f>SUM(J35:J36)</f>
        <v>0</v>
      </c>
      <c r="K37" s="107"/>
      <c r="L37" s="39" t="s">
        <v>2</v>
      </c>
      <c r="M37" s="107"/>
      <c r="N37" s="118" t="s">
        <v>2</v>
      </c>
      <c r="O37" s="107"/>
      <c r="P37" s="39" t="s">
        <v>2</v>
      </c>
      <c r="Q37" s="107"/>
      <c r="R37" s="17">
        <f>SUM(R34:R36)</f>
        <v>0</v>
      </c>
    </row>
    <row r="38" spans="1:18" ht="19.5" hidden="1" customHeight="1" x14ac:dyDescent="0.3">
      <c r="A38" s="2"/>
      <c r="B38" s="132"/>
      <c r="C38" s="209"/>
      <c r="D38" s="133"/>
      <c r="E38" s="133"/>
      <c r="F38" s="85"/>
      <c r="G38" s="133"/>
      <c r="H38" s="111"/>
      <c r="I38" s="133"/>
      <c r="J38" s="133"/>
      <c r="K38" s="133"/>
      <c r="L38" s="133"/>
      <c r="M38" s="133"/>
      <c r="N38" s="133"/>
      <c r="O38" s="133"/>
      <c r="P38" s="133"/>
      <c r="Q38" s="133"/>
      <c r="R38" s="133"/>
    </row>
    <row r="39" spans="1:18" ht="21" customHeight="1" x14ac:dyDescent="0.3">
      <c r="A39" s="2" t="s">
        <v>77</v>
      </c>
    </row>
    <row r="40" spans="1:18" ht="21" customHeight="1" x14ac:dyDescent="0.3">
      <c r="A40" s="113" t="s">
        <v>148</v>
      </c>
      <c r="D40" s="37" t="s">
        <v>2</v>
      </c>
      <c r="E40" s="114"/>
      <c r="F40" s="114" t="s">
        <v>2</v>
      </c>
      <c r="G40" s="134"/>
      <c r="H40" s="114" t="s">
        <v>2</v>
      </c>
      <c r="I40" s="134"/>
      <c r="J40" s="201">
        <v>267041</v>
      </c>
      <c r="K40" s="114"/>
      <c r="L40" s="114" t="s">
        <v>2</v>
      </c>
      <c r="M40" s="114"/>
      <c r="N40" s="114" t="s">
        <v>2</v>
      </c>
      <c r="O40" s="134"/>
      <c r="P40" s="114" t="s">
        <v>2</v>
      </c>
      <c r="R40" s="134">
        <f>SUM(D40:J40,P40)</f>
        <v>267041</v>
      </c>
    </row>
    <row r="41" spans="1:18" ht="21" customHeight="1" x14ac:dyDescent="0.3">
      <c r="A41" s="31" t="s">
        <v>78</v>
      </c>
      <c r="D41" s="37" t="s">
        <v>2</v>
      </c>
      <c r="E41" s="114"/>
      <c r="F41" s="37" t="s">
        <v>2</v>
      </c>
      <c r="G41" s="134"/>
      <c r="H41" s="37" t="s">
        <v>2</v>
      </c>
      <c r="I41" s="114"/>
      <c r="J41" s="114" t="s">
        <v>2</v>
      </c>
      <c r="K41" s="114"/>
      <c r="L41" s="27">
        <v>32019</v>
      </c>
      <c r="M41" s="114"/>
      <c r="N41" s="37" t="s">
        <v>2</v>
      </c>
      <c r="O41" s="114"/>
      <c r="P41" s="134">
        <f>SUM(L41:N41)</f>
        <v>32019</v>
      </c>
      <c r="R41" s="136">
        <f>SUM(D41:J41,P41)</f>
        <v>32019</v>
      </c>
    </row>
    <row r="42" spans="1:18" ht="21" customHeight="1" x14ac:dyDescent="0.3">
      <c r="A42" s="2" t="s">
        <v>119</v>
      </c>
      <c r="D42" s="137" t="s">
        <v>2</v>
      </c>
      <c r="E42" s="97"/>
      <c r="F42" s="32" t="s">
        <v>2</v>
      </c>
      <c r="G42" s="97"/>
      <c r="H42" s="137" t="s">
        <v>2</v>
      </c>
      <c r="I42" s="97"/>
      <c r="J42" s="138">
        <f>SUM(J40:J41)</f>
        <v>267041</v>
      </c>
      <c r="K42" s="97"/>
      <c r="L42" s="138">
        <f>SUM(L40:L41)</f>
        <v>32019</v>
      </c>
      <c r="M42" s="97"/>
      <c r="N42" s="137" t="s">
        <v>2</v>
      </c>
      <c r="O42" s="97"/>
      <c r="P42" s="138">
        <f>SUM(P40:P41)</f>
        <v>32019</v>
      </c>
      <c r="Q42" s="97"/>
      <c r="R42" s="138">
        <f>SUM(R40:R41)</f>
        <v>299060</v>
      </c>
    </row>
    <row r="43" spans="1:18" ht="21" customHeight="1" x14ac:dyDescent="0.3">
      <c r="A43" s="105"/>
    </row>
    <row r="44" spans="1:18" ht="19.5" customHeight="1" thickBot="1" x14ac:dyDescent="0.35">
      <c r="A44" s="2" t="s">
        <v>240</v>
      </c>
      <c r="D44" s="139">
        <f>SUM(D30,D37,D42)</f>
        <v>2264955</v>
      </c>
      <c r="E44" s="97"/>
      <c r="F44" s="139">
        <f>SUM(F30,F37,F42)</f>
        <v>503251</v>
      </c>
      <c r="G44" s="97"/>
      <c r="H44" s="139">
        <f>SUM(H30,H37,H42)</f>
        <v>141747</v>
      </c>
      <c r="I44" s="97"/>
      <c r="J44" s="139">
        <f>SUM(J30,J37,J42)</f>
        <v>597520</v>
      </c>
      <c r="K44" s="97"/>
      <c r="L44" s="139">
        <f>SUM(L30,L37,L42)</f>
        <v>-55481</v>
      </c>
      <c r="M44" s="97"/>
      <c r="N44" s="139">
        <f>SUM(N30,N37,N42)</f>
        <v>261724</v>
      </c>
      <c r="O44" s="97"/>
      <c r="P44" s="139">
        <f>SUM(P30,P37,P42)</f>
        <v>206243</v>
      </c>
      <c r="Q44" s="97"/>
      <c r="R44" s="139">
        <f>SUM(R30,R37,R42)</f>
        <v>3713716</v>
      </c>
    </row>
    <row r="45" spans="1:18" ht="19.5" customHeight="1" thickTop="1" x14ac:dyDescent="0.3"/>
  </sheetData>
  <mergeCells count="4">
    <mergeCell ref="D9:R9"/>
    <mergeCell ref="D4:R4"/>
    <mergeCell ref="H5:J5"/>
    <mergeCell ref="L5:P5"/>
  </mergeCells>
  <pageMargins left="0.7" right="0.6" top="0.48" bottom="0.5" header="0.5" footer="0.5"/>
  <pageSetup paperSize="9" scale="76" firstPageNumber="11" orientation="landscape" useFirstPageNumber="1" r:id="rId1"/>
  <headerFooter>
    <oddFooter>&amp;LThe accompanying notes form an integral part of the interim financial statements.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26"/>
  <sheetViews>
    <sheetView view="pageBreakPreview" zoomScale="110" zoomScaleNormal="85" zoomScaleSheetLayoutView="110" workbookViewId="0">
      <selection activeCell="B16" sqref="B16"/>
    </sheetView>
  </sheetViews>
  <sheetFormatPr defaultColWidth="9.08984375" defaultRowHeight="20.25" customHeight="1" x14ac:dyDescent="0.3"/>
  <cols>
    <col min="1" max="1" width="60.36328125" style="3" customWidth="1"/>
    <col min="2" max="2" width="7" style="8" customWidth="1"/>
    <col min="3" max="3" width="11.453125" style="3" customWidth="1"/>
    <col min="4" max="4" width="1.36328125" style="31" customWidth="1"/>
    <col min="5" max="5" width="11.453125" style="3" customWidth="1"/>
    <col min="6" max="6" width="1.36328125" style="31" customWidth="1"/>
    <col min="7" max="7" width="11.453125" style="3" customWidth="1"/>
    <col min="8" max="8" width="1.36328125" style="31" customWidth="1"/>
    <col min="9" max="9" width="11.453125" style="3" customWidth="1"/>
    <col min="10" max="16384" width="9.08984375" style="3"/>
  </cols>
  <sheetData>
    <row r="1" spans="1:9" ht="18.75" customHeight="1" x14ac:dyDescent="0.35">
      <c r="A1" s="43" t="s">
        <v>11</v>
      </c>
    </row>
    <row r="2" spans="1:9" ht="18.5" customHeight="1" x14ac:dyDescent="0.3">
      <c r="A2" s="44" t="s">
        <v>89</v>
      </c>
    </row>
    <row r="3" spans="1:9" s="160" customFormat="1" ht="10.5" customHeight="1" x14ac:dyDescent="0.3">
      <c r="A3" s="171"/>
      <c r="B3" s="170"/>
    </row>
    <row r="4" spans="1:9" ht="16.5" customHeight="1" x14ac:dyDescent="0.3">
      <c r="A4" s="44"/>
      <c r="B4" s="6"/>
      <c r="C4" s="248" t="s">
        <v>5</v>
      </c>
      <c r="D4" s="248"/>
      <c r="E4" s="248"/>
      <c r="F4" s="14"/>
      <c r="G4" s="248" t="s">
        <v>35</v>
      </c>
      <c r="H4" s="248"/>
      <c r="I4" s="248"/>
    </row>
    <row r="5" spans="1:9" ht="16.5" customHeight="1" x14ac:dyDescent="0.3">
      <c r="A5" s="45"/>
      <c r="B5" s="6"/>
      <c r="C5" s="248" t="s">
        <v>40</v>
      </c>
      <c r="D5" s="248"/>
      <c r="E5" s="248"/>
      <c r="F5" s="14"/>
      <c r="G5" s="248" t="s">
        <v>40</v>
      </c>
      <c r="H5" s="248"/>
      <c r="I5" s="248"/>
    </row>
    <row r="6" spans="1:9" ht="16.5" customHeight="1" x14ac:dyDescent="0.3">
      <c r="A6" s="45"/>
      <c r="B6" s="6"/>
      <c r="C6" s="257" t="s">
        <v>125</v>
      </c>
      <c r="D6" s="257"/>
      <c r="E6" s="257"/>
      <c r="F6" s="14"/>
      <c r="G6" s="257" t="s">
        <v>125</v>
      </c>
      <c r="H6" s="257"/>
      <c r="I6" s="257"/>
    </row>
    <row r="7" spans="1:9" ht="16.5" customHeight="1" x14ac:dyDescent="0.3">
      <c r="A7" s="45"/>
      <c r="B7" s="6"/>
      <c r="C7" s="250" t="s">
        <v>101</v>
      </c>
      <c r="D7" s="250"/>
      <c r="E7" s="250"/>
      <c r="F7" s="14"/>
      <c r="G7" s="250" t="s">
        <v>101</v>
      </c>
      <c r="H7" s="250"/>
      <c r="I7" s="250"/>
    </row>
    <row r="8" spans="1:9" ht="16.5" customHeight="1" x14ac:dyDescent="0.3">
      <c r="A8" s="45"/>
      <c r="B8" s="244" t="s">
        <v>13</v>
      </c>
      <c r="C8" s="14">
        <v>2021</v>
      </c>
      <c r="D8" s="14"/>
      <c r="E8" s="14">
        <v>2020</v>
      </c>
      <c r="F8" s="14"/>
      <c r="G8" s="14">
        <v>2021</v>
      </c>
      <c r="H8" s="14"/>
      <c r="I8" s="14">
        <v>2020</v>
      </c>
    </row>
    <row r="9" spans="1:9" ht="16.5" customHeight="1" x14ac:dyDescent="0.3">
      <c r="A9" s="45"/>
      <c r="B9" s="6"/>
      <c r="C9" s="251" t="s">
        <v>67</v>
      </c>
      <c r="D9" s="251"/>
      <c r="E9" s="251"/>
      <c r="F9" s="251"/>
      <c r="G9" s="251"/>
      <c r="H9" s="251"/>
      <c r="I9" s="251"/>
    </row>
    <row r="10" spans="1:9" ht="16.5" customHeight="1" x14ac:dyDescent="0.3">
      <c r="A10" s="46" t="s">
        <v>25</v>
      </c>
      <c r="B10" s="47"/>
    </row>
    <row r="11" spans="1:9" ht="16.5" customHeight="1" x14ac:dyDescent="0.3">
      <c r="A11" s="11" t="s">
        <v>247</v>
      </c>
      <c r="C11" s="1">
        <v>717213</v>
      </c>
      <c r="D11" s="18"/>
      <c r="E11" s="1">
        <v>-79952</v>
      </c>
      <c r="F11" s="18"/>
      <c r="G11" s="1">
        <v>267041</v>
      </c>
      <c r="H11" s="18"/>
      <c r="I11" s="1">
        <v>-200858</v>
      </c>
    </row>
    <row r="12" spans="1:9" ht="16.5" customHeight="1" x14ac:dyDescent="0.3">
      <c r="A12" s="49" t="s">
        <v>121</v>
      </c>
      <c r="C12" s="1"/>
      <c r="D12" s="18"/>
      <c r="E12" s="1"/>
      <c r="F12" s="18"/>
      <c r="G12" s="1"/>
      <c r="H12" s="18"/>
      <c r="I12" s="1"/>
    </row>
    <row r="13" spans="1:9" ht="16.5" customHeight="1" x14ac:dyDescent="0.3">
      <c r="A13" s="86" t="s">
        <v>218</v>
      </c>
      <c r="C13" s="27">
        <v>92522</v>
      </c>
      <c r="D13" s="18"/>
      <c r="E13" s="27">
        <v>36510</v>
      </c>
      <c r="F13" s="18"/>
      <c r="G13" s="79">
        <v>1903</v>
      </c>
      <c r="H13" s="18"/>
      <c r="I13" s="79">
        <v>-7371</v>
      </c>
    </row>
    <row r="14" spans="1:9" ht="16.5" customHeight="1" x14ac:dyDescent="0.3">
      <c r="A14" s="3" t="s">
        <v>52</v>
      </c>
      <c r="C14" s="50">
        <v>118383</v>
      </c>
      <c r="D14" s="61"/>
      <c r="E14" s="50">
        <v>142878</v>
      </c>
      <c r="F14" s="61"/>
      <c r="G14" s="21">
        <v>73922</v>
      </c>
      <c r="H14" s="61"/>
      <c r="I14" s="21">
        <v>84770</v>
      </c>
    </row>
    <row r="15" spans="1:9" ht="16.5" customHeight="1" x14ac:dyDescent="0.3">
      <c r="A15" s="3" t="s">
        <v>28</v>
      </c>
      <c r="C15" s="1">
        <v>117262</v>
      </c>
      <c r="D15" s="18"/>
      <c r="E15" s="1">
        <v>154791</v>
      </c>
      <c r="F15" s="18"/>
      <c r="G15" s="1">
        <v>74159</v>
      </c>
      <c r="H15" s="18"/>
      <c r="I15" s="1">
        <v>81810</v>
      </c>
    </row>
    <row r="16" spans="1:9" ht="16.5" customHeight="1" x14ac:dyDescent="0.3">
      <c r="A16" s="11" t="s">
        <v>256</v>
      </c>
      <c r="B16" s="154">
        <v>7</v>
      </c>
      <c r="C16" s="50">
        <v>125076</v>
      </c>
      <c r="D16" s="61"/>
      <c r="E16" s="50">
        <v>-110584</v>
      </c>
      <c r="F16" s="61"/>
      <c r="G16" s="21">
        <v>130446</v>
      </c>
      <c r="H16" s="61"/>
      <c r="I16" s="21">
        <v>-109281</v>
      </c>
    </row>
    <row r="17" spans="1:9" ht="16.5" customHeight="1" x14ac:dyDescent="0.3">
      <c r="A17" s="86" t="s">
        <v>143</v>
      </c>
      <c r="C17" s="50">
        <v>68012</v>
      </c>
      <c r="D17" s="61"/>
      <c r="E17" s="50">
        <v>70801</v>
      </c>
      <c r="F17" s="61"/>
      <c r="G17" s="21">
        <v>26466</v>
      </c>
      <c r="H17" s="61"/>
      <c r="I17" s="21">
        <v>28960</v>
      </c>
    </row>
    <row r="18" spans="1:9" ht="16.5" customHeight="1" x14ac:dyDescent="0.3">
      <c r="A18" s="11" t="s">
        <v>270</v>
      </c>
      <c r="B18" s="3"/>
      <c r="C18" s="1">
        <v>12397</v>
      </c>
      <c r="D18" s="3"/>
      <c r="E18" s="1">
        <v>21810</v>
      </c>
      <c r="F18" s="3"/>
      <c r="G18" s="1">
        <v>13558</v>
      </c>
      <c r="H18" s="3"/>
      <c r="I18" s="1">
        <v>21216</v>
      </c>
    </row>
    <row r="19" spans="1:9" ht="16.5" customHeight="1" x14ac:dyDescent="0.3">
      <c r="A19" t="s">
        <v>202</v>
      </c>
      <c r="B19" s="166"/>
      <c r="C19" s="1">
        <v>-110143</v>
      </c>
      <c r="D19" s="3"/>
      <c r="E19" s="1">
        <v>-55545</v>
      </c>
      <c r="F19" s="3"/>
      <c r="G19" s="1">
        <v>-14312</v>
      </c>
      <c r="H19" s="3"/>
      <c r="I19" s="1">
        <v>-54041</v>
      </c>
    </row>
    <row r="20" spans="1:9" ht="16.5" customHeight="1" x14ac:dyDescent="0.3">
      <c r="A20" s="200" t="s">
        <v>285</v>
      </c>
      <c r="B20" s="212"/>
      <c r="C20" s="1">
        <v>4519</v>
      </c>
      <c r="D20" s="3"/>
      <c r="E20" s="13">
        <v>-30184</v>
      </c>
      <c r="F20" s="3"/>
      <c r="G20" s="13" t="s">
        <v>2</v>
      </c>
      <c r="H20" s="3"/>
      <c r="I20" s="13">
        <v>-30184</v>
      </c>
    </row>
    <row r="21" spans="1:9" ht="16.5" customHeight="1" x14ac:dyDescent="0.3">
      <c r="A21" s="200" t="s">
        <v>223</v>
      </c>
      <c r="B21" s="191"/>
      <c r="C21" s="1">
        <v>5571</v>
      </c>
      <c r="D21" s="3"/>
      <c r="E21" s="1">
        <v>19000</v>
      </c>
      <c r="F21" s="3"/>
      <c r="G21" s="13" t="s">
        <v>2</v>
      </c>
      <c r="H21" s="3"/>
      <c r="I21" s="13" t="s">
        <v>2</v>
      </c>
    </row>
    <row r="22" spans="1:9" ht="16.5" customHeight="1" x14ac:dyDescent="0.3">
      <c r="A22" s="3" t="s">
        <v>43</v>
      </c>
      <c r="C22" s="12">
        <v>-23415</v>
      </c>
      <c r="D22" s="62"/>
      <c r="E22" s="12">
        <v>-11011</v>
      </c>
      <c r="F22" s="18"/>
      <c r="G22" s="1">
        <v>-239813</v>
      </c>
      <c r="H22" s="18"/>
      <c r="I22" s="1">
        <v>-413098</v>
      </c>
    </row>
    <row r="23" spans="1:9" ht="16.5" customHeight="1" x14ac:dyDescent="0.3">
      <c r="A23" s="86" t="s">
        <v>224</v>
      </c>
      <c r="C23" s="13">
        <v>1040</v>
      </c>
      <c r="D23" s="62"/>
      <c r="E23" s="13">
        <v>894</v>
      </c>
      <c r="F23" s="18"/>
      <c r="G23" s="13" t="s">
        <v>2</v>
      </c>
      <c r="H23" s="18"/>
      <c r="I23" s="13" t="s">
        <v>2</v>
      </c>
    </row>
    <row r="24" spans="1:9" ht="16.5" customHeight="1" x14ac:dyDescent="0.3">
      <c r="A24" s="242" t="s">
        <v>286</v>
      </c>
      <c r="B24" s="243">
        <v>5</v>
      </c>
      <c r="C24" s="1">
        <v>-750280</v>
      </c>
      <c r="D24" s="18"/>
      <c r="E24" s="1">
        <v>8529</v>
      </c>
      <c r="F24" s="18"/>
      <c r="G24" s="1">
        <v>-748314</v>
      </c>
      <c r="H24" s="18"/>
      <c r="I24" s="1">
        <v>29147</v>
      </c>
    </row>
    <row r="25" spans="1:9" ht="16.5" customHeight="1" x14ac:dyDescent="0.3">
      <c r="A25" s="242" t="s">
        <v>276</v>
      </c>
      <c r="B25" s="53"/>
      <c r="C25" s="1">
        <v>-420</v>
      </c>
      <c r="D25" s="18"/>
      <c r="E25" s="13" t="s">
        <v>2</v>
      </c>
      <c r="F25" s="3"/>
      <c r="G25" s="13" t="s">
        <v>2</v>
      </c>
      <c r="H25" s="3"/>
      <c r="I25" s="13" t="s">
        <v>2</v>
      </c>
    </row>
    <row r="26" spans="1:9" ht="16.5" customHeight="1" x14ac:dyDescent="0.3">
      <c r="A26" s="242" t="s">
        <v>275</v>
      </c>
      <c r="B26" s="53"/>
      <c r="C26" s="1">
        <v>528</v>
      </c>
      <c r="D26" s="18"/>
      <c r="E26" s="13" t="s">
        <v>2</v>
      </c>
      <c r="F26" s="3"/>
      <c r="G26" s="13">
        <v>528</v>
      </c>
      <c r="H26" s="3"/>
      <c r="I26" s="13" t="s">
        <v>2</v>
      </c>
    </row>
    <row r="27" spans="1:9" ht="18.649999999999999" hidden="1" customHeight="1" x14ac:dyDescent="0.3">
      <c r="A27" s="11" t="s">
        <v>98</v>
      </c>
      <c r="C27" s="5"/>
      <c r="D27" s="18"/>
      <c r="E27" s="5" t="s">
        <v>2</v>
      </c>
      <c r="F27" s="18"/>
      <c r="G27" s="5"/>
      <c r="H27" s="18"/>
      <c r="I27" s="5" t="s">
        <v>2</v>
      </c>
    </row>
    <row r="28" spans="1:9" ht="18.75" hidden="1" customHeight="1" x14ac:dyDescent="0.3">
      <c r="A28" s="11" t="s">
        <v>45</v>
      </c>
      <c r="C28" s="5"/>
      <c r="D28" s="18"/>
      <c r="E28" s="5" t="s">
        <v>2</v>
      </c>
      <c r="F28" s="18"/>
      <c r="G28" s="5"/>
      <c r="H28" s="18"/>
      <c r="I28" s="5" t="s">
        <v>2</v>
      </c>
    </row>
    <row r="29" spans="1:9" ht="16.5" hidden="1" customHeight="1" x14ac:dyDescent="0.3">
      <c r="A29" s="11" t="s">
        <v>158</v>
      </c>
      <c r="C29" s="5"/>
      <c r="D29" s="18"/>
      <c r="E29" s="5" t="s">
        <v>2</v>
      </c>
      <c r="F29" s="18"/>
      <c r="G29" s="5"/>
      <c r="H29" s="18"/>
      <c r="I29" s="5" t="s">
        <v>2</v>
      </c>
    </row>
    <row r="30" spans="1:9" ht="18.75" hidden="1" customHeight="1" x14ac:dyDescent="0.3">
      <c r="A30" s="11" t="s">
        <v>102</v>
      </c>
      <c r="C30" s="5"/>
      <c r="D30" s="18"/>
      <c r="E30" s="5" t="s">
        <v>2</v>
      </c>
      <c r="F30" s="18"/>
      <c r="G30" s="5"/>
      <c r="H30" s="18"/>
      <c r="I30" s="5" t="s">
        <v>2</v>
      </c>
    </row>
    <row r="31" spans="1:9" ht="16.5" hidden="1" customHeight="1" x14ac:dyDescent="0.3">
      <c r="A31" s="11" t="s">
        <v>159</v>
      </c>
      <c r="C31" s="5"/>
      <c r="D31" s="18"/>
      <c r="E31" s="5" t="s">
        <v>2</v>
      </c>
      <c r="F31" s="18"/>
      <c r="G31" s="5"/>
      <c r="H31" s="18"/>
      <c r="I31" s="5" t="s">
        <v>2</v>
      </c>
    </row>
    <row r="32" spans="1:9" ht="16.5" customHeight="1" x14ac:dyDescent="0.3">
      <c r="A32" s="242" t="s">
        <v>203</v>
      </c>
      <c r="C32" s="13">
        <v>-1940</v>
      </c>
      <c r="D32" s="18"/>
      <c r="E32" s="13">
        <v>-3488</v>
      </c>
      <c r="F32" s="18"/>
      <c r="G32" s="5" t="s">
        <v>2</v>
      </c>
      <c r="H32" s="18"/>
      <c r="I32" s="5" t="s">
        <v>2</v>
      </c>
    </row>
    <row r="33" spans="1:9" ht="16.5" customHeight="1" x14ac:dyDescent="0.3">
      <c r="A33" s="11" t="s">
        <v>271</v>
      </c>
      <c r="C33" s="1"/>
      <c r="D33" s="18"/>
      <c r="E33" s="1"/>
      <c r="F33" s="18"/>
      <c r="G33" s="16"/>
      <c r="H33" s="18"/>
      <c r="I33" s="16"/>
    </row>
    <row r="34" spans="1:9" ht="16.5" customHeight="1" x14ac:dyDescent="0.3">
      <c r="A34" s="11" t="s">
        <v>60</v>
      </c>
      <c r="C34" s="18">
        <v>39</v>
      </c>
      <c r="D34" s="18"/>
      <c r="E34" s="18">
        <v>1542</v>
      </c>
      <c r="F34" s="18"/>
      <c r="G34" s="12">
        <v>315</v>
      </c>
      <c r="H34" s="18"/>
      <c r="I34" s="12">
        <v>561</v>
      </c>
    </row>
    <row r="35" spans="1:9" ht="16.5" hidden="1" customHeight="1" x14ac:dyDescent="0.3">
      <c r="A35" s="11" t="s">
        <v>213</v>
      </c>
      <c r="B35" s="204"/>
      <c r="C35" s="5"/>
      <c r="D35" s="18"/>
      <c r="E35" s="18"/>
      <c r="F35" s="18"/>
      <c r="G35" s="5"/>
      <c r="H35" s="18"/>
      <c r="I35" s="12"/>
    </row>
    <row r="36" spans="1:9" ht="16.5" customHeight="1" x14ac:dyDescent="0.3">
      <c r="A36" s="95" t="s">
        <v>243</v>
      </c>
      <c r="C36" s="18">
        <f>-'PL5-8'!C101</f>
        <v>-424215</v>
      </c>
      <c r="D36" s="18"/>
      <c r="E36" s="18">
        <v>-394896</v>
      </c>
      <c r="F36" s="18"/>
      <c r="G36" s="13" t="s">
        <v>2</v>
      </c>
      <c r="H36" s="18"/>
      <c r="I36" s="13" t="s">
        <v>2</v>
      </c>
    </row>
    <row r="37" spans="1:9" ht="16.5" hidden="1" customHeight="1" x14ac:dyDescent="0.3">
      <c r="A37" s="11" t="s">
        <v>122</v>
      </c>
      <c r="C37" s="19"/>
      <c r="D37" s="18"/>
      <c r="E37" s="19" t="s">
        <v>2</v>
      </c>
      <c r="F37" s="18"/>
      <c r="G37" s="13"/>
      <c r="H37" s="18"/>
      <c r="I37" s="13" t="s">
        <v>2</v>
      </c>
    </row>
    <row r="38" spans="1:9" ht="16.5" customHeight="1" x14ac:dyDescent="0.3">
      <c r="A38" s="38" t="s">
        <v>200</v>
      </c>
      <c r="C38" s="18">
        <v>-5087</v>
      </c>
      <c r="D38" s="18"/>
      <c r="E38" s="18">
        <v>929</v>
      </c>
      <c r="F38" s="18"/>
      <c r="G38" s="13" t="s">
        <v>2</v>
      </c>
      <c r="H38" s="18"/>
      <c r="I38" s="13" t="s">
        <v>2</v>
      </c>
    </row>
    <row r="39" spans="1:9" ht="16.5" customHeight="1" x14ac:dyDescent="0.3">
      <c r="A39" s="3" t="s">
        <v>36</v>
      </c>
      <c r="C39" s="1">
        <v>-25869</v>
      </c>
      <c r="D39" s="18"/>
      <c r="E39" s="1">
        <v>-32068</v>
      </c>
      <c r="F39" s="18"/>
      <c r="G39" s="1">
        <v>-24886</v>
      </c>
      <c r="H39" s="18"/>
      <c r="I39" s="1">
        <v>-28770</v>
      </c>
    </row>
    <row r="40" spans="1:9" ht="16.5" customHeight="1" x14ac:dyDescent="0.3">
      <c r="A40" s="45"/>
      <c r="B40" s="51"/>
      <c r="C40" s="193">
        <f>SUM(C11:C39)</f>
        <v>-78807</v>
      </c>
      <c r="D40" s="10"/>
      <c r="E40" s="193">
        <f>SUM(E11:E39)</f>
        <v>-260044</v>
      </c>
      <c r="F40" s="10"/>
      <c r="G40" s="193">
        <f>SUM(G11:G39)</f>
        <v>-438987</v>
      </c>
      <c r="H40" s="10"/>
      <c r="I40" s="193">
        <f>SUM(I11:I39)</f>
        <v>-597139</v>
      </c>
    </row>
    <row r="41" spans="1:9" ht="16.5" customHeight="1" x14ac:dyDescent="0.3">
      <c r="A41" s="49" t="s">
        <v>30</v>
      </c>
      <c r="C41" s="1"/>
      <c r="D41" s="18"/>
      <c r="E41" s="1"/>
      <c r="F41" s="18"/>
      <c r="G41" s="1"/>
      <c r="H41" s="18"/>
      <c r="I41" s="1"/>
    </row>
    <row r="42" spans="1:9" ht="16.5" customHeight="1" x14ac:dyDescent="0.3">
      <c r="A42" s="86" t="s">
        <v>115</v>
      </c>
      <c r="C42" s="1">
        <v>74981</v>
      </c>
      <c r="D42" s="18"/>
      <c r="E42" s="1">
        <v>604662</v>
      </c>
      <c r="F42" s="18"/>
      <c r="G42" s="1">
        <v>-49040</v>
      </c>
      <c r="H42" s="18"/>
      <c r="I42" s="1">
        <v>-211548</v>
      </c>
    </row>
    <row r="43" spans="1:9" ht="16.5" customHeight="1" x14ac:dyDescent="0.3">
      <c r="A43" s="88" t="s">
        <v>110</v>
      </c>
      <c r="C43" s="1">
        <v>-4237</v>
      </c>
      <c r="D43" s="18"/>
      <c r="E43" s="1">
        <v>-9393</v>
      </c>
      <c r="F43" s="18"/>
      <c r="G43" s="1">
        <v>-1937</v>
      </c>
      <c r="H43" s="18"/>
      <c r="I43" s="1">
        <v>-18802</v>
      </c>
    </row>
    <row r="44" spans="1:9" ht="16.5" customHeight="1" x14ac:dyDescent="0.3">
      <c r="A44" t="s">
        <v>167</v>
      </c>
      <c r="C44" s="1">
        <v>16180</v>
      </c>
      <c r="D44" s="18"/>
      <c r="E44" s="1">
        <v>3642</v>
      </c>
      <c r="F44" s="18"/>
      <c r="G44" s="1">
        <v>648</v>
      </c>
      <c r="H44" s="18"/>
      <c r="I44" s="1">
        <v>1433</v>
      </c>
    </row>
    <row r="45" spans="1:9" ht="16.5" customHeight="1" x14ac:dyDescent="0.3">
      <c r="A45" s="88" t="s">
        <v>134</v>
      </c>
      <c r="B45" s="155"/>
      <c r="C45" s="1">
        <v>528392</v>
      </c>
      <c r="D45" s="18"/>
      <c r="E45" s="1">
        <v>-430148</v>
      </c>
      <c r="F45" s="18"/>
      <c r="G45" s="1">
        <v>551723</v>
      </c>
      <c r="H45" s="18"/>
      <c r="I45" s="1">
        <v>-413543</v>
      </c>
    </row>
    <row r="46" spans="1:9" ht="16.5" customHeight="1" x14ac:dyDescent="0.3">
      <c r="A46" s="86" t="s">
        <v>232</v>
      </c>
      <c r="B46" s="150"/>
      <c r="C46" s="1">
        <v>75000</v>
      </c>
      <c r="D46" s="18"/>
      <c r="E46" s="1">
        <v>35000</v>
      </c>
      <c r="F46" s="18"/>
      <c r="G46" s="5" t="s">
        <v>2</v>
      </c>
      <c r="H46" s="19"/>
      <c r="I46" s="5" t="s">
        <v>2</v>
      </c>
    </row>
    <row r="47" spans="1:9" ht="16.5" customHeight="1" x14ac:dyDescent="0.3">
      <c r="A47" s="3" t="s">
        <v>3</v>
      </c>
      <c r="B47" s="150"/>
      <c r="C47" s="1">
        <v>67044</v>
      </c>
      <c r="D47" s="18"/>
      <c r="E47" s="1">
        <v>918863</v>
      </c>
      <c r="F47" s="18"/>
      <c r="G47" s="1">
        <v>-196066</v>
      </c>
      <c r="H47" s="18"/>
      <c r="I47" s="1">
        <v>541783</v>
      </c>
    </row>
    <row r="48" spans="1:9" ht="16.5" customHeight="1" x14ac:dyDescent="0.3">
      <c r="A48" s="3" t="s">
        <v>59</v>
      </c>
      <c r="B48" s="150"/>
      <c r="C48" s="1">
        <v>-80055</v>
      </c>
      <c r="D48" s="18"/>
      <c r="E48" s="1">
        <v>149978</v>
      </c>
      <c r="F48" s="18"/>
      <c r="G48" s="1">
        <v>-65254</v>
      </c>
      <c r="H48" s="18"/>
      <c r="I48" s="1">
        <v>176608</v>
      </c>
    </row>
    <row r="49" spans="1:9" ht="16.5" customHeight="1" x14ac:dyDescent="0.3">
      <c r="A49" s="86" t="s">
        <v>152</v>
      </c>
      <c r="B49" s="150"/>
      <c r="C49" s="1">
        <v>2853</v>
      </c>
      <c r="D49" s="18"/>
      <c r="E49" s="1">
        <v>9153</v>
      </c>
      <c r="F49" s="18"/>
      <c r="G49" s="1">
        <v>-288</v>
      </c>
      <c r="H49" s="18"/>
      <c r="I49" s="1">
        <v>4603</v>
      </c>
    </row>
    <row r="50" spans="1:9" ht="16.5" customHeight="1" x14ac:dyDescent="0.3">
      <c r="A50" s="86" t="s">
        <v>117</v>
      </c>
      <c r="B50" s="150"/>
      <c r="C50" s="1">
        <v>-1007853</v>
      </c>
      <c r="D50" s="18"/>
      <c r="E50" s="1">
        <v>-993727</v>
      </c>
      <c r="F50" s="18"/>
      <c r="G50" s="1">
        <v>-467997</v>
      </c>
      <c r="H50" s="18"/>
      <c r="I50" s="1">
        <v>-32612</v>
      </c>
    </row>
    <row r="51" spans="1:9" ht="16.5" customHeight="1" x14ac:dyDescent="0.3">
      <c r="A51" s="86" t="s">
        <v>113</v>
      </c>
      <c r="B51" s="150"/>
      <c r="C51" s="1">
        <v>-38097</v>
      </c>
      <c r="D51" s="18"/>
      <c r="E51" s="1">
        <v>38193</v>
      </c>
      <c r="F51" s="18"/>
      <c r="G51" s="1">
        <v>-24461</v>
      </c>
      <c r="H51" s="18"/>
      <c r="I51" s="1">
        <v>-19154</v>
      </c>
    </row>
    <row r="52" spans="1:9" ht="16.5" customHeight="1" x14ac:dyDescent="0.3">
      <c r="A52" s="86" t="s">
        <v>135</v>
      </c>
      <c r="B52" s="150"/>
      <c r="C52" s="1">
        <v>-288378</v>
      </c>
      <c r="D52" s="18"/>
      <c r="E52" s="1">
        <v>215072</v>
      </c>
      <c r="F52" s="18"/>
      <c r="G52" s="1">
        <v>42495</v>
      </c>
      <c r="H52" s="18"/>
      <c r="I52" s="1">
        <v>98095</v>
      </c>
    </row>
    <row r="53" spans="1:9" ht="16.5" customHeight="1" x14ac:dyDescent="0.3">
      <c r="A53" t="s">
        <v>204</v>
      </c>
      <c r="B53" s="150"/>
      <c r="C53" s="1">
        <v>-10038</v>
      </c>
      <c r="D53" s="18"/>
      <c r="E53" s="1">
        <v>-19267</v>
      </c>
      <c r="F53" s="18"/>
      <c r="G53" s="1">
        <v>-2950</v>
      </c>
      <c r="H53" s="18"/>
      <c r="I53" s="1">
        <v>-2031</v>
      </c>
    </row>
    <row r="54" spans="1:9" ht="16.5" customHeight="1" x14ac:dyDescent="0.3">
      <c r="A54" s="86" t="s">
        <v>116</v>
      </c>
      <c r="C54" s="1">
        <v>6787</v>
      </c>
      <c r="D54" s="18"/>
      <c r="E54" s="1">
        <v>20685</v>
      </c>
      <c r="F54" s="18"/>
      <c r="G54" s="5" t="s">
        <v>2</v>
      </c>
      <c r="H54" s="18"/>
      <c r="I54" s="5" t="s">
        <v>2</v>
      </c>
    </row>
    <row r="55" spans="1:9" ht="16.5" customHeight="1" x14ac:dyDescent="0.3">
      <c r="A55" s="86" t="s">
        <v>225</v>
      </c>
      <c r="C55" s="1">
        <v>-115746</v>
      </c>
      <c r="D55" s="18"/>
      <c r="E55" s="1">
        <v>-115131</v>
      </c>
      <c r="F55" s="18"/>
      <c r="G55" s="1">
        <v>-32210</v>
      </c>
      <c r="H55" s="18"/>
      <c r="I55" s="1">
        <v>-39671</v>
      </c>
    </row>
    <row r="56" spans="1:9" ht="16.5" customHeight="1" x14ac:dyDescent="0.3">
      <c r="A56" s="45" t="s">
        <v>216</v>
      </c>
      <c r="C56" s="15">
        <f>SUM(C40:C54,C55)</f>
        <v>-851974</v>
      </c>
      <c r="D56" s="10"/>
      <c r="E56" s="15">
        <f>SUM(E40:E54,E55)</f>
        <v>167538</v>
      </c>
      <c r="F56" s="10"/>
      <c r="G56" s="15">
        <f>SUM(G40:G54,G55)</f>
        <v>-684324</v>
      </c>
      <c r="H56" s="10"/>
      <c r="I56" s="15">
        <f>SUM(I40:I54,I55)</f>
        <v>-511978</v>
      </c>
    </row>
    <row r="57" spans="1:9" ht="7.5" customHeight="1" x14ac:dyDescent="0.3">
      <c r="A57" s="45"/>
      <c r="C57" s="10"/>
      <c r="D57" s="10"/>
      <c r="E57" s="10"/>
      <c r="F57" s="10"/>
      <c r="G57" s="10"/>
      <c r="H57" s="10"/>
      <c r="I57" s="10"/>
    </row>
    <row r="58" spans="1:9" ht="18.75" customHeight="1" x14ac:dyDescent="0.35">
      <c r="A58" s="43" t="s">
        <v>11</v>
      </c>
    </row>
    <row r="59" spans="1:9" ht="18.75" customHeight="1" x14ac:dyDescent="0.3">
      <c r="A59" s="44" t="s">
        <v>89</v>
      </c>
    </row>
    <row r="60" spans="1:9" ht="15.5" customHeight="1" x14ac:dyDescent="0.3">
      <c r="A60" s="45"/>
    </row>
    <row r="61" spans="1:9" ht="17.5" customHeight="1" x14ac:dyDescent="0.3">
      <c r="A61" s="45"/>
      <c r="B61" s="6"/>
      <c r="C61" s="248" t="s">
        <v>5</v>
      </c>
      <c r="D61" s="248"/>
      <c r="E61" s="248"/>
      <c r="F61" s="14"/>
      <c r="G61" s="248" t="s">
        <v>35</v>
      </c>
      <c r="H61" s="248"/>
      <c r="I61" s="248"/>
    </row>
    <row r="62" spans="1:9" ht="17.5" customHeight="1" x14ac:dyDescent="0.3">
      <c r="A62" s="45"/>
      <c r="B62" s="6"/>
      <c r="C62" s="248" t="s">
        <v>40</v>
      </c>
      <c r="D62" s="248"/>
      <c r="E62" s="248"/>
      <c r="F62" s="14"/>
      <c r="G62" s="248" t="s">
        <v>40</v>
      </c>
      <c r="H62" s="248"/>
      <c r="I62" s="248"/>
    </row>
    <row r="63" spans="1:9" ht="17.5" customHeight="1" x14ac:dyDescent="0.3">
      <c r="A63" s="45"/>
      <c r="B63" s="6"/>
      <c r="C63" s="257" t="s">
        <v>125</v>
      </c>
      <c r="D63" s="257"/>
      <c r="E63" s="257"/>
      <c r="F63" s="14"/>
      <c r="G63" s="257" t="s">
        <v>125</v>
      </c>
      <c r="H63" s="257"/>
      <c r="I63" s="257"/>
    </row>
    <row r="64" spans="1:9" ht="17.5" customHeight="1" x14ac:dyDescent="0.3">
      <c r="A64" s="45"/>
      <c r="B64" s="6"/>
      <c r="C64" s="250" t="s">
        <v>101</v>
      </c>
      <c r="D64" s="250"/>
      <c r="E64" s="250"/>
      <c r="F64" s="14"/>
      <c r="G64" s="250" t="s">
        <v>101</v>
      </c>
      <c r="H64" s="250"/>
      <c r="I64" s="250"/>
    </row>
    <row r="65" spans="1:16" ht="17.5" customHeight="1" x14ac:dyDescent="0.3">
      <c r="A65" s="45"/>
      <c r="B65" s="205"/>
      <c r="C65" s="14">
        <v>2021</v>
      </c>
      <c r="D65" s="14"/>
      <c r="E65" s="14">
        <v>2020</v>
      </c>
      <c r="F65" s="14"/>
      <c r="G65" s="14">
        <v>2021</v>
      </c>
      <c r="H65" s="14"/>
      <c r="I65" s="14">
        <v>2020</v>
      </c>
    </row>
    <row r="66" spans="1:16" ht="17.5" customHeight="1" x14ac:dyDescent="0.3">
      <c r="A66" s="45"/>
      <c r="B66" s="6"/>
      <c r="C66" s="251" t="s">
        <v>67</v>
      </c>
      <c r="D66" s="251"/>
      <c r="E66" s="251"/>
      <c r="F66" s="251"/>
      <c r="G66" s="251"/>
      <c r="H66" s="251"/>
      <c r="I66" s="251"/>
    </row>
    <row r="67" spans="1:16" ht="17.5" customHeight="1" x14ac:dyDescent="0.3">
      <c r="A67" s="46" t="s">
        <v>26</v>
      </c>
      <c r="C67" s="1"/>
      <c r="D67" s="18"/>
      <c r="E67" s="1"/>
      <c r="F67" s="18"/>
      <c r="G67" s="1"/>
      <c r="H67" s="18"/>
      <c r="I67" s="1"/>
    </row>
    <row r="68" spans="1:16" ht="17.5" customHeight="1" x14ac:dyDescent="0.3">
      <c r="A68" s="3" t="s">
        <v>37</v>
      </c>
      <c r="C68" s="1">
        <v>147221</v>
      </c>
      <c r="D68" s="18"/>
      <c r="E68" s="1">
        <v>7954</v>
      </c>
      <c r="F68" s="18"/>
      <c r="G68" s="1">
        <v>147502</v>
      </c>
      <c r="H68" s="18"/>
      <c r="I68" s="1">
        <v>6613</v>
      </c>
    </row>
    <row r="69" spans="1:16" ht="17.5" customHeight="1" x14ac:dyDescent="0.3">
      <c r="A69" s="3" t="s">
        <v>43</v>
      </c>
      <c r="C69" s="1">
        <v>225825</v>
      </c>
      <c r="D69" s="18"/>
      <c r="E69" s="1">
        <v>212164</v>
      </c>
      <c r="F69" s="18"/>
      <c r="G69" s="20">
        <v>377795</v>
      </c>
      <c r="H69" s="18"/>
      <c r="I69" s="20">
        <v>313098</v>
      </c>
    </row>
    <row r="70" spans="1:16" ht="17.5" hidden="1" customHeight="1" x14ac:dyDescent="0.3">
      <c r="A70" s="86" t="s">
        <v>144</v>
      </c>
      <c r="C70" s="1"/>
      <c r="D70" s="18"/>
      <c r="E70" s="1"/>
      <c r="F70" s="18"/>
      <c r="G70" s="20"/>
      <c r="H70" s="18"/>
      <c r="I70" s="20"/>
    </row>
    <row r="71" spans="1:16" ht="17.5" hidden="1" customHeight="1" x14ac:dyDescent="0.3">
      <c r="A71" s="86" t="s">
        <v>145</v>
      </c>
      <c r="C71" s="5"/>
      <c r="D71" s="18"/>
      <c r="E71" s="5" t="s">
        <v>2</v>
      </c>
      <c r="F71" s="18"/>
      <c r="G71" s="16"/>
      <c r="H71" s="18"/>
      <c r="I71" s="16" t="s">
        <v>2</v>
      </c>
    </row>
    <row r="72" spans="1:16" ht="17.5" customHeight="1" x14ac:dyDescent="0.3">
      <c r="A72" s="11" t="s">
        <v>257</v>
      </c>
      <c r="C72" s="1">
        <v>-154983</v>
      </c>
      <c r="D72" s="18"/>
      <c r="E72" s="1">
        <v>-121518</v>
      </c>
      <c r="F72" s="18"/>
      <c r="G72" s="12">
        <v>-3</v>
      </c>
      <c r="H72" s="18"/>
      <c r="I72" s="12">
        <v>5040</v>
      </c>
      <c r="L72" s="57"/>
      <c r="O72" s="57"/>
      <c r="P72" s="57"/>
    </row>
    <row r="73" spans="1:16" ht="17.5" hidden="1" customHeight="1" x14ac:dyDescent="0.3">
      <c r="A73" s="38" t="s">
        <v>103</v>
      </c>
      <c r="C73" s="13"/>
      <c r="D73" s="18"/>
      <c r="E73" s="13"/>
      <c r="F73" s="18"/>
      <c r="G73" s="13"/>
      <c r="H73" s="18"/>
      <c r="I73" s="13"/>
    </row>
    <row r="74" spans="1:16" ht="17.5" customHeight="1" x14ac:dyDescent="0.3">
      <c r="A74" s="38" t="s">
        <v>160</v>
      </c>
      <c r="C74" s="1">
        <v>-1828</v>
      </c>
      <c r="D74" s="18"/>
      <c r="E74" s="16" t="s">
        <v>2</v>
      </c>
      <c r="F74" s="18"/>
      <c r="G74" s="16" t="s">
        <v>2</v>
      </c>
      <c r="H74" s="18"/>
      <c r="I74" s="16" t="s">
        <v>2</v>
      </c>
    </row>
    <row r="75" spans="1:16" ht="17.5" hidden="1" customHeight="1" x14ac:dyDescent="0.3">
      <c r="A75" s="11" t="s">
        <v>90</v>
      </c>
      <c r="C75" s="16"/>
      <c r="D75" s="18"/>
      <c r="E75" s="16" t="s">
        <v>2</v>
      </c>
      <c r="F75" s="18"/>
      <c r="G75" s="16"/>
      <c r="H75" s="18"/>
      <c r="I75" s="16" t="s">
        <v>2</v>
      </c>
    </row>
    <row r="76" spans="1:16" ht="17.5" customHeight="1" x14ac:dyDescent="0.3">
      <c r="A76" s="11" t="s">
        <v>258</v>
      </c>
      <c r="C76" s="16" t="s">
        <v>2</v>
      </c>
      <c r="D76" s="18"/>
      <c r="E76" s="12">
        <v>1225</v>
      </c>
      <c r="F76" s="18"/>
      <c r="G76" s="16" t="s">
        <v>2</v>
      </c>
      <c r="H76" s="18"/>
      <c r="I76" s="16" t="s">
        <v>2</v>
      </c>
    </row>
    <row r="77" spans="1:16" ht="17.5" customHeight="1" x14ac:dyDescent="0.3">
      <c r="A77" s="11" t="s">
        <v>106</v>
      </c>
      <c r="C77" s="16" t="s">
        <v>2</v>
      </c>
      <c r="D77" s="18"/>
      <c r="E77" s="140">
        <v>-108323</v>
      </c>
      <c r="F77" s="18"/>
      <c r="G77" s="16" t="s">
        <v>2</v>
      </c>
      <c r="H77" s="18"/>
      <c r="I77" s="16" t="s">
        <v>2</v>
      </c>
    </row>
    <row r="78" spans="1:16" ht="17.5" customHeight="1" x14ac:dyDescent="0.3">
      <c r="A78" s="11" t="s">
        <v>272</v>
      </c>
      <c r="B78" s="47"/>
      <c r="C78" s="141">
        <v>490753</v>
      </c>
      <c r="D78" s="60"/>
      <c r="E78" s="141">
        <v>-15900</v>
      </c>
      <c r="F78" s="18"/>
      <c r="G78" s="140">
        <v>452136</v>
      </c>
      <c r="H78" s="18"/>
      <c r="I78" s="140">
        <v>-24359</v>
      </c>
    </row>
    <row r="79" spans="1:16" ht="17.5" customHeight="1" x14ac:dyDescent="0.3">
      <c r="A79" t="s">
        <v>205</v>
      </c>
      <c r="B79" s="47"/>
      <c r="C79" s="147">
        <v>-9561</v>
      </c>
      <c r="D79" s="60"/>
      <c r="E79" s="147">
        <v>-4954</v>
      </c>
      <c r="F79" s="18"/>
      <c r="G79" s="140">
        <v>-2559</v>
      </c>
      <c r="H79" s="18"/>
      <c r="I79" s="40" t="s">
        <v>2</v>
      </c>
    </row>
    <row r="80" spans="1:16" ht="17.5" customHeight="1" x14ac:dyDescent="0.3">
      <c r="A80" s="38" t="s">
        <v>123</v>
      </c>
      <c r="C80" s="1">
        <v>-8743</v>
      </c>
      <c r="D80" s="18"/>
      <c r="E80" s="1">
        <v>-3790</v>
      </c>
      <c r="F80" s="18"/>
      <c r="G80" s="40" t="s">
        <v>2</v>
      </c>
      <c r="H80" s="18"/>
      <c r="I80" s="40" t="s">
        <v>2</v>
      </c>
    </row>
    <row r="81" spans="1:9" ht="17.5" customHeight="1" x14ac:dyDescent="0.3">
      <c r="A81" s="3" t="s">
        <v>46</v>
      </c>
      <c r="C81" s="66">
        <v>-29452</v>
      </c>
      <c r="D81" s="18"/>
      <c r="E81" s="66">
        <v>-32928</v>
      </c>
      <c r="F81" s="18"/>
      <c r="G81" s="66">
        <v>-6079</v>
      </c>
      <c r="H81" s="18"/>
      <c r="I81" s="66">
        <v>-9923</v>
      </c>
    </row>
    <row r="82" spans="1:9" ht="17.5" customHeight="1" x14ac:dyDescent="0.3">
      <c r="A82" s="3" t="s">
        <v>10</v>
      </c>
      <c r="C82" s="66">
        <v>-3307</v>
      </c>
      <c r="D82" s="18"/>
      <c r="E82" s="66">
        <v>-7140</v>
      </c>
      <c r="F82" s="18"/>
      <c r="G82" s="66">
        <v>-969</v>
      </c>
      <c r="H82" s="18"/>
      <c r="I82" s="66">
        <v>-5688</v>
      </c>
    </row>
    <row r="83" spans="1:9" ht="17.5" hidden="1" customHeight="1" x14ac:dyDescent="0.3">
      <c r="A83" s="11" t="s">
        <v>104</v>
      </c>
      <c r="C83" s="40"/>
      <c r="D83" s="18"/>
      <c r="E83" s="40"/>
      <c r="F83" s="18"/>
      <c r="G83" s="40"/>
      <c r="H83" s="18"/>
      <c r="I83" s="40"/>
    </row>
    <row r="84" spans="1:9" ht="17.5" hidden="1" customHeight="1" x14ac:dyDescent="0.3">
      <c r="A84" s="11" t="s">
        <v>105</v>
      </c>
      <c r="C84" s="40"/>
      <c r="D84" s="18"/>
      <c r="E84" s="40"/>
      <c r="F84" s="18"/>
      <c r="G84" s="40"/>
      <c r="H84" s="18"/>
      <c r="I84" s="40"/>
    </row>
    <row r="85" spans="1:9" ht="17.5" hidden="1" customHeight="1" x14ac:dyDescent="0.3">
      <c r="A85" s="11" t="s">
        <v>220</v>
      </c>
      <c r="C85" s="40"/>
      <c r="D85" s="18"/>
      <c r="E85" s="40" t="s">
        <v>2</v>
      </c>
      <c r="F85" s="18"/>
      <c r="G85" s="40"/>
      <c r="H85" s="18"/>
      <c r="I85" s="40" t="s">
        <v>2</v>
      </c>
    </row>
    <row r="86" spans="1:9" ht="17.5" hidden="1" customHeight="1" x14ac:dyDescent="0.3">
      <c r="A86" s="11" t="s">
        <v>219</v>
      </c>
      <c r="C86" s="40"/>
      <c r="D86" s="18"/>
      <c r="E86" s="40" t="s">
        <v>2</v>
      </c>
      <c r="F86" s="18"/>
      <c r="G86" s="40"/>
      <c r="H86" s="18"/>
      <c r="I86" s="40" t="s">
        <v>2</v>
      </c>
    </row>
    <row r="87" spans="1:9" ht="17.5" customHeight="1" x14ac:dyDescent="0.3">
      <c r="A87" s="11" t="s">
        <v>259</v>
      </c>
      <c r="C87" s="40" t="s">
        <v>2</v>
      </c>
      <c r="D87" s="18"/>
      <c r="E87" s="12">
        <v>5000</v>
      </c>
      <c r="F87" s="18"/>
      <c r="G87" s="40" t="s">
        <v>2</v>
      </c>
      <c r="H87" s="18"/>
      <c r="I87" s="40" t="s">
        <v>2</v>
      </c>
    </row>
    <row r="88" spans="1:9" ht="17.5" customHeight="1" x14ac:dyDescent="0.3">
      <c r="A88" s="11" t="s">
        <v>260</v>
      </c>
      <c r="B88" s="206"/>
      <c r="C88" s="12">
        <v>23925</v>
      </c>
      <c r="D88" s="18"/>
      <c r="E88" s="12">
        <v>195584</v>
      </c>
      <c r="F88" s="18"/>
      <c r="G88" s="40" t="s">
        <v>2</v>
      </c>
      <c r="H88" s="18"/>
      <c r="I88" s="12">
        <v>195584</v>
      </c>
    </row>
    <row r="89" spans="1:9" ht="17.5" customHeight="1" x14ac:dyDescent="0.3">
      <c r="A89" s="11" t="s">
        <v>261</v>
      </c>
      <c r="D89" s="18"/>
      <c r="F89" s="18"/>
      <c r="H89" s="18"/>
    </row>
    <row r="90" spans="1:9" ht="17.5" customHeight="1" x14ac:dyDescent="0.3">
      <c r="A90" s="86" t="s">
        <v>45</v>
      </c>
      <c r="C90" s="12">
        <v>2750</v>
      </c>
      <c r="D90" s="18"/>
      <c r="E90" s="12">
        <v>8815</v>
      </c>
      <c r="F90" s="18"/>
      <c r="G90" s="1">
        <v>1155</v>
      </c>
      <c r="H90" s="18"/>
      <c r="I90" s="1">
        <v>2425</v>
      </c>
    </row>
    <row r="91" spans="1:9" ht="17.5" customHeight="1" x14ac:dyDescent="0.3">
      <c r="A91" s="112" t="s">
        <v>215</v>
      </c>
      <c r="C91" s="15">
        <f>SUM(C68:C90)</f>
        <v>682600</v>
      </c>
      <c r="D91" s="10">
        <f t="shared" ref="D91:H91" si="0">SUM(D68:D90)</f>
        <v>0</v>
      </c>
      <c r="E91" s="15">
        <f t="shared" si="0"/>
        <v>136189</v>
      </c>
      <c r="F91" s="10">
        <f t="shared" si="0"/>
        <v>0</v>
      </c>
      <c r="G91" s="15">
        <f t="shared" si="0"/>
        <v>968978</v>
      </c>
      <c r="H91" s="10">
        <f t="shared" si="0"/>
        <v>0</v>
      </c>
      <c r="I91" s="15">
        <f t="shared" ref="I91" si="1">SUM(I68:I90)</f>
        <v>482790</v>
      </c>
    </row>
    <row r="92" spans="1:9" ht="12.5" customHeight="1" x14ac:dyDescent="0.3">
      <c r="A92" s="45"/>
      <c r="C92" s="10"/>
      <c r="D92" s="10"/>
      <c r="E92" s="10"/>
      <c r="F92" s="10"/>
      <c r="G92" s="10"/>
      <c r="H92" s="10"/>
      <c r="I92" s="10"/>
    </row>
    <row r="93" spans="1:9" ht="17.5" customHeight="1" x14ac:dyDescent="0.3">
      <c r="A93" s="46" t="s">
        <v>27</v>
      </c>
      <c r="C93" s="1"/>
      <c r="D93" s="18"/>
      <c r="E93" s="1"/>
      <c r="F93" s="18"/>
      <c r="G93" s="1"/>
      <c r="H93" s="18"/>
      <c r="I93" s="1"/>
    </row>
    <row r="94" spans="1:9" ht="17.5" hidden="1" customHeight="1" x14ac:dyDescent="0.3">
      <c r="A94" s="86" t="s">
        <v>146</v>
      </c>
      <c r="C94" s="5"/>
      <c r="D94" s="18"/>
      <c r="E94" s="5"/>
      <c r="F94" s="3"/>
      <c r="H94" s="3"/>
    </row>
    <row r="95" spans="1:9" ht="17.5" hidden="1" customHeight="1" x14ac:dyDescent="0.3">
      <c r="A95" s="86" t="s">
        <v>147</v>
      </c>
      <c r="C95" s="40"/>
      <c r="D95" s="18"/>
      <c r="E95" s="40" t="s">
        <v>2</v>
      </c>
      <c r="F95" s="18"/>
      <c r="G95" s="40"/>
      <c r="H95" s="18"/>
      <c r="I95" s="40" t="s">
        <v>2</v>
      </c>
    </row>
    <row r="96" spans="1:9" ht="17.5" customHeight="1" x14ac:dyDescent="0.3">
      <c r="A96" s="3" t="s">
        <v>53</v>
      </c>
      <c r="C96" s="1">
        <v>-102372</v>
      </c>
      <c r="D96" s="18"/>
      <c r="E96" s="1">
        <v>-120128</v>
      </c>
      <c r="F96" s="18"/>
      <c r="G96" s="1">
        <v>-66576</v>
      </c>
      <c r="H96" s="18"/>
      <c r="I96" s="1">
        <v>-72973</v>
      </c>
    </row>
    <row r="97" spans="1:9" ht="18.75" hidden="1" customHeight="1" x14ac:dyDescent="0.3">
      <c r="A97" s="3" t="s">
        <v>93</v>
      </c>
      <c r="C97" s="5"/>
      <c r="D97" s="18"/>
      <c r="E97" s="5"/>
      <c r="F97" s="18"/>
      <c r="G97" s="5"/>
      <c r="H97" s="18"/>
      <c r="I97" s="5"/>
    </row>
    <row r="98" spans="1:9" ht="17.5" customHeight="1" x14ac:dyDescent="0.3">
      <c r="A98" t="s">
        <v>263</v>
      </c>
      <c r="C98" s="1"/>
      <c r="D98" s="18"/>
      <c r="E98" s="1"/>
      <c r="F98" s="18"/>
      <c r="G98" s="1"/>
      <c r="H98" s="18"/>
      <c r="I98" s="1"/>
    </row>
    <row r="99" spans="1:9" ht="17.5" customHeight="1" x14ac:dyDescent="0.3">
      <c r="A99" s="160" t="s">
        <v>262</v>
      </c>
      <c r="C99" s="1">
        <v>23990</v>
      </c>
      <c r="D99" s="18"/>
      <c r="E99" s="1">
        <v>-708013</v>
      </c>
      <c r="F99" s="18"/>
      <c r="G99" s="1">
        <v>137218</v>
      </c>
      <c r="H99" s="18"/>
      <c r="I99" s="1">
        <v>-42089</v>
      </c>
    </row>
    <row r="100" spans="1:9" ht="17.5" customHeight="1" x14ac:dyDescent="0.3">
      <c r="A100" t="s">
        <v>206</v>
      </c>
      <c r="C100" s="1">
        <v>12000</v>
      </c>
      <c r="D100" s="18"/>
      <c r="E100" s="1">
        <v>-3850</v>
      </c>
      <c r="F100" s="18"/>
      <c r="G100" s="5" t="s">
        <v>2</v>
      </c>
      <c r="H100" s="18"/>
      <c r="I100" s="5" t="s">
        <v>2</v>
      </c>
    </row>
    <row r="101" spans="1:9" ht="17.5" customHeight="1" x14ac:dyDescent="0.3">
      <c r="A101" t="s">
        <v>153</v>
      </c>
      <c r="C101" s="1">
        <v>-208</v>
      </c>
      <c r="D101" s="18"/>
      <c r="E101" s="1">
        <v>694</v>
      </c>
      <c r="F101" s="18"/>
      <c r="G101" s="5" t="s">
        <v>2</v>
      </c>
      <c r="H101" s="18"/>
      <c r="I101" s="5" t="s">
        <v>2</v>
      </c>
    </row>
    <row r="102" spans="1:9" ht="17.5" customHeight="1" x14ac:dyDescent="0.3">
      <c r="A102" s="11" t="s">
        <v>264</v>
      </c>
      <c r="C102" s="1">
        <v>200000</v>
      </c>
      <c r="D102" s="18"/>
      <c r="E102" s="1">
        <v>170000</v>
      </c>
      <c r="F102" s="18"/>
      <c r="G102" s="1">
        <v>200000</v>
      </c>
      <c r="H102" s="18"/>
      <c r="I102" s="5" t="s">
        <v>2</v>
      </c>
    </row>
    <row r="103" spans="1:9" ht="17.5" customHeight="1" x14ac:dyDescent="0.3">
      <c r="A103" t="s">
        <v>207</v>
      </c>
      <c r="C103" s="1">
        <v>-65782</v>
      </c>
      <c r="D103" s="18"/>
      <c r="E103" s="1">
        <v>-63656</v>
      </c>
      <c r="F103" s="18"/>
      <c r="G103" s="1">
        <v>-44448</v>
      </c>
      <c r="H103" s="18"/>
      <c r="I103" s="13">
        <v>-44423</v>
      </c>
    </row>
    <row r="104" spans="1:9" ht="17.5" customHeight="1" x14ac:dyDescent="0.3">
      <c r="A104" s="86" t="s">
        <v>226</v>
      </c>
      <c r="C104" s="1">
        <v>-274332</v>
      </c>
      <c r="D104" s="18"/>
      <c r="E104" s="1">
        <v>-104201</v>
      </c>
      <c r="F104" s="18"/>
      <c r="G104" s="1">
        <v>-113915</v>
      </c>
      <c r="H104" s="18"/>
      <c r="I104" s="5" t="s">
        <v>2</v>
      </c>
    </row>
    <row r="105" spans="1:9" ht="17.5" customHeight="1" x14ac:dyDescent="0.3">
      <c r="A105" s="112" t="s">
        <v>214</v>
      </c>
      <c r="C105" s="15">
        <f>SUM(C94:C104)</f>
        <v>-206704</v>
      </c>
      <c r="D105" s="10"/>
      <c r="E105" s="15">
        <f>SUM(E94:E104)</f>
        <v>-829154</v>
      </c>
      <c r="F105" s="10"/>
      <c r="G105" s="15">
        <f>SUM(G94:G104)</f>
        <v>112279</v>
      </c>
      <c r="H105" s="10">
        <f>SUM(H96:H104)</f>
        <v>0</v>
      </c>
      <c r="I105" s="15">
        <f>SUM(I94:I104)</f>
        <v>-159485</v>
      </c>
    </row>
    <row r="106" spans="1:9" ht="12.5" customHeight="1" x14ac:dyDescent="0.3">
      <c r="A106" s="45"/>
      <c r="C106" s="10"/>
      <c r="D106" s="10"/>
      <c r="E106" s="10"/>
      <c r="F106" s="10"/>
      <c r="G106" s="10"/>
      <c r="H106" s="10"/>
      <c r="I106" s="10"/>
    </row>
    <row r="107" spans="1:9" ht="17.5" customHeight="1" x14ac:dyDescent="0.3">
      <c r="A107" s="45" t="s">
        <v>107</v>
      </c>
      <c r="C107" s="7">
        <f>SUM(C56+C91+C105)</f>
        <v>-376078</v>
      </c>
      <c r="D107" s="10">
        <v>0</v>
      </c>
      <c r="E107" s="7">
        <f>SUM(E56+E91+E105)</f>
        <v>-525427</v>
      </c>
      <c r="F107" s="10">
        <v>0</v>
      </c>
      <c r="G107" s="7">
        <f>SUM(G56+G91+G105)</f>
        <v>396933</v>
      </c>
      <c r="H107" s="10">
        <v>0</v>
      </c>
      <c r="I107" s="7">
        <f>SUM(I56+I91+I105)</f>
        <v>-188673</v>
      </c>
    </row>
    <row r="108" spans="1:9" ht="17.5" customHeight="1" x14ac:dyDescent="0.3">
      <c r="A108" s="11" t="s">
        <v>154</v>
      </c>
      <c r="C108" s="18">
        <f>'BS2-4'!F11</f>
        <v>2471029</v>
      </c>
      <c r="D108" s="18"/>
      <c r="E108" s="18">
        <v>2245500</v>
      </c>
      <c r="F108" s="18"/>
      <c r="G108" s="18">
        <f>'BS2-4'!J11</f>
        <v>500784</v>
      </c>
      <c r="H108" s="18"/>
      <c r="I108" s="18">
        <v>912881</v>
      </c>
    </row>
    <row r="109" spans="1:9" ht="17.5" customHeight="1" x14ac:dyDescent="0.3">
      <c r="A109" t="s">
        <v>208</v>
      </c>
      <c r="C109" s="18"/>
      <c r="D109" s="18"/>
      <c r="E109" s="18"/>
      <c r="F109" s="18"/>
      <c r="G109" s="18"/>
      <c r="H109" s="18"/>
      <c r="I109" s="18"/>
    </row>
    <row r="110" spans="1:9" ht="17.5" customHeight="1" x14ac:dyDescent="0.3">
      <c r="A110" t="s">
        <v>209</v>
      </c>
      <c r="C110" s="9">
        <v>1022</v>
      </c>
      <c r="D110" s="18"/>
      <c r="E110" s="9">
        <v>128</v>
      </c>
      <c r="F110" s="18"/>
      <c r="G110" s="9">
        <v>411</v>
      </c>
      <c r="H110" s="18"/>
      <c r="I110" s="9">
        <v>121</v>
      </c>
    </row>
    <row r="111" spans="1:9" ht="17.5" customHeight="1" thickBot="1" x14ac:dyDescent="0.35">
      <c r="A111" s="45" t="s">
        <v>155</v>
      </c>
      <c r="C111" s="4">
        <f>SUM(C107:C110)</f>
        <v>2095973</v>
      </c>
      <c r="D111" s="10"/>
      <c r="E111" s="4">
        <f>SUM(E107:E110)</f>
        <v>1720201</v>
      </c>
      <c r="F111" s="10"/>
      <c r="G111" s="4">
        <f>SUM(G107:G110)</f>
        <v>898128</v>
      </c>
      <c r="H111" s="10"/>
      <c r="I111" s="4">
        <f>SUM(I107:I110)</f>
        <v>724329</v>
      </c>
    </row>
    <row r="112" spans="1:9" s="160" customFormat="1" ht="20.5" customHeight="1" thickTop="1" x14ac:dyDescent="0.3">
      <c r="A112" s="171"/>
      <c r="B112" s="170"/>
    </row>
    <row r="113" spans="1:10" ht="14.5" thickTop="1" x14ac:dyDescent="0.3">
      <c r="A113" s="143" t="s">
        <v>161</v>
      </c>
      <c r="C113" s="10"/>
      <c r="D113" s="10"/>
      <c r="E113" s="10"/>
      <c r="F113" s="10"/>
      <c r="G113" s="10"/>
      <c r="H113" s="10"/>
      <c r="I113" s="10"/>
    </row>
    <row r="114" spans="1:10" ht="14" x14ac:dyDescent="0.3"/>
    <row r="115" spans="1:10" ht="14" x14ac:dyDescent="0.3">
      <c r="A115" s="192" t="s">
        <v>291</v>
      </c>
      <c r="B115" s="192"/>
      <c r="C115" s="192"/>
      <c r="D115" s="192"/>
      <c r="E115" s="192"/>
      <c r="F115" s="192"/>
      <c r="G115" s="192"/>
      <c r="H115" s="192"/>
      <c r="I115" s="192"/>
      <c r="J115" s="192"/>
    </row>
    <row r="116" spans="1:10" ht="14" x14ac:dyDescent="0.3">
      <c r="A116" s="174" t="s">
        <v>292</v>
      </c>
      <c r="B116" s="174"/>
      <c r="C116" s="174"/>
      <c r="D116" s="174"/>
      <c r="E116" s="174"/>
      <c r="F116" s="174"/>
      <c r="G116" s="174"/>
      <c r="H116" s="174"/>
      <c r="I116" s="174"/>
      <c r="J116" s="174"/>
    </row>
    <row r="117" spans="1:10" ht="14" x14ac:dyDescent="0.3">
      <c r="A117" s="160"/>
      <c r="B117" s="160"/>
      <c r="C117" s="160"/>
      <c r="D117" s="160"/>
      <c r="E117" s="160"/>
      <c r="F117" s="160"/>
      <c r="G117" s="160"/>
      <c r="H117" s="160"/>
      <c r="I117" s="160"/>
      <c r="J117" s="160"/>
    </row>
    <row r="118" spans="1:10" ht="14" x14ac:dyDescent="0.3">
      <c r="A118" s="192" t="s">
        <v>293</v>
      </c>
      <c r="B118" s="192"/>
      <c r="C118" s="192"/>
      <c r="D118" s="192"/>
      <c r="E118" s="192"/>
      <c r="F118" s="192"/>
      <c r="G118" s="192"/>
      <c r="H118" s="192"/>
      <c r="I118" s="192"/>
      <c r="J118" s="192"/>
    </row>
    <row r="119" spans="1:10" ht="14" x14ac:dyDescent="0.3">
      <c r="A119" s="174" t="s">
        <v>294</v>
      </c>
      <c r="B119" s="174"/>
      <c r="C119" s="174"/>
      <c r="D119" s="174"/>
      <c r="E119" s="174"/>
      <c r="F119" s="174"/>
      <c r="G119" s="174"/>
      <c r="H119" s="174"/>
      <c r="I119" s="174"/>
      <c r="J119" s="174"/>
    </row>
    <row r="120" spans="1:10" ht="14" x14ac:dyDescent="0.3">
      <c r="A120" s="160"/>
      <c r="B120" s="160"/>
      <c r="C120" s="160"/>
      <c r="D120" s="160"/>
      <c r="E120" s="160"/>
      <c r="F120" s="160"/>
      <c r="G120" s="160"/>
      <c r="H120" s="160"/>
      <c r="I120" s="160"/>
    </row>
    <row r="121" spans="1:10" ht="14" x14ac:dyDescent="0.3">
      <c r="A121" s="192" t="s">
        <v>273</v>
      </c>
      <c r="B121" s="192"/>
      <c r="C121" s="192"/>
      <c r="D121" s="192"/>
      <c r="E121" s="192"/>
      <c r="F121" s="192"/>
      <c r="G121" s="192"/>
      <c r="H121" s="192"/>
      <c r="I121" s="192"/>
    </row>
    <row r="122" spans="1:10" ht="14" x14ac:dyDescent="0.3">
      <c r="A122" s="192" t="s">
        <v>274</v>
      </c>
      <c r="B122" s="192"/>
      <c r="C122" s="192"/>
      <c r="D122" s="192"/>
      <c r="E122" s="192"/>
      <c r="F122" s="192"/>
      <c r="G122" s="192"/>
      <c r="H122" s="192"/>
      <c r="I122" s="192"/>
    </row>
    <row r="123" spans="1:10" ht="14" x14ac:dyDescent="0.3">
      <c r="A123" s="160"/>
      <c r="B123" s="160"/>
      <c r="C123" s="160"/>
      <c r="D123" s="160"/>
      <c r="E123" s="160"/>
      <c r="F123" s="160"/>
      <c r="G123" s="160"/>
      <c r="H123" s="160"/>
      <c r="I123" s="160"/>
    </row>
    <row r="124" spans="1:10" ht="14" x14ac:dyDescent="0.3">
      <c r="A124" s="192" t="s">
        <v>266</v>
      </c>
      <c r="B124" s="192"/>
      <c r="C124" s="192"/>
      <c r="D124" s="192"/>
      <c r="E124" s="192"/>
      <c r="F124" s="192"/>
      <c r="G124" s="192"/>
      <c r="H124" s="192"/>
      <c r="I124" s="192"/>
    </row>
    <row r="125" spans="1:10" ht="14" x14ac:dyDescent="0.3">
      <c r="A125" s="192" t="s">
        <v>267</v>
      </c>
      <c r="B125" s="192"/>
      <c r="C125" s="192"/>
      <c r="D125" s="192"/>
      <c r="E125" s="192"/>
      <c r="F125" s="192"/>
      <c r="G125" s="192"/>
      <c r="H125" s="192"/>
      <c r="I125" s="192"/>
    </row>
    <row r="126" spans="1:10" ht="14" x14ac:dyDescent="0.3">
      <c r="A126" s="192" t="s">
        <v>265</v>
      </c>
      <c r="B126" s="192"/>
      <c r="C126" s="192"/>
      <c r="D126" s="192"/>
      <c r="E126" s="192"/>
      <c r="F126" s="192"/>
      <c r="G126" s="192"/>
      <c r="H126" s="192"/>
      <c r="I126" s="192"/>
    </row>
  </sheetData>
  <mergeCells count="18">
    <mergeCell ref="C66:I66"/>
    <mergeCell ref="C63:E63"/>
    <mergeCell ref="G63:I63"/>
    <mergeCell ref="C64:E64"/>
    <mergeCell ref="G64:I64"/>
    <mergeCell ref="C61:E61"/>
    <mergeCell ref="G61:I61"/>
    <mergeCell ref="C62:E62"/>
    <mergeCell ref="C4:E4"/>
    <mergeCell ref="G4:I4"/>
    <mergeCell ref="C5:E5"/>
    <mergeCell ref="G5:I5"/>
    <mergeCell ref="C9:I9"/>
    <mergeCell ref="C6:E6"/>
    <mergeCell ref="C7:E7"/>
    <mergeCell ref="G6:I6"/>
    <mergeCell ref="G7:I7"/>
    <mergeCell ref="G62:I62"/>
  </mergeCells>
  <phoneticPr fontId="5" type="noConversion"/>
  <pageMargins left="0.7" right="0.7" top="0.48" bottom="0.5" header="0.5" footer="0.5"/>
  <pageSetup paperSize="9" scale="72" firstPageNumber="12" fitToHeight="0" orientation="portrait" useFirstPageNumber="1" r:id="rId1"/>
  <headerFooter alignWithMargins="0">
    <oddFooter xml:space="preserve">&amp;LThe accompanying notes form an integral part of the interim financial statements.
&amp;C&amp;P
&amp;R
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PL5-8</vt:lpstr>
      <vt:lpstr>Equity9-10</vt:lpstr>
      <vt:lpstr>Equity11</vt:lpstr>
      <vt:lpstr>CF12-13</vt:lpstr>
      <vt:lpstr>'BS2-4'!Print_Area</vt:lpstr>
      <vt:lpstr>'CF12-13'!Print_Area</vt:lpstr>
      <vt:lpstr>Equity11!Print_Area</vt:lpstr>
      <vt:lpstr>'Equity9-10'!Print_Area</vt:lpstr>
      <vt:lpstr>'PL5-8'!Print_Area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Saisamorn, Chimyoo</cp:lastModifiedBy>
  <cp:lastPrinted>2021-11-15T02:25:24Z</cp:lastPrinted>
  <dcterms:created xsi:type="dcterms:W3CDTF">2005-02-20T11:53:21Z</dcterms:created>
  <dcterms:modified xsi:type="dcterms:W3CDTF">2021-11-15T02:25:27Z</dcterms:modified>
</cp:coreProperties>
</file>