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awin_p\Desktop\Draft FS Q3'21\Q321 SET PSH\"/>
    </mc:Choice>
  </mc:AlternateContent>
  <xr:revisionPtr revIDLastSave="0" documentId="13_ncr:1_{612D98EB-CB1F-4401-9039-0E81292E6822}" xr6:coauthVersionLast="47" xr6:coauthVersionMax="47" xr10:uidLastSave="{00000000-0000-0000-0000-000000000000}"/>
  <bookViews>
    <workbookView xWindow="-120" yWindow="-120" windowWidth="20730" windowHeight="11160" tabRatio="684" xr2:uid="{00000000-000D-0000-FFFF-FFFF00000000}"/>
  </bookViews>
  <sheets>
    <sheet name="Assets 2-4" sheetId="3" r:id="rId1"/>
    <sheet name="PL 5-8" sheetId="10" r:id="rId2"/>
    <sheet name="sh9" sheetId="8" r:id="rId3"/>
    <sheet name="sh10" sheetId="4" r:id="rId4"/>
    <sheet name="sh11" sheetId="7" r:id="rId5"/>
    <sheet name="sh10 not use" sheetId="6" state="hidden" r:id="rId6"/>
    <sheet name="sh12" sheetId="11" r:id="rId7"/>
    <sheet name="Cashflow 13-14" sheetId="5" r:id="rId8"/>
  </sheets>
  <definedNames>
    <definedName name="_xlnm.Print_Area" localSheetId="0">'Assets 2-4'!$A$1:$I$103</definedName>
    <definedName name="_xlnm.Print_Area" localSheetId="7">'Cashflow 13-14'!$A$1:$I$102</definedName>
    <definedName name="_xlnm.Print_Area" localSheetId="1">'PL 5-8'!$A$1:$I$136</definedName>
    <definedName name="_xlnm.Print_Area" localSheetId="3">'sh10'!$A$1:$U$31</definedName>
    <definedName name="_xlnm.Print_Area" localSheetId="5">'sh10 not use'!$A$1:$O$30</definedName>
    <definedName name="_xlnm.Print_Area" localSheetId="4">'sh11'!$A$1:$K$23</definedName>
    <definedName name="_xlnm.Print_Area" localSheetId="6">'sh12'!$A$1:$K$23</definedName>
    <definedName name="_xlnm.Print_Area" localSheetId="2">'sh9'!$A$1:$Q$30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9" i="6" l="1"/>
  <c r="E29" i="6"/>
  <c r="C29" i="6"/>
  <c r="M25" i="6"/>
  <c r="M29" i="6"/>
  <c r="K20" i="6"/>
  <c r="K29" i="6"/>
  <c r="G20" i="6"/>
  <c r="G29" i="6"/>
  <c r="O29" i="6"/>
  <c r="E20" i="6"/>
  <c r="C20" i="6"/>
  <c r="O19" i="6"/>
  <c r="O18" i="6"/>
  <c r="O17" i="6"/>
  <c r="O20" i="6"/>
  <c r="O13" i="6"/>
  <c r="O24" i="6"/>
  <c r="K25" i="6"/>
  <c r="O25" i="6"/>
  <c r="O23" i="6"/>
</calcChain>
</file>

<file path=xl/sharedStrings.xml><?xml version="1.0" encoding="utf-8"?>
<sst xmlns="http://schemas.openxmlformats.org/spreadsheetml/2006/main" count="860" uniqueCount="268">
  <si>
    <t>Other current assets</t>
  </si>
  <si>
    <t xml:space="preserve">Other current liabilities </t>
  </si>
  <si>
    <t>Other income</t>
  </si>
  <si>
    <t>-</t>
  </si>
  <si>
    <t>Legal reserve</t>
  </si>
  <si>
    <t>Unappropriated</t>
  </si>
  <si>
    <t>Other non-current assets</t>
  </si>
  <si>
    <t>Other current liabilities</t>
  </si>
  <si>
    <t>Note</t>
  </si>
  <si>
    <t>Cash and cash equivalents</t>
  </si>
  <si>
    <t xml:space="preserve">Deposits for purchase of land </t>
  </si>
  <si>
    <t>Current assets</t>
  </si>
  <si>
    <t>Assets</t>
  </si>
  <si>
    <t>(in Baht)</t>
  </si>
  <si>
    <t>Total current assets</t>
  </si>
  <si>
    <t>Non-current assets</t>
  </si>
  <si>
    <t>Total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</si>
  <si>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</si>
  <si>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</si>
  <si>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</si>
  <si>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</si>
  <si>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</si>
  <si>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 xml:space="preserve">Total liabilities </t>
  </si>
  <si>
    <t>Share capital</t>
  </si>
  <si>
    <t xml:space="preserve">   Issued and paid-up share capital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</si>
  <si>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</si>
  <si>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</si>
  <si>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</si>
  <si>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</si>
  <si>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</si>
  <si>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Issued and</t>
  </si>
  <si>
    <t>paid-up</t>
  </si>
  <si>
    <t>share capital</t>
  </si>
  <si>
    <t>equity</t>
  </si>
  <si>
    <t>Depreciation and amortisation</t>
  </si>
  <si>
    <t xml:space="preserve">   Authorised share capital</t>
  </si>
  <si>
    <t xml:space="preserve">Retained earnings </t>
  </si>
  <si>
    <t>Deposits for purchase of land</t>
  </si>
  <si>
    <t>Changes in operating assets and liabilities</t>
  </si>
  <si>
    <t>Total non-current liabilities</t>
  </si>
  <si>
    <t>Deferred tax assets</t>
  </si>
  <si>
    <t>Equity</t>
  </si>
  <si>
    <t>Total equity</t>
  </si>
  <si>
    <t>Total liabilities and equity</t>
  </si>
  <si>
    <t>Liabilities and equity</t>
  </si>
  <si>
    <t>interests</t>
  </si>
  <si>
    <t xml:space="preserve">Fair value </t>
  </si>
  <si>
    <t>investments</t>
  </si>
  <si>
    <t>Long-term debentures</t>
  </si>
  <si>
    <t>Administrative expenses</t>
  </si>
  <si>
    <t>Finance costs</t>
  </si>
  <si>
    <t>Repayment of long-term debentures</t>
  </si>
  <si>
    <t>Intangible assets</t>
  </si>
  <si>
    <t>Current portion of long-term debentures</t>
  </si>
  <si>
    <t>Advance payment for goods</t>
  </si>
  <si>
    <t>Pruksa Real Estate Public Company Limited and its Subsidiaries</t>
  </si>
  <si>
    <t xml:space="preserve">   Appropriated</t>
  </si>
  <si>
    <t xml:space="preserve">      Legal  reserve </t>
  </si>
  <si>
    <t>Other components of equity</t>
  </si>
  <si>
    <t>Non-controlling interests</t>
  </si>
  <si>
    <t xml:space="preserve">   Non-controlling interests</t>
  </si>
  <si>
    <t>Total comprehensive income for the year</t>
  </si>
  <si>
    <t xml:space="preserve">changes in  </t>
  </si>
  <si>
    <t>Non -</t>
  </si>
  <si>
    <t>Premium on</t>
  </si>
  <si>
    <t>available-for-sale</t>
  </si>
  <si>
    <t xml:space="preserve"> to owners of</t>
  </si>
  <si>
    <t>controlling</t>
  </si>
  <si>
    <t>Toal</t>
  </si>
  <si>
    <t xml:space="preserve"> ordinary shares</t>
  </si>
  <si>
    <t>of equity</t>
  </si>
  <si>
    <t xml:space="preserve">    Contributions by and distributions to owners of </t>
  </si>
  <si>
    <t xml:space="preserve">    Dividends to owners of the Company</t>
  </si>
  <si>
    <t>Total transactions with owners, recorded directly in equity</t>
  </si>
  <si>
    <t xml:space="preserve">   Other comprehensive income</t>
  </si>
  <si>
    <t>Comprehensive income for the year</t>
  </si>
  <si>
    <t xml:space="preserve">   Profit for the year</t>
  </si>
  <si>
    <t xml:space="preserve">        the Company</t>
  </si>
  <si>
    <t xml:space="preserve">Provision for litigation and claims </t>
  </si>
  <si>
    <t>Transactions with owners, recorded directly in equity</t>
  </si>
  <si>
    <t>attributable</t>
  </si>
  <si>
    <t>Warrants</t>
  </si>
  <si>
    <t xml:space="preserve">    Share-based payment transaction</t>
  </si>
  <si>
    <t xml:space="preserve">Seperate financial statements </t>
  </si>
  <si>
    <t>Statement of financial position</t>
  </si>
  <si>
    <t xml:space="preserve">Statement of changes in equity </t>
  </si>
  <si>
    <t xml:space="preserve">    Warrants exercised</t>
  </si>
  <si>
    <t xml:space="preserve">Investments in subsidiaries </t>
  </si>
  <si>
    <t>Investment properties</t>
  </si>
  <si>
    <t>Transfer to legal reserve</t>
  </si>
  <si>
    <t>Non-cash transactions:</t>
  </si>
  <si>
    <t>Payables for purchase of land</t>
  </si>
  <si>
    <t>Balance at 1 January 2014</t>
  </si>
  <si>
    <t>Balance at 31 December 2014</t>
  </si>
  <si>
    <t>Year ended 31 December 2014</t>
  </si>
  <si>
    <t>Investments in joint ventures</t>
  </si>
  <si>
    <t xml:space="preserve">Other components </t>
  </si>
  <si>
    <t>Pruksa Holding Public Company Limited and its Subsidiaries</t>
  </si>
  <si>
    <t>Total</t>
  </si>
  <si>
    <t>Other payables - subsidiary</t>
  </si>
  <si>
    <t>Consolidated financial statements</t>
  </si>
  <si>
    <t>Distribution costs</t>
  </si>
  <si>
    <t>Tax expense</t>
  </si>
  <si>
    <t>Other comprehensive income</t>
  </si>
  <si>
    <t xml:space="preserve">   to profit or loss</t>
  </si>
  <si>
    <t xml:space="preserve">   Owners of the parent</t>
  </si>
  <si>
    <t>premium</t>
  </si>
  <si>
    <t>Share</t>
  </si>
  <si>
    <t>the parent</t>
  </si>
  <si>
    <t xml:space="preserve">   Profit</t>
  </si>
  <si>
    <t>Acquisition of property, plant and equipment</t>
  </si>
  <si>
    <t>Acquisition of intangible assets</t>
  </si>
  <si>
    <t xml:space="preserve">Consolidated </t>
  </si>
  <si>
    <t>financial statements</t>
  </si>
  <si>
    <t>Consolidated</t>
  </si>
  <si>
    <t xml:space="preserve">Separate </t>
  </si>
  <si>
    <t>Separate</t>
  </si>
  <si>
    <t xml:space="preserve">      of the parent</t>
  </si>
  <si>
    <t>Cash and cash equivalents at 1 January</t>
  </si>
  <si>
    <t xml:space="preserve">   profit or loss</t>
  </si>
  <si>
    <t>Net cash from (used in) operating activities</t>
  </si>
  <si>
    <t>Repayment of short-term loans from subsidiary</t>
  </si>
  <si>
    <t xml:space="preserve">  institutions, net </t>
  </si>
  <si>
    <t xml:space="preserve">   Dividends to owners of the Company</t>
  </si>
  <si>
    <t xml:space="preserve">Total transactions with owners, recorded </t>
  </si>
  <si>
    <t xml:space="preserve">   directly in equity</t>
  </si>
  <si>
    <t>Retained earnings</t>
  </si>
  <si>
    <t xml:space="preserve">   Unappropriated</t>
  </si>
  <si>
    <t>Revenues</t>
  </si>
  <si>
    <t>Total revenues</t>
  </si>
  <si>
    <t>Profit attributable to:</t>
  </si>
  <si>
    <t>Total comprehensive income attributable to: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</si>
  <si>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</si>
  <si>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Basic earnings per share</t>
  </si>
  <si>
    <t>Provision for litigation and claims paid</t>
  </si>
  <si>
    <t>Tax paid</t>
  </si>
  <si>
    <t>Proceeds from short-term loans from subsidiary</t>
  </si>
  <si>
    <t>Cost of sales of real estate</t>
  </si>
  <si>
    <t>Short-term loans from financial institutions</t>
  </si>
  <si>
    <t>Non-current provisions for employee benefits</t>
  </si>
  <si>
    <t>Equity attributable to owners of the parent</t>
  </si>
  <si>
    <t xml:space="preserve">   Contributions by and distributions to owners </t>
  </si>
  <si>
    <t xml:space="preserve"> - </t>
  </si>
  <si>
    <t>Interest income</t>
  </si>
  <si>
    <t>Interest received</t>
  </si>
  <si>
    <t>Item that will not be reclassified to profit or loss</t>
  </si>
  <si>
    <t xml:space="preserve">Total item that will not be reclassified to </t>
  </si>
  <si>
    <t>Short-term loans - subsidiary</t>
  </si>
  <si>
    <t>Premium on ordinary shares</t>
  </si>
  <si>
    <t>Revenue from sales of real estate</t>
  </si>
  <si>
    <t>Separate financial statements</t>
  </si>
  <si>
    <t>Proceeds from sale of plant and equipment</t>
  </si>
  <si>
    <t xml:space="preserve">   Dividends paid from subsidiary</t>
  </si>
  <si>
    <t xml:space="preserve">   benefit plans</t>
  </si>
  <si>
    <t>Other receivables - subsidiary</t>
  </si>
  <si>
    <t xml:space="preserve">Proceeds from repayment of short-term loans </t>
  </si>
  <si>
    <t>Cost to obtain contracts with customers</t>
  </si>
  <si>
    <t>Short-term loans - subsidiaries</t>
  </si>
  <si>
    <t xml:space="preserve">   - subsidiaries</t>
  </si>
  <si>
    <t>Current cost to obtain contracts with customers</t>
  </si>
  <si>
    <t>Non-current cost to obtain contracts with</t>
  </si>
  <si>
    <t xml:space="preserve">   customers</t>
  </si>
  <si>
    <t>Right-of-use assets</t>
  </si>
  <si>
    <t>Current portion of lease liabilities</t>
  </si>
  <si>
    <t>Lease liabilities</t>
  </si>
  <si>
    <t xml:space="preserve">      at Baht 1 per share)</t>
  </si>
  <si>
    <t xml:space="preserve">   (2,189 million ordinary shares, par value </t>
  </si>
  <si>
    <t xml:space="preserve"> </t>
  </si>
  <si>
    <t>31 December</t>
  </si>
  <si>
    <t>(Unaudited)</t>
  </si>
  <si>
    <t>(in thousand Baht)</t>
  </si>
  <si>
    <t>Statement of comprehensive income (Unaudited)</t>
  </si>
  <si>
    <t>Statement of changes in equity (Unaudited)</t>
  </si>
  <si>
    <t>Statement of cash flows (Unaudited)</t>
  </si>
  <si>
    <t>Three-month period ended</t>
  </si>
  <si>
    <t>Profit from operating activities</t>
  </si>
  <si>
    <t>Other comprehensive income for the period,</t>
  </si>
  <si>
    <t>Exchange differences on translating</t>
  </si>
  <si>
    <t xml:space="preserve">   financial statements</t>
  </si>
  <si>
    <t>Total comprehensive income for the period</t>
  </si>
  <si>
    <t>Profit for the period</t>
  </si>
  <si>
    <t xml:space="preserve">   net of tax</t>
  </si>
  <si>
    <t xml:space="preserve">Item that will be reclassified subsequently </t>
  </si>
  <si>
    <t>Comprehensive income for the period</t>
  </si>
  <si>
    <t>Balance at 1 January 2020</t>
  </si>
  <si>
    <t xml:space="preserve">Loss on disposal of equipment </t>
  </si>
  <si>
    <t>Payment of lease liabilities</t>
  </si>
  <si>
    <t>Net cash from (used in) investing activities</t>
  </si>
  <si>
    <t xml:space="preserve">    - subsidiaries</t>
  </si>
  <si>
    <t xml:space="preserve">Short-term loans and accrued interest income </t>
  </si>
  <si>
    <t>Property, plant and equipment</t>
  </si>
  <si>
    <t xml:space="preserve">   using equity method</t>
  </si>
  <si>
    <t xml:space="preserve">Finance costs paid </t>
  </si>
  <si>
    <t xml:space="preserve">Adjustments to reconcile profit to </t>
  </si>
  <si>
    <t xml:space="preserve">   cash receipts (payments)</t>
  </si>
  <si>
    <t>Transfer of investment properties from</t>
  </si>
  <si>
    <t xml:space="preserve">Total item that will be reclassified </t>
  </si>
  <si>
    <t xml:space="preserve">   subsequently to profit or loss</t>
  </si>
  <si>
    <t>Transactions with owners, recorded directly</t>
  </si>
  <si>
    <t xml:space="preserve">   in equity</t>
  </si>
  <si>
    <t xml:space="preserve">   Total contributions by and distributions to </t>
  </si>
  <si>
    <t xml:space="preserve">      owners of the parent</t>
  </si>
  <si>
    <t xml:space="preserve">Transactions with owners, recorded directly </t>
  </si>
  <si>
    <t>Proceeds from sale of investment properties</t>
  </si>
  <si>
    <t>Current income tax payable</t>
  </si>
  <si>
    <t xml:space="preserve">Proceeds from long-term loans from financial </t>
  </si>
  <si>
    <t xml:space="preserve">  institutions</t>
  </si>
  <si>
    <t xml:space="preserve">    financial institutions</t>
  </si>
  <si>
    <t>Balance at 1 January 2021</t>
  </si>
  <si>
    <t xml:space="preserve">Share of other comprehensive income of </t>
  </si>
  <si>
    <t>Provision for litigation and claims</t>
  </si>
  <si>
    <t>Acquisition of interest in joint venture</t>
  </si>
  <si>
    <t>Translation reserve</t>
  </si>
  <si>
    <t>Real estate development for sale</t>
  </si>
  <si>
    <t>Contract liabilities</t>
  </si>
  <si>
    <t xml:space="preserve">   real estate development for sale, net</t>
  </si>
  <si>
    <t>Current contract liabilities</t>
  </si>
  <si>
    <t>Non-current contract liabilities</t>
  </si>
  <si>
    <t>Profit before income tax expense</t>
  </si>
  <si>
    <t>Translation</t>
  </si>
  <si>
    <t>reserve</t>
  </si>
  <si>
    <t>Share of other</t>
  </si>
  <si>
    <t>comprehensive</t>
  </si>
  <si>
    <t>income of</t>
  </si>
  <si>
    <t>equity method</t>
  </si>
  <si>
    <t xml:space="preserve">joint venture using </t>
  </si>
  <si>
    <t>components</t>
  </si>
  <si>
    <t>Total other</t>
  </si>
  <si>
    <t>Long-term loans from financial institutions</t>
  </si>
  <si>
    <t xml:space="preserve">Current portion of long-term loans from </t>
  </si>
  <si>
    <t xml:space="preserve">Share of profit of joint ventures accounted for </t>
  </si>
  <si>
    <t xml:space="preserve">   joint ventures accounted for using equity method</t>
  </si>
  <si>
    <t>4, 5</t>
  </si>
  <si>
    <t>4, 7</t>
  </si>
  <si>
    <t>Dividend income</t>
  </si>
  <si>
    <t>Transaction with owners, recorded directly in equity</t>
  </si>
  <si>
    <t>Total transaction with owners, recorded directly in equity</t>
  </si>
  <si>
    <t>Dividends received from subsidiary</t>
  </si>
  <si>
    <t>Dividend income from subsidiary</t>
  </si>
  <si>
    <t>Dividends paid to owners of the Company</t>
  </si>
  <si>
    <t>Dividends paid to non-controlling interests</t>
  </si>
  <si>
    <t>Inventories</t>
  </si>
  <si>
    <t>Trade receivables</t>
  </si>
  <si>
    <t>Revenue from hospital operations</t>
  </si>
  <si>
    <t>Cost of hospital operations</t>
  </si>
  <si>
    <t xml:space="preserve">Repayment of long-term loans from financial </t>
  </si>
  <si>
    <t>Proceeds from long-term debentures</t>
  </si>
  <si>
    <t xml:space="preserve">   property, plant and equipment, net</t>
  </si>
  <si>
    <t xml:space="preserve">Share of loss of joint ventures accounted for </t>
  </si>
  <si>
    <t xml:space="preserve">Losses on remeasurements of defined </t>
  </si>
  <si>
    <t>Allowance for loss on real estate development for sale</t>
  </si>
  <si>
    <t>Net cash used in financing activities</t>
  </si>
  <si>
    <t>Paid for increased share in subsidiary</t>
  </si>
  <si>
    <t>30 September</t>
  </si>
  <si>
    <t>Nine-month period ended</t>
  </si>
  <si>
    <t>Nine-month period ended 30 September 2020</t>
  </si>
  <si>
    <t>Balance at 30 September 2020</t>
  </si>
  <si>
    <t>Nine-month period ended 30 September 2021</t>
  </si>
  <si>
    <t>Balance at 30 September 2021</t>
  </si>
  <si>
    <t>Acquisition of investment properties</t>
  </si>
  <si>
    <t>Cash and cash equivalents at 30 September</t>
  </si>
  <si>
    <t>Gain from disposal of investment properties</t>
  </si>
  <si>
    <t>Net decrease in cash and cash equivalents</t>
  </si>
  <si>
    <t xml:space="preserve">Increase (decrease) in short-term loans from financial </t>
  </si>
  <si>
    <t>Net cash generated from operating activities</t>
  </si>
  <si>
    <t>3, 9, 16</t>
  </si>
  <si>
    <t xml:space="preserve">Increase (decrease) in constuction and purchase </t>
  </si>
  <si>
    <t xml:space="preserve">  equipment payable,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</si>
</sst>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;_(@_)"/>
    <numFmt numFmtId="165" formatCode="_(* #,##0.00_);_(* \(#,##0.00\);_(* &quot;-&quot;??_);_(@_)"/>
    <numFmt numFmtId="166" formatCode="[$-409]mmmm\ d\,\ yyyy;@"/>
    <numFmt numFmtId="167" formatCode="_(* #,##0_);_(* \(#,##0\);_(* &quot;-&quot;??_);_(@_)"/>
    <numFmt numFmtId="168" formatCode="#,##0\ ;\(#,##0\)"/>
    <numFmt numFmtId="169" formatCode="#,##0.00\ ;\(#,##0.00\)"/>
    <numFmt numFmtId="170" formatCode="_-* #,##0_-;\-* #,##0_-;_-* &quot;-&quot;??_-;_-@_-"/>
  </numFmts>
  <fonts count="19" x14ac:knownFonts="1"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6"/>
      <name val="Angsana New"/>
      <family val="1"/>
    </font>
    <font>
      <sz val="15"/>
      <name val="Angsana New"/>
      <family val="1"/>
    </font>
    <font>
      <b/>
      <sz val="8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</cellStyleXfs>
  <cellXfs count="266">
    <xf numFmtId="0" fontId="0" fillId="0" borderId="0" xfId="0"/>
    <xf numFmtId="0" fontId="9" fillId="0" borderId="0" xfId="0" applyFont="1" applyFill="1" applyAlignment="1"/>
    <xf numFmtId="0" fontId="12" fillId="0" borderId="0" xfId="0" applyFont="1" applyFill="1" applyAlignment="1">
      <alignment horizontal="center" wrapText="1"/>
    </xf>
    <xf numFmtId="0" fontId="9" fillId="0" borderId="0" xfId="0" applyFont="1" applyFill="1" applyBorder="1" applyAlignment="1"/>
    <xf numFmtId="0" fontId="9" fillId="0" borderId="0" xfId="0" applyFont="1" applyFill="1" applyAlignment="1">
      <alignment wrapText="1"/>
    </xf>
    <xf numFmtId="37" fontId="9" fillId="0" borderId="0" xfId="0" applyNumberFormat="1" applyFont="1" applyFill="1" applyAlignment="1"/>
    <xf numFmtId="0" fontId="9" fillId="0" borderId="0" xfId="0" applyFont="1" applyFill="1" applyAlignment="1">
      <alignment horizontal="left" wrapText="1"/>
    </xf>
    <xf numFmtId="37" fontId="9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wrapText="1"/>
    </xf>
    <xf numFmtId="168" fontId="9" fillId="0" borderId="0" xfId="0" applyNumberFormat="1" applyFont="1" applyFill="1" applyBorder="1" applyAlignment="1"/>
    <xf numFmtId="0" fontId="13" fillId="0" borderId="0" xfId="0" applyFont="1" applyFill="1" applyAlignment="1">
      <alignment horizontal="center" wrapText="1"/>
    </xf>
    <xf numFmtId="0" fontId="11" fillId="0" borderId="0" xfId="0" applyFont="1" applyFill="1" applyAlignment="1"/>
    <xf numFmtId="0" fontId="12" fillId="0" borderId="0" xfId="0" applyFont="1" applyFill="1" applyAlignment="1"/>
    <xf numFmtId="0" fontId="2" fillId="0" borderId="0" xfId="0" applyFont="1" applyFill="1" applyAlignment="1"/>
    <xf numFmtId="0" fontId="11" fillId="0" borderId="0" xfId="0" applyFont="1" applyFill="1" applyAlignment="1">
      <alignment horizontal="left"/>
    </xf>
    <xf numFmtId="0" fontId="13" fillId="0" borderId="0" xfId="0" applyFont="1" applyFill="1" applyAlignment="1"/>
    <xf numFmtId="0" fontId="11" fillId="0" borderId="0" xfId="0" applyFont="1" applyFill="1"/>
    <xf numFmtId="0" fontId="9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167" fontId="9" fillId="0" borderId="0" xfId="0" applyNumberFormat="1" applyFont="1" applyFill="1" applyBorder="1" applyAlignment="1"/>
    <xf numFmtId="167" fontId="11" fillId="0" borderId="1" xfId="1" applyNumberFormat="1" applyFont="1" applyFill="1" applyBorder="1" applyAlignment="1"/>
    <xf numFmtId="167" fontId="9" fillId="0" borderId="0" xfId="0" applyNumberFormat="1" applyFont="1" applyFill="1" applyAlignment="1"/>
    <xf numFmtId="167" fontId="11" fillId="0" borderId="2" xfId="1" applyNumberFormat="1" applyFont="1" applyFill="1" applyBorder="1" applyAlignment="1"/>
    <xf numFmtId="0" fontId="11" fillId="0" borderId="0" xfId="0" applyFont="1" applyFill="1" applyBorder="1" applyAlignment="1"/>
    <xf numFmtId="3" fontId="11" fillId="0" borderId="0" xfId="0" applyNumberFormat="1" applyFont="1" applyFill="1" applyBorder="1" applyAlignment="1">
      <alignment wrapText="1"/>
    </xf>
    <xf numFmtId="0" fontId="11" fillId="0" borderId="0" xfId="0" applyFont="1" applyFill="1" applyBorder="1" applyAlignment="1">
      <alignment wrapText="1"/>
    </xf>
    <xf numFmtId="165" fontId="9" fillId="0" borderId="0" xfId="1" applyFont="1" applyFill="1" applyAlignment="1">
      <alignment horizontal="center"/>
    </xf>
    <xf numFmtId="3" fontId="9" fillId="0" borderId="0" xfId="0" applyNumberFormat="1" applyFont="1" applyFill="1" applyBorder="1" applyAlignment="1">
      <alignment wrapText="1"/>
    </xf>
    <xf numFmtId="0" fontId="12" fillId="0" borderId="0" xfId="0" applyFont="1" applyFill="1" applyBorder="1" applyAlignment="1"/>
    <xf numFmtId="168" fontId="11" fillId="0" borderId="0" xfId="0" applyNumberFormat="1" applyFont="1" applyFill="1" applyBorder="1" applyAlignment="1">
      <alignment horizontal="right"/>
    </xf>
    <xf numFmtId="168" fontId="9" fillId="0" borderId="0" xfId="0" applyNumberFormat="1" applyFont="1" applyFill="1" applyBorder="1" applyAlignment="1">
      <alignment horizontal="right"/>
    </xf>
    <xf numFmtId="168" fontId="9" fillId="0" borderId="1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168" fontId="11" fillId="0" borderId="3" xfId="0" applyNumberFormat="1" applyFont="1" applyFill="1" applyBorder="1" applyAlignment="1">
      <alignment horizontal="right"/>
    </xf>
    <xf numFmtId="37" fontId="11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168" fontId="9" fillId="0" borderId="0" xfId="0" applyNumberFormat="1" applyFont="1" applyFill="1" applyAlignment="1">
      <alignment horizontal="right"/>
    </xf>
    <xf numFmtId="168" fontId="11" fillId="0" borderId="4" xfId="0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center"/>
    </xf>
    <xf numFmtId="167" fontId="9" fillId="0" borderId="0" xfId="1" applyNumberFormat="1" applyFont="1" applyFill="1" applyAlignment="1">
      <alignment horizontal="right"/>
    </xf>
    <xf numFmtId="168" fontId="9" fillId="0" borderId="1" xfId="0" applyNumberFormat="1" applyFont="1" applyFill="1" applyBorder="1" applyAlignment="1"/>
    <xf numFmtId="164" fontId="9" fillId="0" borderId="0" xfId="0" applyNumberFormat="1" applyFont="1" applyFill="1" applyAlignment="1">
      <alignment wrapText="1"/>
    </xf>
    <xf numFmtId="164" fontId="9" fillId="0" borderId="1" xfId="0" applyNumberFormat="1" applyFont="1" applyFill="1" applyBorder="1" applyAlignment="1">
      <alignment horizontal="center"/>
    </xf>
    <xf numFmtId="164" fontId="9" fillId="0" borderId="0" xfId="0" applyNumberFormat="1" applyFont="1" applyFill="1" applyAlignment="1">
      <alignment vertical="top" wrapText="1"/>
    </xf>
    <xf numFmtId="168" fontId="11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left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/>
    <xf numFmtId="0" fontId="2" fillId="0" borderId="0" xfId="0" applyFont="1" applyFill="1" applyAlignment="1">
      <alignment horizontal="left"/>
    </xf>
    <xf numFmtId="0" fontId="13" fillId="0" borderId="0" xfId="0" applyFont="1" applyFill="1" applyAlignment="1">
      <alignment wrapText="1"/>
    </xf>
    <xf numFmtId="0" fontId="9" fillId="0" borderId="0" xfId="0" applyFont="1" applyFill="1" applyAlignment="1">
      <alignment horizontal="right" wrapText="1"/>
    </xf>
    <xf numFmtId="168" fontId="11" fillId="0" borderId="0" xfId="0" applyNumberFormat="1" applyFont="1" applyFill="1" applyAlignment="1"/>
    <xf numFmtId="168" fontId="9" fillId="0" borderId="0" xfId="0" applyNumberFormat="1" applyFont="1" applyFill="1" applyAlignment="1"/>
    <xf numFmtId="167" fontId="9" fillId="0" borderId="0" xfId="1" quotePrefix="1" applyNumberFormat="1" applyFont="1" applyFill="1" applyAlignment="1">
      <alignment horizontal="center"/>
    </xf>
    <xf numFmtId="168" fontId="12" fillId="0" borderId="0" xfId="0" applyNumberFormat="1" applyFont="1" applyFill="1" applyAlignment="1"/>
    <xf numFmtId="168" fontId="11" fillId="0" borderId="1" xfId="0" applyNumberFormat="1" applyFont="1" applyFill="1" applyBorder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0" fontId="9" fillId="0" borderId="0" xfId="0" applyFont="1" applyFill="1"/>
    <xf numFmtId="169" fontId="9" fillId="0" borderId="3" xfId="0" applyNumberFormat="1" applyFont="1" applyFill="1" applyBorder="1" applyAlignment="1"/>
    <xf numFmtId="169" fontId="9" fillId="0" borderId="0" xfId="0" applyNumberFormat="1" applyFont="1" applyFill="1" applyAlignment="1"/>
    <xf numFmtId="169" fontId="9" fillId="0" borderId="0" xfId="0" applyNumberFormat="1" applyFont="1" applyFill="1" applyBorder="1" applyAlignment="1"/>
    <xf numFmtId="0" fontId="10" fillId="2" borderId="0" xfId="0" applyFont="1" applyFill="1" applyAlignment="1">
      <alignment horizontal="left"/>
    </xf>
    <xf numFmtId="0" fontId="12" fillId="2" borderId="0" xfId="0" applyFont="1" applyFill="1" applyAlignment="1"/>
    <xf numFmtId="0" fontId="9" fillId="2" borderId="0" xfId="0" applyFont="1" applyFill="1" applyAlignment="1"/>
    <xf numFmtId="0" fontId="2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1" fillId="2" borderId="0" xfId="0" applyFont="1" applyFill="1" applyAlignment="1"/>
    <xf numFmtId="0" fontId="9" fillId="2" borderId="0" xfId="0" applyFont="1" applyFill="1"/>
    <xf numFmtId="0" fontId="9" fillId="2" borderId="0" xfId="0" applyFont="1" applyFill="1" applyBorder="1" applyAlignment="1"/>
    <xf numFmtId="0" fontId="12" fillId="2" borderId="0" xfId="0" applyFont="1" applyFill="1" applyBorder="1" applyAlignment="1"/>
    <xf numFmtId="0" fontId="12" fillId="2" borderId="0" xfId="0" applyFont="1" applyFill="1" applyAlignment="1">
      <alignment horizontal="center"/>
    </xf>
    <xf numFmtId="168" fontId="11" fillId="2" borderId="0" xfId="0" applyNumberFormat="1" applyFont="1" applyFill="1" applyBorder="1" applyAlignment="1">
      <alignment horizontal="right"/>
    </xf>
    <xf numFmtId="168" fontId="11" fillId="2" borderId="0" xfId="0" applyNumberFormat="1" applyFont="1" applyFill="1" applyAlignment="1">
      <alignment horizontal="right"/>
    </xf>
    <xf numFmtId="166" fontId="11" fillId="2" borderId="0" xfId="0" applyNumberFormat="1" applyFont="1" applyFill="1" applyAlignment="1">
      <alignment horizontal="left"/>
    </xf>
    <xf numFmtId="166" fontId="13" fillId="2" borderId="0" xfId="0" applyNumberFormat="1" applyFont="1" applyFill="1" applyAlignment="1">
      <alignment horizontal="left"/>
    </xf>
    <xf numFmtId="166" fontId="9" fillId="2" borderId="0" xfId="0" applyNumberFormat="1" applyFont="1" applyFill="1" applyAlignment="1">
      <alignment horizontal="left"/>
    </xf>
    <xf numFmtId="165" fontId="11" fillId="2" borderId="0" xfId="1" quotePrefix="1" applyNumberFormat="1" applyFont="1" applyFill="1" applyBorder="1" applyAlignment="1">
      <alignment horizontal="center"/>
    </xf>
    <xf numFmtId="168" fontId="9" fillId="2" borderId="0" xfId="0" applyNumberFormat="1" applyFont="1" applyFill="1" applyBorder="1" applyAlignment="1">
      <alignment horizontal="right"/>
    </xf>
    <xf numFmtId="167" fontId="9" fillId="2" borderId="0" xfId="1" applyNumberFormat="1" applyFont="1" applyFill="1" applyBorder="1" applyAlignment="1">
      <alignment horizontal="right"/>
    </xf>
    <xf numFmtId="167" fontId="9" fillId="2" borderId="0" xfId="1" quotePrefix="1" applyNumberFormat="1" applyFont="1" applyFill="1" applyBorder="1" applyAlignment="1">
      <alignment horizontal="center"/>
    </xf>
    <xf numFmtId="168" fontId="9" fillId="2" borderId="1" xfId="0" applyNumberFormat="1" applyFont="1" applyFill="1" applyBorder="1" applyAlignment="1">
      <alignment horizontal="right"/>
    </xf>
    <xf numFmtId="168" fontId="9" fillId="2" borderId="0" xfId="0" applyNumberFormat="1" applyFont="1" applyFill="1" applyAlignment="1">
      <alignment horizontal="right"/>
    </xf>
    <xf numFmtId="37" fontId="9" fillId="2" borderId="0" xfId="0" applyNumberFormat="1" applyFont="1" applyFill="1" applyBorder="1" applyAlignment="1"/>
    <xf numFmtId="165" fontId="11" fillId="2" borderId="4" xfId="1" quotePrefix="1" applyNumberFormat="1" applyFont="1" applyFill="1" applyBorder="1" applyAlignment="1">
      <alignment horizontal="center"/>
    </xf>
    <xf numFmtId="167" fontId="11" fillId="2" borderId="4" xfId="1" quotePrefix="1" applyNumberFormat="1" applyFont="1" applyFill="1" applyBorder="1" applyAlignment="1">
      <alignment horizontal="center"/>
    </xf>
    <xf numFmtId="168" fontId="11" fillId="2" borderId="3" xfId="0" applyNumberFormat="1" applyFont="1" applyFill="1" applyBorder="1" applyAlignment="1">
      <alignment horizontal="right"/>
    </xf>
    <xf numFmtId="0" fontId="8" fillId="2" borderId="0" xfId="0" applyFont="1" applyFill="1" applyAlignment="1"/>
    <xf numFmtId="0" fontId="5" fillId="2" borderId="0" xfId="0" applyFont="1" applyFill="1" applyAlignment="1"/>
    <xf numFmtId="0" fontId="3" fillId="2" borderId="0" xfId="0" applyFont="1" applyFill="1" applyAlignment="1"/>
    <xf numFmtId="0" fontId="6" fillId="2" borderId="0" xfId="0" applyFont="1" applyFill="1" applyAlignment="1">
      <alignment horizontal="left"/>
    </xf>
    <xf numFmtId="0" fontId="2" fillId="2" borderId="0" xfId="0" applyFont="1" applyFill="1" applyAlignment="1"/>
    <xf numFmtId="0" fontId="7" fillId="2" borderId="0" xfId="0" applyFont="1" applyFill="1" applyAlignment="1"/>
    <xf numFmtId="0" fontId="3" fillId="2" borderId="0" xfId="0" applyFont="1" applyFill="1"/>
    <xf numFmtId="165" fontId="9" fillId="2" borderId="0" xfId="1" applyFont="1" applyFill="1" applyAlignment="1">
      <alignment horizontal="center"/>
    </xf>
    <xf numFmtId="167" fontId="9" fillId="2" borderId="0" xfId="1" applyNumberFormat="1" applyFont="1" applyFill="1" applyBorder="1" applyAlignment="1">
      <alignment horizontal="center"/>
    </xf>
    <xf numFmtId="167" fontId="9" fillId="2" borderId="1" xfId="1" applyNumberFormat="1" applyFont="1" applyFill="1" applyBorder="1"/>
    <xf numFmtId="167" fontId="9" fillId="2" borderId="1" xfId="1" quotePrefix="1" applyNumberFormat="1" applyFont="1" applyFill="1" applyBorder="1" applyAlignment="1">
      <alignment horizontal="center"/>
    </xf>
    <xf numFmtId="167" fontId="9" fillId="2" borderId="1" xfId="1" applyNumberFormat="1" applyFont="1" applyFill="1" applyBorder="1" applyAlignment="1">
      <alignment horizontal="center"/>
    </xf>
    <xf numFmtId="0" fontId="11" fillId="2" borderId="0" xfId="0" applyFont="1" applyFill="1"/>
    <xf numFmtId="167" fontId="11" fillId="2" borderId="4" xfId="1" applyNumberFormat="1" applyFont="1" applyFill="1" applyBorder="1"/>
    <xf numFmtId="165" fontId="9" fillId="2" borderId="0" xfId="1" applyFont="1" applyFill="1" applyBorder="1" applyAlignment="1">
      <alignment horizontal="center"/>
    </xf>
    <xf numFmtId="168" fontId="11" fillId="2" borderId="4" xfId="0" applyNumberFormat="1" applyFont="1" applyFill="1" applyBorder="1" applyAlignment="1">
      <alignment horizontal="right"/>
    </xf>
    <xf numFmtId="166" fontId="3" fillId="2" borderId="0" xfId="0" applyNumberFormat="1" applyFont="1" applyFill="1" applyAlignment="1">
      <alignment horizontal="left"/>
    </xf>
    <xf numFmtId="0" fontId="12" fillId="0" borderId="0" xfId="0" applyFont="1" applyFill="1" applyBorder="1" applyAlignment="1">
      <alignment horizontal="center"/>
    </xf>
    <xf numFmtId="165" fontId="9" fillId="0" borderId="0" xfId="1" applyFont="1" applyFill="1" applyAlignment="1"/>
    <xf numFmtId="168" fontId="9" fillId="0" borderId="0" xfId="0" applyNumberFormat="1" applyFont="1" applyFill="1" applyBorder="1" applyAlignment="1">
      <alignment horizontal="center"/>
    </xf>
    <xf numFmtId="164" fontId="11" fillId="0" borderId="3" xfId="0" applyNumberFormat="1" applyFont="1" applyFill="1" applyBorder="1" applyAlignment="1">
      <alignment wrapText="1"/>
    </xf>
    <xf numFmtId="164" fontId="11" fillId="0" borderId="0" xfId="0" applyNumberFormat="1" applyFont="1" applyFill="1" applyAlignment="1">
      <alignment wrapText="1"/>
    </xf>
    <xf numFmtId="168" fontId="9" fillId="2" borderId="0" xfId="0" applyNumberFormat="1" applyFont="1" applyFill="1" applyAlignment="1"/>
    <xf numFmtId="168" fontId="9" fillId="2" borderId="0" xfId="1" applyNumberFormat="1" applyFont="1" applyFill="1" applyBorder="1" applyAlignment="1">
      <alignment horizontal="center"/>
    </xf>
    <xf numFmtId="168" fontId="9" fillId="2" borderId="1" xfId="1" applyNumberFormat="1" applyFont="1" applyFill="1" applyBorder="1" applyAlignment="1">
      <alignment horizontal="right"/>
    </xf>
    <xf numFmtId="168" fontId="11" fillId="2" borderId="0" xfId="1" quotePrefix="1" applyNumberFormat="1" applyFont="1" applyFill="1" applyBorder="1" applyAlignment="1">
      <alignment horizontal="center"/>
    </xf>
    <xf numFmtId="168" fontId="11" fillId="2" borderId="0" xfId="0" applyNumberFormat="1" applyFont="1" applyFill="1" applyBorder="1" applyAlignment="1"/>
    <xf numFmtId="168" fontId="11" fillId="2" borderId="0" xfId="1" applyNumberFormat="1" applyFont="1" applyFill="1" applyBorder="1" applyAlignment="1">
      <alignment horizontal="center"/>
    </xf>
    <xf numFmtId="168" fontId="9" fillId="2" borderId="0" xfId="0" applyNumberFormat="1" applyFont="1" applyFill="1" applyBorder="1" applyAlignment="1"/>
    <xf numFmtId="168" fontId="9" fillId="2" borderId="0" xfId="1" applyNumberFormat="1" applyFont="1" applyFill="1" applyBorder="1" applyAlignment="1"/>
    <xf numFmtId="168" fontId="11" fillId="2" borderId="1" xfId="1" quotePrefix="1" applyNumberFormat="1" applyFont="1" applyFill="1" applyBorder="1" applyAlignment="1">
      <alignment horizontal="center"/>
    </xf>
    <xf numFmtId="168" fontId="9" fillId="2" borderId="0" xfId="1" quotePrefix="1" applyNumberFormat="1" applyFont="1" applyFill="1" applyBorder="1" applyAlignment="1">
      <alignment horizontal="center"/>
    </xf>
    <xf numFmtId="168" fontId="11" fillId="2" borderId="1" xfId="1" quotePrefix="1" applyNumberFormat="1" applyFont="1" applyFill="1" applyBorder="1" applyAlignment="1"/>
    <xf numFmtId="168" fontId="11" fillId="2" borderId="0" xfId="1" quotePrefix="1" applyNumberFormat="1" applyFont="1" applyFill="1" applyBorder="1" applyAlignment="1">
      <alignment horizontal="right"/>
    </xf>
    <xf numFmtId="168" fontId="11" fillId="2" borderId="0" xfId="1" quotePrefix="1" applyNumberFormat="1" applyFont="1" applyFill="1" applyBorder="1" applyAlignment="1"/>
    <xf numFmtId="0" fontId="13" fillId="2" borderId="0" xfId="0" applyFont="1" applyFill="1"/>
    <xf numFmtId="168" fontId="13" fillId="2" borderId="0" xfId="0" applyNumberFormat="1" applyFont="1" applyFill="1" applyAlignment="1">
      <alignment horizontal="right"/>
    </xf>
    <xf numFmtId="168" fontId="13" fillId="2" borderId="0" xfId="0" applyNumberFormat="1" applyFont="1" applyFill="1" applyBorder="1" applyAlignment="1">
      <alignment horizontal="right"/>
    </xf>
    <xf numFmtId="165" fontId="9" fillId="2" borderId="1" xfId="1" applyFont="1" applyFill="1" applyBorder="1" applyAlignment="1">
      <alignment horizontal="center"/>
    </xf>
    <xf numFmtId="165" fontId="11" fillId="2" borderId="1" xfId="1" applyFont="1" applyFill="1" applyBorder="1" applyAlignment="1">
      <alignment horizontal="center"/>
    </xf>
    <xf numFmtId="167" fontId="11" fillId="2" borderId="0" xfId="1" quotePrefix="1" applyNumberFormat="1" applyFont="1" applyFill="1" applyBorder="1" applyAlignment="1">
      <alignment horizontal="center"/>
    </xf>
    <xf numFmtId="167" fontId="11" fillId="2" borderId="0" xfId="1" applyNumberFormat="1" applyFont="1" applyFill="1" applyAlignment="1">
      <alignment horizontal="right"/>
    </xf>
    <xf numFmtId="167" fontId="11" fillId="2" borderId="0" xfId="1" applyNumberFormat="1" applyFont="1" applyFill="1" applyBorder="1" applyAlignment="1">
      <alignment horizontal="right"/>
    </xf>
    <xf numFmtId="167" fontId="11" fillId="2" borderId="0" xfId="1" applyNumberFormat="1" applyFont="1" applyFill="1" applyBorder="1"/>
    <xf numFmtId="165" fontId="11" fillId="2" borderId="0" xfId="1" applyFont="1" applyFill="1" applyBorder="1" applyAlignment="1">
      <alignment horizontal="center"/>
    </xf>
    <xf numFmtId="167" fontId="11" fillId="0" borderId="0" xfId="1" applyNumberFormat="1" applyFont="1" applyFill="1" applyAlignment="1"/>
    <xf numFmtId="167" fontId="11" fillId="0" borderId="0" xfId="1" applyNumberFormat="1" applyFont="1" applyFill="1" applyBorder="1" applyAlignment="1"/>
    <xf numFmtId="0" fontId="9" fillId="2" borderId="0" xfId="0" applyFont="1" applyFill="1" applyAlignment="1">
      <alignment horizontal="center"/>
    </xf>
    <xf numFmtId="167" fontId="9" fillId="0" borderId="0" xfId="1" applyNumberFormat="1" applyFont="1" applyFill="1" applyBorder="1" applyAlignment="1"/>
    <xf numFmtId="167" fontId="9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Alignment="1">
      <alignment horizontal="center"/>
    </xf>
    <xf numFmtId="0" fontId="8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/>
    <xf numFmtId="0" fontId="13" fillId="0" borderId="0" xfId="0" applyFont="1" applyFill="1" applyAlignment="1">
      <alignment horizontal="left"/>
    </xf>
    <xf numFmtId="167" fontId="9" fillId="0" borderId="0" xfId="1" applyNumberFormat="1" applyFont="1" applyFill="1" applyAlignment="1"/>
    <xf numFmtId="37" fontId="9" fillId="0" borderId="0" xfId="0" applyNumberFormat="1" applyFont="1" applyFill="1" applyBorder="1" applyAlignment="1">
      <alignment horizontal="right"/>
    </xf>
    <xf numFmtId="37" fontId="9" fillId="0" borderId="1" xfId="0" applyNumberFormat="1" applyFont="1" applyFill="1" applyBorder="1" applyAlignment="1">
      <alignment horizontal="right"/>
    </xf>
    <xf numFmtId="167" fontId="9" fillId="0" borderId="5" xfId="1" applyNumberFormat="1" applyFont="1" applyFill="1" applyBorder="1" applyAlignment="1">
      <alignment horizontal="right"/>
    </xf>
    <xf numFmtId="0" fontId="0" fillId="0" borderId="0" xfId="0" applyFont="1" applyFill="1"/>
    <xf numFmtId="37" fontId="9" fillId="0" borderId="0" xfId="0" applyNumberFormat="1" applyFont="1" applyFill="1" applyBorder="1" applyAlignment="1"/>
    <xf numFmtId="165" fontId="9" fillId="2" borderId="0" xfId="1" applyNumberFormat="1" applyFont="1" applyFill="1" applyBorder="1" applyAlignment="1">
      <alignment horizontal="center"/>
    </xf>
    <xf numFmtId="170" fontId="9" fillId="2" borderId="0" xfId="0" applyNumberFormat="1" applyFont="1" applyFill="1" applyBorder="1" applyAlignment="1">
      <alignment horizontal="right"/>
    </xf>
    <xf numFmtId="0" fontId="11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170" fontId="9" fillId="0" borderId="0" xfId="0" applyNumberFormat="1" applyFont="1" applyFill="1" applyBorder="1" applyAlignment="1">
      <alignment horizontal="right"/>
    </xf>
    <xf numFmtId="168" fontId="11" fillId="0" borderId="2" xfId="0" applyNumberFormat="1" applyFont="1" applyFill="1" applyBorder="1" applyAlignment="1"/>
    <xf numFmtId="168" fontId="9" fillId="0" borderId="1" xfId="0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168" fontId="11" fillId="0" borderId="1" xfId="0" applyNumberFormat="1" applyFont="1" applyFill="1" applyBorder="1" applyAlignment="1">
      <alignment horizontal="center"/>
    </xf>
    <xf numFmtId="168" fontId="11" fillId="0" borderId="0" xfId="0" applyNumberFormat="1" applyFont="1" applyFill="1" applyBorder="1" applyAlignment="1">
      <alignment horizontal="center"/>
    </xf>
    <xf numFmtId="167" fontId="9" fillId="2" borderId="0" xfId="0" applyNumberFormat="1" applyFont="1" applyFill="1" applyAlignment="1"/>
    <xf numFmtId="0" fontId="9" fillId="0" borderId="0" xfId="0" applyFont="1" applyFill="1" applyAlignment="1">
      <alignment horizontal="center"/>
    </xf>
    <xf numFmtId="168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167" fontId="11" fillId="0" borderId="1" xfId="1" applyNumberFormat="1" applyFont="1" applyFill="1" applyBorder="1" applyAlignment="1">
      <alignment horizontal="center"/>
    </xf>
    <xf numFmtId="164" fontId="9" fillId="0" borderId="0" xfId="0" applyNumberFormat="1" applyFont="1" applyFill="1" applyAlignment="1">
      <alignment horizontal="center" wrapText="1"/>
    </xf>
    <xf numFmtId="164" fontId="9" fillId="0" borderId="1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/>
    <xf numFmtId="165" fontId="5" fillId="0" borderId="0" xfId="1" applyFont="1" applyFill="1" applyAlignment="1"/>
    <xf numFmtId="165" fontId="0" fillId="0" borderId="0" xfId="1" applyFont="1" applyFill="1" applyAlignment="1"/>
    <xf numFmtId="165" fontId="12" fillId="0" borderId="0" xfId="1" applyFont="1" applyFill="1" applyBorder="1" applyAlignment="1">
      <alignment horizontal="center"/>
    </xf>
    <xf numFmtId="165" fontId="0" fillId="0" borderId="0" xfId="1" applyFont="1" applyFill="1"/>
    <xf numFmtId="165" fontId="9" fillId="0" borderId="0" xfId="0" applyNumberFormat="1" applyFont="1" applyFill="1" applyAlignment="1"/>
    <xf numFmtId="167" fontId="11" fillId="0" borderId="3" xfId="1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168" fontId="11" fillId="0" borderId="0" xfId="0" applyNumberFormat="1" applyFont="1" applyFill="1" applyBorder="1" applyAlignment="1"/>
    <xf numFmtId="164" fontId="11" fillId="0" borderId="0" xfId="0" applyNumberFormat="1" applyFont="1" applyFill="1" applyBorder="1" applyAlignment="1">
      <alignment wrapText="1"/>
    </xf>
    <xf numFmtId="0" fontId="11" fillId="0" borderId="0" xfId="0" applyFont="1" applyFill="1" applyAlignment="1">
      <alignment horizontal="center"/>
    </xf>
    <xf numFmtId="167" fontId="11" fillId="0" borderId="0" xfId="1" applyNumberFormat="1" applyFont="1" applyFill="1" applyBorder="1" applyAlignment="1">
      <alignment horizontal="center"/>
    </xf>
    <xf numFmtId="167" fontId="11" fillId="0" borderId="3" xfId="1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167" fontId="11" fillId="0" borderId="0" xfId="1" quotePrefix="1" applyNumberFormat="1" applyFont="1" applyFill="1" applyBorder="1" applyAlignment="1">
      <alignment horizontal="center"/>
    </xf>
    <xf numFmtId="168" fontId="11" fillId="0" borderId="0" xfId="0" applyNumberFormat="1" applyFont="1" applyFill="1" applyAlignment="1">
      <alignment horizontal="center"/>
    </xf>
    <xf numFmtId="166" fontId="11" fillId="0" borderId="0" xfId="0" applyNumberFormat="1" applyFont="1" applyFill="1" applyAlignment="1">
      <alignment horizontal="left"/>
    </xf>
    <xf numFmtId="166" fontId="13" fillId="0" borderId="0" xfId="0" applyNumberFormat="1" applyFont="1" applyFill="1" applyAlignment="1">
      <alignment horizontal="left"/>
    </xf>
    <xf numFmtId="166" fontId="9" fillId="0" borderId="0" xfId="0" applyNumberFormat="1" applyFont="1" applyFill="1" applyAlignment="1">
      <alignment horizontal="left"/>
    </xf>
    <xf numFmtId="167" fontId="11" fillId="0" borderId="4" xfId="1" applyNumberFormat="1" applyFont="1" applyFill="1" applyBorder="1" applyAlignment="1">
      <alignment horizontal="center"/>
    </xf>
    <xf numFmtId="165" fontId="11" fillId="0" borderId="0" xfId="1" quotePrefix="1" applyNumberFormat="1" applyFont="1" applyFill="1" applyBorder="1" applyAlignment="1">
      <alignment horizontal="center"/>
    </xf>
    <xf numFmtId="165" fontId="11" fillId="0" borderId="4" xfId="1" quotePrefix="1" applyNumberFormat="1" applyFont="1" applyFill="1" applyBorder="1" applyAlignment="1">
      <alignment horizontal="center"/>
    </xf>
    <xf numFmtId="167" fontId="11" fillId="0" borderId="4" xfId="1" quotePrefix="1" applyNumberFormat="1" applyFont="1" applyFill="1" applyBorder="1" applyAlignment="1">
      <alignment horizontal="center"/>
    </xf>
    <xf numFmtId="167" fontId="11" fillId="0" borderId="0" xfId="1" applyNumberFormat="1" applyFont="1" applyFill="1" applyBorder="1"/>
    <xf numFmtId="165" fontId="9" fillId="0" borderId="0" xfId="1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left"/>
    </xf>
    <xf numFmtId="166" fontId="17" fillId="2" borderId="0" xfId="0" applyNumberFormat="1" applyFont="1" applyFill="1" applyAlignment="1">
      <alignment horizontal="left"/>
    </xf>
    <xf numFmtId="0" fontId="18" fillId="2" borderId="0" xfId="0" applyFont="1" applyFill="1" applyAlignment="1"/>
    <xf numFmtId="167" fontId="17" fillId="2" borderId="0" xfId="0" applyNumberFormat="1" applyFont="1" applyFill="1" applyAlignment="1"/>
    <xf numFmtId="0" fontId="17" fillId="2" borderId="0" xfId="0" applyFont="1" applyFill="1" applyAlignment="1"/>
    <xf numFmtId="49" fontId="13" fillId="0" borderId="0" xfId="0" applyNumberFormat="1" applyFont="1" applyFill="1" applyAlignment="1">
      <alignment horizontal="left"/>
    </xf>
    <xf numFmtId="167" fontId="9" fillId="0" borderId="0" xfId="1" quotePrefix="1" applyNumberFormat="1" applyFont="1" applyFill="1" applyBorder="1" applyAlignment="1">
      <alignment horizontal="center"/>
    </xf>
    <xf numFmtId="168" fontId="12" fillId="0" borderId="0" xfId="0" applyNumberFormat="1" applyFont="1" applyFill="1" applyAlignment="1">
      <alignment horizontal="right"/>
    </xf>
    <xf numFmtId="168" fontId="12" fillId="0" borderId="0" xfId="0" applyNumberFormat="1" applyFont="1" applyFill="1" applyBorder="1" applyAlignment="1">
      <alignment horizontal="right"/>
    </xf>
    <xf numFmtId="167" fontId="9" fillId="2" borderId="0" xfId="0" applyNumberFormat="1" applyFont="1" applyFill="1" applyBorder="1" applyAlignment="1">
      <alignment horizontal="right"/>
    </xf>
    <xf numFmtId="0" fontId="9" fillId="2" borderId="1" xfId="0" applyFont="1" applyFill="1" applyBorder="1" applyAlignment="1">
      <alignment horizontal="center" wrapText="1"/>
    </xf>
    <xf numFmtId="168" fontId="3" fillId="0" borderId="0" xfId="0" applyNumberFormat="1" applyFont="1" applyFill="1" applyAlignment="1"/>
    <xf numFmtId="168" fontId="9" fillId="2" borderId="5" xfId="0" applyNumberFormat="1" applyFont="1" applyFill="1" applyBorder="1" applyAlignment="1">
      <alignment horizontal="right"/>
    </xf>
    <xf numFmtId="165" fontId="9" fillId="2" borderId="5" xfId="1" applyNumberFormat="1" applyFont="1" applyFill="1" applyBorder="1" applyAlignment="1">
      <alignment horizontal="center"/>
    </xf>
    <xf numFmtId="167" fontId="9" fillId="2" borderId="5" xfId="0" applyNumberFormat="1" applyFont="1" applyFill="1" applyBorder="1" applyAlignment="1">
      <alignment horizontal="right"/>
    </xf>
    <xf numFmtId="167" fontId="9" fillId="2" borderId="5" xfId="1" applyNumberFormat="1" applyFont="1" applyFill="1" applyBorder="1" applyAlignment="1">
      <alignment horizontal="center"/>
    </xf>
    <xf numFmtId="167" fontId="9" fillId="2" borderId="5" xfId="1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center"/>
    </xf>
    <xf numFmtId="168" fontId="9" fillId="0" borderId="5" xfId="0" applyNumberFormat="1" applyFont="1" applyFill="1" applyBorder="1" applyAlignment="1">
      <alignment horizontal="right"/>
    </xf>
    <xf numFmtId="168" fontId="9" fillId="0" borderId="5" xfId="0" applyNumberFormat="1" applyFont="1" applyFill="1" applyBorder="1" applyAlignment="1">
      <alignment horizontal="center"/>
    </xf>
    <xf numFmtId="167" fontId="11" fillId="2" borderId="1" xfId="1" applyNumberFormat="1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0" borderId="0" xfId="0" quotePrefix="1" applyFont="1" applyAlignment="1">
      <alignment wrapText="1"/>
    </xf>
    <xf numFmtId="0" fontId="9" fillId="0" borderId="0" xfId="0" applyFont="1"/>
    <xf numFmtId="0" fontId="9" fillId="0" borderId="0" xfId="0" quotePrefix="1" applyFont="1"/>
    <xf numFmtId="0" fontId="9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11" fillId="0" borderId="0" xfId="0" applyFont="1"/>
    <xf numFmtId="168" fontId="11" fillId="0" borderId="0" xfId="0" applyNumberFormat="1" applyFont="1" applyAlignment="1">
      <alignment horizontal="right"/>
    </xf>
    <xf numFmtId="168" fontId="11" fillId="0" borderId="5" xfId="0" applyNumberFormat="1" applyFont="1" applyBorder="1" applyAlignment="1">
      <alignment horizontal="right"/>
    </xf>
    <xf numFmtId="167" fontId="9" fillId="0" borderId="5" xfId="0" applyNumberFormat="1" applyFont="1" applyFill="1" applyBorder="1" applyAlignment="1"/>
    <xf numFmtId="168" fontId="9" fillId="2" borderId="5" xfId="1" quotePrefix="1" applyNumberFormat="1" applyFont="1" applyFill="1" applyBorder="1" applyAlignment="1">
      <alignment horizontal="right"/>
    </xf>
    <xf numFmtId="168" fontId="11" fillId="2" borderId="5" xfId="1" applyNumberFormat="1" applyFont="1" applyFill="1" applyBorder="1" applyAlignment="1">
      <alignment horizontal="center"/>
    </xf>
    <xf numFmtId="168" fontId="9" fillId="2" borderId="5" xfId="0" applyNumberFormat="1" applyFont="1" applyFill="1" applyBorder="1" applyAlignment="1"/>
    <xf numFmtId="168" fontId="9" fillId="2" borderId="5" xfId="1" applyNumberFormat="1" applyFont="1" applyFill="1" applyBorder="1" applyAlignme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2" fillId="2" borderId="0" xfId="0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0" fillId="0" borderId="0" xfId="0" applyNumberFormat="1" applyFont="1" applyFill="1"/>
    <xf numFmtId="167" fontId="11" fillId="2" borderId="1" xfId="1" quotePrefix="1" applyNumberFormat="1" applyFont="1" applyFill="1" applyBorder="1" applyAlignment="1"/>
    <xf numFmtId="0" fontId="11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wrapText="1"/>
    </xf>
    <xf numFmtId="167" fontId="11" fillId="2" borderId="0" xfId="1" applyNumberFormat="1" applyFont="1" applyFill="1" applyBorder="1" applyAlignment="1">
      <alignment horizontal="center"/>
    </xf>
    <xf numFmtId="168" fontId="11" fillId="2" borderId="0" xfId="0" applyNumberFormat="1" applyFont="1" applyFill="1" applyBorder="1" applyAlignment="1">
      <alignment horizontal="center"/>
    </xf>
    <xf numFmtId="167" fontId="15" fillId="0" borderId="0" xfId="1" applyNumberFormat="1" applyFont="1" applyFill="1" applyBorder="1" applyAlignment="1">
      <alignment horizontal="center"/>
    </xf>
    <xf numFmtId="0" fontId="16" fillId="0" borderId="0" xfId="0" applyFont="1" applyFill="1" applyAlignment="1"/>
    <xf numFmtId="16" fontId="9" fillId="0" borderId="0" xfId="0" quotePrefix="1" applyNumberFormat="1" applyFont="1" applyAlignment="1">
      <alignment horizontal="center"/>
    </xf>
    <xf numFmtId="168" fontId="11" fillId="0" borderId="0" xfId="0" applyNumberFormat="1" applyFont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6" fontId="9" fillId="0" borderId="0" xfId="0" quotePrefix="1" applyNumberFormat="1" applyFont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 69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5"/>
  <sheetViews>
    <sheetView tabSelected="1" view="pageBreakPreview" zoomScale="71" zoomScaleNormal="90" zoomScaleSheetLayoutView="80" workbookViewId="0">
      <selection activeCell="K10" sqref="K10"/>
    </sheetView>
  </sheetViews>
  <sheetFormatPr defaultColWidth="9" defaultRowHeight="20.25" customHeight="1" x14ac:dyDescent="0.25"/>
  <cols>
    <col min="1" max="1" width="37.625" style="1" customWidth="1"/>
    <col min="2" max="2" width="8.625" style="12" bestFit="1" customWidth="1"/>
    <col min="3" max="3" width="13.375" style="1" customWidth="1"/>
    <col min="4" max="4" width="0.875" style="1" customWidth="1"/>
    <col min="5" max="5" width="13.375" style="1" customWidth="1"/>
    <col min="6" max="6" width="0.875" style="1" customWidth="1"/>
    <col min="7" max="7" width="13.375" style="1" customWidth="1"/>
    <col min="8" max="8" width="0.875" style="1" customWidth="1"/>
    <col min="9" max="9" width="13.375" style="1" customWidth="1"/>
    <col min="10" max="10" width="12.125" style="1" bestFit="1" customWidth="1"/>
    <col min="11" max="11" width="15.125" style="1" customWidth="1"/>
    <col min="12" max="12" width="9" style="1" customWidth="1"/>
    <col min="13" max="13" width="11.125" style="1" bestFit="1" customWidth="1"/>
    <col min="14" max="16384" width="9" style="1"/>
  </cols>
  <sheetData>
    <row r="1" spans="1:9" ht="20.25" customHeight="1" x14ac:dyDescent="0.3">
      <c r="A1" s="45" t="s">
        <v>97</v>
      </c>
    </row>
    <row r="2" spans="1:9" ht="20.25" customHeight="1" x14ac:dyDescent="0.25">
      <c r="A2" s="13" t="s">
        <v>84</v>
      </c>
    </row>
    <row r="3" spans="1:9" ht="20.25" customHeight="1" x14ac:dyDescent="0.25">
      <c r="A3" s="13"/>
    </row>
    <row r="4" spans="1:9" ht="20.25" customHeight="1" x14ac:dyDescent="0.25">
      <c r="A4" s="47"/>
      <c r="B4" s="1"/>
      <c r="C4" s="254" t="s">
        <v>114</v>
      </c>
      <c r="D4" s="254"/>
      <c r="E4" s="254"/>
      <c r="F4" s="175"/>
      <c r="G4" s="254" t="s">
        <v>116</v>
      </c>
      <c r="H4" s="254"/>
      <c r="I4" s="254"/>
    </row>
    <row r="5" spans="1:9" ht="20.25" customHeight="1" x14ac:dyDescent="0.25">
      <c r="A5" s="47"/>
      <c r="B5" s="1"/>
      <c r="C5" s="255" t="s">
        <v>113</v>
      </c>
      <c r="D5" s="255"/>
      <c r="E5" s="255"/>
      <c r="F5" s="162"/>
      <c r="G5" s="255" t="s">
        <v>113</v>
      </c>
      <c r="H5" s="255"/>
      <c r="I5" s="255"/>
    </row>
    <row r="6" spans="1:9" ht="20.25" customHeight="1" x14ac:dyDescent="0.25">
      <c r="B6" s="1"/>
      <c r="C6" s="252" t="s">
        <v>253</v>
      </c>
      <c r="D6" s="225"/>
      <c r="E6" s="229" t="s">
        <v>168</v>
      </c>
      <c r="F6" s="229"/>
      <c r="G6" s="252" t="s">
        <v>253</v>
      </c>
      <c r="H6" s="225"/>
      <c r="I6" s="229" t="s">
        <v>168</v>
      </c>
    </row>
    <row r="7" spans="1:9" ht="20.25" customHeight="1" x14ac:dyDescent="0.25">
      <c r="A7" s="48" t="s">
        <v>12</v>
      </c>
      <c r="B7" s="104" t="s">
        <v>8</v>
      </c>
      <c r="C7" s="229">
        <v>2021</v>
      </c>
      <c r="D7" s="225"/>
      <c r="E7" s="229">
        <v>2020</v>
      </c>
      <c r="F7" s="229"/>
      <c r="G7" s="229">
        <v>2021</v>
      </c>
      <c r="H7" s="225"/>
      <c r="I7" s="229">
        <v>2020</v>
      </c>
    </row>
    <row r="8" spans="1:9" ht="20.25" customHeight="1" x14ac:dyDescent="0.25">
      <c r="A8" s="48"/>
      <c r="B8" s="104"/>
      <c r="C8" s="229" t="s">
        <v>169</v>
      </c>
      <c r="D8" s="225"/>
      <c r="E8" s="229"/>
      <c r="F8" s="229"/>
      <c r="G8" s="229" t="s">
        <v>169</v>
      </c>
      <c r="H8" s="225"/>
      <c r="I8" s="229"/>
    </row>
    <row r="9" spans="1:9" ht="20.25" customHeight="1" x14ac:dyDescent="0.25">
      <c r="A9" s="14"/>
      <c r="B9" s="104"/>
      <c r="C9" s="256" t="s">
        <v>170</v>
      </c>
      <c r="D9" s="256"/>
      <c r="E9" s="256"/>
      <c r="F9" s="256"/>
      <c r="G9" s="256"/>
      <c r="H9" s="256"/>
      <c r="I9" s="256"/>
    </row>
    <row r="10" spans="1:9" ht="20.25" customHeight="1" x14ac:dyDescent="0.25">
      <c r="A10" s="49" t="s">
        <v>11</v>
      </c>
      <c r="B10" s="2"/>
      <c r="C10" s="50"/>
      <c r="D10" s="50"/>
      <c r="E10" s="50"/>
      <c r="F10" s="50"/>
      <c r="G10" s="50"/>
      <c r="I10" s="50"/>
    </row>
    <row r="11" spans="1:9" ht="20.25" customHeight="1" x14ac:dyDescent="0.25">
      <c r="A11" s="4" t="s">
        <v>9</v>
      </c>
      <c r="B11" s="2"/>
      <c r="C11" s="7">
        <v>869922</v>
      </c>
      <c r="D11" s="7"/>
      <c r="E11" s="7">
        <v>1336531</v>
      </c>
      <c r="F11" s="7"/>
      <c r="G11" s="7">
        <v>8394</v>
      </c>
      <c r="H11" s="7"/>
      <c r="I11" s="7">
        <v>13521</v>
      </c>
    </row>
    <row r="12" spans="1:9" ht="20.25" customHeight="1" x14ac:dyDescent="0.25">
      <c r="A12" s="4" t="s">
        <v>242</v>
      </c>
      <c r="B12" s="2"/>
      <c r="C12" s="7">
        <v>24248</v>
      </c>
      <c r="D12" s="7"/>
      <c r="E12" s="38" t="s">
        <v>3</v>
      </c>
      <c r="F12" s="7"/>
      <c r="G12" s="38" t="s">
        <v>3</v>
      </c>
      <c r="H12" s="7"/>
      <c r="I12" s="38" t="s">
        <v>3</v>
      </c>
    </row>
    <row r="13" spans="1:9" ht="20.25" customHeight="1" x14ac:dyDescent="0.25">
      <c r="A13" s="1" t="s">
        <v>154</v>
      </c>
      <c r="B13" s="2">
        <v>3</v>
      </c>
      <c r="C13" s="38" t="s">
        <v>3</v>
      </c>
      <c r="D13" s="7" t="s">
        <v>167</v>
      </c>
      <c r="E13" s="38" t="s">
        <v>3</v>
      </c>
      <c r="F13" s="7"/>
      <c r="G13" s="7">
        <v>56201</v>
      </c>
      <c r="H13" s="7"/>
      <c r="I13" s="7">
        <v>63398</v>
      </c>
    </row>
    <row r="14" spans="1:9" ht="31.5" customHeight="1" x14ac:dyDescent="0.25">
      <c r="A14" s="4" t="s">
        <v>189</v>
      </c>
      <c r="B14" s="2"/>
      <c r="C14" s="38"/>
      <c r="D14" s="7"/>
      <c r="E14" s="38"/>
      <c r="F14" s="7"/>
      <c r="G14" s="7"/>
      <c r="H14" s="7"/>
      <c r="I14" s="7"/>
    </row>
    <row r="15" spans="1:9" ht="15" x14ac:dyDescent="0.25">
      <c r="A15" s="4" t="s">
        <v>188</v>
      </c>
      <c r="B15" s="2">
        <v>3</v>
      </c>
      <c r="C15" s="38" t="s">
        <v>3</v>
      </c>
      <c r="D15" s="7"/>
      <c r="E15" s="38" t="s">
        <v>3</v>
      </c>
      <c r="F15" s="7"/>
      <c r="G15" s="7">
        <v>16107343</v>
      </c>
      <c r="H15" s="7"/>
      <c r="I15" s="7">
        <v>21885729</v>
      </c>
    </row>
    <row r="16" spans="1:9" ht="36.75" customHeight="1" x14ac:dyDescent="0.25">
      <c r="A16" s="224" t="s">
        <v>159</v>
      </c>
      <c r="B16" s="2"/>
      <c r="C16" s="7">
        <v>240436</v>
      </c>
      <c r="D16" s="7"/>
      <c r="E16" s="7">
        <v>319767</v>
      </c>
      <c r="F16" s="7"/>
      <c r="G16" s="38" t="s">
        <v>3</v>
      </c>
      <c r="H16" s="7"/>
      <c r="I16" s="38" t="s">
        <v>3</v>
      </c>
    </row>
    <row r="17" spans="1:9" ht="20.25" customHeight="1" x14ac:dyDescent="0.25">
      <c r="A17" s="4" t="s">
        <v>213</v>
      </c>
      <c r="B17" s="2" t="s">
        <v>232</v>
      </c>
      <c r="C17" s="7">
        <v>59335641</v>
      </c>
      <c r="D17" s="7"/>
      <c r="E17" s="7">
        <v>66863154</v>
      </c>
      <c r="F17" s="7"/>
      <c r="G17" s="38" t="s">
        <v>3</v>
      </c>
      <c r="H17" s="7"/>
      <c r="I17" s="38" t="s">
        <v>3</v>
      </c>
    </row>
    <row r="18" spans="1:9" ht="20.25" customHeight="1" x14ac:dyDescent="0.25">
      <c r="A18" s="4" t="s">
        <v>241</v>
      </c>
      <c r="B18" s="2"/>
      <c r="C18" s="7">
        <v>15317</v>
      </c>
      <c r="D18" s="7"/>
      <c r="E18" s="38" t="s">
        <v>3</v>
      </c>
      <c r="F18" s="7"/>
      <c r="G18" s="38" t="s">
        <v>3</v>
      </c>
      <c r="H18" s="7"/>
      <c r="I18" s="38" t="s">
        <v>3</v>
      </c>
    </row>
    <row r="19" spans="1:9" ht="20.25" customHeight="1" x14ac:dyDescent="0.25">
      <c r="A19" s="4" t="s">
        <v>37</v>
      </c>
      <c r="B19" s="2"/>
      <c r="C19" s="7">
        <v>408355</v>
      </c>
      <c r="D19" s="7"/>
      <c r="E19" s="7">
        <v>451220</v>
      </c>
      <c r="F19" s="7"/>
      <c r="G19" s="38" t="s">
        <v>3</v>
      </c>
      <c r="H19" s="7"/>
      <c r="I19" s="38" t="s">
        <v>3</v>
      </c>
    </row>
    <row r="20" spans="1:9" ht="20.25" customHeight="1" x14ac:dyDescent="0.25">
      <c r="A20" s="4" t="s">
        <v>54</v>
      </c>
      <c r="B20" s="2"/>
      <c r="C20" s="7">
        <v>709312</v>
      </c>
      <c r="D20" s="7"/>
      <c r="E20" s="7">
        <v>676662</v>
      </c>
      <c r="F20" s="7"/>
      <c r="G20" s="38" t="s">
        <v>3</v>
      </c>
      <c r="H20" s="7"/>
      <c r="I20" s="38" t="s">
        <v>3</v>
      </c>
    </row>
    <row r="21" spans="1:9" ht="20.25" customHeight="1" x14ac:dyDescent="0.25">
      <c r="A21" s="4" t="s">
        <v>0</v>
      </c>
      <c r="B21" s="2"/>
      <c r="C21" s="7">
        <v>165950</v>
      </c>
      <c r="D21" s="7"/>
      <c r="E21" s="7">
        <v>205212</v>
      </c>
      <c r="F21" s="143"/>
      <c r="G21" s="7">
        <v>4539</v>
      </c>
      <c r="H21" s="7"/>
      <c r="I21" s="7">
        <v>338</v>
      </c>
    </row>
    <row r="22" spans="1:9" ht="20.25" customHeight="1" x14ac:dyDescent="0.25">
      <c r="A22" s="8" t="s">
        <v>14</v>
      </c>
      <c r="B22" s="2"/>
      <c r="C22" s="37">
        <v>61769181</v>
      </c>
      <c r="D22" s="29"/>
      <c r="E22" s="37">
        <v>69852546</v>
      </c>
      <c r="F22" s="29"/>
      <c r="G22" s="37">
        <v>16176477</v>
      </c>
      <c r="H22" s="44"/>
      <c r="I22" s="37">
        <v>21962986</v>
      </c>
    </row>
    <row r="23" spans="1:9" ht="20.25" customHeight="1" x14ac:dyDescent="0.25">
      <c r="A23" s="8"/>
      <c r="B23" s="2"/>
      <c r="C23" s="36"/>
      <c r="D23" s="36"/>
      <c r="E23" s="36"/>
      <c r="F23" s="30"/>
      <c r="G23" s="36"/>
      <c r="H23" s="36"/>
      <c r="I23" s="36"/>
    </row>
    <row r="24" spans="1:9" ht="20.25" customHeight="1" x14ac:dyDescent="0.25">
      <c r="A24" s="49" t="s">
        <v>15</v>
      </c>
      <c r="B24" s="2"/>
      <c r="C24" s="36"/>
      <c r="D24" s="36"/>
      <c r="E24" s="36"/>
      <c r="F24" s="30"/>
      <c r="G24" s="36"/>
      <c r="H24" s="36"/>
      <c r="I24" s="36"/>
    </row>
    <row r="25" spans="1:9" ht="20.25" customHeight="1" x14ac:dyDescent="0.25">
      <c r="A25" s="4" t="s">
        <v>87</v>
      </c>
      <c r="B25" s="2">
        <v>6</v>
      </c>
      <c r="C25" s="38" t="s">
        <v>3</v>
      </c>
      <c r="D25" s="38"/>
      <c r="E25" s="38" t="s">
        <v>3</v>
      </c>
      <c r="F25" s="217"/>
      <c r="G25" s="7">
        <v>39620696</v>
      </c>
      <c r="H25" s="7"/>
      <c r="I25" s="7">
        <v>35620696</v>
      </c>
    </row>
    <row r="26" spans="1:9" ht="20.25" customHeight="1" x14ac:dyDescent="0.25">
      <c r="A26" s="4" t="s">
        <v>95</v>
      </c>
      <c r="B26" s="2">
        <v>6</v>
      </c>
      <c r="C26" s="53">
        <v>933796</v>
      </c>
      <c r="D26" s="53"/>
      <c r="E26" s="53">
        <v>107541</v>
      </c>
      <c r="F26" s="206"/>
      <c r="G26" s="241" t="s">
        <v>3</v>
      </c>
      <c r="H26" s="7"/>
      <c r="I26" s="241" t="s">
        <v>3</v>
      </c>
    </row>
    <row r="27" spans="1:9" ht="20.25" customHeight="1" x14ac:dyDescent="0.25">
      <c r="A27" s="225" t="s">
        <v>160</v>
      </c>
      <c r="B27" s="2"/>
      <c r="C27" s="53"/>
      <c r="D27" s="53"/>
      <c r="E27" s="53"/>
      <c r="F27" s="206"/>
      <c r="G27" s="38"/>
      <c r="H27" s="7"/>
      <c r="I27" s="38"/>
    </row>
    <row r="28" spans="1:9" ht="20.25" customHeight="1" x14ac:dyDescent="0.25">
      <c r="A28" s="226" t="s">
        <v>161</v>
      </c>
      <c r="B28" s="2"/>
      <c r="C28" s="53">
        <v>277568</v>
      </c>
      <c r="D28" s="53"/>
      <c r="E28" s="53">
        <v>249299</v>
      </c>
      <c r="F28" s="206"/>
      <c r="G28" s="38" t="s">
        <v>3</v>
      </c>
      <c r="H28" s="7"/>
      <c r="I28" s="38" t="s">
        <v>3</v>
      </c>
    </row>
    <row r="29" spans="1:9" ht="20.25" customHeight="1" x14ac:dyDescent="0.25">
      <c r="A29" s="4" t="s">
        <v>88</v>
      </c>
      <c r="B29" s="2"/>
      <c r="C29" s="53">
        <v>1734585</v>
      </c>
      <c r="D29" s="53"/>
      <c r="E29" s="53">
        <v>718564</v>
      </c>
      <c r="F29" s="206"/>
      <c r="G29" s="38" t="s">
        <v>3</v>
      </c>
      <c r="H29" s="7"/>
      <c r="I29" s="38" t="s">
        <v>3</v>
      </c>
    </row>
    <row r="30" spans="1:9" ht="20.25" customHeight="1" x14ac:dyDescent="0.25">
      <c r="A30" s="4" t="s">
        <v>190</v>
      </c>
      <c r="B30" s="2" t="s">
        <v>233</v>
      </c>
      <c r="C30" s="53">
        <v>6603926</v>
      </c>
      <c r="D30" s="53"/>
      <c r="E30" s="53">
        <v>6009708</v>
      </c>
      <c r="F30" s="206"/>
      <c r="G30" s="7">
        <v>10</v>
      </c>
      <c r="H30" s="7"/>
      <c r="I30" s="7">
        <v>27</v>
      </c>
    </row>
    <row r="31" spans="1:9" ht="20.25" customHeight="1" x14ac:dyDescent="0.25">
      <c r="A31" s="227" t="s">
        <v>162</v>
      </c>
      <c r="B31" s="2"/>
      <c r="C31" s="53">
        <v>530536</v>
      </c>
      <c r="D31" s="53"/>
      <c r="E31" s="53">
        <v>628676</v>
      </c>
      <c r="F31" s="206"/>
      <c r="G31" s="7">
        <v>26916</v>
      </c>
      <c r="H31" s="7"/>
      <c r="I31" s="7">
        <v>28932</v>
      </c>
    </row>
    <row r="32" spans="1:9" ht="20.25" customHeight="1" x14ac:dyDescent="0.25">
      <c r="A32" s="4" t="s">
        <v>52</v>
      </c>
      <c r="B32" s="2"/>
      <c r="C32" s="53">
        <v>607188</v>
      </c>
      <c r="D32" s="53"/>
      <c r="E32" s="53">
        <v>496359</v>
      </c>
      <c r="F32" s="206"/>
      <c r="G32" s="7">
        <v>1095</v>
      </c>
      <c r="H32" s="7"/>
      <c r="I32" s="7">
        <v>1233</v>
      </c>
    </row>
    <row r="33" spans="1:9" ht="20.25" customHeight="1" x14ac:dyDescent="0.25">
      <c r="A33" s="4" t="s">
        <v>40</v>
      </c>
      <c r="B33" s="2"/>
      <c r="C33" s="53">
        <v>55877</v>
      </c>
      <c r="D33" s="53"/>
      <c r="E33" s="53">
        <v>16251</v>
      </c>
      <c r="F33" s="206"/>
      <c r="G33" s="7">
        <v>1812</v>
      </c>
      <c r="H33" s="7"/>
      <c r="I33" s="7">
        <v>1536</v>
      </c>
    </row>
    <row r="34" spans="1:9" ht="20.25" customHeight="1" x14ac:dyDescent="0.25">
      <c r="A34" s="4" t="s">
        <v>6</v>
      </c>
      <c r="B34" s="2">
        <v>3</v>
      </c>
      <c r="C34" s="53">
        <v>160342</v>
      </c>
      <c r="D34" s="53"/>
      <c r="E34" s="53">
        <v>194177</v>
      </c>
      <c r="F34" s="206"/>
      <c r="G34" s="7">
        <v>1337</v>
      </c>
      <c r="H34" s="7"/>
      <c r="I34" s="7">
        <v>1337</v>
      </c>
    </row>
    <row r="35" spans="1:9" ht="20.25" customHeight="1" x14ac:dyDescent="0.25">
      <c r="A35" s="8" t="s">
        <v>17</v>
      </c>
      <c r="B35" s="2"/>
      <c r="C35" s="37">
        <v>10903818</v>
      </c>
      <c r="D35" s="29"/>
      <c r="E35" s="37">
        <v>8420575</v>
      </c>
      <c r="F35" s="29"/>
      <c r="G35" s="37">
        <v>39651866</v>
      </c>
      <c r="H35" s="44"/>
      <c r="I35" s="37">
        <v>35653761</v>
      </c>
    </row>
    <row r="36" spans="1:9" ht="20.25" customHeight="1" x14ac:dyDescent="0.25">
      <c r="A36" s="8"/>
      <c r="B36" s="2"/>
      <c r="C36" s="29"/>
      <c r="D36" s="29"/>
      <c r="E36" s="29"/>
      <c r="F36" s="29"/>
      <c r="G36" s="29"/>
      <c r="H36" s="44"/>
      <c r="I36" s="29"/>
    </row>
    <row r="37" spans="1:9" ht="20.25" customHeight="1" thickBot="1" x14ac:dyDescent="0.3">
      <c r="A37" s="8" t="s">
        <v>16</v>
      </c>
      <c r="B37" s="2"/>
      <c r="C37" s="33">
        <v>72672999</v>
      </c>
      <c r="D37" s="29"/>
      <c r="E37" s="33">
        <v>78273121</v>
      </c>
      <c r="F37" s="29"/>
      <c r="G37" s="33">
        <v>55828343</v>
      </c>
      <c r="H37" s="44"/>
      <c r="I37" s="33">
        <v>57616747</v>
      </c>
    </row>
    <row r="38" spans="1:9" ht="20.25" customHeight="1" thickTop="1" x14ac:dyDescent="0.25">
      <c r="B38" s="54"/>
      <c r="C38" s="5"/>
      <c r="D38" s="5"/>
      <c r="E38" s="5"/>
      <c r="F38" s="147"/>
      <c r="G38" s="5"/>
      <c r="I38" s="5"/>
    </row>
    <row r="39" spans="1:9" ht="20.25" customHeight="1" x14ac:dyDescent="0.3">
      <c r="A39" s="45" t="s">
        <v>97</v>
      </c>
    </row>
    <row r="40" spans="1:9" ht="20.25" customHeight="1" x14ac:dyDescent="0.25">
      <c r="A40" s="13" t="s">
        <v>84</v>
      </c>
    </row>
    <row r="41" spans="1:9" ht="20.25" customHeight="1" x14ac:dyDescent="0.25">
      <c r="A41" s="13"/>
    </row>
    <row r="42" spans="1:9" ht="20.25" customHeight="1" x14ac:dyDescent="0.25">
      <c r="A42" s="46"/>
      <c r="B42" s="18"/>
      <c r="C42" s="254" t="s">
        <v>114</v>
      </c>
      <c r="D42" s="254"/>
      <c r="E42" s="254"/>
      <c r="F42" s="175"/>
      <c r="G42" s="254" t="s">
        <v>116</v>
      </c>
      <c r="H42" s="254"/>
      <c r="I42" s="254"/>
    </row>
    <row r="43" spans="1:9" ht="20.25" customHeight="1" x14ac:dyDescent="0.25">
      <c r="A43" s="47"/>
      <c r="B43" s="1"/>
      <c r="C43" s="255" t="s">
        <v>113</v>
      </c>
      <c r="D43" s="255"/>
      <c r="E43" s="255"/>
      <c r="F43" s="162"/>
      <c r="G43" s="255" t="s">
        <v>113</v>
      </c>
      <c r="H43" s="255"/>
      <c r="I43" s="255"/>
    </row>
    <row r="44" spans="1:9" ht="20.25" customHeight="1" x14ac:dyDescent="0.25">
      <c r="A44" s="47"/>
      <c r="B44" s="1"/>
      <c r="C44" s="252" t="s">
        <v>253</v>
      </c>
      <c r="D44" s="225"/>
      <c r="E44" s="229" t="s">
        <v>168</v>
      </c>
      <c r="F44" s="229"/>
      <c r="G44" s="252" t="s">
        <v>253</v>
      </c>
      <c r="H44" s="225"/>
      <c r="I44" s="229" t="s">
        <v>168</v>
      </c>
    </row>
    <row r="45" spans="1:9" ht="20.25" customHeight="1" x14ac:dyDescent="0.25">
      <c r="A45" s="48" t="s">
        <v>44</v>
      </c>
      <c r="B45" s="104" t="s">
        <v>8</v>
      </c>
      <c r="C45" s="229">
        <v>2021</v>
      </c>
      <c r="D45" s="225"/>
      <c r="E45" s="229">
        <v>2020</v>
      </c>
      <c r="F45" s="229"/>
      <c r="G45" s="229">
        <v>2021</v>
      </c>
      <c r="H45" s="225"/>
      <c r="I45" s="229">
        <v>2020</v>
      </c>
    </row>
    <row r="46" spans="1:9" ht="20.25" customHeight="1" x14ac:dyDescent="0.25">
      <c r="A46" s="48"/>
      <c r="B46" s="104"/>
      <c r="C46" s="229" t="s">
        <v>169</v>
      </c>
      <c r="D46" s="225"/>
      <c r="E46" s="229"/>
      <c r="F46" s="229"/>
      <c r="G46" s="229" t="s">
        <v>169</v>
      </c>
      <c r="H46" s="225"/>
      <c r="I46" s="229"/>
    </row>
    <row r="47" spans="1:9" ht="20.25" customHeight="1" x14ac:dyDescent="0.25">
      <c r="A47" s="14"/>
      <c r="B47" s="104"/>
      <c r="C47" s="256" t="s">
        <v>170</v>
      </c>
      <c r="D47" s="256"/>
      <c r="E47" s="256"/>
      <c r="F47" s="256"/>
      <c r="G47" s="256"/>
      <c r="H47" s="256"/>
      <c r="I47" s="256"/>
    </row>
    <row r="48" spans="1:9" ht="20.25" customHeight="1" x14ac:dyDescent="0.25">
      <c r="A48" s="49" t="s">
        <v>18</v>
      </c>
      <c r="B48" s="2"/>
      <c r="C48" s="7"/>
      <c r="D48" s="7"/>
      <c r="E48" s="7"/>
      <c r="F48" s="7"/>
      <c r="G48" s="7"/>
      <c r="I48" s="7"/>
    </row>
    <row r="49" spans="1:11" ht="20.25" customHeight="1" x14ac:dyDescent="0.25">
      <c r="A49" s="4" t="s">
        <v>138</v>
      </c>
      <c r="B49" s="2"/>
      <c r="C49" s="53">
        <v>1600000</v>
      </c>
      <c r="D49" s="53"/>
      <c r="E49" s="53">
        <v>1500000</v>
      </c>
      <c r="F49" s="38"/>
      <c r="G49" s="53" t="s">
        <v>3</v>
      </c>
      <c r="H49" s="36"/>
      <c r="I49" s="53" t="s">
        <v>3</v>
      </c>
    </row>
    <row r="50" spans="1:11" ht="20.25" customHeight="1" x14ac:dyDescent="0.25">
      <c r="A50" s="4" t="s">
        <v>19</v>
      </c>
      <c r="B50" s="2"/>
      <c r="C50" s="53">
        <v>1046114</v>
      </c>
      <c r="D50" s="7"/>
      <c r="E50" s="53">
        <v>1277256</v>
      </c>
      <c r="F50" s="7"/>
      <c r="G50" s="53" t="s">
        <v>3</v>
      </c>
      <c r="H50" s="36"/>
      <c r="I50" s="53" t="s">
        <v>3</v>
      </c>
    </row>
    <row r="51" spans="1:11" ht="20.25" customHeight="1" x14ac:dyDescent="0.25">
      <c r="A51" s="4" t="s">
        <v>99</v>
      </c>
      <c r="B51" s="2"/>
      <c r="C51" s="38" t="s">
        <v>3</v>
      </c>
      <c r="D51" s="7"/>
      <c r="E51" s="38" t="s">
        <v>3</v>
      </c>
      <c r="F51" s="7"/>
      <c r="G51" s="53">
        <v>3</v>
      </c>
      <c r="H51" s="36"/>
      <c r="I51" s="53">
        <v>2</v>
      </c>
    </row>
    <row r="52" spans="1:11" ht="20.25" customHeight="1" x14ac:dyDescent="0.25">
      <c r="A52" s="4" t="s">
        <v>91</v>
      </c>
      <c r="B52" s="2"/>
      <c r="C52" s="38" t="s">
        <v>3</v>
      </c>
      <c r="D52" s="7"/>
      <c r="E52" s="7">
        <v>522874</v>
      </c>
      <c r="F52" s="7"/>
      <c r="G52" s="53" t="s">
        <v>3</v>
      </c>
      <c r="H52" s="36"/>
      <c r="I52" s="53" t="s">
        <v>3</v>
      </c>
    </row>
    <row r="53" spans="1:11" ht="20.25" customHeight="1" x14ac:dyDescent="0.25">
      <c r="A53" s="227" t="s">
        <v>163</v>
      </c>
      <c r="B53" s="2">
        <v>3</v>
      </c>
      <c r="C53" s="7">
        <v>117761</v>
      </c>
      <c r="D53" s="7"/>
      <c r="E53" s="7">
        <v>121979</v>
      </c>
      <c r="F53" s="7"/>
      <c r="G53" s="7">
        <v>5456</v>
      </c>
      <c r="H53" s="36"/>
      <c r="I53" s="53">
        <v>4674</v>
      </c>
    </row>
    <row r="54" spans="1:11" ht="20.25" customHeight="1" x14ac:dyDescent="0.25">
      <c r="A54" s="4" t="s">
        <v>147</v>
      </c>
      <c r="B54" s="2"/>
      <c r="C54" s="38" t="s">
        <v>3</v>
      </c>
      <c r="D54" s="7"/>
      <c r="E54" s="38" t="s">
        <v>3</v>
      </c>
      <c r="F54" s="7"/>
      <c r="G54" s="53">
        <v>7</v>
      </c>
      <c r="H54" s="36"/>
      <c r="I54" s="53" t="s">
        <v>3</v>
      </c>
    </row>
    <row r="55" spans="1:11" ht="20.25" customHeight="1" x14ac:dyDescent="0.25">
      <c r="A55" s="4" t="s">
        <v>229</v>
      </c>
      <c r="B55" s="2"/>
      <c r="C55" s="38"/>
      <c r="D55" s="7"/>
      <c r="E55" s="38"/>
      <c r="F55" s="7"/>
      <c r="G55" s="53"/>
      <c r="H55" s="36"/>
      <c r="I55" s="53"/>
    </row>
    <row r="56" spans="1:11" ht="20.25" customHeight="1" x14ac:dyDescent="0.25">
      <c r="A56" s="4" t="s">
        <v>207</v>
      </c>
      <c r="B56" s="2">
        <v>10</v>
      </c>
      <c r="C56" s="7">
        <v>300000</v>
      </c>
      <c r="D56" s="7"/>
      <c r="E56" s="7">
        <v>200000</v>
      </c>
      <c r="F56" s="7"/>
      <c r="G56" s="53" t="s">
        <v>3</v>
      </c>
      <c r="H56" s="36"/>
      <c r="I56" s="7">
        <v>100000</v>
      </c>
    </row>
    <row r="57" spans="1:11" ht="20.25" customHeight="1" x14ac:dyDescent="0.25">
      <c r="A57" s="4" t="s">
        <v>53</v>
      </c>
      <c r="B57" s="2">
        <v>8</v>
      </c>
      <c r="C57" s="7">
        <v>5500000</v>
      </c>
      <c r="D57" s="7"/>
      <c r="E57" s="7">
        <v>6750000</v>
      </c>
      <c r="F57" s="7"/>
      <c r="G57" s="53">
        <v>5500000</v>
      </c>
      <c r="H57" s="36"/>
      <c r="I57" s="53">
        <v>4750000</v>
      </c>
    </row>
    <row r="58" spans="1:11" ht="20.25" customHeight="1" x14ac:dyDescent="0.25">
      <c r="A58" s="4" t="s">
        <v>216</v>
      </c>
      <c r="B58" s="2"/>
      <c r="C58" s="7">
        <v>1549932</v>
      </c>
      <c r="D58" s="7"/>
      <c r="E58" s="7">
        <v>1394716</v>
      </c>
      <c r="F58" s="7"/>
      <c r="G58" s="53" t="s">
        <v>3</v>
      </c>
      <c r="H58" s="36"/>
      <c r="I58" s="53" t="s">
        <v>3</v>
      </c>
    </row>
    <row r="59" spans="1:11" ht="20.25" customHeight="1" x14ac:dyDescent="0.25">
      <c r="A59" s="4" t="s">
        <v>204</v>
      </c>
      <c r="B59" s="2"/>
      <c r="C59" s="7">
        <v>75700</v>
      </c>
      <c r="D59" s="7"/>
      <c r="E59" s="7">
        <v>263249</v>
      </c>
      <c r="F59" s="7"/>
      <c r="G59" s="53" t="s">
        <v>3</v>
      </c>
      <c r="H59" s="36"/>
      <c r="I59" s="53">
        <v>11695</v>
      </c>
    </row>
    <row r="60" spans="1:11" ht="20.25" customHeight="1" x14ac:dyDescent="0.25">
      <c r="A60" s="4" t="s">
        <v>1</v>
      </c>
      <c r="B60" s="2" t="s">
        <v>265</v>
      </c>
      <c r="C60" s="7">
        <v>3982296</v>
      </c>
      <c r="D60" s="7"/>
      <c r="E60" s="7">
        <v>4034661</v>
      </c>
      <c r="F60" s="7"/>
      <c r="G60" s="53">
        <v>214182</v>
      </c>
      <c r="H60" s="36"/>
      <c r="I60" s="53">
        <v>88883</v>
      </c>
      <c r="K60" s="52"/>
    </row>
    <row r="61" spans="1:11" ht="20.25" customHeight="1" x14ac:dyDescent="0.25">
      <c r="A61" s="8" t="s">
        <v>20</v>
      </c>
      <c r="B61" s="2"/>
      <c r="C61" s="37">
        <v>14171803</v>
      </c>
      <c r="D61" s="29"/>
      <c r="E61" s="37">
        <v>16064735</v>
      </c>
      <c r="F61" s="29"/>
      <c r="G61" s="37">
        <v>5719648</v>
      </c>
      <c r="H61" s="29"/>
      <c r="I61" s="37">
        <v>4955254</v>
      </c>
    </row>
    <row r="62" spans="1:11" ht="20.25" customHeight="1" x14ac:dyDescent="0.25">
      <c r="A62" s="8"/>
      <c r="B62" s="2"/>
      <c r="C62" s="36"/>
      <c r="D62" s="36"/>
      <c r="E62" s="36"/>
      <c r="F62" s="36"/>
      <c r="G62" s="36"/>
      <c r="H62" s="52"/>
      <c r="I62" s="36"/>
    </row>
    <row r="63" spans="1:11" ht="20.25" customHeight="1" x14ac:dyDescent="0.25">
      <c r="A63" s="49" t="s">
        <v>21</v>
      </c>
      <c r="B63" s="2"/>
      <c r="C63" s="36"/>
      <c r="D63" s="36"/>
      <c r="E63" s="36"/>
      <c r="F63" s="36"/>
      <c r="G63" s="36"/>
      <c r="H63" s="52"/>
      <c r="I63" s="36"/>
    </row>
    <row r="64" spans="1:11" ht="20.25" customHeight="1" x14ac:dyDescent="0.25">
      <c r="A64" s="4" t="s">
        <v>228</v>
      </c>
      <c r="B64" s="2">
        <v>10</v>
      </c>
      <c r="C64" s="30">
        <v>657000</v>
      </c>
      <c r="D64" s="106"/>
      <c r="E64" s="30">
        <v>1307000</v>
      </c>
      <c r="F64" s="30"/>
      <c r="G64" s="53" t="s">
        <v>3</v>
      </c>
      <c r="H64" s="30"/>
      <c r="I64" s="53">
        <v>350000</v>
      </c>
    </row>
    <row r="65" spans="1:9" ht="20.25" customHeight="1" x14ac:dyDescent="0.25">
      <c r="A65" s="227" t="s">
        <v>48</v>
      </c>
      <c r="B65" s="2">
        <v>8</v>
      </c>
      <c r="C65" s="30">
        <v>12750000</v>
      </c>
      <c r="D65" s="106"/>
      <c r="E65" s="30">
        <v>15250000</v>
      </c>
      <c r="F65" s="30">
        <v>14000000000</v>
      </c>
      <c r="G65" s="53">
        <v>12750000</v>
      </c>
      <c r="H65" s="30"/>
      <c r="I65" s="53">
        <v>15250000</v>
      </c>
    </row>
    <row r="66" spans="1:9" ht="20.25" customHeight="1" x14ac:dyDescent="0.25">
      <c r="A66" s="4" t="s">
        <v>164</v>
      </c>
      <c r="B66" s="2">
        <v>3</v>
      </c>
      <c r="C66" s="30">
        <v>421781</v>
      </c>
      <c r="D66" s="30"/>
      <c r="E66" s="53">
        <v>509976</v>
      </c>
      <c r="F66" s="30"/>
      <c r="G66" s="53">
        <v>21868</v>
      </c>
      <c r="H66" s="30"/>
      <c r="I66" s="53">
        <v>24317</v>
      </c>
    </row>
    <row r="67" spans="1:9" ht="20.25" customHeight="1" x14ac:dyDescent="0.25">
      <c r="A67" s="4" t="s">
        <v>217</v>
      </c>
      <c r="B67" s="2"/>
      <c r="C67" s="30">
        <v>1168133</v>
      </c>
      <c r="D67" s="30"/>
      <c r="E67" s="53">
        <v>966484</v>
      </c>
      <c r="F67" s="30"/>
      <c r="G67" s="53" t="s">
        <v>3</v>
      </c>
      <c r="H67" s="30"/>
      <c r="I67" s="53" t="s">
        <v>3</v>
      </c>
    </row>
    <row r="68" spans="1:9" ht="20.25" customHeight="1" x14ac:dyDescent="0.25">
      <c r="A68" s="6" t="s">
        <v>139</v>
      </c>
      <c r="B68" s="2"/>
      <c r="C68" s="30">
        <v>383909</v>
      </c>
      <c r="D68" s="30"/>
      <c r="E68" s="30">
        <v>368012</v>
      </c>
      <c r="F68" s="30"/>
      <c r="G68" s="7">
        <v>8651</v>
      </c>
      <c r="H68" s="36"/>
      <c r="I68" s="7">
        <v>7622</v>
      </c>
    </row>
    <row r="69" spans="1:9" ht="20.25" customHeight="1" x14ac:dyDescent="0.25">
      <c r="A69" s="6" t="s">
        <v>78</v>
      </c>
      <c r="B69" s="2">
        <v>15</v>
      </c>
      <c r="C69" s="30">
        <v>49278</v>
      </c>
      <c r="D69" s="30"/>
      <c r="E69" s="30">
        <v>20565</v>
      </c>
      <c r="F69" s="30"/>
      <c r="G69" s="38" t="s">
        <v>3</v>
      </c>
      <c r="H69" s="36"/>
      <c r="I69" s="38" t="s">
        <v>3</v>
      </c>
    </row>
    <row r="70" spans="1:9" ht="20.25" customHeight="1" x14ac:dyDescent="0.25">
      <c r="A70" s="8" t="s">
        <v>39</v>
      </c>
      <c r="B70" s="2"/>
      <c r="C70" s="37">
        <v>15430101</v>
      </c>
      <c r="D70" s="29"/>
      <c r="E70" s="37">
        <v>18422037</v>
      </c>
      <c r="F70" s="29"/>
      <c r="G70" s="37">
        <v>12780519</v>
      </c>
      <c r="H70" s="51"/>
      <c r="I70" s="37">
        <v>15631939</v>
      </c>
    </row>
    <row r="71" spans="1:9" ht="20.25" customHeight="1" x14ac:dyDescent="0.25">
      <c r="A71" s="8"/>
      <c r="B71" s="2"/>
      <c r="C71" s="29"/>
      <c r="D71" s="29"/>
      <c r="E71" s="29"/>
      <c r="F71" s="29"/>
      <c r="G71" s="29"/>
      <c r="H71" s="9"/>
      <c r="I71" s="29"/>
    </row>
    <row r="72" spans="1:9" ht="20.25" customHeight="1" x14ac:dyDescent="0.25">
      <c r="A72" s="8" t="s">
        <v>22</v>
      </c>
      <c r="B72" s="2"/>
      <c r="C72" s="55">
        <v>29601904</v>
      </c>
      <c r="D72" s="29"/>
      <c r="E72" s="55">
        <v>34486772</v>
      </c>
      <c r="F72" s="29"/>
      <c r="G72" s="55">
        <v>18500167</v>
      </c>
      <c r="H72" s="52"/>
      <c r="I72" s="55">
        <v>20587193</v>
      </c>
    </row>
    <row r="73" spans="1:9" ht="20.25" customHeight="1" x14ac:dyDescent="0.25">
      <c r="A73" s="8"/>
      <c r="B73" s="2"/>
      <c r="C73" s="34"/>
      <c r="D73" s="34"/>
      <c r="E73" s="34"/>
      <c r="F73" s="34"/>
      <c r="G73" s="34"/>
      <c r="I73" s="34"/>
    </row>
    <row r="74" spans="1:9" ht="20.25" customHeight="1" x14ac:dyDescent="0.3">
      <c r="A74" s="45" t="s">
        <v>97</v>
      </c>
    </row>
    <row r="75" spans="1:9" ht="20.25" customHeight="1" x14ac:dyDescent="0.25">
      <c r="A75" s="13" t="s">
        <v>84</v>
      </c>
    </row>
    <row r="76" spans="1:9" ht="20.25" customHeight="1" x14ac:dyDescent="0.25">
      <c r="A76" s="47"/>
      <c r="B76" s="1"/>
      <c r="C76" s="175"/>
      <c r="D76" s="175"/>
      <c r="E76" s="175"/>
      <c r="F76" s="175"/>
      <c r="G76" s="175"/>
      <c r="H76" s="3"/>
      <c r="I76" s="175"/>
    </row>
    <row r="77" spans="1:9" ht="20.25" customHeight="1" x14ac:dyDescent="0.25">
      <c r="A77" s="47"/>
      <c r="B77" s="1"/>
      <c r="C77" s="254" t="s">
        <v>114</v>
      </c>
      <c r="D77" s="254"/>
      <c r="E77" s="254"/>
      <c r="F77" s="175"/>
      <c r="G77" s="254" t="s">
        <v>116</v>
      </c>
      <c r="H77" s="254"/>
      <c r="I77" s="254"/>
    </row>
    <row r="78" spans="1:9" ht="20.25" customHeight="1" x14ac:dyDescent="0.25">
      <c r="A78" s="47"/>
      <c r="B78" s="1"/>
      <c r="C78" s="255" t="s">
        <v>113</v>
      </c>
      <c r="D78" s="255"/>
      <c r="E78" s="255"/>
      <c r="F78" s="162"/>
      <c r="G78" s="255" t="s">
        <v>113</v>
      </c>
      <c r="H78" s="255"/>
      <c r="I78" s="255"/>
    </row>
    <row r="79" spans="1:9" ht="20.25" customHeight="1" x14ac:dyDescent="0.25">
      <c r="A79" s="47"/>
      <c r="B79" s="1"/>
      <c r="C79" s="252" t="s">
        <v>253</v>
      </c>
      <c r="D79" s="225"/>
      <c r="E79" s="229" t="s">
        <v>168</v>
      </c>
      <c r="F79" s="229"/>
      <c r="G79" s="252" t="s">
        <v>253</v>
      </c>
      <c r="H79" s="225"/>
      <c r="I79" s="229" t="s">
        <v>168</v>
      </c>
    </row>
    <row r="80" spans="1:9" ht="20.25" customHeight="1" x14ac:dyDescent="0.25">
      <c r="A80" s="14" t="s">
        <v>44</v>
      </c>
      <c r="B80" s="104"/>
      <c r="C80" s="229">
        <v>2021</v>
      </c>
      <c r="D80" s="225"/>
      <c r="E80" s="229">
        <v>2020</v>
      </c>
      <c r="F80" s="229"/>
      <c r="G80" s="229">
        <v>2021</v>
      </c>
      <c r="H80" s="225"/>
      <c r="I80" s="229">
        <v>2020</v>
      </c>
    </row>
    <row r="81" spans="1:9" ht="20.25" customHeight="1" x14ac:dyDescent="0.25">
      <c r="A81" s="14"/>
      <c r="B81" s="104"/>
      <c r="C81" s="229" t="s">
        <v>169</v>
      </c>
      <c r="D81" s="225"/>
      <c r="E81" s="229"/>
      <c r="F81" s="229"/>
      <c r="G81" s="229" t="s">
        <v>169</v>
      </c>
      <c r="H81" s="225"/>
      <c r="I81" s="229"/>
    </row>
    <row r="82" spans="1:9" ht="20.25" customHeight="1" x14ac:dyDescent="0.25">
      <c r="A82" s="14"/>
      <c r="B82" s="104"/>
      <c r="C82" s="256" t="s">
        <v>170</v>
      </c>
      <c r="D82" s="256"/>
      <c r="E82" s="256"/>
      <c r="F82" s="256"/>
      <c r="G82" s="256"/>
      <c r="H82" s="256"/>
      <c r="I82" s="256"/>
    </row>
    <row r="83" spans="1:9" ht="20.25" customHeight="1" x14ac:dyDescent="0.25">
      <c r="A83" s="49" t="s">
        <v>41</v>
      </c>
      <c r="B83" s="2"/>
      <c r="C83" s="5"/>
      <c r="D83" s="5"/>
      <c r="E83" s="5"/>
      <c r="F83" s="5"/>
      <c r="G83" s="5"/>
      <c r="I83" s="5"/>
    </row>
    <row r="84" spans="1:9" ht="20.25" customHeight="1" x14ac:dyDescent="0.25">
      <c r="A84" s="4" t="s">
        <v>23</v>
      </c>
      <c r="B84" s="2"/>
      <c r="C84" s="5"/>
      <c r="D84" s="5"/>
      <c r="E84" s="5"/>
      <c r="F84" s="5"/>
      <c r="G84" s="5"/>
      <c r="I84" s="5"/>
    </row>
    <row r="85" spans="1:9" ht="20.25" customHeight="1" x14ac:dyDescent="0.25">
      <c r="A85" s="227" t="s">
        <v>35</v>
      </c>
      <c r="B85" s="2"/>
      <c r="C85" s="5"/>
      <c r="D85" s="5"/>
      <c r="E85" s="5"/>
      <c r="F85" s="5"/>
      <c r="G85" s="5"/>
      <c r="I85" s="5"/>
    </row>
    <row r="86" spans="1:9" ht="20.25" customHeight="1" x14ac:dyDescent="0.25">
      <c r="A86" s="228" t="s">
        <v>166</v>
      </c>
      <c r="B86" s="2"/>
      <c r="C86" s="5"/>
      <c r="D86" s="5"/>
      <c r="E86" s="5"/>
      <c r="F86" s="5"/>
      <c r="G86" s="5"/>
      <c r="I86" s="5"/>
    </row>
    <row r="87" spans="1:9" ht="20.25" customHeight="1" thickBot="1" x14ac:dyDescent="0.3">
      <c r="A87" s="228" t="s">
        <v>165</v>
      </c>
      <c r="B87" s="2"/>
      <c r="C87" s="56">
        <v>2188505</v>
      </c>
      <c r="D87" s="153"/>
      <c r="E87" s="56">
        <v>2188505</v>
      </c>
      <c r="F87" s="153"/>
      <c r="G87" s="56">
        <v>2188505</v>
      </c>
      <c r="H87" s="36"/>
      <c r="I87" s="56">
        <v>2188505</v>
      </c>
    </row>
    <row r="88" spans="1:9" ht="20.25" customHeight="1" thickTop="1" x14ac:dyDescent="0.25">
      <c r="A88" s="227" t="s">
        <v>24</v>
      </c>
      <c r="B88" s="2"/>
      <c r="C88" s="153"/>
      <c r="D88" s="153"/>
      <c r="E88" s="153"/>
      <c r="F88" s="153"/>
      <c r="G88" s="153"/>
      <c r="H88" s="36"/>
      <c r="I88" s="153"/>
    </row>
    <row r="89" spans="1:9" ht="20.25" customHeight="1" x14ac:dyDescent="0.25">
      <c r="A89" s="228" t="s">
        <v>166</v>
      </c>
      <c r="B89" s="2"/>
      <c r="C89" s="153"/>
      <c r="D89" s="153"/>
      <c r="E89" s="153"/>
      <c r="F89" s="153"/>
      <c r="G89" s="153"/>
      <c r="H89" s="36"/>
      <c r="I89" s="153"/>
    </row>
    <row r="90" spans="1:9" ht="20.25" customHeight="1" x14ac:dyDescent="0.25">
      <c r="A90" s="228" t="s">
        <v>165</v>
      </c>
      <c r="B90" s="2"/>
      <c r="C90" s="36">
        <v>2188505</v>
      </c>
      <c r="D90" s="36"/>
      <c r="E90" s="36">
        <v>2188505</v>
      </c>
      <c r="F90" s="36"/>
      <c r="G90" s="36">
        <v>2188505</v>
      </c>
      <c r="H90" s="36"/>
      <c r="I90" s="36">
        <v>2188505</v>
      </c>
    </row>
    <row r="91" spans="1:9" ht="20.25" customHeight="1" x14ac:dyDescent="0.25">
      <c r="A91" s="1" t="s">
        <v>148</v>
      </c>
      <c r="B91" s="2"/>
      <c r="C91" s="36">
        <v>1872581</v>
      </c>
      <c r="D91" s="36"/>
      <c r="E91" s="36">
        <v>1872581</v>
      </c>
      <c r="F91" s="36"/>
      <c r="G91" s="36">
        <v>32420281</v>
      </c>
      <c r="H91" s="36"/>
      <c r="I91" s="36">
        <v>32420281</v>
      </c>
    </row>
    <row r="92" spans="1:9" ht="20.25" customHeight="1" x14ac:dyDescent="0.25">
      <c r="A92" s="4" t="s">
        <v>126</v>
      </c>
      <c r="B92" s="2"/>
      <c r="C92" s="36"/>
      <c r="D92" s="36"/>
      <c r="E92" s="36"/>
      <c r="F92" s="36"/>
      <c r="G92" s="36"/>
      <c r="H92" s="36"/>
      <c r="I92" s="36"/>
    </row>
    <row r="93" spans="1:9" ht="20.25" customHeight="1" x14ac:dyDescent="0.25">
      <c r="A93" s="6" t="s">
        <v>56</v>
      </c>
      <c r="B93" s="2"/>
      <c r="C93" s="36"/>
      <c r="D93" s="36"/>
      <c r="E93" s="36"/>
      <c r="F93" s="36"/>
      <c r="G93" s="36"/>
      <c r="H93" s="36"/>
      <c r="I93" s="36"/>
    </row>
    <row r="94" spans="1:9" ht="20.25" customHeight="1" x14ac:dyDescent="0.25">
      <c r="A94" s="4" t="s">
        <v>57</v>
      </c>
      <c r="B94" s="2"/>
      <c r="C94" s="153">
        <v>223731</v>
      </c>
      <c r="D94" s="153"/>
      <c r="E94" s="153">
        <v>223731</v>
      </c>
      <c r="F94" s="153"/>
      <c r="G94" s="153">
        <v>222638</v>
      </c>
      <c r="H94" s="30"/>
      <c r="I94" s="153">
        <v>222638</v>
      </c>
    </row>
    <row r="95" spans="1:9" ht="20.25" customHeight="1" x14ac:dyDescent="0.25">
      <c r="A95" s="4" t="s">
        <v>127</v>
      </c>
      <c r="B95" s="2"/>
      <c r="C95" s="30">
        <v>38139682</v>
      </c>
      <c r="D95" s="30"/>
      <c r="E95" s="30">
        <v>38876479</v>
      </c>
      <c r="F95" s="30"/>
      <c r="G95" s="153">
        <v>2496752</v>
      </c>
      <c r="H95" s="30"/>
      <c r="I95" s="153">
        <v>2198130</v>
      </c>
    </row>
    <row r="96" spans="1:9" ht="20.25" customHeight="1" x14ac:dyDescent="0.25">
      <c r="A96" s="4" t="s">
        <v>58</v>
      </c>
      <c r="B96" s="2"/>
      <c r="C96" s="31">
        <v>-81587</v>
      </c>
      <c r="D96" s="30"/>
      <c r="E96" s="31">
        <v>-114747</v>
      </c>
      <c r="F96" s="30"/>
      <c r="G96" s="155" t="s">
        <v>3</v>
      </c>
      <c r="H96" s="36"/>
      <c r="I96" s="155" t="s">
        <v>142</v>
      </c>
    </row>
    <row r="97" spans="1:17" ht="31.5" customHeight="1" x14ac:dyDescent="0.25">
      <c r="A97" s="8" t="s">
        <v>140</v>
      </c>
      <c r="B97" s="2"/>
      <c r="C97" s="29">
        <v>42342912</v>
      </c>
      <c r="D97" s="29"/>
      <c r="E97" s="29">
        <v>43046549</v>
      </c>
      <c r="F97" s="29"/>
      <c r="G97" s="29">
        <v>37328176</v>
      </c>
      <c r="H97" s="29"/>
      <c r="I97" s="29">
        <v>37029554</v>
      </c>
    </row>
    <row r="98" spans="1:17" s="11" customFormat="1" ht="20.25" customHeight="1" x14ac:dyDescent="0.25">
      <c r="A98" s="4" t="s">
        <v>59</v>
      </c>
      <c r="B98" s="10"/>
      <c r="C98" s="32">
        <v>728183</v>
      </c>
      <c r="D98" s="32"/>
      <c r="E98" s="32">
        <v>739800</v>
      </c>
      <c r="F98" s="32"/>
      <c r="G98" s="164" t="s">
        <v>3</v>
      </c>
      <c r="H98" s="36"/>
      <c r="I98" s="164" t="s">
        <v>3</v>
      </c>
      <c r="J98" s="168"/>
    </row>
    <row r="99" spans="1:17" ht="20.25" customHeight="1" x14ac:dyDescent="0.25">
      <c r="A99" s="8" t="s">
        <v>42</v>
      </c>
      <c r="B99" s="2"/>
      <c r="C99" s="37">
        <v>43071095</v>
      </c>
      <c r="D99" s="29"/>
      <c r="E99" s="37">
        <v>43786349</v>
      </c>
      <c r="F99" s="29"/>
      <c r="G99" s="37">
        <v>37328176</v>
      </c>
      <c r="H99" s="36"/>
      <c r="I99" s="37">
        <v>37029554</v>
      </c>
    </row>
    <row r="100" spans="1:17" ht="20.25" customHeight="1" x14ac:dyDescent="0.25">
      <c r="B100" s="2"/>
      <c r="C100" s="29"/>
      <c r="D100" s="29"/>
      <c r="E100" s="29"/>
      <c r="F100" s="29"/>
      <c r="G100" s="29"/>
      <c r="H100" s="36"/>
      <c r="I100" s="29"/>
    </row>
    <row r="101" spans="1:17" ht="20.25" customHeight="1" x14ac:dyDescent="0.25">
      <c r="B101" s="2"/>
      <c r="C101" s="29"/>
      <c r="D101" s="29"/>
      <c r="E101" s="29"/>
      <c r="F101" s="29"/>
      <c r="G101" s="29"/>
      <c r="H101" s="36"/>
      <c r="I101" s="29"/>
    </row>
    <row r="102" spans="1:17" ht="20.25" customHeight="1" thickBot="1" x14ac:dyDescent="0.3">
      <c r="A102" s="8" t="s">
        <v>43</v>
      </c>
      <c r="C102" s="33">
        <v>72672999</v>
      </c>
      <c r="D102" s="29"/>
      <c r="E102" s="33">
        <v>78273121</v>
      </c>
      <c r="F102" s="29"/>
      <c r="G102" s="33">
        <v>55828343</v>
      </c>
      <c r="H102" s="44"/>
      <c r="I102" s="33">
        <v>57616747</v>
      </c>
      <c r="K102" s="105"/>
      <c r="L102" s="105"/>
      <c r="M102" s="105"/>
      <c r="N102" s="105"/>
      <c r="O102" s="105"/>
      <c r="P102" s="105"/>
      <c r="Q102" s="105"/>
    </row>
    <row r="103" spans="1:17" ht="20.25" customHeight="1" thickTop="1" x14ac:dyDescent="0.25">
      <c r="C103" s="5"/>
      <c r="D103" s="5"/>
      <c r="E103" s="5"/>
      <c r="F103" s="5"/>
      <c r="G103" s="5"/>
      <c r="H103" s="5"/>
      <c r="I103" s="5"/>
    </row>
    <row r="104" spans="1:17" s="3" customFormat="1" ht="20.25" customHeight="1" x14ac:dyDescent="0.25">
      <c r="B104" s="28"/>
    </row>
    <row r="105" spans="1:17" ht="20.25" customHeight="1" x14ac:dyDescent="0.25">
      <c r="C105" s="105"/>
      <c r="E105" s="105"/>
      <c r="F105" s="105"/>
      <c r="G105" s="105"/>
      <c r="I105" s="105"/>
    </row>
  </sheetData>
  <mergeCells count="15">
    <mergeCell ref="G77:I77"/>
    <mergeCell ref="C82:I82"/>
    <mergeCell ref="C78:E78"/>
    <mergeCell ref="C43:E43"/>
    <mergeCell ref="C77:E77"/>
    <mergeCell ref="G43:I43"/>
    <mergeCell ref="G78:I78"/>
    <mergeCell ref="C4:E4"/>
    <mergeCell ref="G4:I4"/>
    <mergeCell ref="C5:E5"/>
    <mergeCell ref="C47:I47"/>
    <mergeCell ref="C42:E42"/>
    <mergeCell ref="C9:I9"/>
    <mergeCell ref="G5:I5"/>
    <mergeCell ref="G42:I42"/>
  </mergeCells>
  <phoneticPr fontId="4" type="noConversion"/>
  <pageMargins left="0.8" right="0.8" top="0.48" bottom="0.5" header="0.5" footer="0.5"/>
  <pageSetup paperSize="9" scale="78" firstPageNumber="2" fitToHeight="0" orientation="portrait" useFirstPageNumber="1" r:id="rId1"/>
  <headerFooter alignWithMargins="0">
    <oddFooter>&amp;L&amp;11The accompanying notes form an integral part of the interim financial statements.
&amp;C&amp;11&amp;P</oddFooter>
  </headerFooter>
  <rowBreaks count="2" manualBreakCount="2">
    <brk id="38" max="16383" man="1"/>
    <brk id="73" max="16383" man="1"/>
  </rowBreaks>
  <ignoredErrors>
    <ignoredError sqref="B6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8"/>
  <sheetViews>
    <sheetView view="pageBreakPreview" topLeftCell="A127" zoomScale="70" zoomScaleNormal="90" zoomScaleSheetLayoutView="70" workbookViewId="0">
      <selection activeCell="A149" sqref="A149"/>
    </sheetView>
  </sheetViews>
  <sheetFormatPr defaultColWidth="9" defaultRowHeight="20.25" customHeight="1" x14ac:dyDescent="0.25"/>
  <cols>
    <col min="1" max="1" width="37.625" style="1" customWidth="1"/>
    <col min="2" max="2" width="5.125" style="12" customWidth="1"/>
    <col min="3" max="3" width="13.625" style="1" customWidth="1"/>
    <col min="4" max="4" width="0.625" style="1" customWidth="1"/>
    <col min="5" max="5" width="13.625" style="1" customWidth="1"/>
    <col min="6" max="6" width="0.625" style="1" customWidth="1"/>
    <col min="7" max="7" width="13.625" style="1" customWidth="1"/>
    <col min="8" max="8" width="0.625" style="1" customWidth="1"/>
    <col min="9" max="9" width="13.625" style="1" customWidth="1"/>
    <col min="10" max="10" width="9" style="1"/>
    <col min="11" max="11" width="15.125" style="1" customWidth="1"/>
    <col min="12" max="12" width="9" style="1"/>
    <col min="13" max="13" width="10.125" style="1" bestFit="1" customWidth="1"/>
    <col min="14" max="16384" width="9" style="1"/>
  </cols>
  <sheetData>
    <row r="1" spans="1:9" ht="20.25" customHeight="1" x14ac:dyDescent="0.3">
      <c r="A1" s="45" t="s">
        <v>97</v>
      </c>
    </row>
    <row r="2" spans="1:9" s="57" customFormat="1" ht="20.25" customHeight="1" x14ac:dyDescent="0.25">
      <c r="A2" s="13" t="s">
        <v>171</v>
      </c>
      <c r="B2" s="12"/>
      <c r="C2" s="1"/>
      <c r="D2" s="1"/>
      <c r="E2" s="1"/>
      <c r="F2" s="1"/>
      <c r="G2" s="1"/>
      <c r="H2" s="1"/>
      <c r="I2" s="1"/>
    </row>
    <row r="3" spans="1:9" ht="20.25" customHeight="1" x14ac:dyDescent="0.25">
      <c r="A3" s="47"/>
      <c r="B3" s="1"/>
      <c r="C3" s="175"/>
      <c r="D3" s="3"/>
      <c r="E3" s="175"/>
      <c r="F3" s="175"/>
      <c r="G3" s="175"/>
      <c r="H3" s="3"/>
      <c r="I3" s="175"/>
    </row>
    <row r="4" spans="1:9" ht="20.25" customHeight="1" x14ac:dyDescent="0.25">
      <c r="A4" s="47"/>
      <c r="B4" s="1"/>
      <c r="C4" s="254" t="s">
        <v>114</v>
      </c>
      <c r="D4" s="254"/>
      <c r="E4" s="254"/>
      <c r="F4" s="175"/>
      <c r="G4" s="254" t="s">
        <v>115</v>
      </c>
      <c r="H4" s="254"/>
      <c r="I4" s="254"/>
    </row>
    <row r="5" spans="1:9" ht="20.25" customHeight="1" x14ac:dyDescent="0.25">
      <c r="A5" s="47"/>
      <c r="B5" s="1"/>
      <c r="C5" s="255" t="s">
        <v>113</v>
      </c>
      <c r="D5" s="255"/>
      <c r="E5" s="255"/>
      <c r="F5" s="162"/>
      <c r="G5" s="255" t="s">
        <v>113</v>
      </c>
      <c r="H5" s="255"/>
      <c r="I5" s="255"/>
    </row>
    <row r="6" spans="1:9" ht="20.25" customHeight="1" x14ac:dyDescent="0.25">
      <c r="A6" s="47"/>
      <c r="B6" s="1"/>
      <c r="C6" s="257" t="s">
        <v>174</v>
      </c>
      <c r="D6" s="257"/>
      <c r="E6" s="257"/>
      <c r="F6" s="230"/>
      <c r="G6" s="257" t="s">
        <v>174</v>
      </c>
      <c r="H6" s="257"/>
      <c r="I6" s="257"/>
    </row>
    <row r="7" spans="1:9" ht="20.25" customHeight="1" x14ac:dyDescent="0.25">
      <c r="A7" s="47"/>
      <c r="B7" s="1"/>
      <c r="C7" s="259" t="s">
        <v>253</v>
      </c>
      <c r="D7" s="257"/>
      <c r="E7" s="257"/>
      <c r="F7" s="230"/>
      <c r="G7" s="259" t="s">
        <v>253</v>
      </c>
      <c r="H7" s="257"/>
      <c r="I7" s="257"/>
    </row>
    <row r="8" spans="1:9" ht="20.25" customHeight="1" x14ac:dyDescent="0.25">
      <c r="A8" s="14"/>
      <c r="B8" s="104"/>
      <c r="C8" s="229">
        <v>2021</v>
      </c>
      <c r="D8" s="225"/>
      <c r="E8" s="229">
        <v>2020</v>
      </c>
      <c r="F8" s="225"/>
      <c r="G8" s="229">
        <v>2021</v>
      </c>
      <c r="H8" s="225"/>
      <c r="I8" s="229">
        <v>2020</v>
      </c>
    </row>
    <row r="9" spans="1:9" ht="20.25" customHeight="1" x14ac:dyDescent="0.25">
      <c r="A9" s="14"/>
      <c r="B9" s="104"/>
      <c r="C9" s="258" t="s">
        <v>170</v>
      </c>
      <c r="D9" s="258"/>
      <c r="E9" s="258"/>
      <c r="F9" s="258"/>
      <c r="G9" s="258"/>
      <c r="H9" s="258"/>
      <c r="I9" s="258"/>
    </row>
    <row r="10" spans="1:9" ht="20.25" customHeight="1" x14ac:dyDescent="0.25">
      <c r="A10" s="15" t="s">
        <v>128</v>
      </c>
      <c r="C10" s="35"/>
      <c r="E10" s="35"/>
      <c r="F10" s="35"/>
      <c r="G10" s="35"/>
      <c r="I10" s="35"/>
    </row>
    <row r="11" spans="1:9" ht="20.25" customHeight="1" x14ac:dyDescent="0.25">
      <c r="A11" s="1" t="s">
        <v>149</v>
      </c>
      <c r="B11" s="18"/>
      <c r="C11" s="36">
        <v>5970486</v>
      </c>
      <c r="D11" s="36"/>
      <c r="E11" s="36">
        <v>6352543</v>
      </c>
      <c r="F11" s="36"/>
      <c r="G11" s="26" t="s">
        <v>3</v>
      </c>
      <c r="H11" s="36"/>
      <c r="I11" s="26" t="s">
        <v>3</v>
      </c>
    </row>
    <row r="12" spans="1:9" ht="20.25" customHeight="1" x14ac:dyDescent="0.25">
      <c r="A12" s="1" t="s">
        <v>243</v>
      </c>
      <c r="B12" s="18"/>
      <c r="C12" s="36">
        <v>87798</v>
      </c>
      <c r="D12" s="36"/>
      <c r="E12" s="26" t="s">
        <v>3</v>
      </c>
      <c r="F12" s="36"/>
      <c r="G12" s="26" t="s">
        <v>3</v>
      </c>
      <c r="H12" s="36"/>
      <c r="I12" s="26" t="s">
        <v>3</v>
      </c>
    </row>
    <row r="13" spans="1:9" ht="20.25" customHeight="1" x14ac:dyDescent="0.25">
      <c r="A13" s="1" t="s">
        <v>234</v>
      </c>
      <c r="B13" s="18"/>
      <c r="C13" s="26" t="s">
        <v>3</v>
      </c>
      <c r="D13" s="36"/>
      <c r="E13" s="26" t="s">
        <v>3</v>
      </c>
      <c r="F13" s="36"/>
      <c r="G13" s="137">
        <v>767586</v>
      </c>
      <c r="H13" s="36"/>
      <c r="I13" s="137">
        <v>745656</v>
      </c>
    </row>
    <row r="14" spans="1:9" ht="20.25" customHeight="1" x14ac:dyDescent="0.25">
      <c r="A14" s="1" t="s">
        <v>2</v>
      </c>
      <c r="B14" s="18"/>
      <c r="C14" s="31">
        <v>32643</v>
      </c>
      <c r="D14" s="36"/>
      <c r="E14" s="31">
        <v>49863</v>
      </c>
      <c r="F14" s="30"/>
      <c r="G14" s="31">
        <v>147687</v>
      </c>
      <c r="H14" s="36"/>
      <c r="I14" s="31">
        <v>171216</v>
      </c>
    </row>
    <row r="15" spans="1:9" ht="20.25" customHeight="1" x14ac:dyDescent="0.25">
      <c r="A15" s="16" t="s">
        <v>129</v>
      </c>
      <c r="C15" s="55">
        <v>6090927</v>
      </c>
      <c r="D15" s="44"/>
      <c r="E15" s="55">
        <v>6402406</v>
      </c>
      <c r="F15" s="29"/>
      <c r="G15" s="55">
        <v>915273</v>
      </c>
      <c r="H15" s="44"/>
      <c r="I15" s="55">
        <v>916872</v>
      </c>
    </row>
    <row r="16" spans="1:9" ht="20.25" customHeight="1" x14ac:dyDescent="0.25">
      <c r="A16" s="11"/>
      <c r="C16" s="36"/>
      <c r="E16" s="36"/>
      <c r="F16" s="36"/>
      <c r="G16" s="36"/>
      <c r="I16" s="36"/>
    </row>
    <row r="17" spans="1:9" ht="20.25" customHeight="1" x14ac:dyDescent="0.25">
      <c r="A17" s="15" t="s">
        <v>25</v>
      </c>
      <c r="C17" s="36"/>
      <c r="E17" s="36"/>
      <c r="F17" s="36"/>
      <c r="G17" s="36"/>
      <c r="I17" s="36"/>
    </row>
    <row r="18" spans="1:9" ht="20.25" customHeight="1" x14ac:dyDescent="0.25">
      <c r="A18" s="1" t="s">
        <v>137</v>
      </c>
      <c r="B18" s="18"/>
      <c r="C18" s="36">
        <v>4193028</v>
      </c>
      <c r="D18" s="36"/>
      <c r="E18" s="36">
        <v>4314555</v>
      </c>
      <c r="F18" s="36"/>
      <c r="G18" s="26" t="s">
        <v>3</v>
      </c>
      <c r="H18" s="36"/>
      <c r="I18" s="26" t="s">
        <v>3</v>
      </c>
    </row>
    <row r="19" spans="1:9" ht="20.25" customHeight="1" x14ac:dyDescent="0.25">
      <c r="A19" s="1" t="s">
        <v>244</v>
      </c>
      <c r="B19" s="18"/>
      <c r="C19" s="36">
        <v>120411</v>
      </c>
      <c r="D19" s="36"/>
      <c r="E19" s="26" t="s">
        <v>3</v>
      </c>
      <c r="F19" s="36"/>
      <c r="G19" s="26" t="s">
        <v>3</v>
      </c>
      <c r="H19" s="36"/>
      <c r="I19" s="26" t="s">
        <v>3</v>
      </c>
    </row>
    <row r="20" spans="1:9" ht="20.25" customHeight="1" x14ac:dyDescent="0.25">
      <c r="A20" s="1" t="s">
        <v>101</v>
      </c>
      <c r="B20" s="18"/>
      <c r="C20" s="36">
        <v>510610</v>
      </c>
      <c r="D20" s="36"/>
      <c r="E20" s="36">
        <v>421225</v>
      </c>
      <c r="F20" s="36"/>
      <c r="G20" s="26" t="s">
        <v>3</v>
      </c>
      <c r="H20" s="36"/>
      <c r="I20" s="26" t="s">
        <v>3</v>
      </c>
    </row>
    <row r="21" spans="1:9" ht="20.25" customHeight="1" x14ac:dyDescent="0.25">
      <c r="A21" s="1" t="s">
        <v>49</v>
      </c>
      <c r="B21" s="18"/>
      <c r="C21" s="36">
        <v>668850</v>
      </c>
      <c r="D21" s="36"/>
      <c r="E21" s="36">
        <v>734692</v>
      </c>
      <c r="F21" s="36"/>
      <c r="G21" s="36">
        <v>35301</v>
      </c>
      <c r="H21" s="36"/>
      <c r="I21" s="36">
        <v>27484</v>
      </c>
    </row>
    <row r="22" spans="1:9" ht="20.25" customHeight="1" x14ac:dyDescent="0.25">
      <c r="A22" s="11" t="s">
        <v>26</v>
      </c>
      <c r="B22" s="18"/>
      <c r="C22" s="37">
        <v>5492899</v>
      </c>
      <c r="D22" s="11"/>
      <c r="E22" s="37">
        <v>5470472</v>
      </c>
      <c r="F22" s="29"/>
      <c r="G22" s="37">
        <v>35301</v>
      </c>
      <c r="H22" s="11"/>
      <c r="I22" s="37">
        <v>27484</v>
      </c>
    </row>
    <row r="23" spans="1:9" ht="20.25" customHeight="1" x14ac:dyDescent="0.25">
      <c r="A23" s="11"/>
      <c r="B23" s="18"/>
      <c r="C23" s="36"/>
      <c r="E23" s="36"/>
      <c r="F23" s="36"/>
      <c r="G23" s="36"/>
      <c r="I23" s="36"/>
    </row>
    <row r="24" spans="1:9" ht="20.25" customHeight="1" x14ac:dyDescent="0.25">
      <c r="A24" s="230" t="s">
        <v>175</v>
      </c>
      <c r="B24" s="18"/>
      <c r="C24" s="231">
        <v>598028</v>
      </c>
      <c r="D24" s="230"/>
      <c r="E24" s="231">
        <v>931934</v>
      </c>
      <c r="F24" s="230"/>
      <c r="G24" s="231">
        <v>879972</v>
      </c>
      <c r="H24" s="230"/>
      <c r="I24" s="231">
        <v>889388</v>
      </c>
    </row>
    <row r="25" spans="1:9" ht="20.25" customHeight="1" x14ac:dyDescent="0.25">
      <c r="A25" s="1" t="s">
        <v>50</v>
      </c>
      <c r="B25" s="18"/>
      <c r="C25" s="30">
        <v>-129372</v>
      </c>
      <c r="D25" s="30"/>
      <c r="E25" s="30">
        <v>-112422</v>
      </c>
      <c r="F25" s="30"/>
      <c r="G25" s="30">
        <v>-112288</v>
      </c>
      <c r="H25" s="30"/>
      <c r="I25" s="30">
        <v>-114504</v>
      </c>
    </row>
    <row r="26" spans="1:9" ht="20.25" customHeight="1" x14ac:dyDescent="0.25">
      <c r="A26" s="225" t="s">
        <v>248</v>
      </c>
      <c r="B26" s="18"/>
      <c r="C26" s="30"/>
      <c r="D26" s="30"/>
      <c r="E26" s="30"/>
      <c r="F26" s="30"/>
      <c r="G26" s="30"/>
      <c r="H26" s="30"/>
      <c r="I26" s="30"/>
    </row>
    <row r="27" spans="1:9" ht="20.25" customHeight="1" x14ac:dyDescent="0.25">
      <c r="A27" s="225" t="s">
        <v>191</v>
      </c>
      <c r="B27" s="18"/>
      <c r="C27" s="156">
        <v>-4027</v>
      </c>
      <c r="D27" s="7"/>
      <c r="E27" s="156" t="s">
        <v>3</v>
      </c>
      <c r="F27" s="135"/>
      <c r="G27" s="156" t="s">
        <v>3</v>
      </c>
      <c r="H27" s="7"/>
      <c r="I27" s="156" t="s">
        <v>3</v>
      </c>
    </row>
    <row r="28" spans="1:9" ht="20.25" customHeight="1" x14ac:dyDescent="0.25">
      <c r="A28" s="11" t="s">
        <v>218</v>
      </c>
      <c r="B28" s="18"/>
      <c r="C28" s="232">
        <v>464629</v>
      </c>
      <c r="D28" s="44"/>
      <c r="E28" s="232">
        <v>819512</v>
      </c>
      <c r="F28" s="44"/>
      <c r="G28" s="232">
        <v>767684</v>
      </c>
      <c r="H28" s="44"/>
      <c r="I28" s="232">
        <v>774884</v>
      </c>
    </row>
    <row r="29" spans="1:9" ht="20.25" customHeight="1" x14ac:dyDescent="0.25">
      <c r="A29" s="1" t="s">
        <v>102</v>
      </c>
      <c r="B29" s="18"/>
      <c r="C29" s="40">
        <v>-124912</v>
      </c>
      <c r="D29" s="36"/>
      <c r="E29" s="40">
        <v>-203772</v>
      </c>
      <c r="F29" s="9"/>
      <c r="G29" s="40">
        <v>-20</v>
      </c>
      <c r="H29" s="36"/>
      <c r="I29" s="40">
        <v>-5901</v>
      </c>
    </row>
    <row r="30" spans="1:9" ht="20.25" customHeight="1" thickBot="1" x14ac:dyDescent="0.3">
      <c r="A30" s="11" t="s">
        <v>180</v>
      </c>
      <c r="B30" s="18"/>
      <c r="C30" s="154">
        <v>339717</v>
      </c>
      <c r="D30" s="44"/>
      <c r="E30" s="154">
        <v>615740</v>
      </c>
      <c r="F30" s="181"/>
      <c r="G30" s="154">
        <v>767664</v>
      </c>
      <c r="H30" s="44"/>
      <c r="I30" s="154">
        <v>768983</v>
      </c>
    </row>
    <row r="31" spans="1:9" ht="20.25" customHeight="1" thickTop="1" x14ac:dyDescent="0.25">
      <c r="A31" s="11"/>
      <c r="B31" s="18"/>
      <c r="C31" s="44"/>
      <c r="D31" s="11"/>
      <c r="E31" s="44"/>
      <c r="F31" s="44"/>
      <c r="G31" s="44"/>
      <c r="H31" s="11"/>
      <c r="I31" s="44"/>
    </row>
    <row r="32" spans="1:9" ht="20.25" customHeight="1" x14ac:dyDescent="0.3">
      <c r="A32" s="45" t="s">
        <v>97</v>
      </c>
    </row>
    <row r="33" spans="1:9" ht="20.25" customHeight="1" x14ac:dyDescent="0.25">
      <c r="A33" s="13" t="s">
        <v>171</v>
      </c>
    </row>
    <row r="34" spans="1:9" ht="20.25" customHeight="1" x14ac:dyDescent="0.25">
      <c r="A34" s="47"/>
      <c r="B34" s="1"/>
      <c r="C34" s="175"/>
      <c r="D34" s="175"/>
      <c r="E34" s="175"/>
      <c r="F34" s="175"/>
      <c r="G34" s="175"/>
      <c r="H34" s="3"/>
      <c r="I34" s="175"/>
    </row>
    <row r="35" spans="1:9" ht="20.25" customHeight="1" x14ac:dyDescent="0.25">
      <c r="A35" s="47"/>
      <c r="B35" s="1"/>
      <c r="C35" s="254" t="s">
        <v>112</v>
      </c>
      <c r="D35" s="254"/>
      <c r="E35" s="254"/>
      <c r="F35" s="175"/>
      <c r="G35" s="254" t="s">
        <v>115</v>
      </c>
      <c r="H35" s="254"/>
      <c r="I35" s="254"/>
    </row>
    <row r="36" spans="1:9" ht="20.25" customHeight="1" x14ac:dyDescent="0.25">
      <c r="A36" s="47"/>
      <c r="B36" s="1"/>
      <c r="C36" s="255" t="s">
        <v>113</v>
      </c>
      <c r="D36" s="255"/>
      <c r="E36" s="255"/>
      <c r="F36" s="162"/>
      <c r="G36" s="255" t="s">
        <v>113</v>
      </c>
      <c r="H36" s="255"/>
      <c r="I36" s="255"/>
    </row>
    <row r="37" spans="1:9" ht="20.25" customHeight="1" x14ac:dyDescent="0.25">
      <c r="A37" s="47"/>
      <c r="B37" s="1"/>
      <c r="C37" s="257" t="s">
        <v>174</v>
      </c>
      <c r="D37" s="257"/>
      <c r="E37" s="257"/>
      <c r="F37" s="230"/>
      <c r="G37" s="257" t="s">
        <v>174</v>
      </c>
      <c r="H37" s="257"/>
      <c r="I37" s="257"/>
    </row>
    <row r="38" spans="1:9" ht="20.25" customHeight="1" x14ac:dyDescent="0.25">
      <c r="A38" s="47"/>
      <c r="B38" s="1"/>
      <c r="C38" s="259" t="s">
        <v>253</v>
      </c>
      <c r="D38" s="257"/>
      <c r="E38" s="257"/>
      <c r="F38" s="230"/>
      <c r="G38" s="259" t="s">
        <v>253</v>
      </c>
      <c r="H38" s="257"/>
      <c r="I38" s="257"/>
    </row>
    <row r="39" spans="1:9" ht="20.25" customHeight="1" x14ac:dyDescent="0.25">
      <c r="A39" s="14"/>
      <c r="B39" s="104"/>
      <c r="C39" s="229">
        <v>2021</v>
      </c>
      <c r="D39" s="225"/>
      <c r="E39" s="229">
        <v>2020</v>
      </c>
      <c r="F39" s="225"/>
      <c r="G39" s="229">
        <v>2021</v>
      </c>
      <c r="H39" s="225"/>
      <c r="I39" s="229">
        <v>2020</v>
      </c>
    </row>
    <row r="40" spans="1:9" ht="20.25" customHeight="1" x14ac:dyDescent="0.25">
      <c r="A40" s="14"/>
      <c r="B40" s="104"/>
      <c r="C40" s="258" t="s">
        <v>170</v>
      </c>
      <c r="D40" s="258"/>
      <c r="E40" s="258"/>
      <c r="F40" s="258"/>
      <c r="G40" s="258"/>
      <c r="H40" s="258"/>
      <c r="I40" s="258"/>
    </row>
    <row r="41" spans="1:9" ht="20.25" customHeight="1" x14ac:dyDescent="0.25">
      <c r="A41" s="14" t="s">
        <v>103</v>
      </c>
      <c r="B41" s="104"/>
      <c r="C41" s="104"/>
      <c r="D41" s="104"/>
      <c r="E41" s="104"/>
      <c r="F41" s="104"/>
      <c r="G41" s="104"/>
      <c r="H41" s="104"/>
      <c r="I41" s="104"/>
    </row>
    <row r="42" spans="1:9" ht="20.25" customHeight="1" x14ac:dyDescent="0.25">
      <c r="A42" s="141" t="s">
        <v>182</v>
      </c>
      <c r="B42" s="18"/>
      <c r="C42" s="29"/>
      <c r="D42" s="44"/>
      <c r="E42" s="160"/>
      <c r="F42" s="160"/>
      <c r="G42" s="160"/>
      <c r="H42" s="44"/>
      <c r="I42" s="29"/>
    </row>
    <row r="43" spans="1:9" ht="20.25" customHeight="1" x14ac:dyDescent="0.25">
      <c r="A43" s="141" t="s">
        <v>104</v>
      </c>
      <c r="B43" s="18"/>
      <c r="C43" s="29"/>
      <c r="D43" s="44"/>
      <c r="E43" s="160"/>
      <c r="F43" s="160"/>
      <c r="G43" s="160"/>
      <c r="H43" s="44"/>
      <c r="I43" s="29"/>
    </row>
    <row r="44" spans="1:9" ht="20.25" customHeight="1" x14ac:dyDescent="0.25">
      <c r="A44" s="225" t="s">
        <v>177</v>
      </c>
      <c r="B44" s="18"/>
      <c r="C44" s="29"/>
      <c r="D44" s="44"/>
      <c r="E44" s="160"/>
      <c r="F44" s="160"/>
      <c r="G44" s="160"/>
      <c r="H44" s="44"/>
      <c r="I44" s="29"/>
    </row>
    <row r="45" spans="1:9" ht="20.25" customHeight="1" x14ac:dyDescent="0.25">
      <c r="A45" s="225" t="s">
        <v>178</v>
      </c>
      <c r="B45" s="18"/>
      <c r="C45" s="30">
        <v>19291</v>
      </c>
      <c r="D45" s="36"/>
      <c r="E45" s="30">
        <v>13408</v>
      </c>
      <c r="F45" s="106"/>
      <c r="G45" s="106" t="s">
        <v>3</v>
      </c>
      <c r="H45" s="36"/>
      <c r="I45" s="106" t="s">
        <v>3</v>
      </c>
    </row>
    <row r="46" spans="1:9" ht="20.25" customHeight="1" x14ac:dyDescent="0.25">
      <c r="A46" s="225" t="s">
        <v>209</v>
      </c>
      <c r="B46" s="18"/>
      <c r="C46" s="29"/>
      <c r="D46" s="44"/>
      <c r="E46" s="160"/>
      <c r="F46" s="160"/>
      <c r="G46" s="29"/>
      <c r="H46" s="44"/>
      <c r="I46" s="29"/>
    </row>
    <row r="47" spans="1:9" ht="20.25" customHeight="1" x14ac:dyDescent="0.25">
      <c r="A47" s="225" t="s">
        <v>231</v>
      </c>
      <c r="B47" s="18"/>
      <c r="C47" s="36">
        <v>23</v>
      </c>
      <c r="D47" s="36"/>
      <c r="E47" s="163" t="s">
        <v>3</v>
      </c>
      <c r="F47" s="36"/>
      <c r="G47" s="163" t="s">
        <v>3</v>
      </c>
      <c r="H47" s="36"/>
      <c r="I47" s="163" t="s">
        <v>3</v>
      </c>
    </row>
    <row r="48" spans="1:9" ht="20.25" customHeight="1" x14ac:dyDescent="0.25">
      <c r="A48" s="11" t="s">
        <v>176</v>
      </c>
      <c r="B48" s="18"/>
      <c r="C48" s="233"/>
      <c r="D48" s="19"/>
      <c r="E48" s="233"/>
      <c r="F48" s="19"/>
      <c r="G48" s="233"/>
      <c r="H48" s="19"/>
      <c r="I48" s="233"/>
    </row>
    <row r="49" spans="1:9" ht="20.25" customHeight="1" x14ac:dyDescent="0.25">
      <c r="A49" s="11" t="s">
        <v>181</v>
      </c>
      <c r="B49" s="18"/>
      <c r="C49" s="20">
        <v>19314</v>
      </c>
      <c r="D49" s="21"/>
      <c r="E49" s="20">
        <v>13408</v>
      </c>
      <c r="F49" s="133"/>
      <c r="G49" s="165" t="s">
        <v>3</v>
      </c>
      <c r="H49" s="21"/>
      <c r="I49" s="20">
        <v>0</v>
      </c>
    </row>
    <row r="50" spans="1:9" ht="20.25" customHeight="1" thickBot="1" x14ac:dyDescent="0.3">
      <c r="A50" s="11" t="s">
        <v>179</v>
      </c>
      <c r="B50" s="18"/>
      <c r="C50" s="185">
        <v>359031</v>
      </c>
      <c r="D50" s="23"/>
      <c r="E50" s="185">
        <v>629148</v>
      </c>
      <c r="F50" s="133"/>
      <c r="G50" s="185">
        <v>767664</v>
      </c>
      <c r="H50" s="23"/>
      <c r="I50" s="185">
        <v>768983</v>
      </c>
    </row>
    <row r="51" spans="1:9" ht="20.25" customHeight="1" thickTop="1" x14ac:dyDescent="0.25">
      <c r="A51" s="14"/>
      <c r="B51" s="18"/>
      <c r="C51" s="24"/>
      <c r="D51" s="25"/>
      <c r="E51" s="24"/>
      <c r="F51" s="24"/>
      <c r="G51" s="24"/>
      <c r="H51" s="25"/>
      <c r="I51" s="24"/>
    </row>
    <row r="52" spans="1:9" ht="20.25" customHeight="1" x14ac:dyDescent="0.25">
      <c r="A52" s="8" t="s">
        <v>130</v>
      </c>
      <c r="B52" s="18"/>
      <c r="C52" s="3"/>
      <c r="E52" s="3"/>
      <c r="F52" s="3"/>
      <c r="G52" s="3"/>
      <c r="I52" s="3"/>
    </row>
    <row r="53" spans="1:9" ht="20.25" customHeight="1" x14ac:dyDescent="0.25">
      <c r="A53" s="6" t="s">
        <v>105</v>
      </c>
      <c r="B53" s="18"/>
      <c r="C53" s="41">
        <v>330563</v>
      </c>
      <c r="D53" s="41"/>
      <c r="E53" s="41">
        <v>603397</v>
      </c>
      <c r="F53" s="41"/>
      <c r="G53" s="166">
        <v>767664</v>
      </c>
      <c r="H53" s="41"/>
      <c r="I53" s="166">
        <v>768983</v>
      </c>
    </row>
    <row r="54" spans="1:9" ht="20.25" customHeight="1" x14ac:dyDescent="0.25">
      <c r="A54" s="4" t="s">
        <v>60</v>
      </c>
      <c r="B54" s="18"/>
      <c r="C54" s="42">
        <v>9154</v>
      </c>
      <c r="D54" s="43"/>
      <c r="E54" s="42">
        <v>12343</v>
      </c>
      <c r="F54" s="164"/>
      <c r="G54" s="42" t="s">
        <v>3</v>
      </c>
      <c r="H54" s="41"/>
      <c r="I54" s="42" t="s">
        <v>3</v>
      </c>
    </row>
    <row r="55" spans="1:9" ht="20.25" customHeight="1" thickBot="1" x14ac:dyDescent="0.3">
      <c r="A55" s="8"/>
      <c r="B55" s="18"/>
      <c r="C55" s="22">
        <v>339717</v>
      </c>
      <c r="D55" s="133"/>
      <c r="E55" s="22">
        <v>615740</v>
      </c>
      <c r="F55" s="133"/>
      <c r="G55" s="22">
        <v>767664</v>
      </c>
      <c r="H55" s="132"/>
      <c r="I55" s="22">
        <v>768983</v>
      </c>
    </row>
    <row r="56" spans="1:9" ht="20.25" customHeight="1" thickTop="1" x14ac:dyDescent="0.25">
      <c r="A56" s="14"/>
      <c r="B56" s="18"/>
      <c r="C56" s="24"/>
      <c r="D56" s="25"/>
      <c r="E56" s="24"/>
      <c r="F56" s="24"/>
      <c r="G56" s="24"/>
      <c r="H56" s="25"/>
      <c r="I56" s="24"/>
    </row>
    <row r="57" spans="1:9" ht="20.25" customHeight="1" x14ac:dyDescent="0.25">
      <c r="A57" s="11" t="s">
        <v>131</v>
      </c>
      <c r="B57" s="11"/>
      <c r="C57" s="24"/>
      <c r="D57" s="25"/>
      <c r="E57" s="24"/>
      <c r="F57" s="24"/>
      <c r="G57" s="24"/>
      <c r="H57" s="25"/>
      <c r="I57" s="24"/>
    </row>
    <row r="58" spans="1:9" ht="20.25" customHeight="1" x14ac:dyDescent="0.25">
      <c r="A58" s="6" t="s">
        <v>105</v>
      </c>
      <c r="B58" s="18"/>
      <c r="C58" s="41">
        <v>349535</v>
      </c>
      <c r="D58" s="41"/>
      <c r="E58" s="41">
        <v>616567</v>
      </c>
      <c r="F58" s="41"/>
      <c r="G58" s="166">
        <v>767664</v>
      </c>
      <c r="H58" s="41"/>
      <c r="I58" s="166">
        <v>768983</v>
      </c>
    </row>
    <row r="59" spans="1:9" ht="20.25" customHeight="1" x14ac:dyDescent="0.25">
      <c r="A59" s="4" t="s">
        <v>60</v>
      </c>
      <c r="B59" s="18"/>
      <c r="C59" s="42">
        <v>9496</v>
      </c>
      <c r="D59" s="43"/>
      <c r="E59" s="42">
        <v>12581</v>
      </c>
      <c r="F59" s="164"/>
      <c r="G59" s="42" t="s">
        <v>3</v>
      </c>
      <c r="H59" s="41"/>
      <c r="I59" s="167" t="s">
        <v>3</v>
      </c>
    </row>
    <row r="60" spans="1:9" ht="20.25" customHeight="1" thickBot="1" x14ac:dyDescent="0.3">
      <c r="A60" s="11"/>
      <c r="B60" s="1"/>
      <c r="C60" s="107">
        <v>359031</v>
      </c>
      <c r="D60" s="108"/>
      <c r="E60" s="107">
        <v>629148</v>
      </c>
      <c r="F60" s="182"/>
      <c r="G60" s="107">
        <v>767664</v>
      </c>
      <c r="H60" s="108"/>
      <c r="I60" s="107">
        <v>768983</v>
      </c>
    </row>
    <row r="61" spans="1:9" ht="20.25" customHeight="1" thickTop="1" x14ac:dyDescent="0.25">
      <c r="A61" s="17"/>
      <c r="B61" s="18"/>
      <c r="C61" s="24"/>
      <c r="D61" s="25"/>
      <c r="E61" s="24"/>
      <c r="F61" s="24"/>
      <c r="G61" s="24"/>
      <c r="H61" s="25"/>
      <c r="I61" s="24"/>
    </row>
    <row r="62" spans="1:9" ht="20.25" customHeight="1" x14ac:dyDescent="0.25">
      <c r="A62" s="8" t="s">
        <v>132</v>
      </c>
      <c r="B62" s="18"/>
      <c r="C62" s="27"/>
      <c r="D62" s="4"/>
      <c r="E62" s="27"/>
      <c r="F62" s="27"/>
      <c r="G62" s="27"/>
      <c r="H62" s="4"/>
      <c r="I62" s="27"/>
    </row>
    <row r="63" spans="1:9" ht="20.25" customHeight="1" thickBot="1" x14ac:dyDescent="0.3">
      <c r="A63" s="4" t="s">
        <v>133</v>
      </c>
      <c r="B63" s="18"/>
      <c r="C63" s="58">
        <v>0.15</v>
      </c>
      <c r="D63" s="59"/>
      <c r="E63" s="58">
        <v>0.28000000000000003</v>
      </c>
      <c r="F63" s="60"/>
      <c r="G63" s="58">
        <v>0.35</v>
      </c>
      <c r="H63" s="59"/>
      <c r="I63" s="58">
        <v>0.35</v>
      </c>
    </row>
    <row r="64" spans="1:9" ht="20.25" customHeight="1" thickTop="1" x14ac:dyDescent="0.25">
      <c r="A64" s="4"/>
      <c r="B64" s="18"/>
      <c r="C64" s="60"/>
      <c r="D64" s="59"/>
      <c r="E64" s="60"/>
      <c r="F64" s="60"/>
      <c r="G64" s="60"/>
      <c r="H64" s="59"/>
      <c r="I64" s="60"/>
    </row>
    <row r="65" spans="1:9" ht="20.25" customHeight="1" x14ac:dyDescent="0.3">
      <c r="A65" s="45" t="s">
        <v>97</v>
      </c>
    </row>
    <row r="66" spans="1:9" s="57" customFormat="1" ht="20.25" customHeight="1" x14ac:dyDescent="0.25">
      <c r="A66" s="13" t="s">
        <v>171</v>
      </c>
      <c r="B66" s="12"/>
      <c r="C66" s="1"/>
      <c r="D66" s="1"/>
      <c r="E66" s="1"/>
      <c r="F66" s="1"/>
      <c r="G66" s="1"/>
      <c r="H66" s="1"/>
      <c r="I66" s="1"/>
    </row>
    <row r="67" spans="1:9" ht="20.25" customHeight="1" x14ac:dyDescent="0.25">
      <c r="A67" s="47"/>
      <c r="B67" s="1"/>
      <c r="C67" s="175"/>
      <c r="D67" s="3"/>
      <c r="E67" s="175"/>
      <c r="F67" s="175"/>
      <c r="G67" s="175"/>
      <c r="H67" s="3"/>
      <c r="I67" s="175"/>
    </row>
    <row r="68" spans="1:9" ht="20.25" customHeight="1" x14ac:dyDescent="0.25">
      <c r="A68" s="47"/>
      <c r="B68" s="1"/>
      <c r="C68" s="254" t="s">
        <v>114</v>
      </c>
      <c r="D68" s="254"/>
      <c r="E68" s="254"/>
      <c r="F68" s="175"/>
      <c r="G68" s="254" t="s">
        <v>115</v>
      </c>
      <c r="H68" s="254"/>
      <c r="I68" s="254"/>
    </row>
    <row r="69" spans="1:9" ht="20.25" customHeight="1" x14ac:dyDescent="0.25">
      <c r="A69" s="47"/>
      <c r="B69" s="1"/>
      <c r="C69" s="255" t="s">
        <v>113</v>
      </c>
      <c r="D69" s="255"/>
      <c r="E69" s="255"/>
      <c r="F69" s="162"/>
      <c r="G69" s="255" t="s">
        <v>113</v>
      </c>
      <c r="H69" s="255"/>
      <c r="I69" s="255"/>
    </row>
    <row r="70" spans="1:9" ht="20.25" customHeight="1" x14ac:dyDescent="0.25">
      <c r="A70" s="47"/>
      <c r="B70" s="1"/>
      <c r="C70" s="257" t="s">
        <v>254</v>
      </c>
      <c r="D70" s="257"/>
      <c r="E70" s="257"/>
      <c r="F70" s="230"/>
      <c r="G70" s="257" t="s">
        <v>254</v>
      </c>
      <c r="H70" s="257"/>
      <c r="I70" s="257"/>
    </row>
    <row r="71" spans="1:9" ht="20.25" customHeight="1" x14ac:dyDescent="0.25">
      <c r="A71" s="47"/>
      <c r="B71" s="1"/>
      <c r="C71" s="259" t="s">
        <v>253</v>
      </c>
      <c r="D71" s="257"/>
      <c r="E71" s="257"/>
      <c r="F71" s="230"/>
      <c r="G71" s="259" t="s">
        <v>253</v>
      </c>
      <c r="H71" s="257"/>
      <c r="I71" s="257"/>
    </row>
    <row r="72" spans="1:9" ht="20.25" customHeight="1" x14ac:dyDescent="0.25">
      <c r="A72" s="14"/>
      <c r="B72" s="104" t="s">
        <v>8</v>
      </c>
      <c r="C72" s="229">
        <v>2021</v>
      </c>
      <c r="D72" s="225"/>
      <c r="E72" s="229">
        <v>2020</v>
      </c>
      <c r="F72" s="225"/>
      <c r="G72" s="229">
        <v>2021</v>
      </c>
      <c r="H72" s="225"/>
      <c r="I72" s="229">
        <v>2020</v>
      </c>
    </row>
    <row r="73" spans="1:9" ht="20.25" customHeight="1" x14ac:dyDescent="0.25">
      <c r="A73" s="14"/>
      <c r="B73" s="104"/>
      <c r="C73" s="258" t="s">
        <v>170</v>
      </c>
      <c r="D73" s="258"/>
      <c r="E73" s="258"/>
      <c r="F73" s="258"/>
      <c r="G73" s="258"/>
      <c r="H73" s="258"/>
      <c r="I73" s="258"/>
    </row>
    <row r="74" spans="1:9" ht="20.25" customHeight="1" x14ac:dyDescent="0.25">
      <c r="A74" s="15" t="s">
        <v>128</v>
      </c>
      <c r="C74" s="35"/>
      <c r="E74" s="35"/>
      <c r="F74" s="35"/>
      <c r="G74" s="35"/>
      <c r="I74" s="35"/>
    </row>
    <row r="75" spans="1:9" ht="20.25" customHeight="1" x14ac:dyDescent="0.25">
      <c r="A75" s="1" t="s">
        <v>149</v>
      </c>
      <c r="B75" s="18"/>
      <c r="C75" s="36">
        <v>19192899</v>
      </c>
      <c r="D75" s="36"/>
      <c r="E75" s="36">
        <v>19660786</v>
      </c>
      <c r="F75" s="36"/>
      <c r="G75" s="26" t="s">
        <v>3</v>
      </c>
      <c r="H75" s="36"/>
      <c r="I75" s="26" t="s">
        <v>3</v>
      </c>
    </row>
    <row r="76" spans="1:9" ht="20.25" customHeight="1" x14ac:dyDescent="0.25">
      <c r="A76" s="1" t="s">
        <v>243</v>
      </c>
      <c r="B76" s="18"/>
      <c r="C76" s="36">
        <v>117202</v>
      </c>
      <c r="D76" s="36"/>
      <c r="E76" s="26" t="s">
        <v>3</v>
      </c>
      <c r="F76" s="36"/>
      <c r="G76" s="26" t="s">
        <v>3</v>
      </c>
      <c r="H76" s="36"/>
      <c r="I76" s="26" t="s">
        <v>3</v>
      </c>
    </row>
    <row r="77" spans="1:9" ht="20.25" customHeight="1" x14ac:dyDescent="0.25">
      <c r="A77" s="1" t="s">
        <v>234</v>
      </c>
      <c r="B77" s="18">
        <v>3</v>
      </c>
      <c r="C77" s="163" t="s">
        <v>3</v>
      </c>
      <c r="D77" s="36"/>
      <c r="E77" s="26" t="s">
        <v>3</v>
      </c>
      <c r="F77" s="36"/>
      <c r="G77" s="137">
        <v>2368552</v>
      </c>
      <c r="H77" s="36"/>
      <c r="I77" s="137">
        <v>2894898</v>
      </c>
    </row>
    <row r="78" spans="1:9" ht="20.25" customHeight="1" x14ac:dyDescent="0.25">
      <c r="A78" s="1" t="s">
        <v>2</v>
      </c>
      <c r="B78" s="18">
        <v>3</v>
      </c>
      <c r="C78" s="31">
        <v>69898</v>
      </c>
      <c r="D78" s="36"/>
      <c r="E78" s="31">
        <v>140125</v>
      </c>
      <c r="F78" s="30"/>
      <c r="G78" s="31">
        <v>494756</v>
      </c>
      <c r="H78" s="36"/>
      <c r="I78" s="31">
        <v>543153</v>
      </c>
    </row>
    <row r="79" spans="1:9" ht="20.25" customHeight="1" x14ac:dyDescent="0.25">
      <c r="A79" s="16" t="s">
        <v>129</v>
      </c>
      <c r="C79" s="55">
        <v>19379999</v>
      </c>
      <c r="D79" s="44"/>
      <c r="E79" s="55">
        <v>19800911</v>
      </c>
      <c r="F79" s="29"/>
      <c r="G79" s="55">
        <v>2863308</v>
      </c>
      <c r="H79" s="44"/>
      <c r="I79" s="55">
        <v>3438051</v>
      </c>
    </row>
    <row r="80" spans="1:9" ht="20.25" customHeight="1" x14ac:dyDescent="0.25">
      <c r="A80" s="11"/>
      <c r="C80" s="36"/>
      <c r="E80" s="36"/>
      <c r="F80" s="36"/>
      <c r="G80" s="36"/>
      <c r="I80" s="36"/>
    </row>
    <row r="81" spans="1:9" ht="20.25" customHeight="1" x14ac:dyDescent="0.25">
      <c r="A81" s="15" t="s">
        <v>25</v>
      </c>
      <c r="C81" s="36"/>
      <c r="E81" s="36"/>
      <c r="F81" s="36"/>
      <c r="G81" s="36"/>
      <c r="I81" s="36"/>
    </row>
    <row r="82" spans="1:9" ht="20.25" customHeight="1" x14ac:dyDescent="0.25">
      <c r="A82" s="1" t="s">
        <v>137</v>
      </c>
      <c r="B82" s="18">
        <v>5</v>
      </c>
      <c r="C82" s="36">
        <v>13729299</v>
      </c>
      <c r="D82" s="36"/>
      <c r="E82" s="36">
        <v>13096098</v>
      </c>
      <c r="F82" s="36"/>
      <c r="G82" s="26" t="s">
        <v>3</v>
      </c>
      <c r="H82" s="36"/>
      <c r="I82" s="26" t="s">
        <v>3</v>
      </c>
    </row>
    <row r="83" spans="1:9" ht="20.25" customHeight="1" x14ac:dyDescent="0.25">
      <c r="A83" s="1" t="s">
        <v>244</v>
      </c>
      <c r="B83" s="18"/>
      <c r="C83" s="36">
        <v>194495</v>
      </c>
      <c r="D83" s="36"/>
      <c r="E83" s="26" t="s">
        <v>3</v>
      </c>
      <c r="F83" s="36"/>
      <c r="G83" s="26" t="s">
        <v>3</v>
      </c>
      <c r="H83" s="36"/>
      <c r="I83" s="26" t="s">
        <v>3</v>
      </c>
    </row>
    <row r="84" spans="1:9" ht="20.25" customHeight="1" x14ac:dyDescent="0.25">
      <c r="A84" s="1" t="s">
        <v>101</v>
      </c>
      <c r="B84" s="18"/>
      <c r="C84" s="36">
        <v>1441454</v>
      </c>
      <c r="D84" s="36"/>
      <c r="E84" s="36">
        <v>1339119</v>
      </c>
      <c r="F84" s="36"/>
      <c r="G84" s="26" t="s">
        <v>3</v>
      </c>
      <c r="H84" s="36"/>
      <c r="I84" s="26" t="s">
        <v>3</v>
      </c>
    </row>
    <row r="85" spans="1:9" ht="20.25" customHeight="1" x14ac:dyDescent="0.25">
      <c r="A85" s="1" t="s">
        <v>49</v>
      </c>
      <c r="B85" s="18">
        <v>3</v>
      </c>
      <c r="C85" s="36">
        <v>1875272</v>
      </c>
      <c r="D85" s="36"/>
      <c r="E85" s="36">
        <v>2424690</v>
      </c>
      <c r="F85" s="36"/>
      <c r="G85" s="36">
        <v>88472</v>
      </c>
      <c r="H85" s="36"/>
      <c r="I85" s="36">
        <v>88159</v>
      </c>
    </row>
    <row r="86" spans="1:9" ht="20.25" customHeight="1" x14ac:dyDescent="0.25">
      <c r="A86" s="11" t="s">
        <v>26</v>
      </c>
      <c r="B86" s="18"/>
      <c r="C86" s="37">
        <v>17240520</v>
      </c>
      <c r="D86" s="11"/>
      <c r="E86" s="37">
        <v>16859907</v>
      </c>
      <c r="F86" s="29"/>
      <c r="G86" s="37">
        <v>88472</v>
      </c>
      <c r="H86" s="11"/>
      <c r="I86" s="37">
        <v>88159</v>
      </c>
    </row>
    <row r="87" spans="1:9" ht="20.25" customHeight="1" x14ac:dyDescent="0.25">
      <c r="A87" s="11"/>
      <c r="B87" s="18"/>
      <c r="C87" s="36"/>
      <c r="E87" s="36"/>
      <c r="F87" s="36"/>
      <c r="G87" s="36"/>
      <c r="I87" s="36"/>
    </row>
    <row r="88" spans="1:9" ht="20.25" customHeight="1" x14ac:dyDescent="0.25">
      <c r="A88" s="230" t="s">
        <v>175</v>
      </c>
      <c r="B88" s="18"/>
      <c r="C88" s="231">
        <v>2139479</v>
      </c>
      <c r="D88" s="230"/>
      <c r="E88" s="231">
        <v>2941004</v>
      </c>
      <c r="F88" s="230"/>
      <c r="G88" s="231">
        <v>2774836</v>
      </c>
      <c r="H88" s="230"/>
      <c r="I88" s="231">
        <v>3349892</v>
      </c>
    </row>
    <row r="89" spans="1:9" ht="20.25" customHeight="1" x14ac:dyDescent="0.25">
      <c r="A89" s="1" t="s">
        <v>50</v>
      </c>
      <c r="B89" s="18"/>
      <c r="C89" s="30">
        <v>-419293</v>
      </c>
      <c r="D89" s="30"/>
      <c r="E89" s="30">
        <v>-363848</v>
      </c>
      <c r="F89" s="30"/>
      <c r="G89" s="30">
        <v>-367488</v>
      </c>
      <c r="H89" s="30"/>
      <c r="I89" s="30">
        <v>-325307</v>
      </c>
    </row>
    <row r="90" spans="1:9" ht="20.25" customHeight="1" x14ac:dyDescent="0.25">
      <c r="A90" s="225" t="s">
        <v>230</v>
      </c>
      <c r="B90" s="18"/>
      <c r="C90" s="30"/>
      <c r="D90" s="30"/>
      <c r="E90" s="30"/>
      <c r="F90" s="30"/>
      <c r="G90" s="30"/>
      <c r="H90" s="30"/>
      <c r="I90" s="30"/>
    </row>
    <row r="91" spans="1:9" ht="20.25" customHeight="1" x14ac:dyDescent="0.25">
      <c r="A91" s="225" t="s">
        <v>191</v>
      </c>
      <c r="B91" s="18">
        <v>6</v>
      </c>
      <c r="C91" s="156">
        <v>101566</v>
      </c>
      <c r="D91" s="7"/>
      <c r="E91" s="156" t="s">
        <v>3</v>
      </c>
      <c r="F91" s="135"/>
      <c r="G91" s="156" t="s">
        <v>3</v>
      </c>
      <c r="H91" s="7"/>
      <c r="I91" s="156" t="s">
        <v>3</v>
      </c>
    </row>
    <row r="92" spans="1:9" ht="20.25" customHeight="1" x14ac:dyDescent="0.25">
      <c r="A92" s="11" t="s">
        <v>218</v>
      </c>
      <c r="B92" s="18">
        <v>11</v>
      </c>
      <c r="C92" s="232">
        <v>1821752</v>
      </c>
      <c r="D92" s="44"/>
      <c r="E92" s="232">
        <v>2577156</v>
      </c>
      <c r="F92" s="44"/>
      <c r="G92" s="232">
        <v>2407348</v>
      </c>
      <c r="H92" s="44"/>
      <c r="I92" s="232">
        <v>3024585</v>
      </c>
    </row>
    <row r="93" spans="1:9" ht="20.25" customHeight="1" x14ac:dyDescent="0.25">
      <c r="A93" s="11"/>
      <c r="B93" s="18"/>
      <c r="C93" s="253"/>
      <c r="D93" s="44"/>
      <c r="E93" s="253"/>
      <c r="F93" s="44"/>
      <c r="G93" s="253"/>
      <c r="H93" s="44"/>
      <c r="I93" s="253"/>
    </row>
    <row r="94" spans="1:9" ht="20.25" customHeight="1" x14ac:dyDescent="0.25">
      <c r="A94" s="1" t="s">
        <v>102</v>
      </c>
      <c r="B94" s="18"/>
      <c r="C94" s="40">
        <v>-427056</v>
      </c>
      <c r="D94" s="36"/>
      <c r="E94" s="40">
        <v>-595888</v>
      </c>
      <c r="F94" s="9"/>
      <c r="G94" s="40">
        <v>-7761</v>
      </c>
      <c r="H94" s="36"/>
      <c r="I94" s="40">
        <v>-25993</v>
      </c>
    </row>
    <row r="95" spans="1:9" ht="20.25" customHeight="1" thickBot="1" x14ac:dyDescent="0.3">
      <c r="A95" s="11" t="s">
        <v>180</v>
      </c>
      <c r="B95" s="18"/>
      <c r="C95" s="154">
        <v>1394696</v>
      </c>
      <c r="D95" s="44"/>
      <c r="E95" s="154">
        <v>1981268</v>
      </c>
      <c r="F95" s="181"/>
      <c r="G95" s="154">
        <v>2399587</v>
      </c>
      <c r="H95" s="44"/>
      <c r="I95" s="154">
        <v>2998592</v>
      </c>
    </row>
    <row r="96" spans="1:9" ht="20.25" customHeight="1" thickTop="1" x14ac:dyDescent="0.25">
      <c r="A96" s="11"/>
      <c r="B96" s="18"/>
      <c r="C96" s="44"/>
      <c r="D96" s="11"/>
      <c r="E96" s="44"/>
      <c r="F96" s="44"/>
      <c r="G96" s="44"/>
      <c r="H96" s="11"/>
      <c r="I96" s="44"/>
    </row>
    <row r="97" spans="1:9" ht="20.25" customHeight="1" x14ac:dyDescent="0.3">
      <c r="A97" s="45" t="s">
        <v>97</v>
      </c>
    </row>
    <row r="98" spans="1:9" ht="20.25" customHeight="1" x14ac:dyDescent="0.25">
      <c r="A98" s="13" t="s">
        <v>171</v>
      </c>
    </row>
    <row r="99" spans="1:9" ht="20.25" customHeight="1" x14ac:dyDescent="0.25">
      <c r="A99" s="47"/>
      <c r="B99" s="1"/>
      <c r="C99" s="175"/>
      <c r="D99" s="175"/>
      <c r="E99" s="175"/>
      <c r="F99" s="175"/>
      <c r="G99" s="175"/>
      <c r="H99" s="3"/>
      <c r="I99" s="175"/>
    </row>
    <row r="100" spans="1:9" ht="20.25" customHeight="1" x14ac:dyDescent="0.25">
      <c r="A100" s="47"/>
      <c r="B100" s="1"/>
      <c r="C100" s="254" t="s">
        <v>112</v>
      </c>
      <c r="D100" s="254"/>
      <c r="E100" s="254"/>
      <c r="F100" s="175"/>
      <c r="G100" s="254" t="s">
        <v>115</v>
      </c>
      <c r="H100" s="254"/>
      <c r="I100" s="254"/>
    </row>
    <row r="101" spans="1:9" ht="20.25" customHeight="1" x14ac:dyDescent="0.25">
      <c r="A101" s="47"/>
      <c r="B101" s="1"/>
      <c r="C101" s="255" t="s">
        <v>113</v>
      </c>
      <c r="D101" s="255"/>
      <c r="E101" s="255"/>
      <c r="F101" s="162"/>
      <c r="G101" s="255" t="s">
        <v>113</v>
      </c>
      <c r="H101" s="255"/>
      <c r="I101" s="255"/>
    </row>
    <row r="102" spans="1:9" ht="20.25" customHeight="1" x14ac:dyDescent="0.25">
      <c r="A102" s="47"/>
      <c r="B102" s="1"/>
      <c r="C102" s="257" t="s">
        <v>254</v>
      </c>
      <c r="D102" s="257"/>
      <c r="E102" s="257"/>
      <c r="F102" s="230"/>
      <c r="G102" s="257" t="s">
        <v>254</v>
      </c>
      <c r="H102" s="257"/>
      <c r="I102" s="257"/>
    </row>
    <row r="103" spans="1:9" ht="20.25" customHeight="1" x14ac:dyDescent="0.25">
      <c r="A103" s="47"/>
      <c r="B103" s="1"/>
      <c r="C103" s="259" t="s">
        <v>253</v>
      </c>
      <c r="D103" s="257"/>
      <c r="E103" s="257"/>
      <c r="F103" s="230"/>
      <c r="G103" s="259" t="s">
        <v>253</v>
      </c>
      <c r="H103" s="257"/>
      <c r="I103" s="257"/>
    </row>
    <row r="104" spans="1:9" ht="20.25" customHeight="1" x14ac:dyDescent="0.25">
      <c r="A104" s="14"/>
      <c r="B104" s="104"/>
      <c r="C104" s="229">
        <v>2021</v>
      </c>
      <c r="D104" s="225"/>
      <c r="E104" s="229">
        <v>2020</v>
      </c>
      <c r="F104" s="225"/>
      <c r="G104" s="229">
        <v>2021</v>
      </c>
      <c r="H104" s="225"/>
      <c r="I104" s="229">
        <v>2020</v>
      </c>
    </row>
    <row r="105" spans="1:9" ht="20.25" customHeight="1" x14ac:dyDescent="0.25">
      <c r="A105" s="14"/>
      <c r="B105" s="104"/>
      <c r="C105" s="258" t="s">
        <v>170</v>
      </c>
      <c r="D105" s="258"/>
      <c r="E105" s="258"/>
      <c r="F105" s="258"/>
      <c r="G105" s="258"/>
      <c r="H105" s="258"/>
      <c r="I105" s="258"/>
    </row>
    <row r="106" spans="1:9" ht="20.25" customHeight="1" x14ac:dyDescent="0.25">
      <c r="A106" s="14" t="s">
        <v>103</v>
      </c>
      <c r="B106" s="104"/>
      <c r="C106" s="104"/>
      <c r="D106" s="104"/>
      <c r="E106" s="104"/>
      <c r="F106" s="104"/>
      <c r="G106" s="104"/>
      <c r="H106" s="104"/>
      <c r="I106" s="104"/>
    </row>
    <row r="107" spans="1:9" ht="20.25" customHeight="1" x14ac:dyDescent="0.25">
      <c r="A107" s="141" t="s">
        <v>182</v>
      </c>
      <c r="B107" s="18"/>
      <c r="C107" s="29"/>
      <c r="D107" s="44"/>
      <c r="E107" s="160"/>
      <c r="F107" s="160"/>
      <c r="G107" s="160"/>
      <c r="H107" s="44"/>
      <c r="I107" s="29"/>
    </row>
    <row r="108" spans="1:9" ht="20.25" customHeight="1" x14ac:dyDescent="0.25">
      <c r="A108" s="141" t="s">
        <v>104</v>
      </c>
      <c r="B108" s="18"/>
      <c r="C108" s="29"/>
      <c r="D108" s="44"/>
      <c r="E108" s="160"/>
      <c r="F108" s="160"/>
      <c r="G108" s="160"/>
      <c r="H108" s="44"/>
      <c r="I108" s="29"/>
    </row>
    <row r="109" spans="1:9" ht="20.25" customHeight="1" x14ac:dyDescent="0.25">
      <c r="A109" s="225" t="s">
        <v>177</v>
      </c>
      <c r="B109" s="18"/>
      <c r="C109" s="29"/>
      <c r="D109" s="44"/>
      <c r="E109" s="160"/>
      <c r="F109" s="160"/>
      <c r="G109" s="160"/>
      <c r="H109" s="44"/>
      <c r="I109" s="29"/>
    </row>
    <row r="110" spans="1:9" ht="20.25" customHeight="1" x14ac:dyDescent="0.25">
      <c r="A110" s="225" t="s">
        <v>178</v>
      </c>
      <c r="B110" s="18"/>
      <c r="C110" s="30">
        <v>33789</v>
      </c>
      <c r="D110" s="36"/>
      <c r="E110" s="30">
        <v>5175</v>
      </c>
      <c r="F110" s="106"/>
      <c r="G110" s="106" t="s">
        <v>3</v>
      </c>
      <c r="H110" s="36"/>
      <c r="I110" s="106" t="s">
        <v>3</v>
      </c>
    </row>
    <row r="111" spans="1:9" ht="20.25" customHeight="1" x14ac:dyDescent="0.25">
      <c r="A111" s="225" t="s">
        <v>209</v>
      </c>
      <c r="B111" s="18"/>
      <c r="C111" s="29"/>
      <c r="D111" s="44"/>
      <c r="E111" s="160"/>
      <c r="F111" s="160"/>
      <c r="G111" s="29"/>
      <c r="H111" s="44"/>
      <c r="I111" s="29"/>
    </row>
    <row r="112" spans="1:9" ht="20.25" customHeight="1" x14ac:dyDescent="0.25">
      <c r="A112" s="225" t="s">
        <v>231</v>
      </c>
      <c r="B112" s="18"/>
      <c r="C112" s="30">
        <v>-30</v>
      </c>
      <c r="D112" s="36"/>
      <c r="E112" s="163" t="s">
        <v>3</v>
      </c>
      <c r="F112" s="36"/>
      <c r="G112" s="163" t="s">
        <v>3</v>
      </c>
      <c r="H112" s="36"/>
      <c r="I112" s="163" t="s">
        <v>3</v>
      </c>
    </row>
    <row r="113" spans="1:9" ht="20.25" customHeight="1" x14ac:dyDescent="0.25">
      <c r="A113" s="11" t="s">
        <v>196</v>
      </c>
      <c r="B113" s="18"/>
      <c r="C113" s="218"/>
      <c r="D113" s="30"/>
      <c r="E113" s="218"/>
      <c r="F113" s="30"/>
      <c r="G113" s="219"/>
      <c r="H113" s="30"/>
      <c r="I113" s="219"/>
    </row>
    <row r="114" spans="1:9" ht="20.25" customHeight="1" x14ac:dyDescent="0.25">
      <c r="A114" s="14" t="s">
        <v>197</v>
      </c>
      <c r="B114" s="18"/>
      <c r="C114" s="55">
        <v>33759</v>
      </c>
      <c r="D114" s="36"/>
      <c r="E114" s="55">
        <v>5175</v>
      </c>
      <c r="F114" s="29"/>
      <c r="G114" s="155" t="s">
        <v>3</v>
      </c>
      <c r="H114" s="36"/>
      <c r="I114" s="159" t="s">
        <v>3</v>
      </c>
    </row>
    <row r="115" spans="1:9" ht="20.25" customHeight="1" x14ac:dyDescent="0.25">
      <c r="A115" s="14"/>
      <c r="B115" s="18"/>
      <c r="C115" s="29"/>
      <c r="D115" s="36"/>
      <c r="E115" s="29"/>
      <c r="F115" s="29"/>
      <c r="G115" s="160"/>
      <c r="H115" s="36"/>
      <c r="I115" s="160"/>
    </row>
    <row r="116" spans="1:9" ht="20.25" customHeight="1" x14ac:dyDescent="0.25">
      <c r="A116" s="205" t="s">
        <v>145</v>
      </c>
      <c r="B116" s="104"/>
      <c r="C116" s="104"/>
      <c r="D116" s="104"/>
      <c r="E116" s="104"/>
      <c r="F116" s="104"/>
      <c r="G116" s="104"/>
      <c r="H116" s="104"/>
      <c r="I116" s="104"/>
    </row>
    <row r="117" spans="1:9" ht="20.25" customHeight="1" x14ac:dyDescent="0.25">
      <c r="A117" s="180" t="s">
        <v>249</v>
      </c>
      <c r="B117" s="104"/>
      <c r="C117" s="104"/>
      <c r="D117" s="104"/>
      <c r="E117" s="104"/>
      <c r="F117" s="104"/>
      <c r="G117" s="104"/>
      <c r="H117" s="104"/>
      <c r="I117" s="104"/>
    </row>
    <row r="118" spans="1:9" ht="20.25" customHeight="1" x14ac:dyDescent="0.25">
      <c r="A118" s="180" t="s">
        <v>153</v>
      </c>
      <c r="B118" s="104"/>
      <c r="C118" s="106" t="s">
        <v>3</v>
      </c>
      <c r="D118" s="104"/>
      <c r="E118" s="36">
        <v>-42445</v>
      </c>
      <c r="F118" s="104"/>
      <c r="G118" s="106" t="s">
        <v>3</v>
      </c>
      <c r="H118" s="104"/>
      <c r="I118" s="36">
        <v>-547</v>
      </c>
    </row>
    <row r="119" spans="1:9" ht="20.25" customHeight="1" x14ac:dyDescent="0.25">
      <c r="A119" s="11" t="s">
        <v>146</v>
      </c>
      <c r="B119" s="18"/>
      <c r="C119" s="218"/>
      <c r="D119" s="30"/>
      <c r="E119" s="218"/>
      <c r="F119" s="30"/>
      <c r="G119" s="219"/>
      <c r="H119" s="30"/>
      <c r="I119" s="219"/>
    </row>
    <row r="120" spans="1:9" ht="20.25" customHeight="1" x14ac:dyDescent="0.25">
      <c r="A120" s="14" t="s">
        <v>119</v>
      </c>
      <c r="B120" s="18"/>
      <c r="C120" s="160" t="s">
        <v>3</v>
      </c>
      <c r="D120" s="36"/>
      <c r="E120" s="55">
        <v>-42445</v>
      </c>
      <c r="F120" s="29"/>
      <c r="G120" s="159" t="s">
        <v>3</v>
      </c>
      <c r="H120" s="36"/>
      <c r="I120" s="55">
        <v>-547</v>
      </c>
    </row>
    <row r="121" spans="1:9" ht="20.25" customHeight="1" x14ac:dyDescent="0.25">
      <c r="A121" s="11" t="s">
        <v>176</v>
      </c>
      <c r="B121" s="18"/>
      <c r="C121" s="233"/>
      <c r="D121" s="19"/>
      <c r="E121" s="233"/>
      <c r="F121" s="19"/>
      <c r="G121" s="233"/>
      <c r="H121" s="19"/>
      <c r="I121" s="233"/>
    </row>
    <row r="122" spans="1:9" ht="20.25" customHeight="1" x14ac:dyDescent="0.25">
      <c r="A122" s="11" t="s">
        <v>181</v>
      </c>
      <c r="B122" s="18"/>
      <c r="C122" s="20">
        <v>33759</v>
      </c>
      <c r="D122" s="21"/>
      <c r="E122" s="20">
        <v>-37270</v>
      </c>
      <c r="F122" s="133"/>
      <c r="G122" s="165" t="s">
        <v>3</v>
      </c>
      <c r="H122" s="21"/>
      <c r="I122" s="20">
        <v>-547</v>
      </c>
    </row>
    <row r="123" spans="1:9" ht="20.25" customHeight="1" thickBot="1" x14ac:dyDescent="0.3">
      <c r="A123" s="11" t="s">
        <v>179</v>
      </c>
      <c r="B123" s="18"/>
      <c r="C123" s="185">
        <v>1428455</v>
      </c>
      <c r="D123" s="23"/>
      <c r="E123" s="185">
        <v>1943998</v>
      </c>
      <c r="F123" s="133"/>
      <c r="G123" s="185">
        <v>2399587</v>
      </c>
      <c r="H123" s="23"/>
      <c r="I123" s="185">
        <v>2998045</v>
      </c>
    </row>
    <row r="124" spans="1:9" ht="20.25" customHeight="1" thickTop="1" x14ac:dyDescent="0.25">
      <c r="A124" s="14"/>
      <c r="B124" s="18"/>
      <c r="C124" s="24"/>
      <c r="D124" s="25"/>
      <c r="E124" s="24"/>
      <c r="F124" s="24"/>
      <c r="G124" s="24"/>
      <c r="H124" s="25"/>
      <c r="I124" s="24"/>
    </row>
    <row r="125" spans="1:9" ht="20.25" customHeight="1" x14ac:dyDescent="0.25">
      <c r="A125" s="8" t="s">
        <v>130</v>
      </c>
      <c r="B125" s="18"/>
      <c r="C125" s="3"/>
      <c r="E125" s="3"/>
      <c r="F125" s="3"/>
      <c r="G125" s="3"/>
      <c r="I125" s="3"/>
    </row>
    <row r="126" spans="1:9" ht="20.25" customHeight="1" x14ac:dyDescent="0.25">
      <c r="A126" s="6" t="s">
        <v>105</v>
      </c>
      <c r="B126" s="18"/>
      <c r="C126" s="41">
        <v>1364168</v>
      </c>
      <c r="D126" s="41"/>
      <c r="E126" s="41">
        <v>1942106</v>
      </c>
      <c r="F126" s="41"/>
      <c r="G126" s="166">
        <v>2399587</v>
      </c>
      <c r="H126" s="41"/>
      <c r="I126" s="166">
        <v>2998592</v>
      </c>
    </row>
    <row r="127" spans="1:9" ht="20.25" customHeight="1" x14ac:dyDescent="0.25">
      <c r="A127" s="4" t="s">
        <v>60</v>
      </c>
      <c r="B127" s="18"/>
      <c r="C127" s="42">
        <v>30528</v>
      </c>
      <c r="D127" s="43"/>
      <c r="E127" s="42">
        <v>39162</v>
      </c>
      <c r="F127" s="164"/>
      <c r="G127" s="42" t="s">
        <v>3</v>
      </c>
      <c r="H127" s="41"/>
      <c r="I127" s="42" t="s">
        <v>3</v>
      </c>
    </row>
    <row r="128" spans="1:9" ht="20.25" customHeight="1" thickBot="1" x14ac:dyDescent="0.3">
      <c r="A128" s="8"/>
      <c r="B128" s="18"/>
      <c r="C128" s="22">
        <v>1394696</v>
      </c>
      <c r="D128" s="133"/>
      <c r="E128" s="22">
        <v>1981268</v>
      </c>
      <c r="F128" s="133"/>
      <c r="G128" s="22">
        <v>2399587</v>
      </c>
      <c r="H128" s="132"/>
      <c r="I128" s="22">
        <v>2998592</v>
      </c>
    </row>
    <row r="129" spans="1:9" ht="20.25" customHeight="1" thickTop="1" x14ac:dyDescent="0.25">
      <c r="A129" s="14"/>
      <c r="B129" s="18"/>
      <c r="C129" s="24"/>
      <c r="D129" s="25"/>
      <c r="E129" s="24"/>
      <c r="F129" s="24"/>
      <c r="G129" s="24"/>
      <c r="H129" s="25"/>
      <c r="I129" s="24"/>
    </row>
    <row r="130" spans="1:9" ht="20.25" customHeight="1" x14ac:dyDescent="0.25">
      <c r="A130" s="11" t="s">
        <v>131</v>
      </c>
      <c r="B130" s="11"/>
      <c r="C130" s="24"/>
      <c r="D130" s="25"/>
      <c r="E130" s="24"/>
      <c r="F130" s="24"/>
      <c r="G130" s="24"/>
      <c r="H130" s="25"/>
      <c r="I130" s="24"/>
    </row>
    <row r="131" spans="1:9" ht="20.25" customHeight="1" x14ac:dyDescent="0.25">
      <c r="A131" s="6" t="s">
        <v>105</v>
      </c>
      <c r="B131" s="18"/>
      <c r="C131" s="41">
        <v>1397328</v>
      </c>
      <c r="D131" s="41"/>
      <c r="E131" s="41">
        <v>1905487</v>
      </c>
      <c r="F131" s="41"/>
      <c r="G131" s="166">
        <v>2399587</v>
      </c>
      <c r="H131" s="41"/>
      <c r="I131" s="166">
        <v>2998045</v>
      </c>
    </row>
    <row r="132" spans="1:9" ht="20.25" customHeight="1" x14ac:dyDescent="0.25">
      <c r="A132" s="4" t="s">
        <v>60</v>
      </c>
      <c r="B132" s="18"/>
      <c r="C132" s="42">
        <v>31127</v>
      </c>
      <c r="D132" s="43"/>
      <c r="E132" s="42">
        <v>38511</v>
      </c>
      <c r="F132" s="164"/>
      <c r="G132" s="42" t="s">
        <v>3</v>
      </c>
      <c r="H132" s="41"/>
      <c r="I132" s="167" t="s">
        <v>3</v>
      </c>
    </row>
    <row r="133" spans="1:9" ht="20.25" customHeight="1" thickBot="1" x14ac:dyDescent="0.3">
      <c r="A133" s="11"/>
      <c r="B133" s="1"/>
      <c r="C133" s="107">
        <v>1428455</v>
      </c>
      <c r="D133" s="108"/>
      <c r="E133" s="107">
        <v>1943998</v>
      </c>
      <c r="F133" s="182"/>
      <c r="G133" s="107">
        <v>2399587</v>
      </c>
      <c r="H133" s="108"/>
      <c r="I133" s="107">
        <v>2998045</v>
      </c>
    </row>
    <row r="134" spans="1:9" ht="20.25" customHeight="1" thickTop="1" x14ac:dyDescent="0.25">
      <c r="A134" s="17"/>
      <c r="B134" s="18"/>
      <c r="C134" s="24"/>
      <c r="D134" s="25"/>
      <c r="E134" s="24"/>
      <c r="F134" s="24"/>
      <c r="G134" s="24"/>
      <c r="H134" s="25"/>
      <c r="I134" s="24"/>
    </row>
    <row r="135" spans="1:9" ht="20.25" customHeight="1" x14ac:dyDescent="0.25">
      <c r="A135" s="8" t="s">
        <v>132</v>
      </c>
      <c r="B135" s="18"/>
      <c r="C135" s="27"/>
      <c r="D135" s="4"/>
      <c r="E135" s="27"/>
      <c r="F135" s="27"/>
      <c r="G135" s="27"/>
      <c r="H135" s="4"/>
      <c r="I135" s="27"/>
    </row>
    <row r="136" spans="1:9" ht="20.25" customHeight="1" thickBot="1" x14ac:dyDescent="0.3">
      <c r="A136" s="4" t="s">
        <v>133</v>
      </c>
      <c r="B136" s="18"/>
      <c r="C136" s="58">
        <v>0.62</v>
      </c>
      <c r="D136" s="59"/>
      <c r="E136" s="58">
        <v>0.89</v>
      </c>
      <c r="F136" s="60"/>
      <c r="G136" s="58">
        <v>1.1000000000000001</v>
      </c>
      <c r="H136" s="59"/>
      <c r="I136" s="58">
        <v>1.37</v>
      </c>
    </row>
    <row r="137" spans="1:9" ht="20.25" customHeight="1" thickTop="1" x14ac:dyDescent="0.25">
      <c r="A137" s="4"/>
      <c r="B137" s="18"/>
      <c r="C137" s="60"/>
      <c r="D137" s="59"/>
      <c r="E137" s="60"/>
      <c r="F137" s="60"/>
      <c r="G137" s="60"/>
      <c r="H137" s="59"/>
      <c r="I137" s="60"/>
    </row>
    <row r="138" spans="1:9" s="3" customFormat="1" ht="20.25" customHeight="1" x14ac:dyDescent="0.25">
      <c r="B138" s="28"/>
    </row>
  </sheetData>
  <mergeCells count="36">
    <mergeCell ref="C37:E37"/>
    <mergeCell ref="G37:I37"/>
    <mergeCell ref="C38:E38"/>
    <mergeCell ref="G38:I38"/>
    <mergeCell ref="C40:I40"/>
    <mergeCell ref="C36:E36"/>
    <mergeCell ref="G36:I36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5:E35"/>
    <mergeCell ref="G35:I35"/>
    <mergeCell ref="C73:I73"/>
    <mergeCell ref="C68:E68"/>
    <mergeCell ref="G68:I68"/>
    <mergeCell ref="C69:E69"/>
    <mergeCell ref="G69:I69"/>
    <mergeCell ref="C70:E70"/>
    <mergeCell ref="G70:I70"/>
    <mergeCell ref="C71:E71"/>
    <mergeCell ref="G71:I71"/>
    <mergeCell ref="G102:I102"/>
    <mergeCell ref="C105:I105"/>
    <mergeCell ref="C100:E100"/>
    <mergeCell ref="C102:E102"/>
    <mergeCell ref="G100:I100"/>
    <mergeCell ref="C101:E101"/>
    <mergeCell ref="G101:I101"/>
    <mergeCell ref="C103:E103"/>
    <mergeCell ref="G103:I103"/>
  </mergeCells>
  <pageMargins left="0.8" right="0.8" top="0.48" bottom="0.5" header="0.5" footer="0.5"/>
  <pageSetup paperSize="9" scale="80" firstPageNumber="5" orientation="portrait" useFirstPageNumber="1" r:id="rId1"/>
  <headerFooter alignWithMargins="0">
    <oddFooter>&amp;L&amp;11The accompanying notes form an integral part of the interim financial statements.
&amp;C&amp;11&amp;P</oddFooter>
  </headerFooter>
  <rowBreaks count="3" manualBreakCount="3">
    <brk id="31" max="8" man="1"/>
    <brk id="64" max="8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2"/>
  <sheetViews>
    <sheetView view="pageBreakPreview" zoomScale="89" zoomScaleNormal="80" zoomScaleSheetLayoutView="100" workbookViewId="0">
      <selection activeCell="A20" sqref="A20"/>
    </sheetView>
  </sheetViews>
  <sheetFormatPr defaultColWidth="9" defaultRowHeight="17.25" customHeight="1" x14ac:dyDescent="0.25"/>
  <cols>
    <col min="1" max="1" width="40.5" style="76" customWidth="1"/>
    <col min="2" max="2" width="4.625" style="62" customWidth="1"/>
    <col min="3" max="3" width="13" style="63" customWidth="1"/>
    <col min="4" max="4" width="0.625" style="63" customWidth="1"/>
    <col min="5" max="5" width="13" style="63" customWidth="1"/>
    <col min="6" max="6" width="0.625" style="63" customWidth="1"/>
    <col min="7" max="7" width="11.625" style="63" customWidth="1"/>
    <col min="8" max="8" width="0.625" style="63" customWidth="1"/>
    <col min="9" max="9" width="13.875" style="63" customWidth="1"/>
    <col min="10" max="10" width="0.625" style="63" customWidth="1"/>
    <col min="11" max="11" width="12" style="63" customWidth="1"/>
    <col min="12" max="12" width="0.625" style="63" customWidth="1"/>
    <col min="13" max="13" width="14.875" style="63" bestFit="1" customWidth="1"/>
    <col min="14" max="14" width="0.625" style="63" customWidth="1"/>
    <col min="15" max="15" width="14.875" style="63" bestFit="1" customWidth="1"/>
    <col min="16" max="16" width="0.625" style="63" customWidth="1"/>
    <col min="17" max="17" width="14.125" style="63" customWidth="1"/>
    <col min="18" max="18" width="1" style="63" customWidth="1"/>
    <col min="19" max="19" width="14.625" style="63" customWidth="1"/>
    <col min="20" max="16384" width="9" style="63"/>
  </cols>
  <sheetData>
    <row r="1" spans="1:17" ht="17.25" customHeight="1" x14ac:dyDescent="0.3">
      <c r="A1" s="61" t="s">
        <v>97</v>
      </c>
    </row>
    <row r="2" spans="1:17" ht="17.25" customHeight="1" x14ac:dyDescent="0.25">
      <c r="A2" s="64" t="s">
        <v>172</v>
      </c>
      <c r="B2" s="65"/>
      <c r="C2" s="66"/>
    </row>
    <row r="3" spans="1:17" ht="17.25" customHeight="1" x14ac:dyDescent="0.25">
      <c r="A3" s="67"/>
      <c r="O3" s="68"/>
      <c r="P3" s="68"/>
      <c r="Q3" s="68"/>
    </row>
    <row r="4" spans="1:17" ht="17.25" customHeight="1" x14ac:dyDescent="0.25">
      <c r="A4" s="67"/>
      <c r="C4" s="261" t="s">
        <v>100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</row>
    <row r="5" spans="1:17" ht="45" x14ac:dyDescent="0.25">
      <c r="A5" s="67"/>
      <c r="C5" s="221"/>
      <c r="D5" s="221"/>
      <c r="E5" s="221"/>
      <c r="F5" s="69"/>
      <c r="G5" s="260" t="s">
        <v>36</v>
      </c>
      <c r="H5" s="260"/>
      <c r="I5" s="260"/>
      <c r="J5" s="69"/>
      <c r="K5" s="210" t="s">
        <v>58</v>
      </c>
      <c r="L5" s="221"/>
      <c r="M5" s="221"/>
      <c r="N5" s="221"/>
    </row>
    <row r="6" spans="1:17" ht="17.25" customHeight="1" x14ac:dyDescent="0.25">
      <c r="A6" s="67"/>
      <c r="C6" s="221"/>
      <c r="D6" s="221"/>
      <c r="E6" s="221"/>
      <c r="F6" s="223"/>
      <c r="G6" s="223"/>
      <c r="H6" s="221"/>
      <c r="K6" s="223"/>
      <c r="M6" s="223" t="s">
        <v>41</v>
      </c>
      <c r="N6" s="221"/>
      <c r="O6" s="221"/>
    </row>
    <row r="7" spans="1:17" ht="17.25" customHeight="1" x14ac:dyDescent="0.25">
      <c r="A7" s="69"/>
      <c r="B7" s="70"/>
      <c r="C7" s="223" t="s">
        <v>30</v>
      </c>
      <c r="D7" s="223"/>
      <c r="E7" s="223"/>
      <c r="F7" s="223"/>
      <c r="G7" s="223"/>
      <c r="H7" s="223"/>
      <c r="I7" s="69"/>
      <c r="J7" s="69"/>
      <c r="K7" s="223"/>
      <c r="L7" s="69"/>
      <c r="M7" s="223" t="s">
        <v>80</v>
      </c>
      <c r="N7" s="223"/>
      <c r="O7" s="223" t="s">
        <v>63</v>
      </c>
      <c r="P7" s="69"/>
      <c r="Q7" s="69"/>
    </row>
    <row r="8" spans="1:17" ht="17.25" customHeight="1" x14ac:dyDescent="0.25">
      <c r="A8" s="69"/>
      <c r="B8" s="70"/>
      <c r="C8" s="223" t="s">
        <v>31</v>
      </c>
      <c r="D8" s="223"/>
      <c r="E8" s="223" t="s">
        <v>107</v>
      </c>
      <c r="F8" s="69"/>
      <c r="G8" s="69"/>
      <c r="H8" s="223"/>
      <c r="I8" s="69"/>
      <c r="J8" s="69"/>
      <c r="K8" s="223" t="s">
        <v>219</v>
      </c>
      <c r="L8" s="69"/>
      <c r="M8" s="223" t="s">
        <v>66</v>
      </c>
      <c r="N8" s="222"/>
      <c r="O8" s="223" t="s">
        <v>67</v>
      </c>
      <c r="P8" s="69"/>
      <c r="Q8" s="223" t="s">
        <v>98</v>
      </c>
    </row>
    <row r="9" spans="1:17" ht="17.25" customHeight="1" x14ac:dyDescent="0.25">
      <c r="A9" s="69"/>
      <c r="B9" s="240"/>
      <c r="C9" s="223" t="s">
        <v>32</v>
      </c>
      <c r="D9" s="223"/>
      <c r="E9" s="223" t="s">
        <v>106</v>
      </c>
      <c r="F9" s="69"/>
      <c r="G9" s="223" t="s">
        <v>4</v>
      </c>
      <c r="H9" s="223"/>
      <c r="I9" s="223" t="s">
        <v>5</v>
      </c>
      <c r="J9" s="69"/>
      <c r="K9" s="223" t="s">
        <v>220</v>
      </c>
      <c r="L9" s="69"/>
      <c r="M9" s="223" t="s">
        <v>108</v>
      </c>
      <c r="N9" s="223"/>
      <c r="O9" s="223" t="s">
        <v>45</v>
      </c>
      <c r="P9" s="69"/>
      <c r="Q9" s="223" t="s">
        <v>33</v>
      </c>
    </row>
    <row r="10" spans="1:17" ht="17.25" customHeight="1" x14ac:dyDescent="0.25">
      <c r="A10" s="69"/>
      <c r="B10" s="222"/>
      <c r="C10" s="262" t="s">
        <v>170</v>
      </c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</row>
    <row r="11" spans="1:17" ht="17.25" customHeight="1" x14ac:dyDescent="0.25">
      <c r="A11" s="99" t="s">
        <v>255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69"/>
      <c r="Q11" s="69"/>
    </row>
    <row r="12" spans="1:17" ht="17.25" customHeight="1" x14ac:dyDescent="0.25">
      <c r="A12" s="67" t="s">
        <v>184</v>
      </c>
      <c r="B12" s="71"/>
      <c r="C12" s="72">
        <v>2188505</v>
      </c>
      <c r="D12" s="73"/>
      <c r="E12" s="72">
        <v>1872581</v>
      </c>
      <c r="F12" s="73"/>
      <c r="G12" s="72">
        <v>223731</v>
      </c>
      <c r="H12" s="73"/>
      <c r="I12" s="72">
        <v>38876917</v>
      </c>
      <c r="J12" s="73"/>
      <c r="K12" s="72">
        <v>-106190</v>
      </c>
      <c r="L12" s="73"/>
      <c r="M12" s="72">
        <v>43055544</v>
      </c>
      <c r="N12" s="72"/>
      <c r="O12" s="72">
        <v>736467</v>
      </c>
      <c r="P12" s="73"/>
      <c r="Q12" s="129">
        <v>43792011</v>
      </c>
    </row>
    <row r="13" spans="1:17" ht="17.25" customHeight="1" x14ac:dyDescent="0.25">
      <c r="A13" s="67"/>
      <c r="B13" s="71"/>
      <c r="C13" s="72"/>
      <c r="D13" s="73"/>
      <c r="E13" s="72"/>
      <c r="F13" s="73"/>
      <c r="G13" s="72"/>
      <c r="H13" s="73"/>
      <c r="I13" s="72"/>
      <c r="J13" s="73"/>
      <c r="K13" s="72"/>
      <c r="L13" s="73"/>
      <c r="M13" s="72"/>
      <c r="N13" s="72"/>
      <c r="O13" s="72"/>
      <c r="P13" s="73"/>
      <c r="Q13" s="129"/>
    </row>
    <row r="14" spans="1:17" ht="17.25" customHeight="1" x14ac:dyDescent="0.25">
      <c r="A14" s="67" t="s">
        <v>198</v>
      </c>
      <c r="B14" s="71"/>
      <c r="C14" s="72"/>
      <c r="D14" s="73"/>
      <c r="E14" s="72"/>
      <c r="F14" s="73"/>
      <c r="G14" s="72"/>
      <c r="H14" s="73"/>
      <c r="I14" s="72"/>
      <c r="J14" s="73"/>
      <c r="K14" s="72"/>
      <c r="L14" s="73"/>
      <c r="M14" s="72"/>
      <c r="N14" s="72"/>
      <c r="O14" s="72"/>
      <c r="P14" s="73"/>
      <c r="Q14" s="129"/>
    </row>
    <row r="15" spans="1:17" ht="17.25" customHeight="1" x14ac:dyDescent="0.25">
      <c r="A15" s="74" t="s">
        <v>199</v>
      </c>
      <c r="B15" s="71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113"/>
      <c r="N15" s="72"/>
      <c r="O15" s="72"/>
      <c r="P15" s="109"/>
      <c r="Q15" s="109"/>
    </row>
    <row r="16" spans="1:17" ht="17.25" customHeight="1" x14ac:dyDescent="0.25">
      <c r="A16" s="75" t="s">
        <v>141</v>
      </c>
      <c r="B16" s="71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113"/>
      <c r="N16" s="72"/>
      <c r="O16" s="72"/>
      <c r="P16" s="109"/>
      <c r="Q16" s="109"/>
    </row>
    <row r="17" spans="1:17" ht="17.25" customHeight="1" x14ac:dyDescent="0.25">
      <c r="A17" s="75" t="s">
        <v>117</v>
      </c>
      <c r="B17" s="71"/>
      <c r="C17" s="72"/>
      <c r="D17" s="72"/>
      <c r="E17" s="148"/>
      <c r="F17" s="72"/>
      <c r="G17" s="72"/>
      <c r="H17" s="72"/>
      <c r="I17" s="72"/>
      <c r="J17" s="72"/>
      <c r="K17" s="72"/>
      <c r="L17" s="72"/>
      <c r="M17" s="113"/>
      <c r="N17" s="72"/>
      <c r="O17" s="72"/>
      <c r="P17" s="109"/>
      <c r="Q17" s="109"/>
    </row>
    <row r="18" spans="1:17" ht="17.25" customHeight="1" x14ac:dyDescent="0.25">
      <c r="A18" s="76" t="s">
        <v>123</v>
      </c>
      <c r="B18" s="71"/>
      <c r="C18" s="148" t="s">
        <v>3</v>
      </c>
      <c r="D18" s="149"/>
      <c r="E18" s="148" t="s">
        <v>3</v>
      </c>
      <c r="F18" s="149"/>
      <c r="G18" s="148" t="s">
        <v>3</v>
      </c>
      <c r="H18" s="149"/>
      <c r="I18" s="209">
        <v>-2757516</v>
      </c>
      <c r="J18" s="149"/>
      <c r="K18" s="148" t="s">
        <v>3</v>
      </c>
      <c r="L18" s="149"/>
      <c r="M18" s="79">
        <v>-2757516</v>
      </c>
      <c r="N18" s="149"/>
      <c r="O18" s="148" t="s">
        <v>3</v>
      </c>
      <c r="P18" s="149"/>
      <c r="Q18" s="79">
        <v>-2757516</v>
      </c>
    </row>
    <row r="19" spans="1:17" ht="17.25" customHeight="1" x14ac:dyDescent="0.25">
      <c r="A19" s="76" t="s">
        <v>152</v>
      </c>
      <c r="B19" s="71"/>
      <c r="C19" s="148" t="s">
        <v>3</v>
      </c>
      <c r="D19" s="149"/>
      <c r="E19" s="148" t="s">
        <v>3</v>
      </c>
      <c r="F19" s="149"/>
      <c r="G19" s="148" t="s">
        <v>3</v>
      </c>
      <c r="H19" s="149"/>
      <c r="I19" s="148" t="s">
        <v>3</v>
      </c>
      <c r="J19" s="149"/>
      <c r="K19" s="148" t="s">
        <v>3</v>
      </c>
      <c r="L19" s="149"/>
      <c r="M19" s="148" t="s">
        <v>3</v>
      </c>
      <c r="N19" s="149"/>
      <c r="O19" s="95">
        <v>-52243</v>
      </c>
      <c r="P19" s="149"/>
      <c r="Q19" s="79">
        <v>-52243</v>
      </c>
    </row>
    <row r="20" spans="1:17" ht="17.25" customHeight="1" x14ac:dyDescent="0.25">
      <c r="A20" s="75" t="s">
        <v>200</v>
      </c>
      <c r="B20" s="71"/>
      <c r="C20" s="213"/>
      <c r="D20" s="149"/>
      <c r="E20" s="213"/>
      <c r="F20" s="149"/>
      <c r="G20" s="213"/>
      <c r="H20" s="149"/>
      <c r="I20" s="214"/>
      <c r="J20" s="149"/>
      <c r="K20" s="213"/>
      <c r="L20" s="149"/>
      <c r="M20" s="212"/>
      <c r="N20" s="149"/>
      <c r="O20" s="215"/>
      <c r="P20" s="149"/>
      <c r="Q20" s="216"/>
    </row>
    <row r="21" spans="1:17" ht="17.25" customHeight="1" x14ac:dyDescent="0.25">
      <c r="A21" s="75" t="s">
        <v>201</v>
      </c>
      <c r="B21" s="71"/>
      <c r="C21" s="220" t="s">
        <v>3</v>
      </c>
      <c r="D21" s="149"/>
      <c r="E21" s="220" t="s">
        <v>3</v>
      </c>
      <c r="F21" s="149"/>
      <c r="G21" s="220" t="s">
        <v>3</v>
      </c>
      <c r="H21" s="149"/>
      <c r="I21" s="220">
        <v>-2757516</v>
      </c>
      <c r="J21" s="149"/>
      <c r="K21" s="220" t="s">
        <v>3</v>
      </c>
      <c r="L21" s="149"/>
      <c r="M21" s="220">
        <v>-2757516</v>
      </c>
      <c r="N21" s="149"/>
      <c r="O21" s="220">
        <v>-52243</v>
      </c>
      <c r="P21" s="149"/>
      <c r="Q21" s="220">
        <v>-2809759</v>
      </c>
    </row>
    <row r="22" spans="1:17" ht="17.25" customHeight="1" x14ac:dyDescent="0.25">
      <c r="A22" s="99" t="s">
        <v>124</v>
      </c>
      <c r="B22" s="71"/>
      <c r="C22" s="234"/>
      <c r="D22" s="82"/>
      <c r="E22" s="234"/>
      <c r="F22" s="82"/>
      <c r="G22" s="235"/>
      <c r="H22" s="82"/>
      <c r="I22" s="235"/>
      <c r="J22" s="82"/>
      <c r="K22" s="235"/>
      <c r="L22" s="82"/>
      <c r="M22" s="236"/>
      <c r="N22" s="78"/>
      <c r="O22" s="235"/>
      <c r="P22" s="82"/>
      <c r="Q22" s="237"/>
    </row>
    <row r="23" spans="1:17" ht="17.25" customHeight="1" x14ac:dyDescent="0.25">
      <c r="A23" s="99" t="s">
        <v>125</v>
      </c>
      <c r="B23" s="222"/>
      <c r="C23" s="220" t="s">
        <v>3</v>
      </c>
      <c r="D23" s="121"/>
      <c r="E23" s="220" t="s">
        <v>3</v>
      </c>
      <c r="F23" s="121"/>
      <c r="G23" s="117" t="s">
        <v>3</v>
      </c>
      <c r="H23" s="121"/>
      <c r="I23" s="119">
        <v>-2757516</v>
      </c>
      <c r="J23" s="121"/>
      <c r="K23" s="117" t="s">
        <v>3</v>
      </c>
      <c r="L23" s="121"/>
      <c r="M23" s="119">
        <v>-2757516</v>
      </c>
      <c r="N23" s="121"/>
      <c r="O23" s="119">
        <v>-52243</v>
      </c>
      <c r="P23" s="121"/>
      <c r="Q23" s="119">
        <v>-2809759</v>
      </c>
    </row>
    <row r="24" spans="1:17" ht="17.25" customHeight="1" x14ac:dyDescent="0.25">
      <c r="A24" s="75"/>
      <c r="B24" s="71"/>
      <c r="C24" s="112"/>
      <c r="D24" s="112"/>
      <c r="E24" s="120"/>
      <c r="F24" s="72"/>
      <c r="G24" s="118"/>
      <c r="H24" s="72"/>
      <c r="I24" s="112"/>
      <c r="J24" s="72"/>
      <c r="K24" s="114"/>
      <c r="L24" s="72"/>
      <c r="M24" s="121"/>
      <c r="N24" s="72"/>
      <c r="O24" s="114"/>
      <c r="P24" s="72"/>
      <c r="Q24" s="121"/>
    </row>
    <row r="25" spans="1:17" ht="17.25" customHeight="1" x14ac:dyDescent="0.25">
      <c r="A25" s="74" t="s">
        <v>183</v>
      </c>
      <c r="B25" s="71"/>
      <c r="C25" s="110"/>
      <c r="D25" s="78"/>
      <c r="E25" s="110"/>
      <c r="F25" s="78"/>
      <c r="G25" s="110"/>
      <c r="H25" s="110"/>
      <c r="I25" s="83"/>
      <c r="J25" s="78"/>
      <c r="K25" s="78"/>
      <c r="L25" s="78"/>
      <c r="M25" s="116"/>
      <c r="N25" s="78"/>
      <c r="O25" s="115"/>
      <c r="P25" s="109"/>
      <c r="Q25" s="109"/>
    </row>
    <row r="26" spans="1:17" ht="17.25" customHeight="1" x14ac:dyDescent="0.25">
      <c r="A26" s="76" t="s">
        <v>109</v>
      </c>
      <c r="B26" s="71"/>
      <c r="C26" s="148" t="s">
        <v>3</v>
      </c>
      <c r="D26" s="82"/>
      <c r="E26" s="148" t="s">
        <v>3</v>
      </c>
      <c r="F26" s="82"/>
      <c r="G26" s="148" t="s">
        <v>3</v>
      </c>
      <c r="H26" s="82"/>
      <c r="I26" s="83">
        <v>1942106</v>
      </c>
      <c r="J26" s="82"/>
      <c r="K26" s="148" t="s">
        <v>3</v>
      </c>
      <c r="L26" s="82"/>
      <c r="M26" s="79">
        <v>1942106</v>
      </c>
      <c r="N26" s="78"/>
      <c r="O26" s="80">
        <v>39162</v>
      </c>
      <c r="P26" s="82"/>
      <c r="Q26" s="79">
        <v>1981268</v>
      </c>
    </row>
    <row r="27" spans="1:17" ht="17.25" customHeight="1" x14ac:dyDescent="0.25">
      <c r="A27" s="76" t="s">
        <v>74</v>
      </c>
      <c r="B27" s="71"/>
      <c r="C27" s="148" t="s">
        <v>3</v>
      </c>
      <c r="D27" s="82"/>
      <c r="E27" s="148" t="s">
        <v>3</v>
      </c>
      <c r="F27" s="82"/>
      <c r="G27" s="148" t="s">
        <v>3</v>
      </c>
      <c r="H27" s="82"/>
      <c r="I27" s="95">
        <v>-41702</v>
      </c>
      <c r="J27" s="82"/>
      <c r="K27" s="81">
        <v>5083</v>
      </c>
      <c r="L27" s="82"/>
      <c r="M27" s="79">
        <v>-36619</v>
      </c>
      <c r="N27" s="78"/>
      <c r="O27" s="95">
        <v>-651</v>
      </c>
      <c r="P27" s="82"/>
      <c r="Q27" s="79">
        <v>-37270</v>
      </c>
    </row>
    <row r="28" spans="1:17" ht="17.25" customHeight="1" x14ac:dyDescent="0.25">
      <c r="A28" s="74" t="s">
        <v>179</v>
      </c>
      <c r="B28" s="71"/>
      <c r="C28" s="84" t="s">
        <v>3</v>
      </c>
      <c r="D28" s="77"/>
      <c r="E28" s="84" t="s">
        <v>3</v>
      </c>
      <c r="F28" s="73"/>
      <c r="G28" s="84" t="s">
        <v>3</v>
      </c>
      <c r="H28" s="73"/>
      <c r="I28" s="85">
        <v>1900404</v>
      </c>
      <c r="J28" s="73"/>
      <c r="K28" s="85">
        <v>5083</v>
      </c>
      <c r="L28" s="73"/>
      <c r="M28" s="85">
        <v>1905487</v>
      </c>
      <c r="N28" s="72"/>
      <c r="O28" s="85">
        <v>38511</v>
      </c>
      <c r="P28" s="73"/>
      <c r="Q28" s="85">
        <v>1943998</v>
      </c>
    </row>
    <row r="29" spans="1:17" ht="17.25" customHeight="1" x14ac:dyDescent="0.25">
      <c r="A29" s="74"/>
      <c r="B29" s="71"/>
      <c r="C29" s="77"/>
      <c r="D29" s="77"/>
      <c r="E29" s="77"/>
      <c r="F29" s="73"/>
      <c r="G29" s="77"/>
      <c r="H29" s="73"/>
      <c r="I29" s="127"/>
      <c r="J29" s="73"/>
      <c r="K29" s="127"/>
      <c r="L29" s="73"/>
      <c r="M29" s="127"/>
      <c r="N29" s="72"/>
      <c r="O29" s="127"/>
      <c r="P29" s="73"/>
      <c r="Q29" s="127"/>
    </row>
    <row r="30" spans="1:17" ht="17.25" customHeight="1" thickBot="1" x14ac:dyDescent="0.3">
      <c r="A30" s="74" t="s">
        <v>256</v>
      </c>
      <c r="B30" s="71"/>
      <c r="C30" s="174">
        <v>2188505</v>
      </c>
      <c r="D30" s="128"/>
      <c r="E30" s="174">
        <v>1872581</v>
      </c>
      <c r="F30" s="128"/>
      <c r="G30" s="174">
        <v>223731</v>
      </c>
      <c r="H30" s="128"/>
      <c r="I30" s="174">
        <v>38019805</v>
      </c>
      <c r="J30" s="128"/>
      <c r="K30" s="174">
        <v>-101107</v>
      </c>
      <c r="L30" s="128"/>
      <c r="M30" s="174">
        <v>42203515</v>
      </c>
      <c r="N30" s="129"/>
      <c r="O30" s="174">
        <v>722735</v>
      </c>
      <c r="P30" s="128"/>
      <c r="Q30" s="174">
        <v>42926250</v>
      </c>
    </row>
    <row r="31" spans="1:17" ht="17.25" customHeight="1" thickTop="1" x14ac:dyDescent="0.25">
      <c r="A31" s="74"/>
      <c r="B31" s="71"/>
      <c r="C31" s="77"/>
      <c r="D31" s="77"/>
      <c r="E31" s="77"/>
      <c r="F31" s="73"/>
      <c r="G31" s="77"/>
      <c r="H31" s="73"/>
      <c r="I31" s="127"/>
      <c r="J31" s="73"/>
      <c r="K31" s="127"/>
      <c r="L31" s="73"/>
      <c r="M31" s="127"/>
      <c r="N31" s="72"/>
      <c r="O31" s="127"/>
      <c r="P31" s="73"/>
      <c r="Q31" s="127"/>
    </row>
    <row r="32" spans="1:17" ht="17.25" customHeight="1" x14ac:dyDescent="0.25">
      <c r="C32" s="161"/>
      <c r="E32" s="161"/>
      <c r="G32" s="161"/>
      <c r="I32" s="161"/>
      <c r="K32" s="161"/>
      <c r="M32" s="161"/>
      <c r="O32" s="161"/>
      <c r="Q32" s="161"/>
    </row>
  </sheetData>
  <mergeCells count="3">
    <mergeCell ref="G5:I5"/>
    <mergeCell ref="C4:Q4"/>
    <mergeCell ref="C10:Q10"/>
  </mergeCells>
  <pageMargins left="0.5" right="0.5" top="0.48" bottom="0.5" header="0.5" footer="0.5"/>
  <pageSetup paperSize="9" scale="80" firstPageNumber="9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3"/>
  <sheetViews>
    <sheetView view="pageBreakPreview" zoomScale="70" zoomScaleNormal="80" zoomScaleSheetLayoutView="100" workbookViewId="0">
      <selection activeCell="Q12" sqref="C11:U12"/>
    </sheetView>
  </sheetViews>
  <sheetFormatPr defaultColWidth="9" defaultRowHeight="17.25" customHeight="1" x14ac:dyDescent="0.25"/>
  <cols>
    <col min="1" max="1" width="36.625" style="76" customWidth="1"/>
    <col min="2" max="2" width="4.625" style="62" customWidth="1"/>
    <col min="3" max="3" width="12.75" style="63" bestFit="1" customWidth="1"/>
    <col min="4" max="4" width="0.625" style="63" customWidth="1"/>
    <col min="5" max="5" width="12.5" style="63" bestFit="1" customWidth="1"/>
    <col min="6" max="6" width="0.625" style="63" customWidth="1"/>
    <col min="7" max="7" width="11.5" style="63" customWidth="1"/>
    <col min="8" max="8" width="0.625" style="63" customWidth="1"/>
    <col min="9" max="9" width="14.25" style="63" bestFit="1" customWidth="1"/>
    <col min="10" max="10" width="0.625" style="63" customWidth="1"/>
    <col min="11" max="11" width="11.5" style="63" customWidth="1"/>
    <col min="12" max="12" width="0.625" style="63" customWidth="1"/>
    <col min="13" max="13" width="14.625" style="63" customWidth="1"/>
    <col min="14" max="14" width="0.625" style="63" customWidth="1"/>
    <col min="15" max="15" width="11.5" style="63" customWidth="1"/>
    <col min="16" max="16" width="0.625" style="63" customWidth="1"/>
    <col min="17" max="17" width="14.625" style="63" bestFit="1" customWidth="1"/>
    <col min="18" max="18" width="0.625" style="63" customWidth="1"/>
    <col min="19" max="19" width="11.5" style="63" customWidth="1"/>
    <col min="20" max="20" width="0.625" style="63" customWidth="1"/>
    <col min="21" max="21" width="14.625" style="63" bestFit="1" customWidth="1"/>
    <col min="22" max="22" width="1" style="63" customWidth="1"/>
    <col min="23" max="23" width="14.625" style="63" customWidth="1"/>
    <col min="24" max="16384" width="9" style="63"/>
  </cols>
  <sheetData>
    <row r="1" spans="1:21" ht="17.25" customHeight="1" x14ac:dyDescent="0.3">
      <c r="A1" s="61" t="s">
        <v>97</v>
      </c>
    </row>
    <row r="2" spans="1:21" ht="17.25" customHeight="1" x14ac:dyDescent="0.25">
      <c r="A2" s="64" t="s">
        <v>172</v>
      </c>
      <c r="B2" s="65"/>
      <c r="C2" s="66"/>
    </row>
    <row r="3" spans="1:21" ht="17.25" customHeight="1" x14ac:dyDescent="0.25">
      <c r="A3" s="67"/>
      <c r="S3" s="68"/>
      <c r="T3" s="68"/>
      <c r="U3" s="68"/>
    </row>
    <row r="4" spans="1:21" ht="17.25" customHeight="1" x14ac:dyDescent="0.25">
      <c r="A4" s="67"/>
      <c r="C4" s="261" t="s">
        <v>100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</row>
    <row r="5" spans="1:21" ht="17.100000000000001" customHeight="1" x14ac:dyDescent="0.25">
      <c r="A5" s="67"/>
      <c r="C5" s="176"/>
      <c r="D5" s="176"/>
      <c r="E5" s="176"/>
      <c r="F5" s="69"/>
      <c r="G5" s="260" t="s">
        <v>36</v>
      </c>
      <c r="H5" s="260"/>
      <c r="I5" s="260"/>
      <c r="J5" s="69"/>
      <c r="K5" s="263" t="s">
        <v>58</v>
      </c>
      <c r="L5" s="263"/>
      <c r="M5" s="263"/>
      <c r="N5" s="263"/>
      <c r="O5" s="263"/>
      <c r="P5" s="176"/>
      <c r="Q5" s="176"/>
      <c r="R5" s="176"/>
    </row>
    <row r="6" spans="1:21" ht="17.100000000000001" customHeight="1" x14ac:dyDescent="0.25">
      <c r="A6" s="67"/>
      <c r="C6" s="244"/>
      <c r="D6" s="244"/>
      <c r="E6" s="244"/>
      <c r="F6" s="69"/>
      <c r="G6" s="246"/>
      <c r="H6" s="246"/>
      <c r="I6" s="246"/>
      <c r="J6" s="69"/>
      <c r="K6" s="247"/>
      <c r="L6" s="247"/>
      <c r="M6" s="247" t="s">
        <v>221</v>
      </c>
      <c r="N6" s="247"/>
      <c r="O6" s="247"/>
      <c r="P6" s="244"/>
      <c r="Q6" s="244"/>
      <c r="R6" s="244"/>
    </row>
    <row r="7" spans="1:21" ht="17.25" customHeight="1" x14ac:dyDescent="0.25">
      <c r="A7" s="67"/>
      <c r="C7" s="221"/>
      <c r="D7" s="221"/>
      <c r="E7" s="221"/>
      <c r="F7" s="223"/>
      <c r="G7" s="223"/>
      <c r="H7" s="221"/>
      <c r="K7" s="223"/>
      <c r="L7" s="246"/>
      <c r="M7" s="246" t="s">
        <v>222</v>
      </c>
      <c r="N7" s="246"/>
      <c r="O7" s="246"/>
      <c r="Q7" s="223" t="s">
        <v>41</v>
      </c>
      <c r="R7" s="221"/>
      <c r="S7" s="221"/>
    </row>
    <row r="8" spans="1:21" ht="17.25" customHeight="1" x14ac:dyDescent="0.25">
      <c r="A8" s="69"/>
      <c r="B8" s="70"/>
      <c r="C8" s="178" t="s">
        <v>30</v>
      </c>
      <c r="D8" s="178"/>
      <c r="E8" s="178"/>
      <c r="F8" s="178"/>
      <c r="G8" s="178"/>
      <c r="H8" s="178"/>
      <c r="I8" s="69"/>
      <c r="J8" s="69"/>
      <c r="K8" s="179"/>
      <c r="L8" s="246"/>
      <c r="M8" s="246" t="s">
        <v>223</v>
      </c>
      <c r="N8" s="246"/>
      <c r="O8" s="246" t="s">
        <v>227</v>
      </c>
      <c r="P8" s="69"/>
      <c r="Q8" s="178" t="s">
        <v>80</v>
      </c>
      <c r="R8" s="178"/>
      <c r="S8" s="178" t="s">
        <v>63</v>
      </c>
      <c r="T8" s="69"/>
      <c r="U8" s="69"/>
    </row>
    <row r="9" spans="1:21" ht="17.25" customHeight="1" x14ac:dyDescent="0.25">
      <c r="A9" s="69"/>
      <c r="B9" s="70"/>
      <c r="C9" s="178" t="s">
        <v>31</v>
      </c>
      <c r="D9" s="178"/>
      <c r="E9" s="179" t="s">
        <v>107</v>
      </c>
      <c r="F9" s="69"/>
      <c r="G9" s="69"/>
      <c r="H9" s="178"/>
      <c r="I9" s="69"/>
      <c r="J9" s="69"/>
      <c r="K9" s="179" t="s">
        <v>219</v>
      </c>
      <c r="L9" s="246"/>
      <c r="M9" s="246" t="s">
        <v>225</v>
      </c>
      <c r="N9" s="246"/>
      <c r="O9" s="246" t="s">
        <v>226</v>
      </c>
      <c r="P9" s="69"/>
      <c r="Q9" s="178" t="s">
        <v>66</v>
      </c>
      <c r="R9" s="177"/>
      <c r="S9" s="178" t="s">
        <v>67</v>
      </c>
      <c r="T9" s="69"/>
      <c r="U9" s="178" t="s">
        <v>98</v>
      </c>
    </row>
    <row r="10" spans="1:21" ht="17.25" customHeight="1" x14ac:dyDescent="0.25">
      <c r="A10" s="69"/>
      <c r="B10" s="240" t="s">
        <v>8</v>
      </c>
      <c r="C10" s="178" t="s">
        <v>32</v>
      </c>
      <c r="D10" s="178"/>
      <c r="E10" s="179" t="s">
        <v>106</v>
      </c>
      <c r="F10" s="69"/>
      <c r="G10" s="178" t="s">
        <v>4</v>
      </c>
      <c r="H10" s="178"/>
      <c r="I10" s="178" t="s">
        <v>5</v>
      </c>
      <c r="J10" s="69"/>
      <c r="K10" s="179" t="s">
        <v>220</v>
      </c>
      <c r="L10" s="246"/>
      <c r="M10" s="246" t="s">
        <v>224</v>
      </c>
      <c r="N10" s="246"/>
      <c r="O10" s="246" t="s">
        <v>70</v>
      </c>
      <c r="P10" s="69"/>
      <c r="Q10" s="179" t="s">
        <v>108</v>
      </c>
      <c r="R10" s="178"/>
      <c r="S10" s="178" t="s">
        <v>45</v>
      </c>
      <c r="T10" s="69"/>
      <c r="U10" s="178" t="s">
        <v>33</v>
      </c>
    </row>
    <row r="11" spans="1:21" ht="17.25" customHeight="1" x14ac:dyDescent="0.25">
      <c r="A11" s="69"/>
      <c r="B11" s="177"/>
      <c r="C11" s="262" t="s">
        <v>170</v>
      </c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</row>
    <row r="12" spans="1:21" ht="17.25" customHeight="1" x14ac:dyDescent="0.25">
      <c r="A12" s="99" t="s">
        <v>257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245"/>
      <c r="M12" s="245"/>
      <c r="N12" s="245"/>
      <c r="O12" s="245"/>
      <c r="P12" s="177"/>
      <c r="Q12" s="177"/>
      <c r="R12" s="177"/>
      <c r="S12" s="177"/>
      <c r="T12" s="69"/>
      <c r="U12" s="69"/>
    </row>
    <row r="13" spans="1:21" ht="17.25" customHeight="1" x14ac:dyDescent="0.25">
      <c r="A13" s="67" t="s">
        <v>208</v>
      </c>
      <c r="B13" s="71"/>
      <c r="C13" s="72">
        <v>2188505</v>
      </c>
      <c r="D13" s="73"/>
      <c r="E13" s="72">
        <v>1872581</v>
      </c>
      <c r="F13" s="73"/>
      <c r="G13" s="72">
        <v>223731</v>
      </c>
      <c r="H13" s="73"/>
      <c r="I13" s="72">
        <v>38876479</v>
      </c>
      <c r="J13" s="73"/>
      <c r="K13" s="72">
        <v>-114747</v>
      </c>
      <c r="L13" s="72"/>
      <c r="M13" s="249" t="s">
        <v>3</v>
      </c>
      <c r="N13" s="72"/>
      <c r="O13" s="129">
        <v>-114747</v>
      </c>
      <c r="P13" s="73"/>
      <c r="Q13" s="129">
        <v>43046549</v>
      </c>
      <c r="R13" s="72"/>
      <c r="S13" s="72">
        <v>739800</v>
      </c>
      <c r="T13" s="73"/>
      <c r="U13" s="129">
        <v>43786349</v>
      </c>
    </row>
    <row r="14" spans="1:21" ht="17.25" customHeight="1" x14ac:dyDescent="0.25">
      <c r="A14" s="67"/>
      <c r="B14" s="71"/>
      <c r="C14" s="72"/>
      <c r="D14" s="73"/>
      <c r="E14" s="72"/>
      <c r="F14" s="73"/>
      <c r="G14" s="72"/>
      <c r="H14" s="73"/>
      <c r="I14" s="72"/>
      <c r="J14" s="73"/>
      <c r="K14" s="72"/>
      <c r="L14" s="72"/>
      <c r="M14" s="72"/>
      <c r="N14" s="72"/>
      <c r="O14" s="72"/>
      <c r="P14" s="73"/>
      <c r="Q14" s="72"/>
      <c r="R14" s="72"/>
      <c r="S14" s="72"/>
      <c r="T14" s="73"/>
      <c r="U14" s="129"/>
    </row>
    <row r="15" spans="1:21" ht="17.25" customHeight="1" x14ac:dyDescent="0.25">
      <c r="A15" s="67" t="s">
        <v>202</v>
      </c>
      <c r="B15" s="71"/>
      <c r="C15" s="72"/>
      <c r="D15" s="73"/>
      <c r="E15" s="72"/>
      <c r="F15" s="73"/>
      <c r="G15" s="72"/>
      <c r="H15" s="73"/>
      <c r="I15" s="72"/>
      <c r="J15" s="73"/>
      <c r="K15" s="72"/>
      <c r="L15" s="72"/>
      <c r="M15" s="72"/>
      <c r="N15" s="72"/>
      <c r="O15" s="72"/>
      <c r="P15" s="73"/>
      <c r="Q15" s="72"/>
      <c r="R15" s="72"/>
      <c r="S15" s="72"/>
      <c r="T15" s="73"/>
      <c r="U15" s="129"/>
    </row>
    <row r="16" spans="1:21" ht="17.25" customHeight="1" x14ac:dyDescent="0.25">
      <c r="A16" s="74" t="s">
        <v>199</v>
      </c>
      <c r="B16" s="71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113"/>
      <c r="R16" s="72"/>
      <c r="S16" s="72"/>
      <c r="T16" s="109"/>
      <c r="U16" s="109"/>
    </row>
    <row r="17" spans="1:21" ht="17.25" customHeight="1" x14ac:dyDescent="0.25">
      <c r="A17" s="75" t="s">
        <v>141</v>
      </c>
      <c r="B17" s="71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113"/>
      <c r="R17" s="72"/>
      <c r="S17" s="72"/>
      <c r="T17" s="109"/>
      <c r="U17" s="109"/>
    </row>
    <row r="18" spans="1:21" ht="17.25" customHeight="1" x14ac:dyDescent="0.25">
      <c r="A18" s="75" t="s">
        <v>117</v>
      </c>
      <c r="B18" s="71"/>
      <c r="C18" s="72"/>
      <c r="D18" s="72"/>
      <c r="E18" s="148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113"/>
      <c r="R18" s="72"/>
      <c r="S18" s="72"/>
      <c r="T18" s="109"/>
      <c r="U18" s="109"/>
    </row>
    <row r="19" spans="1:21" ht="17.25" customHeight="1" x14ac:dyDescent="0.45">
      <c r="A19" s="76" t="s">
        <v>123</v>
      </c>
      <c r="B19" s="71">
        <v>12</v>
      </c>
      <c r="C19" s="148" t="s">
        <v>3</v>
      </c>
      <c r="D19" s="149"/>
      <c r="E19" s="148" t="s">
        <v>3</v>
      </c>
      <c r="F19" s="149"/>
      <c r="G19" s="148" t="s">
        <v>3</v>
      </c>
      <c r="H19" s="149"/>
      <c r="I19" s="250">
        <v>-2100965</v>
      </c>
      <c r="J19" s="149"/>
      <c r="K19" s="148" t="s">
        <v>3</v>
      </c>
      <c r="L19" s="148"/>
      <c r="M19" s="148" t="s">
        <v>3</v>
      </c>
      <c r="N19" s="148"/>
      <c r="O19" s="148" t="s">
        <v>3</v>
      </c>
      <c r="P19" s="149"/>
      <c r="Q19" s="79">
        <v>-2100965</v>
      </c>
      <c r="R19" s="149"/>
      <c r="S19" s="148" t="s">
        <v>3</v>
      </c>
      <c r="T19" s="149"/>
      <c r="U19" s="79">
        <v>-2100965</v>
      </c>
    </row>
    <row r="20" spans="1:21" ht="17.25" customHeight="1" x14ac:dyDescent="0.25">
      <c r="A20" s="76" t="s">
        <v>152</v>
      </c>
      <c r="B20" s="71"/>
      <c r="C20" s="148" t="s">
        <v>3</v>
      </c>
      <c r="D20" s="149"/>
      <c r="E20" s="148" t="s">
        <v>3</v>
      </c>
      <c r="F20" s="149"/>
      <c r="G20" s="148" t="s">
        <v>3</v>
      </c>
      <c r="H20" s="149"/>
      <c r="I20" s="148" t="s">
        <v>3</v>
      </c>
      <c r="J20" s="149"/>
      <c r="K20" s="148" t="s">
        <v>3</v>
      </c>
      <c r="L20" s="148"/>
      <c r="M20" s="148" t="s">
        <v>3</v>
      </c>
      <c r="N20" s="148"/>
      <c r="O20" s="148" t="s">
        <v>3</v>
      </c>
      <c r="P20" s="149"/>
      <c r="Q20" s="148" t="s">
        <v>3</v>
      </c>
      <c r="R20" s="149"/>
      <c r="S20" s="95">
        <v>-42744</v>
      </c>
      <c r="T20" s="149"/>
      <c r="U20" s="79">
        <v>-42744</v>
      </c>
    </row>
    <row r="21" spans="1:21" ht="17.25" customHeight="1" x14ac:dyDescent="0.25">
      <c r="A21" s="75" t="s">
        <v>200</v>
      </c>
      <c r="B21" s="71"/>
      <c r="C21" s="213"/>
      <c r="D21" s="149"/>
      <c r="E21" s="213"/>
      <c r="F21" s="149"/>
      <c r="G21" s="213"/>
      <c r="H21" s="149"/>
      <c r="I21" s="214"/>
      <c r="J21" s="149"/>
      <c r="K21" s="213"/>
      <c r="L21" s="148"/>
      <c r="M21" s="213"/>
      <c r="N21" s="148"/>
      <c r="O21" s="213"/>
      <c r="P21" s="149"/>
      <c r="Q21" s="212"/>
      <c r="R21" s="149"/>
      <c r="S21" s="215"/>
      <c r="T21" s="149"/>
      <c r="U21" s="216"/>
    </row>
    <row r="22" spans="1:21" ht="17.25" customHeight="1" x14ac:dyDescent="0.25">
      <c r="A22" s="75" t="s">
        <v>201</v>
      </c>
      <c r="B22" s="71"/>
      <c r="C22" s="220" t="s">
        <v>3</v>
      </c>
      <c r="D22" s="149"/>
      <c r="E22" s="220" t="s">
        <v>3</v>
      </c>
      <c r="F22" s="149"/>
      <c r="G22" s="220" t="s">
        <v>3</v>
      </c>
      <c r="H22" s="149"/>
      <c r="I22" s="220">
        <v>-2100965</v>
      </c>
      <c r="J22" s="149"/>
      <c r="K22" s="220" t="s">
        <v>3</v>
      </c>
      <c r="L22" s="248"/>
      <c r="M22" s="220" t="s">
        <v>3</v>
      </c>
      <c r="N22" s="248"/>
      <c r="O22" s="220" t="s">
        <v>3</v>
      </c>
      <c r="P22" s="149"/>
      <c r="Q22" s="220">
        <v>-2100965</v>
      </c>
      <c r="R22" s="149"/>
      <c r="S22" s="220">
        <v>-42744</v>
      </c>
      <c r="T22" s="149"/>
      <c r="U22" s="220">
        <v>-2143709</v>
      </c>
    </row>
    <row r="23" spans="1:21" ht="17.25" customHeight="1" x14ac:dyDescent="0.25">
      <c r="A23" s="99" t="s">
        <v>124</v>
      </c>
      <c r="B23" s="71"/>
      <c r="C23" s="234"/>
      <c r="D23" s="82"/>
      <c r="E23" s="234"/>
      <c r="F23" s="82"/>
      <c r="G23" s="235"/>
      <c r="H23" s="82"/>
      <c r="I23" s="235"/>
      <c r="J23" s="82"/>
      <c r="K23" s="235"/>
      <c r="L23" s="114"/>
      <c r="M23" s="235"/>
      <c r="N23" s="114"/>
      <c r="O23" s="235"/>
      <c r="P23" s="82"/>
      <c r="Q23" s="236"/>
      <c r="R23" s="78"/>
      <c r="S23" s="235"/>
      <c r="T23" s="82"/>
      <c r="U23" s="237"/>
    </row>
    <row r="24" spans="1:21" ht="17.25" customHeight="1" x14ac:dyDescent="0.25">
      <c r="A24" s="99" t="s">
        <v>125</v>
      </c>
      <c r="B24" s="177"/>
      <c r="C24" s="220" t="s">
        <v>3</v>
      </c>
      <c r="D24" s="121"/>
      <c r="E24" s="220" t="s">
        <v>3</v>
      </c>
      <c r="F24" s="121"/>
      <c r="G24" s="117" t="s">
        <v>3</v>
      </c>
      <c r="H24" s="121"/>
      <c r="I24" s="119">
        <v>-2100965</v>
      </c>
      <c r="J24" s="121"/>
      <c r="K24" s="117" t="s">
        <v>3</v>
      </c>
      <c r="L24" s="112"/>
      <c r="M24" s="117" t="s">
        <v>3</v>
      </c>
      <c r="N24" s="112"/>
      <c r="O24" s="117" t="s">
        <v>3</v>
      </c>
      <c r="P24" s="121"/>
      <c r="Q24" s="119">
        <v>-2100965</v>
      </c>
      <c r="R24" s="121"/>
      <c r="S24" s="243">
        <v>-42744</v>
      </c>
      <c r="T24" s="121"/>
      <c r="U24" s="119">
        <v>-2143709</v>
      </c>
    </row>
    <row r="25" spans="1:21" ht="17.25" customHeight="1" x14ac:dyDescent="0.25">
      <c r="A25" s="75"/>
      <c r="B25" s="71"/>
      <c r="C25" s="112"/>
      <c r="D25" s="112"/>
      <c r="E25" s="120"/>
      <c r="F25" s="72"/>
      <c r="G25" s="118"/>
      <c r="H25" s="72"/>
      <c r="I25" s="112"/>
      <c r="J25" s="72"/>
      <c r="K25" s="114"/>
      <c r="L25" s="114"/>
      <c r="M25" s="114"/>
      <c r="N25" s="114"/>
      <c r="O25" s="114"/>
      <c r="P25" s="72"/>
      <c r="Q25" s="121"/>
      <c r="R25" s="72"/>
      <c r="S25" s="114"/>
      <c r="T25" s="72"/>
      <c r="U25" s="121"/>
    </row>
    <row r="26" spans="1:21" ht="17.25" customHeight="1" x14ac:dyDescent="0.25">
      <c r="A26" s="74" t="s">
        <v>183</v>
      </c>
      <c r="B26" s="71"/>
      <c r="C26" s="110"/>
      <c r="D26" s="78"/>
      <c r="E26" s="110"/>
      <c r="F26" s="78"/>
      <c r="G26" s="110"/>
      <c r="H26" s="110"/>
      <c r="I26" s="83"/>
      <c r="J26" s="78"/>
      <c r="K26" s="78"/>
      <c r="L26" s="78"/>
      <c r="M26" s="78"/>
      <c r="N26" s="78"/>
      <c r="O26" s="78"/>
      <c r="P26" s="78"/>
      <c r="Q26" s="116"/>
      <c r="R26" s="78"/>
      <c r="S26" s="115"/>
      <c r="T26" s="109"/>
      <c r="U26" s="109"/>
    </row>
    <row r="27" spans="1:21" ht="17.25" customHeight="1" x14ac:dyDescent="0.25">
      <c r="A27" s="76" t="s">
        <v>109</v>
      </c>
      <c r="B27" s="71"/>
      <c r="C27" s="148" t="s">
        <v>3</v>
      </c>
      <c r="D27" s="82"/>
      <c r="E27" s="148" t="s">
        <v>3</v>
      </c>
      <c r="F27" s="82"/>
      <c r="G27" s="148" t="s">
        <v>3</v>
      </c>
      <c r="H27" s="82"/>
      <c r="I27" s="83">
        <v>1364168</v>
      </c>
      <c r="J27" s="82"/>
      <c r="K27" s="148" t="s">
        <v>3</v>
      </c>
      <c r="L27" s="148"/>
      <c r="M27" s="148" t="s">
        <v>3</v>
      </c>
      <c r="N27" s="148"/>
      <c r="O27" s="148" t="s">
        <v>3</v>
      </c>
      <c r="P27" s="82"/>
      <c r="Q27" s="79">
        <v>1364168</v>
      </c>
      <c r="R27" s="78"/>
      <c r="S27" s="80">
        <v>30528</v>
      </c>
      <c r="T27" s="82"/>
      <c r="U27" s="79">
        <v>1394696</v>
      </c>
    </row>
    <row r="28" spans="1:21" ht="17.25" customHeight="1" x14ac:dyDescent="0.25">
      <c r="A28" s="76" t="s">
        <v>74</v>
      </c>
      <c r="B28" s="71"/>
      <c r="C28" s="148" t="s">
        <v>3</v>
      </c>
      <c r="D28" s="82"/>
      <c r="E28" s="148" t="s">
        <v>3</v>
      </c>
      <c r="F28" s="82"/>
      <c r="G28" s="148" t="s">
        <v>3</v>
      </c>
      <c r="H28" s="82"/>
      <c r="I28" s="148" t="s">
        <v>3</v>
      </c>
      <c r="J28" s="82"/>
      <c r="K28" s="81">
        <v>33190</v>
      </c>
      <c r="L28" s="78"/>
      <c r="M28" s="81">
        <v>-30</v>
      </c>
      <c r="N28" s="78"/>
      <c r="O28" s="79">
        <v>33160</v>
      </c>
      <c r="P28" s="82"/>
      <c r="Q28" s="79">
        <v>33160</v>
      </c>
      <c r="R28" s="78"/>
      <c r="S28" s="95">
        <v>599</v>
      </c>
      <c r="T28" s="82"/>
      <c r="U28" s="79">
        <v>33759</v>
      </c>
    </row>
    <row r="29" spans="1:21" ht="17.25" customHeight="1" x14ac:dyDescent="0.25">
      <c r="A29" s="74" t="s">
        <v>179</v>
      </c>
      <c r="B29" s="71"/>
      <c r="C29" s="84" t="s">
        <v>3</v>
      </c>
      <c r="D29" s="77"/>
      <c r="E29" s="84" t="s">
        <v>3</v>
      </c>
      <c r="F29" s="73"/>
      <c r="G29" s="84" t="s">
        <v>3</v>
      </c>
      <c r="H29" s="73"/>
      <c r="I29" s="85">
        <v>1364168</v>
      </c>
      <c r="J29" s="73"/>
      <c r="K29" s="85">
        <v>33190</v>
      </c>
      <c r="L29" s="127"/>
      <c r="M29" s="85">
        <v>-30</v>
      </c>
      <c r="N29" s="127"/>
      <c r="O29" s="85">
        <v>33160</v>
      </c>
      <c r="P29" s="73"/>
      <c r="Q29" s="85">
        <v>1397328</v>
      </c>
      <c r="R29" s="72"/>
      <c r="S29" s="85">
        <v>31127</v>
      </c>
      <c r="T29" s="73"/>
      <c r="U29" s="85">
        <v>1428455</v>
      </c>
    </row>
    <row r="30" spans="1:21" ht="17.25" customHeight="1" x14ac:dyDescent="0.25">
      <c r="A30" s="74"/>
      <c r="B30" s="71"/>
      <c r="C30" s="77"/>
      <c r="D30" s="77"/>
      <c r="E30" s="77"/>
      <c r="F30" s="73"/>
      <c r="G30" s="77"/>
      <c r="H30" s="73"/>
      <c r="I30" s="127"/>
      <c r="J30" s="73"/>
      <c r="K30" s="127"/>
      <c r="L30" s="127"/>
      <c r="M30" s="127"/>
      <c r="N30" s="127"/>
      <c r="O30" s="127"/>
      <c r="P30" s="73"/>
      <c r="Q30" s="127"/>
      <c r="R30" s="72"/>
      <c r="S30" s="127"/>
      <c r="T30" s="73"/>
      <c r="U30" s="127"/>
    </row>
    <row r="31" spans="1:21" ht="17.25" customHeight="1" thickBot="1" x14ac:dyDescent="0.3">
      <c r="A31" s="74" t="s">
        <v>258</v>
      </c>
      <c r="B31" s="71"/>
      <c r="C31" s="174">
        <v>2188505</v>
      </c>
      <c r="D31" s="128"/>
      <c r="E31" s="174">
        <v>1872581</v>
      </c>
      <c r="F31" s="128"/>
      <c r="G31" s="174">
        <v>223731</v>
      </c>
      <c r="H31" s="128"/>
      <c r="I31" s="174">
        <v>38139682</v>
      </c>
      <c r="J31" s="128"/>
      <c r="K31" s="174">
        <v>-81557</v>
      </c>
      <c r="L31" s="128"/>
      <c r="M31" s="174">
        <v>-30</v>
      </c>
      <c r="N31" s="128"/>
      <c r="O31" s="174">
        <v>-81587</v>
      </c>
      <c r="P31" s="128"/>
      <c r="Q31" s="174">
        <v>42342912</v>
      </c>
      <c r="R31" s="129"/>
      <c r="S31" s="174">
        <v>728183</v>
      </c>
      <c r="T31" s="128"/>
      <c r="U31" s="174">
        <v>43071095</v>
      </c>
    </row>
    <row r="32" spans="1:21" s="204" customFormat="1" ht="17.25" customHeight="1" thickTop="1" x14ac:dyDescent="0.25">
      <c r="A32" s="201"/>
      <c r="B32" s="202"/>
      <c r="C32" s="203"/>
      <c r="E32" s="203"/>
      <c r="G32" s="203"/>
      <c r="I32" s="203"/>
      <c r="K32" s="203"/>
      <c r="L32" s="203"/>
      <c r="M32" s="203"/>
      <c r="N32" s="203"/>
      <c r="O32" s="203"/>
      <c r="Q32" s="203"/>
      <c r="S32" s="203"/>
      <c r="U32" s="203"/>
    </row>
    <row r="33" spans="3:21" ht="17.25" customHeight="1" x14ac:dyDescent="0.25">
      <c r="C33" s="161"/>
      <c r="E33" s="161"/>
      <c r="G33" s="161"/>
      <c r="I33" s="161"/>
      <c r="K33" s="161"/>
      <c r="L33" s="161"/>
      <c r="M33" s="161"/>
      <c r="N33" s="161"/>
      <c r="O33" s="161"/>
      <c r="Q33" s="161"/>
      <c r="S33" s="161"/>
      <c r="U33" s="161"/>
    </row>
  </sheetData>
  <mergeCells count="4">
    <mergeCell ref="C11:U11"/>
    <mergeCell ref="C4:U4"/>
    <mergeCell ref="G5:I5"/>
    <mergeCell ref="K5:O5"/>
  </mergeCells>
  <phoneticPr fontId="4" type="noConversion"/>
  <pageMargins left="0.6" right="0.56000000000000005" top="0.48" bottom="0.46" header="0.5" footer="0.5"/>
  <pageSetup paperSize="9" scale="75" firstPageNumber="10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5"/>
  <sheetViews>
    <sheetView view="pageBreakPreview" topLeftCell="A7" zoomScale="80" zoomScaleNormal="80" zoomScaleSheetLayoutView="80" workbookViewId="0">
      <selection activeCell="A19" sqref="A19"/>
    </sheetView>
  </sheetViews>
  <sheetFormatPr defaultColWidth="9" defaultRowHeight="20.25" customHeight="1" x14ac:dyDescent="0.25"/>
  <cols>
    <col min="1" max="1" width="51.5" style="200" customWidth="1"/>
    <col min="2" max="2" width="6.875" style="188" customWidth="1"/>
    <col min="3" max="3" width="14.625" style="186" customWidth="1"/>
    <col min="4" max="4" width="1.375" style="186" customWidth="1"/>
    <col min="5" max="5" width="14.625" style="186" customWidth="1"/>
    <col min="6" max="6" width="1.5" style="186" customWidth="1"/>
    <col min="7" max="7" width="14.625" style="186" customWidth="1"/>
    <col min="8" max="8" width="1.375" style="186" customWidth="1"/>
    <col min="9" max="9" width="14.625" style="186" customWidth="1"/>
    <col min="10" max="10" width="1.375" style="186" customWidth="1"/>
    <col min="11" max="11" width="14.625" style="186" customWidth="1"/>
    <col min="12" max="12" width="0.875" style="186" customWidth="1"/>
    <col min="13" max="13" width="11.625" style="186" customWidth="1"/>
    <col min="14" max="16384" width="9" style="186"/>
  </cols>
  <sheetData>
    <row r="1" spans="1:11" ht="20.25" customHeight="1" x14ac:dyDescent="0.3">
      <c r="A1" s="45" t="s">
        <v>97</v>
      </c>
      <c r="B1" s="138"/>
      <c r="C1" s="139"/>
      <c r="D1" s="139"/>
      <c r="E1" s="139"/>
      <c r="F1" s="139"/>
      <c r="G1" s="139"/>
      <c r="H1" s="139"/>
      <c r="I1" s="139"/>
      <c r="J1" s="139"/>
    </row>
    <row r="2" spans="1:11" ht="20.25" customHeight="1" x14ac:dyDescent="0.25">
      <c r="A2" s="48" t="s">
        <v>172</v>
      </c>
      <c r="B2" s="187"/>
      <c r="C2" s="48"/>
    </row>
    <row r="3" spans="1:11" ht="20.25" customHeight="1" x14ac:dyDescent="0.25">
      <c r="A3" s="13"/>
    </row>
    <row r="4" spans="1:11" ht="20.25" customHeight="1" x14ac:dyDescent="0.25">
      <c r="A4" s="11"/>
      <c r="B4" s="12"/>
      <c r="C4" s="255" t="s">
        <v>150</v>
      </c>
      <c r="D4" s="255"/>
      <c r="E4" s="255"/>
      <c r="F4" s="255"/>
      <c r="G4" s="255"/>
      <c r="H4" s="255"/>
      <c r="I4" s="255"/>
      <c r="J4" s="255"/>
      <c r="K4" s="255"/>
    </row>
    <row r="5" spans="1:11" ht="20.25" customHeight="1" x14ac:dyDescent="0.25">
      <c r="A5" s="11"/>
      <c r="B5" s="12"/>
      <c r="C5" s="183"/>
      <c r="D5" s="183"/>
      <c r="E5" s="183"/>
      <c r="F5" s="183"/>
      <c r="G5" s="264" t="s">
        <v>126</v>
      </c>
      <c r="H5" s="264"/>
      <c r="I5" s="264"/>
    </row>
    <row r="6" spans="1:11" ht="20.25" customHeight="1" x14ac:dyDescent="0.25">
      <c r="A6" s="3"/>
      <c r="B6" s="28"/>
      <c r="C6" s="175" t="s">
        <v>30</v>
      </c>
      <c r="D6" s="175"/>
      <c r="E6" s="175"/>
      <c r="F6" s="175"/>
      <c r="K6" s="175"/>
    </row>
    <row r="7" spans="1:11" ht="20.25" customHeight="1" x14ac:dyDescent="0.25">
      <c r="A7" s="3"/>
      <c r="B7" s="28"/>
      <c r="C7" s="175" t="s">
        <v>31</v>
      </c>
      <c r="D7" s="3"/>
      <c r="E7" s="175" t="s">
        <v>107</v>
      </c>
      <c r="F7" s="3"/>
      <c r="G7" s="3"/>
      <c r="H7" s="3"/>
      <c r="K7" s="175" t="s">
        <v>98</v>
      </c>
    </row>
    <row r="8" spans="1:11" ht="20.25" customHeight="1" x14ac:dyDescent="0.25">
      <c r="A8" s="3"/>
      <c r="B8" s="104"/>
      <c r="C8" s="175" t="s">
        <v>32</v>
      </c>
      <c r="D8" s="175"/>
      <c r="E8" s="175" t="s">
        <v>106</v>
      </c>
      <c r="F8" s="175"/>
      <c r="G8" s="175" t="s">
        <v>4</v>
      </c>
      <c r="H8" s="175"/>
      <c r="I8" s="162" t="s">
        <v>5</v>
      </c>
      <c r="K8" s="175" t="s">
        <v>33</v>
      </c>
    </row>
    <row r="9" spans="1:11" ht="20.25" customHeight="1" x14ac:dyDescent="0.25">
      <c r="A9" s="3"/>
      <c r="B9" s="104"/>
      <c r="C9" s="258" t="s">
        <v>170</v>
      </c>
      <c r="D9" s="258"/>
      <c r="E9" s="258"/>
      <c r="F9" s="258"/>
      <c r="G9" s="258"/>
      <c r="H9" s="258"/>
      <c r="I9" s="258"/>
      <c r="J9" s="258"/>
      <c r="K9" s="258"/>
    </row>
    <row r="10" spans="1:11" ht="20.25" customHeight="1" x14ac:dyDescent="0.25">
      <c r="A10" s="11" t="s">
        <v>255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1" spans="1:11" ht="20.25" customHeight="1" x14ac:dyDescent="0.25">
      <c r="A11" s="11" t="s">
        <v>184</v>
      </c>
      <c r="B11" s="18"/>
      <c r="C11" s="189">
        <v>2188505</v>
      </c>
      <c r="D11" s="44"/>
      <c r="E11" s="189">
        <v>32420281</v>
      </c>
      <c r="F11" s="190"/>
      <c r="G11" s="189">
        <v>222638</v>
      </c>
      <c r="H11" s="190"/>
      <c r="I11" s="189">
        <v>1920680</v>
      </c>
      <c r="J11" s="190"/>
      <c r="K11" s="189">
        <v>36752104</v>
      </c>
    </row>
    <row r="12" spans="1:11" ht="20.25" customHeight="1" x14ac:dyDescent="0.25">
      <c r="A12" s="11"/>
      <c r="B12" s="18"/>
      <c r="C12" s="189"/>
      <c r="D12" s="44"/>
      <c r="E12" s="189"/>
      <c r="F12" s="190"/>
      <c r="G12" s="189"/>
      <c r="H12" s="190"/>
      <c r="I12" s="189"/>
      <c r="J12" s="190"/>
      <c r="K12" s="189"/>
    </row>
    <row r="13" spans="1:11" ht="20.25" customHeight="1" x14ac:dyDescent="0.25">
      <c r="A13" s="191" t="s">
        <v>235</v>
      </c>
      <c r="B13" s="18"/>
      <c r="C13" s="29"/>
      <c r="D13" s="44"/>
      <c r="E13" s="29"/>
      <c r="F13" s="44"/>
      <c r="G13" s="44"/>
      <c r="H13" s="44"/>
      <c r="I13" s="29"/>
      <c r="J13" s="44"/>
      <c r="K13" s="29"/>
    </row>
    <row r="14" spans="1:11" ht="20.25" customHeight="1" x14ac:dyDescent="0.25">
      <c r="A14" s="192" t="s">
        <v>141</v>
      </c>
      <c r="B14" s="18"/>
      <c r="C14" s="16"/>
      <c r="D14" s="44"/>
      <c r="E14" s="11"/>
      <c r="F14" s="11"/>
      <c r="G14" s="11"/>
      <c r="H14" s="11"/>
      <c r="I14" s="11"/>
      <c r="J14" s="11"/>
      <c r="K14" s="11"/>
    </row>
    <row r="15" spans="1:11" ht="20.25" customHeight="1" x14ac:dyDescent="0.25">
      <c r="A15" s="193" t="s">
        <v>123</v>
      </c>
      <c r="B15" s="18"/>
      <c r="C15" s="163" t="s">
        <v>3</v>
      </c>
      <c r="D15" s="207"/>
      <c r="E15" s="163" t="s">
        <v>3</v>
      </c>
      <c r="F15" s="208"/>
      <c r="G15" s="163" t="s">
        <v>3</v>
      </c>
      <c r="H15" s="207"/>
      <c r="I15" s="30">
        <v>-2757516</v>
      </c>
      <c r="J15" s="207"/>
      <c r="K15" s="206">
        <v>-2757516</v>
      </c>
    </row>
    <row r="16" spans="1:11" ht="20.25" customHeight="1" x14ac:dyDescent="0.25">
      <c r="A16" s="16" t="s">
        <v>236</v>
      </c>
      <c r="B16" s="18"/>
      <c r="C16" s="196" t="s">
        <v>3</v>
      </c>
      <c r="D16" s="195"/>
      <c r="E16" s="196" t="s">
        <v>3</v>
      </c>
      <c r="F16" s="184"/>
      <c r="G16" s="196" t="s">
        <v>3</v>
      </c>
      <c r="H16" s="195"/>
      <c r="I16" s="194">
        <v>-2757516</v>
      </c>
      <c r="J16" s="44"/>
      <c r="K16" s="194">
        <v>-2757516</v>
      </c>
    </row>
    <row r="17" spans="1:11" ht="20.25" customHeight="1" x14ac:dyDescent="0.25">
      <c r="A17" s="16"/>
      <c r="B17" s="18"/>
      <c r="C17" s="198"/>
      <c r="D17" s="195"/>
      <c r="E17" s="189"/>
      <c r="F17" s="195"/>
      <c r="G17" s="195"/>
      <c r="H17" s="195"/>
      <c r="I17" s="189"/>
      <c r="J17" s="44"/>
      <c r="K17" s="189"/>
    </row>
    <row r="18" spans="1:11" ht="20.25" customHeight="1" x14ac:dyDescent="0.25">
      <c r="A18" s="191" t="s">
        <v>183</v>
      </c>
      <c r="B18" s="18"/>
      <c r="C18" s="199"/>
      <c r="D18" s="30"/>
      <c r="E18" s="199"/>
      <c r="F18" s="30"/>
      <c r="G18" s="30"/>
      <c r="H18" s="30"/>
      <c r="I18" s="199"/>
      <c r="J18" s="30"/>
      <c r="K18" s="1"/>
    </row>
    <row r="19" spans="1:11" ht="20.25" customHeight="1" x14ac:dyDescent="0.25">
      <c r="A19" s="193" t="s">
        <v>109</v>
      </c>
      <c r="B19" s="18"/>
      <c r="C19" s="163" t="s">
        <v>3</v>
      </c>
      <c r="D19" s="207"/>
      <c r="E19" s="163" t="s">
        <v>3</v>
      </c>
      <c r="F19" s="208"/>
      <c r="G19" s="163" t="s">
        <v>3</v>
      </c>
      <c r="H19" s="36"/>
      <c r="I19" s="135">
        <v>2998592</v>
      </c>
      <c r="J19" s="36"/>
      <c r="K19" s="206">
        <v>2998592</v>
      </c>
    </row>
    <row r="20" spans="1:11" ht="20.25" customHeight="1" x14ac:dyDescent="0.25">
      <c r="A20" s="193" t="s">
        <v>74</v>
      </c>
      <c r="B20" s="18"/>
      <c r="C20" s="163" t="s">
        <v>3</v>
      </c>
      <c r="D20" s="207"/>
      <c r="E20" s="163" t="s">
        <v>3</v>
      </c>
      <c r="F20" s="208"/>
      <c r="G20" s="163" t="s">
        <v>3</v>
      </c>
      <c r="H20" s="36"/>
      <c r="I20" s="135">
        <v>-547</v>
      </c>
      <c r="J20" s="36"/>
      <c r="K20" s="206">
        <v>-547</v>
      </c>
    </row>
    <row r="21" spans="1:11" ht="20.25" customHeight="1" x14ac:dyDescent="0.25">
      <c r="A21" s="11" t="s">
        <v>179</v>
      </c>
      <c r="B21" s="104"/>
      <c r="C21" s="196" t="s">
        <v>3</v>
      </c>
      <c r="D21" s="195"/>
      <c r="E21" s="196" t="s">
        <v>3</v>
      </c>
      <c r="F21" s="195"/>
      <c r="G21" s="196" t="s">
        <v>3</v>
      </c>
      <c r="H21" s="195"/>
      <c r="I21" s="197">
        <v>2998045</v>
      </c>
      <c r="J21" s="44"/>
      <c r="K21" s="197">
        <v>2998045</v>
      </c>
    </row>
    <row r="22" spans="1:11" ht="20.25" customHeight="1" x14ac:dyDescent="0.25">
      <c r="A22" s="11"/>
      <c r="B22" s="104"/>
      <c r="C22" s="195"/>
      <c r="D22" s="195"/>
      <c r="E22" s="195"/>
      <c r="F22" s="195"/>
      <c r="G22" s="195"/>
      <c r="H22" s="195"/>
      <c r="I22" s="189"/>
      <c r="J22" s="44"/>
      <c r="K22" s="189"/>
    </row>
    <row r="23" spans="1:11" ht="20.25" customHeight="1" thickBot="1" x14ac:dyDescent="0.3">
      <c r="A23" s="11" t="s">
        <v>256</v>
      </c>
      <c r="B23" s="18"/>
      <c r="C23" s="33">
        <v>2188505</v>
      </c>
      <c r="D23" s="44"/>
      <c r="E23" s="33">
        <v>32420281</v>
      </c>
      <c r="F23" s="29"/>
      <c r="G23" s="33">
        <v>222638</v>
      </c>
      <c r="H23" s="44"/>
      <c r="I23" s="33">
        <v>2161209</v>
      </c>
      <c r="J23" s="44"/>
      <c r="K23" s="33">
        <v>36992633</v>
      </c>
    </row>
    <row r="24" spans="1:11" ht="20.25" customHeight="1" thickTop="1" x14ac:dyDescent="0.25"/>
    <row r="25" spans="1:11" ht="20.25" customHeight="1" x14ac:dyDescent="0.25">
      <c r="C25" s="211"/>
      <c r="E25" s="211"/>
      <c r="G25" s="211"/>
      <c r="I25" s="211"/>
      <c r="K25" s="211"/>
    </row>
  </sheetData>
  <mergeCells count="3">
    <mergeCell ref="G5:I5"/>
    <mergeCell ref="C4:K4"/>
    <mergeCell ref="C9:K9"/>
  </mergeCells>
  <pageMargins left="0.7" right="0.7" top="0.48" bottom="0.46" header="0.5" footer="0.5"/>
  <pageSetup paperSize="9" scale="90" firstPageNumber="11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0"/>
  <sheetViews>
    <sheetView zoomScale="80" zoomScaleNormal="80" workbookViewId="0">
      <selection activeCell="B14" sqref="B14"/>
    </sheetView>
  </sheetViews>
  <sheetFormatPr defaultColWidth="9" defaultRowHeight="20.25" customHeight="1" x14ac:dyDescent="0.25"/>
  <cols>
    <col min="1" max="1" width="49.5" style="103" customWidth="1"/>
    <col min="2" max="2" width="4.625" style="92" customWidth="1"/>
    <col min="3" max="3" width="14.125" style="89" customWidth="1"/>
    <col min="4" max="4" width="0.875" style="89" customWidth="1"/>
    <col min="5" max="5" width="13.625" style="89" customWidth="1"/>
    <col min="6" max="6" width="0.625" style="89" customWidth="1"/>
    <col min="7" max="7" width="12.625" style="89" customWidth="1"/>
    <col min="8" max="8" width="0.625" style="89" customWidth="1"/>
    <col min="9" max="9" width="14.375" style="89" customWidth="1"/>
    <col min="10" max="10" width="0.5" style="89" customWidth="1"/>
    <col min="11" max="11" width="15.375" style="89" customWidth="1"/>
    <col min="12" max="12" width="0.625" style="89" customWidth="1"/>
    <col min="13" max="13" width="15" style="89" bestFit="1" customWidth="1"/>
    <col min="14" max="14" width="0.625" style="89" customWidth="1"/>
    <col min="15" max="15" width="14" style="89" customWidth="1"/>
    <col min="16" max="16" width="0.875" style="89" customWidth="1"/>
    <col min="17" max="17" width="11.625" style="89" customWidth="1"/>
    <col min="18" max="21" width="9" style="89" customWidth="1"/>
    <col min="22" max="16384" width="9" style="89"/>
  </cols>
  <sheetData>
    <row r="1" spans="1:15" ht="20.25" customHeight="1" x14ac:dyDescent="0.3">
      <c r="A1" s="61" t="s">
        <v>55</v>
      </c>
      <c r="B1" s="87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5" ht="20.25" customHeight="1" x14ac:dyDescent="0.25">
      <c r="A2" s="64" t="s">
        <v>85</v>
      </c>
      <c r="B2" s="90"/>
      <c r="C2" s="64"/>
    </row>
    <row r="3" spans="1:15" ht="20.25" customHeight="1" x14ac:dyDescent="0.25">
      <c r="A3" s="91"/>
      <c r="M3" s="93"/>
    </row>
    <row r="4" spans="1:15" ht="20.25" customHeight="1" x14ac:dyDescent="0.25">
      <c r="A4" s="67"/>
      <c r="B4" s="62"/>
      <c r="C4" s="261" t="s">
        <v>83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</row>
    <row r="5" spans="1:15" ht="20.25" customHeight="1" x14ac:dyDescent="0.25">
      <c r="A5" s="67"/>
      <c r="B5" s="62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34" t="s">
        <v>96</v>
      </c>
      <c r="N5" s="158"/>
      <c r="O5" s="158"/>
    </row>
    <row r="6" spans="1:15" ht="20.25" customHeight="1" x14ac:dyDescent="0.25">
      <c r="A6" s="67"/>
      <c r="B6" s="62"/>
      <c r="C6" s="150"/>
      <c r="D6" s="150"/>
      <c r="E6" s="150"/>
      <c r="F6" s="150"/>
      <c r="G6" s="63"/>
      <c r="H6" s="63"/>
      <c r="I6" s="260" t="s">
        <v>36</v>
      </c>
      <c r="J6" s="260"/>
      <c r="K6" s="260"/>
      <c r="L6" s="152"/>
      <c r="M6" s="157" t="s">
        <v>70</v>
      </c>
      <c r="N6" s="63"/>
      <c r="O6" s="63"/>
    </row>
    <row r="7" spans="1:15" ht="20.25" customHeight="1" x14ac:dyDescent="0.25">
      <c r="A7" s="67"/>
      <c r="B7" s="62"/>
      <c r="C7" s="150"/>
      <c r="D7" s="150"/>
      <c r="E7" s="150"/>
      <c r="F7" s="150"/>
      <c r="G7" s="152"/>
      <c r="H7" s="152"/>
      <c r="I7" s="152"/>
      <c r="J7" s="150"/>
      <c r="K7" s="63"/>
      <c r="L7" s="152"/>
      <c r="M7" s="152" t="s">
        <v>46</v>
      </c>
      <c r="N7" s="63"/>
      <c r="O7" s="63"/>
    </row>
    <row r="8" spans="1:15" ht="20.25" customHeight="1" x14ac:dyDescent="0.25">
      <c r="A8" s="69"/>
      <c r="B8" s="70"/>
      <c r="C8" s="152" t="s">
        <v>30</v>
      </c>
      <c r="D8" s="152"/>
      <c r="E8" s="152"/>
      <c r="F8" s="152"/>
      <c r="G8" s="152"/>
      <c r="H8" s="152"/>
      <c r="I8" s="152"/>
      <c r="J8" s="152"/>
      <c r="K8" s="63"/>
      <c r="L8" s="152"/>
      <c r="M8" s="152" t="s">
        <v>62</v>
      </c>
      <c r="N8" s="63"/>
      <c r="O8" s="63"/>
    </row>
    <row r="9" spans="1:15" ht="20.25" customHeight="1" x14ac:dyDescent="0.25">
      <c r="A9" s="69"/>
      <c r="B9" s="70"/>
      <c r="C9" s="152" t="s">
        <v>31</v>
      </c>
      <c r="D9" s="152"/>
      <c r="E9" s="152" t="s">
        <v>64</v>
      </c>
      <c r="F9" s="152"/>
      <c r="G9" s="265"/>
      <c r="H9" s="265"/>
      <c r="I9" s="265"/>
      <c r="J9" s="152"/>
      <c r="K9" s="63"/>
      <c r="L9" s="152"/>
      <c r="M9" s="152" t="s">
        <v>65</v>
      </c>
      <c r="N9" s="63"/>
      <c r="O9" s="152" t="s">
        <v>68</v>
      </c>
    </row>
    <row r="10" spans="1:15" ht="20.25" customHeight="1" x14ac:dyDescent="0.25">
      <c r="A10" s="69"/>
      <c r="B10" s="151" t="s">
        <v>8</v>
      </c>
      <c r="C10" s="152" t="s">
        <v>32</v>
      </c>
      <c r="D10" s="152"/>
      <c r="E10" s="152" t="s">
        <v>69</v>
      </c>
      <c r="F10" s="152"/>
      <c r="G10" s="152" t="s">
        <v>81</v>
      </c>
      <c r="H10" s="63"/>
      <c r="I10" s="152" t="s">
        <v>4</v>
      </c>
      <c r="J10" s="152"/>
      <c r="K10" s="152" t="s">
        <v>5</v>
      </c>
      <c r="L10" s="152"/>
      <c r="M10" s="152" t="s">
        <v>47</v>
      </c>
      <c r="N10" s="63"/>
      <c r="O10" s="152" t="s">
        <v>33</v>
      </c>
    </row>
    <row r="11" spans="1:15" ht="20.25" customHeight="1" x14ac:dyDescent="0.25">
      <c r="A11" s="69"/>
      <c r="B11" s="151"/>
      <c r="C11" s="262" t="s">
        <v>13</v>
      </c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</row>
    <row r="12" spans="1:15" ht="20.25" customHeight="1" x14ac:dyDescent="0.25">
      <c r="A12" s="67" t="s">
        <v>94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63"/>
      <c r="O12" s="63"/>
    </row>
    <row r="13" spans="1:15" ht="20.25" customHeight="1" x14ac:dyDescent="0.25">
      <c r="A13" s="67" t="s">
        <v>92</v>
      </c>
      <c r="B13" s="71"/>
      <c r="C13" s="72">
        <v>2222832600</v>
      </c>
      <c r="D13" s="73"/>
      <c r="E13" s="72">
        <v>1594285717</v>
      </c>
      <c r="F13" s="73"/>
      <c r="G13" s="72">
        <v>18393474</v>
      </c>
      <c r="H13" s="73"/>
      <c r="I13" s="72">
        <v>226581200</v>
      </c>
      <c r="J13" s="73"/>
      <c r="K13" s="72">
        <v>18923294263</v>
      </c>
      <c r="L13" s="73"/>
      <c r="M13" s="72">
        <v>20119</v>
      </c>
      <c r="N13" s="73"/>
      <c r="O13" s="72">
        <f>SUM(C13:M13)</f>
        <v>22985407373</v>
      </c>
    </row>
    <row r="14" spans="1:15" ht="20.25" customHeight="1" x14ac:dyDescent="0.25">
      <c r="A14" s="74" t="s">
        <v>79</v>
      </c>
      <c r="B14" s="71"/>
      <c r="C14" s="72"/>
      <c r="D14" s="73"/>
      <c r="E14" s="72"/>
      <c r="F14" s="73"/>
      <c r="G14" s="72"/>
      <c r="H14" s="73"/>
      <c r="I14" s="72"/>
      <c r="J14" s="73"/>
      <c r="K14" s="72"/>
      <c r="L14" s="73"/>
      <c r="M14" s="72"/>
      <c r="N14" s="73"/>
      <c r="O14" s="72"/>
    </row>
    <row r="15" spans="1:15" ht="20.25" customHeight="1" x14ac:dyDescent="0.25">
      <c r="A15" s="75" t="s">
        <v>71</v>
      </c>
      <c r="B15" s="71"/>
      <c r="C15" s="99"/>
      <c r="D15" s="73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</row>
    <row r="16" spans="1:15" ht="20.25" customHeight="1" x14ac:dyDescent="0.25">
      <c r="A16" s="75" t="s">
        <v>77</v>
      </c>
      <c r="B16" s="71"/>
      <c r="C16" s="122"/>
      <c r="D16" s="123"/>
      <c r="E16" s="124"/>
      <c r="F16" s="123"/>
      <c r="G16" s="124"/>
      <c r="H16" s="123"/>
      <c r="I16" s="124"/>
      <c r="J16" s="123"/>
      <c r="K16" s="124"/>
      <c r="L16" s="123"/>
      <c r="M16" s="123"/>
      <c r="N16" s="123"/>
      <c r="O16" s="124"/>
    </row>
    <row r="17" spans="1:15" ht="20.25" customHeight="1" x14ac:dyDescent="0.25">
      <c r="A17" s="76" t="s">
        <v>72</v>
      </c>
      <c r="B17" s="71">
        <v>31</v>
      </c>
      <c r="C17" s="94" t="s">
        <v>3</v>
      </c>
      <c r="D17" s="82"/>
      <c r="E17" s="94" t="s">
        <v>3</v>
      </c>
      <c r="F17" s="82"/>
      <c r="G17" s="94" t="s">
        <v>3</v>
      </c>
      <c r="H17" s="82"/>
      <c r="I17" s="94" t="s">
        <v>3</v>
      </c>
      <c r="J17" s="82"/>
      <c r="K17" s="80">
        <v>-1890231700</v>
      </c>
      <c r="L17" s="82"/>
      <c r="M17" s="94" t="s">
        <v>3</v>
      </c>
      <c r="N17" s="82"/>
      <c r="O17" s="78">
        <f>SUM(C17:M17)</f>
        <v>-1890231700</v>
      </c>
    </row>
    <row r="18" spans="1:15" ht="20.25" customHeight="1" x14ac:dyDescent="0.25">
      <c r="A18" s="76" t="s">
        <v>82</v>
      </c>
      <c r="B18" s="71">
        <v>20</v>
      </c>
      <c r="C18" s="94" t="s">
        <v>3</v>
      </c>
      <c r="D18" s="82"/>
      <c r="E18" s="94" t="s">
        <v>3</v>
      </c>
      <c r="F18" s="82"/>
      <c r="G18" s="80">
        <v>11824158</v>
      </c>
      <c r="H18" s="82"/>
      <c r="I18" s="94" t="s">
        <v>3</v>
      </c>
      <c r="J18" s="82"/>
      <c r="K18" s="94" t="s">
        <v>3</v>
      </c>
      <c r="L18" s="82"/>
      <c r="M18" s="94" t="s">
        <v>3</v>
      </c>
      <c r="N18" s="82"/>
      <c r="O18" s="78">
        <f>SUM(C18:M18)</f>
        <v>11824158</v>
      </c>
    </row>
    <row r="19" spans="1:15" ht="20.25" customHeight="1" x14ac:dyDescent="0.25">
      <c r="A19" s="76" t="s">
        <v>86</v>
      </c>
      <c r="B19" s="71">
        <v>19</v>
      </c>
      <c r="C19" s="96">
        <v>3843100</v>
      </c>
      <c r="D19" s="82"/>
      <c r="E19" s="97">
        <v>78097310</v>
      </c>
      <c r="F19" s="82"/>
      <c r="G19" s="78">
        <v>-12551845</v>
      </c>
      <c r="H19" s="82"/>
      <c r="I19" s="125" t="s">
        <v>3</v>
      </c>
      <c r="J19" s="82"/>
      <c r="K19" s="94" t="s">
        <v>3</v>
      </c>
      <c r="L19" s="73"/>
      <c r="M19" s="125" t="s">
        <v>3</v>
      </c>
      <c r="N19" s="73"/>
      <c r="O19" s="78">
        <f>SUM(C19:M19)</f>
        <v>69388565</v>
      </c>
    </row>
    <row r="20" spans="1:15" ht="20.25" customHeight="1" x14ac:dyDescent="0.25">
      <c r="A20" s="99" t="s">
        <v>73</v>
      </c>
      <c r="B20" s="71"/>
      <c r="C20" s="100">
        <f>SUM(C19)</f>
        <v>3843100</v>
      </c>
      <c r="D20" s="77"/>
      <c r="E20" s="85">
        <f>SUM(E19)</f>
        <v>78097310</v>
      </c>
      <c r="F20" s="77"/>
      <c r="G20" s="85">
        <f>SUM(G18:G19)</f>
        <v>-727687</v>
      </c>
      <c r="H20" s="73"/>
      <c r="I20" s="126" t="s">
        <v>3</v>
      </c>
      <c r="J20" s="73"/>
      <c r="K20" s="85">
        <f>SUM(K17:K19)</f>
        <v>-1890231700</v>
      </c>
      <c r="L20" s="73"/>
      <c r="M20" s="126" t="s">
        <v>3</v>
      </c>
      <c r="N20" s="73"/>
      <c r="O20" s="85">
        <f>SUM(O17:O19)</f>
        <v>-1809018977</v>
      </c>
    </row>
    <row r="21" spans="1:15" ht="20.25" customHeight="1" x14ac:dyDescent="0.25">
      <c r="A21" s="99"/>
      <c r="B21" s="71"/>
      <c r="C21" s="130"/>
      <c r="D21" s="77"/>
      <c r="E21" s="127"/>
      <c r="F21" s="77"/>
      <c r="G21" s="127"/>
      <c r="H21" s="73"/>
      <c r="I21" s="131"/>
      <c r="J21" s="73"/>
      <c r="K21" s="127"/>
      <c r="L21" s="73"/>
      <c r="M21" s="131"/>
      <c r="N21" s="73"/>
      <c r="O21" s="127"/>
    </row>
    <row r="22" spans="1:15" ht="20.25" customHeight="1" x14ac:dyDescent="0.25">
      <c r="A22" s="74" t="s">
        <v>75</v>
      </c>
      <c r="B22" s="71"/>
      <c r="C22" s="101"/>
      <c r="D22" s="78"/>
      <c r="E22" s="101"/>
      <c r="F22" s="78"/>
      <c r="G22" s="101"/>
      <c r="H22" s="78"/>
      <c r="I22" s="101"/>
      <c r="J22" s="101"/>
      <c r="K22" s="101"/>
      <c r="L22" s="78"/>
      <c r="M22" s="78"/>
      <c r="N22" s="63"/>
      <c r="O22" s="63"/>
    </row>
    <row r="23" spans="1:15" ht="20.25" customHeight="1" x14ac:dyDescent="0.25">
      <c r="A23" s="76" t="s">
        <v>76</v>
      </c>
      <c r="B23" s="71"/>
      <c r="C23" s="94" t="s">
        <v>3</v>
      </c>
      <c r="D23" s="82"/>
      <c r="E23" s="94" t="s">
        <v>3</v>
      </c>
      <c r="F23" s="82"/>
      <c r="G23" s="94" t="s">
        <v>3</v>
      </c>
      <c r="H23" s="82"/>
      <c r="I23" s="94" t="s">
        <v>3</v>
      </c>
      <c r="J23" s="82"/>
      <c r="K23" s="83">
        <v>4925865353</v>
      </c>
      <c r="L23" s="82"/>
      <c r="M23" s="95" t="s">
        <v>3</v>
      </c>
      <c r="N23" s="82"/>
      <c r="O23" s="78">
        <f>SUM(C23:M23)</f>
        <v>4925865353</v>
      </c>
    </row>
    <row r="24" spans="1:15" ht="20.25" customHeight="1" x14ac:dyDescent="0.25">
      <c r="A24" s="63" t="s">
        <v>74</v>
      </c>
      <c r="B24" s="71"/>
      <c r="C24" s="94" t="s">
        <v>3</v>
      </c>
      <c r="D24" s="82"/>
      <c r="E24" s="94" t="s">
        <v>3</v>
      </c>
      <c r="F24" s="82"/>
      <c r="G24" s="94" t="s">
        <v>3</v>
      </c>
      <c r="H24" s="82"/>
      <c r="I24" s="94" t="s">
        <v>3</v>
      </c>
      <c r="J24" s="82"/>
      <c r="K24" s="95">
        <v>-52559696</v>
      </c>
      <c r="L24" s="82"/>
      <c r="M24" s="81">
        <v>8535</v>
      </c>
      <c r="N24" s="82"/>
      <c r="O24" s="78">
        <f>SUM(C24:M24)</f>
        <v>-52551161</v>
      </c>
    </row>
    <row r="25" spans="1:15" ht="20.25" customHeight="1" x14ac:dyDescent="0.25">
      <c r="A25" s="67" t="s">
        <v>61</v>
      </c>
      <c r="B25" s="151"/>
      <c r="C25" s="84" t="s">
        <v>3</v>
      </c>
      <c r="D25" s="77"/>
      <c r="E25" s="84" t="s">
        <v>3</v>
      </c>
      <c r="F25" s="77"/>
      <c r="G25" s="84" t="s">
        <v>3</v>
      </c>
      <c r="H25" s="73"/>
      <c r="I25" s="84" t="s">
        <v>3</v>
      </c>
      <c r="J25" s="73"/>
      <c r="K25" s="85">
        <f>SUM(K23:K24)</f>
        <v>4873305657</v>
      </c>
      <c r="L25" s="73"/>
      <c r="M25" s="85">
        <f>SUM(M23:M24)</f>
        <v>8535</v>
      </c>
      <c r="N25" s="73"/>
      <c r="O25" s="102">
        <f>SUM(C25:M25)</f>
        <v>4873314192</v>
      </c>
    </row>
    <row r="26" spans="1:15" ht="20.25" customHeight="1" x14ac:dyDescent="0.25">
      <c r="A26" s="67"/>
      <c r="B26" s="151"/>
      <c r="C26" s="77"/>
      <c r="D26" s="77"/>
      <c r="E26" s="77"/>
      <c r="F26" s="77"/>
      <c r="G26" s="77"/>
      <c r="H26" s="73"/>
      <c r="I26" s="77"/>
      <c r="J26" s="73"/>
      <c r="K26" s="127"/>
      <c r="L26" s="73"/>
      <c r="M26" s="127"/>
      <c r="N26" s="73"/>
      <c r="O26" s="72"/>
    </row>
    <row r="27" spans="1:15" ht="20.25" customHeight="1" x14ac:dyDescent="0.25">
      <c r="A27" s="63" t="s">
        <v>89</v>
      </c>
      <c r="C27" s="125" t="s">
        <v>3</v>
      </c>
      <c r="E27" s="125" t="s">
        <v>3</v>
      </c>
      <c r="G27" s="125" t="s">
        <v>3</v>
      </c>
      <c r="I27" s="111">
        <v>448680</v>
      </c>
      <c r="K27" s="111">
        <v>-448680</v>
      </c>
      <c r="M27" s="125" t="s">
        <v>3</v>
      </c>
      <c r="O27" s="98" t="s">
        <v>3</v>
      </c>
    </row>
    <row r="28" spans="1:15" ht="20.25" customHeight="1" x14ac:dyDescent="0.25">
      <c r="A28" s="67"/>
      <c r="B28" s="151"/>
      <c r="C28" s="77"/>
      <c r="D28" s="77"/>
      <c r="E28" s="77"/>
      <c r="F28" s="77"/>
      <c r="G28" s="77"/>
      <c r="H28" s="73"/>
      <c r="I28" s="77"/>
      <c r="J28" s="73"/>
      <c r="K28" s="127"/>
      <c r="L28" s="73"/>
      <c r="M28" s="127"/>
    </row>
    <row r="29" spans="1:15" ht="20.25" customHeight="1" thickBot="1" x14ac:dyDescent="0.3">
      <c r="A29" s="67" t="s">
        <v>93</v>
      </c>
      <c r="B29" s="71"/>
      <c r="C29" s="86">
        <f>C13+C19</f>
        <v>2226675700</v>
      </c>
      <c r="D29" s="73"/>
      <c r="E29" s="86">
        <f>E13+E19</f>
        <v>1672383027</v>
      </c>
      <c r="F29" s="73"/>
      <c r="G29" s="86">
        <f>G13+G20</f>
        <v>17665787</v>
      </c>
      <c r="H29" s="73"/>
      <c r="I29" s="86">
        <f>I13+I27</f>
        <v>227029880</v>
      </c>
      <c r="J29" s="73"/>
      <c r="K29" s="86">
        <f>K13+K20+K25+K27</f>
        <v>21905919540</v>
      </c>
      <c r="L29" s="73"/>
      <c r="M29" s="86">
        <f>M13+M25</f>
        <v>28654</v>
      </c>
      <c r="N29" s="73"/>
      <c r="O29" s="86">
        <f>SUM(C29:M29)</f>
        <v>26049702588</v>
      </c>
    </row>
    <row r="30" spans="1:15" ht="20.25" customHeight="1" thickTop="1" x14ac:dyDescent="0.25"/>
  </sheetData>
  <mergeCells count="4">
    <mergeCell ref="C4:O4"/>
    <mergeCell ref="I6:K6"/>
    <mergeCell ref="G9:I9"/>
    <mergeCell ref="C11:O11"/>
  </mergeCells>
  <phoneticPr fontId="4" type="noConversion"/>
  <pageMargins left="0.7" right="0.7" top="0.48" bottom="0.5" header="0.5" footer="0.5"/>
  <pageSetup paperSize="9" scale="78" firstPageNumber="10" orientation="landscape" useFirstPageNumber="1" r:id="rId1"/>
  <headerFooter>
    <oddFooter>&amp;L&amp;11The accompanying notes are an integral part of these financial statements.
&amp;C&amp;11&amp;P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5"/>
  <sheetViews>
    <sheetView view="pageBreakPreview" topLeftCell="A6" zoomScale="76" zoomScaleNormal="80" zoomScaleSheetLayoutView="100" workbookViewId="0">
      <selection activeCell="I23" sqref="I23"/>
    </sheetView>
  </sheetViews>
  <sheetFormatPr defaultColWidth="9" defaultRowHeight="20.25" customHeight="1" x14ac:dyDescent="0.25"/>
  <cols>
    <col min="1" max="1" width="51.5" style="200" customWidth="1"/>
    <col min="2" max="2" width="6.875" style="188" customWidth="1"/>
    <col min="3" max="3" width="14.625" style="186" customWidth="1"/>
    <col min="4" max="4" width="1.375" style="186" customWidth="1"/>
    <col min="5" max="5" width="14.625" style="186" customWidth="1"/>
    <col min="6" max="6" width="1.5" style="186" customWidth="1"/>
    <col min="7" max="7" width="14.625" style="186" customWidth="1"/>
    <col min="8" max="8" width="1.375" style="186" customWidth="1"/>
    <col min="9" max="9" width="14.625" style="186" customWidth="1"/>
    <col min="10" max="10" width="1.375" style="186" customWidth="1"/>
    <col min="11" max="11" width="14.625" style="186" customWidth="1"/>
    <col min="12" max="12" width="0.875" style="186" customWidth="1"/>
    <col min="13" max="13" width="11.625" style="186" customWidth="1"/>
    <col min="14" max="17" width="9" style="186" customWidth="1"/>
    <col min="18" max="16384" width="9" style="186"/>
  </cols>
  <sheetData>
    <row r="1" spans="1:11" ht="20.25" customHeight="1" x14ac:dyDescent="0.3">
      <c r="A1" s="45" t="s">
        <v>97</v>
      </c>
      <c r="B1" s="138"/>
      <c r="C1" s="139"/>
      <c r="D1" s="139"/>
      <c r="E1" s="139"/>
      <c r="F1" s="139"/>
      <c r="G1" s="139"/>
      <c r="H1" s="139"/>
      <c r="I1" s="139"/>
      <c r="J1" s="139"/>
    </row>
    <row r="2" spans="1:11" ht="20.25" customHeight="1" x14ac:dyDescent="0.25">
      <c r="A2" s="48" t="s">
        <v>172</v>
      </c>
      <c r="B2" s="187"/>
      <c r="C2" s="48"/>
    </row>
    <row r="3" spans="1:11" ht="20.25" customHeight="1" x14ac:dyDescent="0.25">
      <c r="A3" s="13"/>
    </row>
    <row r="4" spans="1:11" ht="20.25" customHeight="1" x14ac:dyDescent="0.25">
      <c r="A4" s="11"/>
      <c r="B4" s="12"/>
      <c r="C4" s="255" t="s">
        <v>150</v>
      </c>
      <c r="D4" s="255"/>
      <c r="E4" s="255"/>
      <c r="F4" s="255"/>
      <c r="G4" s="255"/>
      <c r="H4" s="255"/>
      <c r="I4" s="255"/>
      <c r="J4" s="255"/>
      <c r="K4" s="255"/>
    </row>
    <row r="5" spans="1:11" ht="20.25" customHeight="1" x14ac:dyDescent="0.25">
      <c r="A5" s="11"/>
      <c r="B5" s="12"/>
      <c r="C5" s="183"/>
      <c r="D5" s="183"/>
      <c r="E5" s="183"/>
      <c r="F5" s="183"/>
      <c r="G5" s="264" t="s">
        <v>126</v>
      </c>
      <c r="H5" s="264"/>
      <c r="I5" s="264"/>
    </row>
    <row r="6" spans="1:11" ht="20.25" customHeight="1" x14ac:dyDescent="0.25">
      <c r="A6" s="3"/>
      <c r="B6" s="28"/>
      <c r="C6" s="175" t="s">
        <v>30</v>
      </c>
      <c r="D6" s="175"/>
      <c r="E6" s="175"/>
      <c r="F6" s="175"/>
      <c r="K6" s="175"/>
    </row>
    <row r="7" spans="1:11" ht="20.25" customHeight="1" x14ac:dyDescent="0.25">
      <c r="A7" s="3"/>
      <c r="B7" s="28"/>
      <c r="C7" s="175" t="s">
        <v>31</v>
      </c>
      <c r="D7" s="3"/>
      <c r="E7" s="175" t="s">
        <v>107</v>
      </c>
      <c r="F7" s="3"/>
      <c r="G7" s="3"/>
      <c r="H7" s="3"/>
      <c r="K7" s="175" t="s">
        <v>98</v>
      </c>
    </row>
    <row r="8" spans="1:11" ht="20.25" customHeight="1" x14ac:dyDescent="0.25">
      <c r="A8" s="3"/>
      <c r="B8" s="104" t="s">
        <v>8</v>
      </c>
      <c r="C8" s="175" t="s">
        <v>32</v>
      </c>
      <c r="D8" s="175"/>
      <c r="E8" s="175" t="s">
        <v>106</v>
      </c>
      <c r="F8" s="175"/>
      <c r="G8" s="175" t="s">
        <v>4</v>
      </c>
      <c r="H8" s="175"/>
      <c r="I8" s="162" t="s">
        <v>5</v>
      </c>
      <c r="K8" s="175" t="s">
        <v>33</v>
      </c>
    </row>
    <row r="9" spans="1:11" ht="20.25" customHeight="1" x14ac:dyDescent="0.25">
      <c r="A9" s="3"/>
      <c r="B9" s="104"/>
      <c r="C9" s="258" t="s">
        <v>170</v>
      </c>
      <c r="D9" s="258"/>
      <c r="E9" s="258"/>
      <c r="F9" s="258"/>
      <c r="G9" s="258"/>
      <c r="H9" s="258"/>
      <c r="I9" s="258"/>
      <c r="J9" s="258"/>
      <c r="K9" s="258"/>
    </row>
    <row r="10" spans="1:11" ht="20.25" customHeight="1" x14ac:dyDescent="0.25">
      <c r="A10" s="11" t="s">
        <v>257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1" spans="1:11" ht="20.25" customHeight="1" x14ac:dyDescent="0.25">
      <c r="A11" s="11" t="s">
        <v>208</v>
      </c>
      <c r="B11" s="18"/>
      <c r="C11" s="189">
        <v>2188505</v>
      </c>
      <c r="D11" s="44"/>
      <c r="E11" s="189">
        <v>32420281</v>
      </c>
      <c r="F11" s="190"/>
      <c r="G11" s="189">
        <v>222638</v>
      </c>
      <c r="H11" s="190"/>
      <c r="I11" s="189">
        <v>2198130</v>
      </c>
      <c r="J11" s="190"/>
      <c r="K11" s="189">
        <v>37029554</v>
      </c>
    </row>
    <row r="12" spans="1:11" ht="20.25" customHeight="1" x14ac:dyDescent="0.25">
      <c r="A12" s="11"/>
      <c r="B12" s="18"/>
      <c r="C12" s="189"/>
      <c r="D12" s="44"/>
      <c r="E12" s="189"/>
      <c r="F12" s="190"/>
      <c r="G12" s="189"/>
      <c r="H12" s="190"/>
      <c r="I12" s="189"/>
      <c r="J12" s="190"/>
      <c r="K12" s="189"/>
    </row>
    <row r="13" spans="1:11" ht="20.25" customHeight="1" x14ac:dyDescent="0.25">
      <c r="A13" s="191" t="s">
        <v>79</v>
      </c>
      <c r="B13" s="18"/>
      <c r="C13" s="29"/>
      <c r="D13" s="44"/>
      <c r="E13" s="29"/>
      <c r="F13" s="44"/>
      <c r="G13" s="44"/>
      <c r="H13" s="44"/>
      <c r="I13" s="29"/>
      <c r="J13" s="44"/>
      <c r="K13" s="29"/>
    </row>
    <row r="14" spans="1:11" ht="20.25" customHeight="1" x14ac:dyDescent="0.25">
      <c r="A14" s="192" t="s">
        <v>141</v>
      </c>
      <c r="B14" s="18"/>
      <c r="C14" s="16"/>
      <c r="D14" s="44"/>
      <c r="E14" s="11"/>
      <c r="F14" s="11"/>
      <c r="G14" s="11"/>
      <c r="H14" s="11"/>
      <c r="I14" s="11"/>
      <c r="J14" s="11"/>
      <c r="K14" s="11"/>
    </row>
    <row r="15" spans="1:11" ht="20.25" customHeight="1" x14ac:dyDescent="0.25">
      <c r="A15" s="193" t="s">
        <v>123</v>
      </c>
      <c r="B15" s="18">
        <v>12</v>
      </c>
      <c r="C15" s="163" t="s">
        <v>3</v>
      </c>
      <c r="D15" s="207"/>
      <c r="E15" s="163" t="s">
        <v>3</v>
      </c>
      <c r="F15" s="208"/>
      <c r="G15" s="163" t="s">
        <v>3</v>
      </c>
      <c r="H15" s="207"/>
      <c r="I15" s="30">
        <v>-2100965</v>
      </c>
      <c r="J15" s="207"/>
      <c r="K15" s="206">
        <v>-2100965</v>
      </c>
    </row>
    <row r="16" spans="1:11" ht="20.25" customHeight="1" x14ac:dyDescent="0.25">
      <c r="A16" s="16" t="s">
        <v>73</v>
      </c>
      <c r="B16" s="18"/>
      <c r="C16" s="196" t="s">
        <v>3</v>
      </c>
      <c r="D16" s="195"/>
      <c r="E16" s="196" t="s">
        <v>3</v>
      </c>
      <c r="F16" s="184"/>
      <c r="G16" s="196" t="s">
        <v>3</v>
      </c>
      <c r="H16" s="195"/>
      <c r="I16" s="194">
        <v>-2100965</v>
      </c>
      <c r="J16" s="44"/>
      <c r="K16" s="194">
        <v>-2100965</v>
      </c>
    </row>
    <row r="17" spans="1:11" ht="20.25" customHeight="1" x14ac:dyDescent="0.25">
      <c r="A17" s="16"/>
      <c r="B17" s="18"/>
      <c r="C17" s="198"/>
      <c r="D17" s="195"/>
      <c r="E17" s="189"/>
      <c r="F17" s="195"/>
      <c r="G17" s="195"/>
      <c r="H17" s="195"/>
      <c r="I17" s="189"/>
      <c r="J17" s="44"/>
      <c r="K17" s="189"/>
    </row>
    <row r="18" spans="1:11" ht="20.25" customHeight="1" x14ac:dyDescent="0.25">
      <c r="A18" s="191" t="s">
        <v>183</v>
      </c>
      <c r="B18" s="18"/>
      <c r="C18" s="199"/>
      <c r="D18" s="30"/>
      <c r="E18" s="199"/>
      <c r="F18" s="30"/>
      <c r="G18" s="30"/>
      <c r="H18" s="30"/>
      <c r="I18" s="199"/>
      <c r="J18" s="30"/>
      <c r="K18" s="1"/>
    </row>
    <row r="19" spans="1:11" ht="20.25" customHeight="1" x14ac:dyDescent="0.25">
      <c r="A19" s="193" t="s">
        <v>109</v>
      </c>
      <c r="B19" s="18"/>
      <c r="C19" s="163" t="s">
        <v>3</v>
      </c>
      <c r="D19" s="207"/>
      <c r="E19" s="163" t="s">
        <v>3</v>
      </c>
      <c r="F19" s="208"/>
      <c r="G19" s="163" t="s">
        <v>3</v>
      </c>
      <c r="H19" s="36"/>
      <c r="I19" s="135">
        <v>2399587</v>
      </c>
      <c r="J19" s="36"/>
      <c r="K19" s="206">
        <v>2399587</v>
      </c>
    </row>
    <row r="20" spans="1:11" ht="20.25" customHeight="1" x14ac:dyDescent="0.25">
      <c r="A20" s="193" t="s">
        <v>74</v>
      </c>
      <c r="B20" s="18"/>
      <c r="C20" s="163" t="s">
        <v>3</v>
      </c>
      <c r="D20" s="207"/>
      <c r="E20" s="163" t="s">
        <v>3</v>
      </c>
      <c r="F20" s="208"/>
      <c r="G20" s="163" t="s">
        <v>3</v>
      </c>
      <c r="H20" s="36"/>
      <c r="I20" s="136" t="s">
        <v>3</v>
      </c>
      <c r="J20" s="36"/>
      <c r="K20" s="206" t="s">
        <v>3</v>
      </c>
    </row>
    <row r="21" spans="1:11" ht="20.25" customHeight="1" x14ac:dyDescent="0.25">
      <c r="A21" s="11" t="s">
        <v>179</v>
      </c>
      <c r="B21" s="104"/>
      <c r="C21" s="196" t="s">
        <v>3</v>
      </c>
      <c r="D21" s="195"/>
      <c r="E21" s="196" t="s">
        <v>3</v>
      </c>
      <c r="F21" s="195"/>
      <c r="G21" s="196" t="s">
        <v>3</v>
      </c>
      <c r="H21" s="195"/>
      <c r="I21" s="197">
        <v>2399587</v>
      </c>
      <c r="J21" s="44"/>
      <c r="K21" s="197">
        <v>2399587</v>
      </c>
    </row>
    <row r="22" spans="1:11" ht="20.25" customHeight="1" x14ac:dyDescent="0.25">
      <c r="A22" s="11"/>
      <c r="B22" s="104"/>
      <c r="C22" s="195"/>
      <c r="D22" s="195"/>
      <c r="E22" s="195"/>
      <c r="F22" s="195"/>
      <c r="G22" s="195"/>
      <c r="H22" s="195"/>
      <c r="I22" s="189"/>
      <c r="J22" s="44"/>
      <c r="K22" s="189"/>
    </row>
    <row r="23" spans="1:11" ht="20.25" customHeight="1" thickBot="1" x14ac:dyDescent="0.3">
      <c r="A23" s="11" t="s">
        <v>258</v>
      </c>
      <c r="B23" s="18"/>
      <c r="C23" s="33">
        <v>2188505</v>
      </c>
      <c r="D23" s="44"/>
      <c r="E23" s="33">
        <v>32420281</v>
      </c>
      <c r="F23" s="29"/>
      <c r="G23" s="33">
        <v>222638</v>
      </c>
      <c r="H23" s="44"/>
      <c r="I23" s="33">
        <v>2496752</v>
      </c>
      <c r="J23" s="44"/>
      <c r="K23" s="33">
        <v>37328176</v>
      </c>
    </row>
    <row r="24" spans="1:11" ht="20.25" customHeight="1" thickTop="1" x14ac:dyDescent="0.25"/>
    <row r="25" spans="1:11" ht="20.25" customHeight="1" x14ac:dyDescent="0.25">
      <c r="C25" s="211"/>
      <c r="E25" s="211"/>
      <c r="G25" s="211"/>
      <c r="I25" s="211"/>
      <c r="K25" s="211"/>
    </row>
  </sheetData>
  <mergeCells count="3">
    <mergeCell ref="C4:K4"/>
    <mergeCell ref="C9:K9"/>
    <mergeCell ref="G5:I5"/>
  </mergeCells>
  <pageMargins left="0.70866141732283505" right="0.70866141732283505" top="0.47244094488188998" bottom="0.47244094488188998" header="0.511811023622047" footer="0.511811023622047"/>
  <pageSetup paperSize="9" scale="90" firstPageNumber="12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4"/>
  <sheetViews>
    <sheetView view="pageBreakPreview" zoomScale="70" zoomScaleNormal="80" zoomScaleSheetLayoutView="70" workbookViewId="0">
      <selection activeCell="C9" sqref="C9:I9"/>
    </sheetView>
  </sheetViews>
  <sheetFormatPr defaultColWidth="9" defaultRowHeight="20.100000000000001" customHeight="1" x14ac:dyDescent="0.25"/>
  <cols>
    <col min="1" max="1" width="41.375" style="146" customWidth="1"/>
    <col min="2" max="2" width="5.625" style="146" customWidth="1"/>
    <col min="3" max="3" width="13.125" style="146" bestFit="1" customWidth="1"/>
    <col min="4" max="4" width="0.875" style="146" customWidth="1"/>
    <col min="5" max="5" width="13.125" style="146" bestFit="1" customWidth="1"/>
    <col min="6" max="6" width="0.875" style="146" customWidth="1"/>
    <col min="7" max="7" width="12.5" style="146" customWidth="1"/>
    <col min="8" max="8" width="0.875" style="146" customWidth="1"/>
    <col min="9" max="9" width="12.5" style="146" customWidth="1"/>
    <col min="10" max="10" width="14.625" style="172" bestFit="1" customWidth="1"/>
    <col min="11" max="11" width="12.875" style="146" customWidth="1"/>
    <col min="12" max="16384" width="9" style="146"/>
  </cols>
  <sheetData>
    <row r="1" spans="1:12" s="139" customFormat="1" ht="20.100000000000001" customHeight="1" x14ac:dyDescent="0.3">
      <c r="A1" s="45" t="s">
        <v>97</v>
      </c>
      <c r="B1" s="45"/>
      <c r="G1" s="138"/>
      <c r="I1" s="138"/>
      <c r="J1" s="169"/>
    </row>
    <row r="2" spans="1:12" s="47" customFormat="1" ht="20.100000000000001" customHeight="1" x14ac:dyDescent="0.25">
      <c r="A2" s="13" t="s">
        <v>173</v>
      </c>
      <c r="B2" s="13"/>
      <c r="G2" s="140"/>
      <c r="I2" s="140"/>
      <c r="J2" s="170"/>
    </row>
    <row r="3" spans="1:12" s="1" customFormat="1" ht="20.100000000000001" customHeight="1" x14ac:dyDescent="0.25">
      <c r="A3" s="46"/>
      <c r="B3" s="18"/>
      <c r="C3" s="162"/>
      <c r="D3" s="162"/>
      <c r="E3" s="162"/>
      <c r="F3" s="162"/>
      <c r="G3" s="162"/>
      <c r="H3" s="162"/>
      <c r="J3" s="105"/>
    </row>
    <row r="4" spans="1:12" s="1" customFormat="1" ht="20.100000000000001" customHeight="1" x14ac:dyDescent="0.25">
      <c r="C4" s="254" t="s">
        <v>114</v>
      </c>
      <c r="D4" s="254"/>
      <c r="E4" s="254"/>
      <c r="F4" s="175"/>
      <c r="G4" s="254" t="s">
        <v>115</v>
      </c>
      <c r="H4" s="254"/>
      <c r="I4" s="254"/>
      <c r="J4" s="105"/>
    </row>
    <row r="5" spans="1:12" s="1" customFormat="1" ht="20.100000000000001" customHeight="1" x14ac:dyDescent="0.25">
      <c r="C5" s="255" t="s">
        <v>113</v>
      </c>
      <c r="D5" s="255"/>
      <c r="E5" s="255"/>
      <c r="F5" s="162"/>
      <c r="G5" s="255" t="s">
        <v>113</v>
      </c>
      <c r="H5" s="255"/>
      <c r="I5" s="255"/>
      <c r="J5" s="105"/>
    </row>
    <row r="6" spans="1:12" s="1" customFormat="1" ht="20.100000000000001" customHeight="1" x14ac:dyDescent="0.25">
      <c r="C6" s="257" t="s">
        <v>254</v>
      </c>
      <c r="D6" s="257"/>
      <c r="E6" s="257"/>
      <c r="F6" s="230"/>
      <c r="G6" s="257" t="s">
        <v>254</v>
      </c>
      <c r="H6" s="257"/>
      <c r="I6" s="257"/>
      <c r="J6" s="105"/>
    </row>
    <row r="7" spans="1:12" s="1" customFormat="1" ht="20.100000000000001" customHeight="1" x14ac:dyDescent="0.25">
      <c r="C7" s="259" t="s">
        <v>253</v>
      </c>
      <c r="D7" s="257"/>
      <c r="E7" s="257"/>
      <c r="F7" s="230"/>
      <c r="G7" s="259" t="s">
        <v>253</v>
      </c>
      <c r="H7" s="257"/>
      <c r="I7" s="257"/>
      <c r="J7" s="105"/>
    </row>
    <row r="8" spans="1:12" s="1" customFormat="1" ht="20.100000000000001" customHeight="1" x14ac:dyDescent="0.25">
      <c r="B8" s="104"/>
      <c r="C8" s="229">
        <v>2021</v>
      </c>
      <c r="D8" s="225"/>
      <c r="E8" s="229">
        <v>2020</v>
      </c>
      <c r="F8" s="225"/>
      <c r="G8" s="229">
        <v>2021</v>
      </c>
      <c r="H8" s="225"/>
      <c r="I8" s="229">
        <v>2020</v>
      </c>
      <c r="J8" s="105"/>
    </row>
    <row r="9" spans="1:12" s="1" customFormat="1" ht="20.100000000000001" customHeight="1" x14ac:dyDescent="0.25">
      <c r="C9" s="256" t="s">
        <v>170</v>
      </c>
      <c r="D9" s="256"/>
      <c r="E9" s="256"/>
      <c r="F9" s="256"/>
      <c r="G9" s="256"/>
      <c r="H9" s="256"/>
      <c r="I9" s="256"/>
      <c r="J9" s="105"/>
    </row>
    <row r="10" spans="1:12" s="1" customFormat="1" ht="19.5" customHeight="1" x14ac:dyDescent="0.25">
      <c r="A10" s="141" t="s">
        <v>27</v>
      </c>
      <c r="B10" s="141"/>
      <c r="C10" s="35"/>
      <c r="D10" s="35"/>
      <c r="E10" s="35"/>
      <c r="F10" s="35"/>
      <c r="G10" s="35"/>
      <c r="H10" s="35"/>
      <c r="I10" s="35"/>
      <c r="J10" s="105"/>
    </row>
    <row r="11" spans="1:12" s="1" customFormat="1" ht="19.5" customHeight="1" x14ac:dyDescent="0.25">
      <c r="A11" s="1" t="s">
        <v>180</v>
      </c>
      <c r="C11" s="142">
        <v>1394696</v>
      </c>
      <c r="D11" s="7"/>
      <c r="E11" s="142">
        <v>1981268</v>
      </c>
      <c r="F11" s="7"/>
      <c r="G11" s="142">
        <v>2399587</v>
      </c>
      <c r="H11" s="7"/>
      <c r="I11" s="142">
        <v>2998592</v>
      </c>
      <c r="J11" s="105"/>
      <c r="K11" s="173"/>
      <c r="L11" s="52"/>
    </row>
    <row r="12" spans="1:12" s="1" customFormat="1" ht="19.5" customHeight="1" x14ac:dyDescent="0.25">
      <c r="A12" s="12" t="s">
        <v>193</v>
      </c>
      <c r="B12" s="12"/>
      <c r="C12" s="7"/>
      <c r="D12" s="7"/>
      <c r="E12" s="7"/>
      <c r="F12" s="7"/>
      <c r="H12" s="7"/>
      <c r="J12" s="105"/>
    </row>
    <row r="13" spans="1:12" s="1" customFormat="1" ht="19.5" customHeight="1" x14ac:dyDescent="0.25">
      <c r="A13" s="12" t="s">
        <v>194</v>
      </c>
      <c r="B13" s="12"/>
      <c r="C13" s="7"/>
      <c r="D13" s="7"/>
      <c r="E13" s="7"/>
      <c r="F13" s="7"/>
      <c r="H13" s="7"/>
      <c r="J13" s="105"/>
    </row>
    <row r="14" spans="1:12" s="1" customFormat="1" ht="19.5" customHeight="1" x14ac:dyDescent="0.25">
      <c r="A14" s="1" t="s">
        <v>102</v>
      </c>
      <c r="C14" s="137">
        <v>427056</v>
      </c>
      <c r="D14" s="143"/>
      <c r="E14" s="137">
        <v>595888</v>
      </c>
      <c r="F14" s="143"/>
      <c r="G14" s="137">
        <v>7761</v>
      </c>
      <c r="H14" s="143"/>
      <c r="I14" s="137">
        <v>25993</v>
      </c>
      <c r="J14" s="105"/>
    </row>
    <row r="15" spans="1:12" s="1" customFormat="1" ht="19.5" customHeight="1" x14ac:dyDescent="0.25">
      <c r="A15" s="17" t="s">
        <v>50</v>
      </c>
      <c r="B15" s="17"/>
      <c r="C15" s="137">
        <v>419293</v>
      </c>
      <c r="D15" s="7"/>
      <c r="E15" s="143">
        <v>363848</v>
      </c>
      <c r="F15" s="7"/>
      <c r="G15" s="137">
        <v>367488</v>
      </c>
      <c r="H15" s="7"/>
      <c r="I15" s="143">
        <v>325307</v>
      </c>
      <c r="J15" s="105"/>
    </row>
    <row r="16" spans="1:12" s="1" customFormat="1" ht="19.5" customHeight="1" x14ac:dyDescent="0.25">
      <c r="A16" s="1" t="s">
        <v>34</v>
      </c>
      <c r="C16" s="39">
        <v>338953</v>
      </c>
      <c r="D16" s="7"/>
      <c r="E16" s="39">
        <v>342516</v>
      </c>
      <c r="F16" s="7"/>
      <c r="G16" s="7">
        <v>4215</v>
      </c>
      <c r="H16" s="7"/>
      <c r="I16" s="7">
        <v>3632</v>
      </c>
      <c r="J16" s="105"/>
    </row>
    <row r="17" spans="1:10" s="1" customFormat="1" ht="19.5" customHeight="1" x14ac:dyDescent="0.25">
      <c r="A17" s="1" t="s">
        <v>143</v>
      </c>
      <c r="C17" s="137" t="s">
        <v>3</v>
      </c>
      <c r="D17" s="38"/>
      <c r="E17" s="137" t="s">
        <v>3</v>
      </c>
      <c r="F17" s="7"/>
      <c r="G17" s="39">
        <v>-471484</v>
      </c>
      <c r="H17" s="7"/>
      <c r="I17" s="39">
        <v>-484116</v>
      </c>
      <c r="J17" s="105"/>
    </row>
    <row r="18" spans="1:10" s="1" customFormat="1" ht="19.5" customHeight="1" x14ac:dyDescent="0.25">
      <c r="A18" s="225" t="s">
        <v>250</v>
      </c>
      <c r="C18" s="7">
        <v>22424</v>
      </c>
      <c r="D18" s="7"/>
      <c r="E18" s="7">
        <v>11345</v>
      </c>
      <c r="F18" s="7"/>
      <c r="G18" s="137" t="s">
        <v>3</v>
      </c>
      <c r="H18" s="7"/>
      <c r="I18" s="137" t="s">
        <v>3</v>
      </c>
      <c r="J18" s="105"/>
    </row>
    <row r="19" spans="1:10" s="1" customFormat="1" ht="19.5" customHeight="1" x14ac:dyDescent="0.25">
      <c r="A19" s="1" t="s">
        <v>185</v>
      </c>
      <c r="C19" s="137">
        <v>1521</v>
      </c>
      <c r="D19" s="7"/>
      <c r="E19" s="137">
        <v>2601</v>
      </c>
      <c r="F19" s="7"/>
      <c r="G19" s="137" t="s">
        <v>3</v>
      </c>
      <c r="H19" s="7"/>
      <c r="I19" s="137" t="s">
        <v>3</v>
      </c>
      <c r="J19" s="105"/>
    </row>
    <row r="20" spans="1:10" s="1" customFormat="1" ht="19.5" customHeight="1" x14ac:dyDescent="0.25">
      <c r="A20" s="1" t="s">
        <v>261</v>
      </c>
      <c r="C20" s="137">
        <v>-10101</v>
      </c>
      <c r="D20" s="7"/>
      <c r="E20" s="137">
        <v>-5603</v>
      </c>
      <c r="F20" s="7"/>
      <c r="G20" s="137" t="s">
        <v>3</v>
      </c>
      <c r="H20" s="7"/>
      <c r="I20" s="137" t="s">
        <v>3</v>
      </c>
      <c r="J20" s="105"/>
    </row>
    <row r="21" spans="1:10" s="1" customFormat="1" ht="19.5" customHeight="1" x14ac:dyDescent="0.25">
      <c r="A21" s="1" t="s">
        <v>238</v>
      </c>
      <c r="C21" s="137" t="s">
        <v>3</v>
      </c>
      <c r="D21" s="7"/>
      <c r="E21" s="137" t="s">
        <v>3</v>
      </c>
      <c r="F21" s="7"/>
      <c r="G21" s="137">
        <v>-2368552</v>
      </c>
      <c r="H21" s="7"/>
      <c r="I21" s="137">
        <v>-2894898</v>
      </c>
      <c r="J21" s="105"/>
    </row>
    <row r="22" spans="1:10" s="1" customFormat="1" ht="19.5" customHeight="1" x14ac:dyDescent="0.25">
      <c r="A22" s="238" t="s">
        <v>212</v>
      </c>
      <c r="B22" s="17"/>
      <c r="C22" s="135">
        <v>42237</v>
      </c>
      <c r="D22" s="7"/>
      <c r="E22" s="135">
        <v>6469</v>
      </c>
      <c r="F22" s="7"/>
      <c r="G22" s="137" t="s">
        <v>3</v>
      </c>
      <c r="H22" s="7"/>
      <c r="I22" s="137" t="s">
        <v>3</v>
      </c>
      <c r="J22" s="105"/>
    </row>
    <row r="23" spans="1:10" s="1" customFormat="1" ht="19.5" customHeight="1" x14ac:dyDescent="0.25">
      <c r="A23" s="239" t="s">
        <v>210</v>
      </c>
      <c r="B23" s="17"/>
      <c r="C23" s="137">
        <v>34676</v>
      </c>
      <c r="D23" s="7"/>
      <c r="E23" s="135">
        <v>7446</v>
      </c>
      <c r="F23" s="7"/>
      <c r="G23" s="137" t="s">
        <v>3</v>
      </c>
      <c r="H23" s="7"/>
      <c r="I23" s="137" t="s">
        <v>3</v>
      </c>
      <c r="J23" s="105"/>
    </row>
    <row r="24" spans="1:10" s="1" customFormat="1" ht="19.5" customHeight="1" x14ac:dyDescent="0.25">
      <c r="A24" s="239" t="s">
        <v>230</v>
      </c>
      <c r="B24" s="17"/>
      <c r="C24" s="137"/>
      <c r="D24" s="7"/>
      <c r="E24" s="135"/>
      <c r="F24" s="7"/>
      <c r="G24" s="137"/>
      <c r="H24" s="7"/>
      <c r="I24" s="137"/>
      <c r="J24" s="105"/>
    </row>
    <row r="25" spans="1:10" s="1" customFormat="1" ht="19.5" customHeight="1" x14ac:dyDescent="0.25">
      <c r="A25" s="17" t="s">
        <v>191</v>
      </c>
      <c r="B25" s="104"/>
      <c r="C25" s="137">
        <v>-101566</v>
      </c>
      <c r="D25" s="38"/>
      <c r="E25" s="136" t="s">
        <v>3</v>
      </c>
      <c r="F25" s="38"/>
      <c r="G25" s="137" t="s">
        <v>3</v>
      </c>
      <c r="H25" s="38"/>
      <c r="I25" s="137" t="s">
        <v>3</v>
      </c>
      <c r="J25" s="105"/>
    </row>
    <row r="26" spans="1:10" s="1" customFormat="1" ht="19.5" customHeight="1" x14ac:dyDescent="0.25">
      <c r="A26" s="238" t="s">
        <v>209</v>
      </c>
      <c r="B26" s="17"/>
      <c r="C26" s="137"/>
      <c r="D26" s="38"/>
      <c r="E26" s="136"/>
      <c r="F26" s="38"/>
      <c r="G26" s="137"/>
      <c r="H26" s="38"/>
      <c r="I26" s="137"/>
      <c r="J26" s="105"/>
    </row>
    <row r="27" spans="1:10" s="1" customFormat="1" ht="19.5" customHeight="1" x14ac:dyDescent="0.25">
      <c r="A27" s="238" t="s">
        <v>231</v>
      </c>
      <c r="B27" s="17"/>
      <c r="C27" s="156">
        <v>29</v>
      </c>
      <c r="D27" s="38"/>
      <c r="E27" s="156" t="s">
        <v>3</v>
      </c>
      <c r="F27" s="38"/>
      <c r="G27" s="156" t="s">
        <v>3</v>
      </c>
      <c r="H27" s="38"/>
      <c r="I27" s="156" t="s">
        <v>3</v>
      </c>
      <c r="J27" s="105"/>
    </row>
    <row r="28" spans="1:10" s="1" customFormat="1" ht="19.5" customHeight="1" x14ac:dyDescent="0.25">
      <c r="A28" s="23"/>
      <c r="B28" s="23"/>
      <c r="C28" s="36">
        <v>2569218</v>
      </c>
      <c r="D28" s="36"/>
      <c r="E28" s="36">
        <v>3305778</v>
      </c>
      <c r="F28" s="36"/>
      <c r="G28" s="36">
        <v>-60985</v>
      </c>
      <c r="H28" s="36"/>
      <c r="I28" s="36">
        <v>-25490</v>
      </c>
      <c r="J28" s="105"/>
    </row>
    <row r="29" spans="1:10" s="1" customFormat="1" ht="19.5" customHeight="1" x14ac:dyDescent="0.25">
      <c r="A29" s="12" t="s">
        <v>38</v>
      </c>
      <c r="B29" s="12"/>
      <c r="C29" s="36"/>
      <c r="D29" s="36"/>
      <c r="E29" s="36"/>
      <c r="F29" s="36"/>
      <c r="H29" s="36"/>
      <c r="J29" s="105"/>
    </row>
    <row r="30" spans="1:10" s="1" customFormat="1" ht="19.5" customHeight="1" x14ac:dyDescent="0.25">
      <c r="A30" s="1" t="s">
        <v>242</v>
      </c>
      <c r="B30" s="12"/>
      <c r="C30" s="137">
        <v>-24248</v>
      </c>
      <c r="D30" s="36"/>
      <c r="E30" s="137" t="s">
        <v>3</v>
      </c>
      <c r="F30" s="36"/>
      <c r="G30" s="137" t="s">
        <v>3</v>
      </c>
      <c r="H30" s="36"/>
      <c r="I30" s="137" t="s">
        <v>3</v>
      </c>
      <c r="J30" s="105"/>
    </row>
    <row r="31" spans="1:10" s="1" customFormat="1" ht="19.5" customHeight="1" x14ac:dyDescent="0.25">
      <c r="A31" s="1" t="s">
        <v>154</v>
      </c>
      <c r="B31" s="12"/>
      <c r="C31" s="137" t="s">
        <v>3</v>
      </c>
      <c r="D31" s="36"/>
      <c r="E31" s="137" t="s">
        <v>3</v>
      </c>
      <c r="F31" s="36"/>
      <c r="G31" s="137">
        <v>7197</v>
      </c>
      <c r="H31" s="36"/>
      <c r="I31" s="142">
        <v>-16282</v>
      </c>
      <c r="J31" s="105"/>
    </row>
    <row r="32" spans="1:10" s="1" customFormat="1" ht="19.5" customHeight="1" x14ac:dyDescent="0.25">
      <c r="A32" s="1" t="s">
        <v>156</v>
      </c>
      <c r="C32" s="137">
        <v>51062</v>
      </c>
      <c r="D32" s="38"/>
      <c r="E32" s="137">
        <v>-141925</v>
      </c>
      <c r="F32" s="7"/>
      <c r="G32" s="137" t="s">
        <v>3</v>
      </c>
      <c r="H32" s="38"/>
      <c r="I32" s="137" t="s">
        <v>3</v>
      </c>
      <c r="J32" s="105"/>
    </row>
    <row r="33" spans="1:12" s="1" customFormat="1" ht="19.5" customHeight="1" x14ac:dyDescent="0.25">
      <c r="A33" s="4" t="s">
        <v>213</v>
      </c>
      <c r="B33" s="4"/>
      <c r="C33" s="142">
        <v>6392352</v>
      </c>
      <c r="D33" s="7"/>
      <c r="E33" s="142">
        <v>5243043</v>
      </c>
      <c r="F33" s="7"/>
      <c r="G33" s="137" t="s">
        <v>3</v>
      </c>
      <c r="H33" s="38"/>
      <c r="I33" s="137" t="s">
        <v>3</v>
      </c>
      <c r="J33" s="105"/>
    </row>
    <row r="34" spans="1:12" s="1" customFormat="1" ht="19.5" customHeight="1" x14ac:dyDescent="0.25">
      <c r="A34" s="4" t="s">
        <v>241</v>
      </c>
      <c r="B34" s="4"/>
      <c r="C34" s="142">
        <v>-15317</v>
      </c>
      <c r="D34" s="7"/>
      <c r="E34" s="137" t="s">
        <v>3</v>
      </c>
      <c r="F34" s="7"/>
      <c r="G34" s="137" t="s">
        <v>3</v>
      </c>
      <c r="H34" s="38"/>
      <c r="I34" s="137" t="s">
        <v>3</v>
      </c>
      <c r="J34" s="105"/>
    </row>
    <row r="35" spans="1:12" s="1" customFormat="1" ht="19.5" customHeight="1" x14ac:dyDescent="0.25">
      <c r="A35" s="1" t="s">
        <v>10</v>
      </c>
      <c r="C35" s="137">
        <v>42865</v>
      </c>
      <c r="D35" s="7"/>
      <c r="E35" s="142">
        <v>388930</v>
      </c>
      <c r="F35" s="7"/>
      <c r="G35" s="137" t="s">
        <v>3</v>
      </c>
      <c r="H35" s="7"/>
      <c r="I35" s="137" t="s">
        <v>3</v>
      </c>
      <c r="J35" s="105"/>
    </row>
    <row r="36" spans="1:12" s="1" customFormat="1" ht="19.5" customHeight="1" x14ac:dyDescent="0.25">
      <c r="A36" s="1" t="s">
        <v>54</v>
      </c>
      <c r="C36" s="142">
        <v>-32650</v>
      </c>
      <c r="D36" s="7"/>
      <c r="E36" s="142">
        <v>-132818</v>
      </c>
      <c r="F36" s="7"/>
      <c r="G36" s="137" t="s">
        <v>3</v>
      </c>
      <c r="H36" s="7"/>
      <c r="I36" s="137" t="s">
        <v>3</v>
      </c>
      <c r="J36" s="105"/>
    </row>
    <row r="37" spans="1:12" s="1" customFormat="1" ht="19.5" customHeight="1" x14ac:dyDescent="0.25">
      <c r="A37" s="1" t="s">
        <v>0</v>
      </c>
      <c r="C37" s="142">
        <v>39262</v>
      </c>
      <c r="D37" s="7"/>
      <c r="E37" s="142">
        <v>85773</v>
      </c>
      <c r="F37" s="7"/>
      <c r="G37" s="137">
        <v>-4201</v>
      </c>
      <c r="H37" s="7"/>
      <c r="I37" s="142">
        <v>430</v>
      </c>
      <c r="J37" s="105"/>
    </row>
    <row r="38" spans="1:12" s="1" customFormat="1" ht="19.5" customHeight="1" x14ac:dyDescent="0.25">
      <c r="A38" s="1" t="s">
        <v>6</v>
      </c>
      <c r="C38" s="137">
        <v>33835</v>
      </c>
      <c r="D38" s="7"/>
      <c r="E38" s="137">
        <v>20794</v>
      </c>
      <c r="F38" s="7"/>
      <c r="G38" s="137" t="s">
        <v>3</v>
      </c>
      <c r="H38" s="7"/>
      <c r="I38" s="137" t="s">
        <v>3</v>
      </c>
      <c r="J38" s="105"/>
    </row>
    <row r="39" spans="1:12" s="1" customFormat="1" ht="19.5" customHeight="1" x14ac:dyDescent="0.25">
      <c r="A39" s="1" t="s">
        <v>19</v>
      </c>
      <c r="C39" s="142">
        <v>-231142</v>
      </c>
      <c r="D39" s="7"/>
      <c r="E39" s="142">
        <v>-1119096</v>
      </c>
      <c r="F39" s="7"/>
      <c r="G39" s="137" t="s">
        <v>3</v>
      </c>
      <c r="H39" s="7"/>
      <c r="I39" s="137" t="s">
        <v>3</v>
      </c>
      <c r="J39" s="105"/>
    </row>
    <row r="40" spans="1:12" s="1" customFormat="1" ht="19.5" customHeight="1" x14ac:dyDescent="0.25">
      <c r="A40" s="1" t="s">
        <v>99</v>
      </c>
      <c r="C40" s="137" t="s">
        <v>3</v>
      </c>
      <c r="D40" s="7"/>
      <c r="E40" s="137" t="s">
        <v>3</v>
      </c>
      <c r="F40" s="7"/>
      <c r="G40" s="137">
        <v>1</v>
      </c>
      <c r="H40" s="7"/>
      <c r="I40" s="137">
        <v>-3</v>
      </c>
      <c r="J40" s="105"/>
    </row>
    <row r="41" spans="1:12" s="1" customFormat="1" ht="19.5" customHeight="1" x14ac:dyDescent="0.25">
      <c r="A41" s="1" t="s">
        <v>91</v>
      </c>
      <c r="C41" s="142">
        <v>-522874</v>
      </c>
      <c r="D41" s="7"/>
      <c r="E41" s="142">
        <v>175387</v>
      </c>
      <c r="F41" s="7"/>
      <c r="G41" s="137" t="s">
        <v>3</v>
      </c>
      <c r="H41" s="7"/>
      <c r="I41" s="137" t="s">
        <v>3</v>
      </c>
      <c r="J41" s="105"/>
    </row>
    <row r="42" spans="1:12" s="1" customFormat="1" ht="19.5" customHeight="1" x14ac:dyDescent="0.25">
      <c r="A42" s="1" t="s">
        <v>214</v>
      </c>
      <c r="C42" s="142">
        <v>356865</v>
      </c>
      <c r="D42" s="7"/>
      <c r="E42" s="142">
        <v>-149418</v>
      </c>
      <c r="F42" s="7"/>
      <c r="G42" s="137" t="s">
        <v>3</v>
      </c>
      <c r="H42" s="7"/>
      <c r="I42" s="137" t="s">
        <v>3</v>
      </c>
      <c r="J42" s="105"/>
    </row>
    <row r="43" spans="1:12" s="1" customFormat="1" ht="19.5" customHeight="1" x14ac:dyDescent="0.25">
      <c r="A43" s="1" t="s">
        <v>7</v>
      </c>
      <c r="C43" s="142">
        <v>-167878</v>
      </c>
      <c r="D43" s="7"/>
      <c r="E43" s="142">
        <v>-339021</v>
      </c>
      <c r="F43" s="7"/>
      <c r="G43" s="137">
        <v>68150</v>
      </c>
      <c r="H43" s="7"/>
      <c r="I43" s="137">
        <v>57582</v>
      </c>
      <c r="J43" s="105"/>
    </row>
    <row r="44" spans="1:12" s="1" customFormat="1" ht="19.5" customHeight="1" x14ac:dyDescent="0.25">
      <c r="A44" s="17" t="s">
        <v>139</v>
      </c>
      <c r="B44" s="17"/>
      <c r="C44" s="142">
        <v>15897</v>
      </c>
      <c r="D44" s="7"/>
      <c r="E44" s="142">
        <v>-70249</v>
      </c>
      <c r="F44" s="7"/>
      <c r="G44" s="135">
        <v>1029</v>
      </c>
      <c r="H44" s="7"/>
      <c r="I44" s="135">
        <v>3630</v>
      </c>
      <c r="J44" s="105"/>
    </row>
    <row r="45" spans="1:12" s="1" customFormat="1" ht="19.5" customHeight="1" x14ac:dyDescent="0.25">
      <c r="A45" s="1" t="s">
        <v>264</v>
      </c>
      <c r="C45" s="145">
        <v>8507247</v>
      </c>
      <c r="D45" s="143"/>
      <c r="E45" s="145">
        <v>7267178</v>
      </c>
      <c r="F45" s="143"/>
      <c r="G45" s="145">
        <v>11191</v>
      </c>
      <c r="H45" s="143"/>
      <c r="I45" s="145">
        <v>19867</v>
      </c>
      <c r="J45" s="105"/>
      <c r="L45" s="21"/>
    </row>
    <row r="46" spans="1:12" s="1" customFormat="1" ht="19.5" customHeight="1" x14ac:dyDescent="0.25">
      <c r="A46" s="1" t="s">
        <v>135</v>
      </c>
      <c r="C46" s="142">
        <v>-662678</v>
      </c>
      <c r="D46" s="7"/>
      <c r="E46" s="142">
        <v>-1007784</v>
      </c>
      <c r="F46" s="7"/>
      <c r="G46" s="137">
        <v>-19732</v>
      </c>
      <c r="H46" s="7"/>
      <c r="I46" s="137">
        <v>-35578</v>
      </c>
      <c r="J46" s="105"/>
    </row>
    <row r="47" spans="1:12" s="1" customFormat="1" ht="19.5" customHeight="1" x14ac:dyDescent="0.25">
      <c r="A47" s="6" t="s">
        <v>134</v>
      </c>
      <c r="C47" s="135">
        <v>-5963</v>
      </c>
      <c r="D47" s="7"/>
      <c r="E47" s="135">
        <v>-13107</v>
      </c>
      <c r="F47" s="7"/>
      <c r="G47" s="136" t="s">
        <v>3</v>
      </c>
      <c r="H47" s="7"/>
      <c r="I47" s="136" t="s">
        <v>3</v>
      </c>
      <c r="J47" s="105"/>
    </row>
    <row r="48" spans="1:12" s="1" customFormat="1" ht="19.5" customHeight="1" x14ac:dyDescent="0.25">
      <c r="A48" s="11" t="s">
        <v>120</v>
      </c>
      <c r="B48" s="11"/>
      <c r="C48" s="37">
        <v>7838606</v>
      </c>
      <c r="D48" s="7"/>
      <c r="E48" s="37">
        <v>6246287</v>
      </c>
      <c r="F48" s="7"/>
      <c r="G48" s="37">
        <v>-8541</v>
      </c>
      <c r="H48" s="7"/>
      <c r="I48" s="37">
        <v>-15711</v>
      </c>
      <c r="J48" s="105"/>
    </row>
    <row r="49" spans="1:11" s="1" customFormat="1" ht="19.5" customHeight="1" x14ac:dyDescent="0.25">
      <c r="A49" s="11"/>
      <c r="B49" s="11"/>
      <c r="C49" s="29"/>
      <c r="D49" s="7"/>
      <c r="E49" s="29"/>
      <c r="F49" s="7"/>
      <c r="G49" s="29"/>
      <c r="H49" s="7"/>
      <c r="I49" s="29"/>
      <c r="J49" s="105"/>
    </row>
    <row r="50" spans="1:11" s="139" customFormat="1" ht="20.100000000000001" customHeight="1" x14ac:dyDescent="0.3">
      <c r="A50" s="45" t="s">
        <v>97</v>
      </c>
      <c r="B50" s="14"/>
      <c r="C50" s="1"/>
      <c r="D50" s="1"/>
      <c r="E50" s="1"/>
      <c r="F50" s="1"/>
      <c r="G50" s="12"/>
      <c r="H50" s="1"/>
      <c r="I50" s="12"/>
      <c r="J50" s="169"/>
    </row>
    <row r="51" spans="1:11" s="47" customFormat="1" ht="20.100000000000001" customHeight="1" x14ac:dyDescent="0.25">
      <c r="A51" s="13" t="s">
        <v>173</v>
      </c>
      <c r="B51" s="11"/>
      <c r="C51" s="1"/>
      <c r="D51" s="1"/>
      <c r="E51" s="1"/>
      <c r="F51" s="1"/>
      <c r="G51" s="15"/>
      <c r="H51" s="1"/>
      <c r="I51" s="15"/>
      <c r="J51" s="170"/>
    </row>
    <row r="52" spans="1:11" s="1" customFormat="1" ht="20.100000000000001" customHeight="1" x14ac:dyDescent="0.25">
      <c r="C52" s="162"/>
      <c r="D52" s="162"/>
      <c r="E52" s="162"/>
      <c r="F52" s="162"/>
      <c r="G52" s="162"/>
      <c r="H52" s="162"/>
      <c r="I52" s="162"/>
      <c r="J52" s="105"/>
    </row>
    <row r="53" spans="1:11" s="1" customFormat="1" ht="20.100000000000001" customHeight="1" x14ac:dyDescent="0.25">
      <c r="C53" s="254" t="s">
        <v>114</v>
      </c>
      <c r="D53" s="254"/>
      <c r="E53" s="254"/>
      <c r="F53" s="175"/>
      <c r="G53" s="254" t="s">
        <v>115</v>
      </c>
      <c r="H53" s="254"/>
      <c r="I53" s="254"/>
      <c r="J53" s="105"/>
    </row>
    <row r="54" spans="1:11" s="1" customFormat="1" ht="20.100000000000001" customHeight="1" x14ac:dyDescent="0.25">
      <c r="C54" s="255" t="s">
        <v>113</v>
      </c>
      <c r="D54" s="255"/>
      <c r="E54" s="255"/>
      <c r="F54" s="162"/>
      <c r="G54" s="255" t="s">
        <v>113</v>
      </c>
      <c r="H54" s="255"/>
      <c r="I54" s="255"/>
      <c r="J54" s="105"/>
    </row>
    <row r="55" spans="1:11" s="1" customFormat="1" ht="20.100000000000001" customHeight="1" x14ac:dyDescent="0.25">
      <c r="C55" s="257" t="s">
        <v>254</v>
      </c>
      <c r="D55" s="257"/>
      <c r="E55" s="257"/>
      <c r="F55" s="230"/>
      <c r="G55" s="257" t="s">
        <v>254</v>
      </c>
      <c r="H55" s="257"/>
      <c r="I55" s="257"/>
      <c r="J55" s="105"/>
    </row>
    <row r="56" spans="1:11" s="1" customFormat="1" ht="20.100000000000001" customHeight="1" x14ac:dyDescent="0.25">
      <c r="A56" s="14"/>
      <c r="B56" s="104"/>
      <c r="C56" s="259" t="s">
        <v>253</v>
      </c>
      <c r="D56" s="257"/>
      <c r="E56" s="257"/>
      <c r="F56" s="230"/>
      <c r="G56" s="259" t="s">
        <v>253</v>
      </c>
      <c r="H56" s="257"/>
      <c r="I56" s="257"/>
      <c r="J56" s="105"/>
    </row>
    <row r="57" spans="1:11" s="1" customFormat="1" ht="20.100000000000001" customHeight="1" x14ac:dyDescent="0.25">
      <c r="B57" s="104" t="s">
        <v>8</v>
      </c>
      <c r="C57" s="229">
        <v>2021</v>
      </c>
      <c r="D57" s="225"/>
      <c r="E57" s="229">
        <v>2020</v>
      </c>
      <c r="F57" s="225"/>
      <c r="G57" s="229">
        <v>2021</v>
      </c>
      <c r="H57" s="225"/>
      <c r="I57" s="229">
        <v>2020</v>
      </c>
      <c r="J57" s="105"/>
    </row>
    <row r="58" spans="1:11" s="1" customFormat="1" ht="20.100000000000001" customHeight="1" x14ac:dyDescent="0.25">
      <c r="A58" s="14"/>
      <c r="B58" s="14"/>
      <c r="C58" s="256" t="s">
        <v>170</v>
      </c>
      <c r="D58" s="256"/>
      <c r="E58" s="256"/>
      <c r="F58" s="256"/>
      <c r="G58" s="256"/>
      <c r="H58" s="256"/>
      <c r="I58" s="256"/>
      <c r="J58" s="171"/>
      <c r="K58" s="104"/>
    </row>
    <row r="59" spans="1:11" s="1" customFormat="1" ht="19.350000000000001" customHeight="1" x14ac:dyDescent="0.25">
      <c r="A59" s="141" t="s">
        <v>28</v>
      </c>
      <c r="B59" s="141"/>
      <c r="C59" s="7"/>
      <c r="D59" s="7"/>
      <c r="E59" s="7"/>
      <c r="F59" s="7"/>
      <c r="G59" s="7"/>
      <c r="H59" s="7"/>
      <c r="I59" s="7"/>
      <c r="J59" s="105"/>
    </row>
    <row r="60" spans="1:11" s="1" customFormat="1" ht="19.350000000000001" customHeight="1" x14ac:dyDescent="0.25">
      <c r="A60" s="17" t="s">
        <v>252</v>
      </c>
      <c r="B60" s="104"/>
      <c r="C60" s="137" t="s">
        <v>3</v>
      </c>
      <c r="D60" s="7"/>
      <c r="E60" s="137" t="s">
        <v>3</v>
      </c>
      <c r="F60" s="7"/>
      <c r="G60" s="137">
        <v>-4000000</v>
      </c>
      <c r="H60" s="7"/>
      <c r="I60" s="137" t="s">
        <v>3</v>
      </c>
      <c r="J60" s="105"/>
    </row>
    <row r="61" spans="1:11" s="1" customFormat="1" ht="19.350000000000001" customHeight="1" x14ac:dyDescent="0.25">
      <c r="A61" s="17" t="s">
        <v>211</v>
      </c>
      <c r="B61" s="104"/>
      <c r="C61" s="52">
        <v>-724719</v>
      </c>
      <c r="D61" s="7"/>
      <c r="E61" s="137" t="s">
        <v>3</v>
      </c>
      <c r="F61" s="7"/>
      <c r="G61" s="137" t="s">
        <v>3</v>
      </c>
      <c r="H61" s="7"/>
      <c r="I61" s="137" t="s">
        <v>3</v>
      </c>
      <c r="J61" s="105"/>
    </row>
    <row r="62" spans="1:11" s="1" customFormat="1" ht="19.350000000000001" customHeight="1" x14ac:dyDescent="0.25">
      <c r="A62" s="17" t="s">
        <v>110</v>
      </c>
      <c r="B62" s="17"/>
      <c r="C62" s="52">
        <v>-719828</v>
      </c>
      <c r="D62" s="7"/>
      <c r="E62" s="52">
        <v>-783480</v>
      </c>
      <c r="F62" s="7"/>
      <c r="G62" s="137" t="s">
        <v>3</v>
      </c>
      <c r="H62" s="7"/>
      <c r="I62" s="137" t="s">
        <v>3</v>
      </c>
      <c r="J62" s="105"/>
    </row>
    <row r="63" spans="1:11" s="1" customFormat="1" ht="19.350000000000001" customHeight="1" x14ac:dyDescent="0.25">
      <c r="A63" s="17" t="s">
        <v>151</v>
      </c>
      <c r="B63" s="17"/>
      <c r="C63" s="142">
        <v>11040</v>
      </c>
      <c r="D63" s="7"/>
      <c r="E63" s="142">
        <v>5429</v>
      </c>
      <c r="F63" s="7"/>
      <c r="G63" s="137" t="s">
        <v>3</v>
      </c>
      <c r="H63" s="7"/>
      <c r="I63" s="137" t="s">
        <v>3</v>
      </c>
      <c r="J63" s="105"/>
    </row>
    <row r="64" spans="1:11" s="1" customFormat="1" ht="19.350000000000001" customHeight="1" x14ac:dyDescent="0.25">
      <c r="A64" s="17" t="s">
        <v>111</v>
      </c>
      <c r="B64" s="17"/>
      <c r="C64" s="142">
        <v>-159128</v>
      </c>
      <c r="D64" s="7"/>
      <c r="E64" s="142">
        <v>-69056</v>
      </c>
      <c r="F64" s="7"/>
      <c r="G64" s="137" t="s">
        <v>3</v>
      </c>
      <c r="H64" s="7"/>
      <c r="I64" s="137" t="s">
        <v>3</v>
      </c>
      <c r="J64" s="105"/>
    </row>
    <row r="65" spans="1:10" s="1" customFormat="1" ht="19.350000000000001" customHeight="1" x14ac:dyDescent="0.25">
      <c r="A65" s="17" t="s">
        <v>259</v>
      </c>
      <c r="B65" s="17"/>
      <c r="C65" s="137" t="s">
        <v>3</v>
      </c>
      <c r="D65" s="7"/>
      <c r="E65" s="142">
        <v>-5601</v>
      </c>
      <c r="F65" s="7"/>
      <c r="G65" s="137" t="s">
        <v>3</v>
      </c>
      <c r="H65" s="7"/>
      <c r="I65" s="137" t="s">
        <v>3</v>
      </c>
      <c r="J65" s="105"/>
    </row>
    <row r="66" spans="1:10" s="1" customFormat="1" ht="19.350000000000001" customHeight="1" x14ac:dyDescent="0.25">
      <c r="A66" s="17" t="s">
        <v>203</v>
      </c>
      <c r="B66" s="17"/>
      <c r="C66" s="142">
        <v>141690</v>
      </c>
      <c r="D66" s="7"/>
      <c r="E66" s="137">
        <v>62084</v>
      </c>
      <c r="F66" s="7"/>
      <c r="G66" s="137" t="s">
        <v>3</v>
      </c>
      <c r="H66" s="7"/>
      <c r="I66" s="137" t="s">
        <v>3</v>
      </c>
      <c r="J66" s="105"/>
    </row>
    <row r="67" spans="1:10" s="1" customFormat="1" ht="19.350000000000001" customHeight="1" x14ac:dyDescent="0.25">
      <c r="A67" s="17" t="s">
        <v>237</v>
      </c>
      <c r="B67" s="17"/>
      <c r="C67" s="137" t="s">
        <v>3</v>
      </c>
      <c r="D67" s="7"/>
      <c r="E67" s="137" t="s">
        <v>3</v>
      </c>
      <c r="F67" s="7"/>
      <c r="G67" s="137">
        <v>2368553</v>
      </c>
      <c r="H67" s="7"/>
      <c r="I67" s="137">
        <v>2894898</v>
      </c>
      <c r="J67" s="105"/>
    </row>
    <row r="68" spans="1:10" s="1" customFormat="1" ht="19.350000000000001" customHeight="1" x14ac:dyDescent="0.25">
      <c r="A68" s="1" t="s">
        <v>157</v>
      </c>
      <c r="B68" s="104">
        <v>3</v>
      </c>
      <c r="C68" s="137" t="s">
        <v>3</v>
      </c>
      <c r="D68" s="7"/>
      <c r="E68" s="137" t="s">
        <v>3</v>
      </c>
      <c r="F68" s="7"/>
      <c r="G68" s="142">
        <v>-10161157</v>
      </c>
      <c r="H68" s="7"/>
      <c r="I68" s="142">
        <v>-3771530</v>
      </c>
      <c r="J68" s="105"/>
    </row>
    <row r="69" spans="1:10" s="1" customFormat="1" ht="19.350000000000001" customHeight="1" x14ac:dyDescent="0.25">
      <c r="A69" s="1" t="s">
        <v>155</v>
      </c>
      <c r="B69" s="104"/>
      <c r="D69" s="7"/>
      <c r="E69" s="137"/>
      <c r="F69" s="7"/>
      <c r="H69" s="7"/>
      <c r="I69" s="142"/>
      <c r="J69" s="105"/>
    </row>
    <row r="70" spans="1:10" s="1" customFormat="1" ht="19.350000000000001" customHeight="1" x14ac:dyDescent="0.25">
      <c r="A70" s="1" t="s">
        <v>158</v>
      </c>
      <c r="B70" s="104">
        <v>3</v>
      </c>
      <c r="C70" s="137" t="s">
        <v>3</v>
      </c>
      <c r="D70" s="7"/>
      <c r="E70" s="137" t="s">
        <v>3</v>
      </c>
      <c r="F70" s="7"/>
      <c r="G70" s="142">
        <v>16003157</v>
      </c>
      <c r="H70" s="7"/>
      <c r="I70" s="142">
        <v>1664887</v>
      </c>
      <c r="J70" s="105"/>
    </row>
    <row r="71" spans="1:10" s="1" customFormat="1" ht="19.350000000000001" customHeight="1" x14ac:dyDescent="0.25">
      <c r="A71" s="1" t="s">
        <v>144</v>
      </c>
      <c r="B71" s="104"/>
      <c r="C71" s="137" t="s">
        <v>3</v>
      </c>
      <c r="D71" s="7"/>
      <c r="E71" s="137" t="s">
        <v>3</v>
      </c>
      <c r="F71" s="7"/>
      <c r="G71" s="142">
        <v>407871</v>
      </c>
      <c r="H71" s="7"/>
      <c r="I71" s="142">
        <v>216488</v>
      </c>
      <c r="J71" s="105"/>
    </row>
    <row r="72" spans="1:10" s="1" customFormat="1" ht="19.350000000000001" customHeight="1" x14ac:dyDescent="0.25">
      <c r="A72" s="11" t="s">
        <v>187</v>
      </c>
      <c r="B72" s="11"/>
      <c r="C72" s="37">
        <v>-1450945</v>
      </c>
      <c r="D72" s="44"/>
      <c r="E72" s="37">
        <v>-790624</v>
      </c>
      <c r="F72" s="44"/>
      <c r="G72" s="37">
        <v>4618424</v>
      </c>
      <c r="H72" s="44"/>
      <c r="I72" s="37">
        <v>1004743</v>
      </c>
      <c r="J72" s="105"/>
    </row>
    <row r="73" spans="1:10" s="1" customFormat="1" ht="8.1" customHeight="1" x14ac:dyDescent="0.25">
      <c r="A73" s="251"/>
      <c r="B73" s="11"/>
      <c r="C73" s="36"/>
      <c r="D73" s="36"/>
      <c r="E73" s="36"/>
      <c r="F73" s="36"/>
      <c r="G73" s="52"/>
      <c r="H73" s="36"/>
      <c r="I73" s="52"/>
      <c r="J73" s="105"/>
    </row>
    <row r="74" spans="1:10" s="1" customFormat="1" ht="19.350000000000001" customHeight="1" x14ac:dyDescent="0.25">
      <c r="A74" s="15" t="s">
        <v>29</v>
      </c>
      <c r="B74" s="15"/>
      <c r="C74" s="36"/>
      <c r="D74" s="36"/>
      <c r="E74" s="36"/>
      <c r="F74" s="36"/>
      <c r="G74" s="52"/>
      <c r="H74" s="36"/>
      <c r="I74" s="52"/>
      <c r="J74" s="105"/>
    </row>
    <row r="75" spans="1:10" s="1" customFormat="1" ht="19.350000000000001" customHeight="1" x14ac:dyDescent="0.25">
      <c r="A75" s="1" t="s">
        <v>136</v>
      </c>
      <c r="B75" s="104"/>
      <c r="C75" s="137" t="s">
        <v>3</v>
      </c>
      <c r="D75" s="7"/>
      <c r="E75" s="137" t="s">
        <v>3</v>
      </c>
      <c r="F75" s="7"/>
      <c r="G75" s="137">
        <v>55</v>
      </c>
      <c r="H75" s="7"/>
      <c r="I75" s="142">
        <v>12</v>
      </c>
      <c r="J75" s="105"/>
    </row>
    <row r="76" spans="1:10" s="1" customFormat="1" ht="19.350000000000001" customHeight="1" x14ac:dyDescent="0.25">
      <c r="A76" s="1" t="s">
        <v>121</v>
      </c>
      <c r="B76" s="104"/>
      <c r="C76" s="137" t="s">
        <v>3</v>
      </c>
      <c r="D76" s="7"/>
      <c r="E76" s="137" t="s">
        <v>3</v>
      </c>
      <c r="F76" s="7"/>
      <c r="G76" s="137">
        <v>-49</v>
      </c>
      <c r="H76" s="7"/>
      <c r="I76" s="142">
        <v>-46</v>
      </c>
      <c r="J76" s="105"/>
    </row>
    <row r="77" spans="1:10" s="1" customFormat="1" ht="19.350000000000001" customHeight="1" x14ac:dyDescent="0.25">
      <c r="A77" s="1" t="s">
        <v>263</v>
      </c>
      <c r="B77" s="104"/>
      <c r="C77" s="137"/>
      <c r="D77" s="7"/>
      <c r="E77" s="137"/>
      <c r="F77" s="7"/>
      <c r="G77" s="142"/>
      <c r="H77" s="7"/>
      <c r="I77" s="137"/>
      <c r="J77" s="105"/>
    </row>
    <row r="78" spans="1:10" s="1" customFormat="1" ht="19.350000000000001" customHeight="1" x14ac:dyDescent="0.25">
      <c r="A78" s="1" t="s">
        <v>122</v>
      </c>
      <c r="C78" s="142">
        <v>100000</v>
      </c>
      <c r="D78" s="7"/>
      <c r="E78" s="137">
        <v>-1400000</v>
      </c>
      <c r="F78" s="7"/>
      <c r="G78" s="137" t="s">
        <v>3</v>
      </c>
      <c r="H78" s="7"/>
      <c r="I78" s="137" t="s">
        <v>3</v>
      </c>
      <c r="J78" s="105"/>
    </row>
    <row r="79" spans="1:10" s="1" customFormat="1" ht="19.350000000000001" customHeight="1" x14ac:dyDescent="0.25">
      <c r="A79" s="1" t="s">
        <v>205</v>
      </c>
      <c r="D79" s="7"/>
      <c r="E79" s="137"/>
      <c r="F79" s="7"/>
      <c r="G79" s="137"/>
      <c r="H79" s="7"/>
      <c r="I79" s="137"/>
      <c r="J79" s="105"/>
    </row>
    <row r="80" spans="1:10" s="1" customFormat="1" ht="19.350000000000001" customHeight="1" x14ac:dyDescent="0.25">
      <c r="A80" s="1" t="s">
        <v>206</v>
      </c>
      <c r="C80" s="142">
        <v>2000000</v>
      </c>
      <c r="D80" s="7"/>
      <c r="E80" s="137">
        <v>1057000</v>
      </c>
      <c r="F80" s="7"/>
      <c r="G80" s="137" t="s">
        <v>3</v>
      </c>
      <c r="H80" s="7"/>
      <c r="I80" s="137" t="s">
        <v>3</v>
      </c>
      <c r="J80" s="105"/>
    </row>
    <row r="81" spans="1:10" s="1" customFormat="1" ht="19.350000000000001" customHeight="1" x14ac:dyDescent="0.25">
      <c r="A81" s="1" t="s">
        <v>245</v>
      </c>
      <c r="D81" s="7"/>
      <c r="E81" s="137"/>
      <c r="F81" s="7"/>
      <c r="G81" s="137"/>
      <c r="H81" s="7"/>
      <c r="I81" s="137"/>
      <c r="J81" s="105"/>
    </row>
    <row r="82" spans="1:10" s="1" customFormat="1" ht="19.350000000000001" customHeight="1" x14ac:dyDescent="0.25">
      <c r="A82" s="1" t="s">
        <v>206</v>
      </c>
      <c r="C82" s="142">
        <v>-2550000</v>
      </c>
      <c r="D82" s="7"/>
      <c r="E82" s="137" t="s">
        <v>3</v>
      </c>
      <c r="F82" s="7"/>
      <c r="G82" s="137">
        <v>-450000</v>
      </c>
      <c r="H82" s="7"/>
      <c r="I82" s="137" t="s">
        <v>3</v>
      </c>
      <c r="J82" s="105"/>
    </row>
    <row r="83" spans="1:10" s="1" customFormat="1" ht="19.350000000000001" customHeight="1" x14ac:dyDescent="0.25">
      <c r="A83" s="17" t="s">
        <v>246</v>
      </c>
      <c r="C83" s="142">
        <v>3000000</v>
      </c>
      <c r="D83" s="7"/>
      <c r="E83" s="137">
        <v>2000000</v>
      </c>
      <c r="F83" s="7"/>
      <c r="G83" s="142">
        <v>3000000</v>
      </c>
      <c r="H83" s="7"/>
      <c r="I83" s="137">
        <v>2000000</v>
      </c>
      <c r="J83" s="105"/>
    </row>
    <row r="84" spans="1:10" s="1" customFormat="1" ht="19.350000000000001" customHeight="1" x14ac:dyDescent="0.25">
      <c r="A84" s="17" t="s">
        <v>51</v>
      </c>
      <c r="C84" s="142">
        <v>-6750000</v>
      </c>
      <c r="D84" s="7"/>
      <c r="E84" s="137">
        <v>-4600000</v>
      </c>
      <c r="F84" s="7"/>
      <c r="G84" s="137">
        <v>-4750000</v>
      </c>
      <c r="H84" s="7"/>
      <c r="I84" s="137" t="s">
        <v>3</v>
      </c>
      <c r="J84" s="105"/>
    </row>
    <row r="85" spans="1:10" s="1" customFormat="1" ht="19.350000000000001" customHeight="1" x14ac:dyDescent="0.25">
      <c r="A85" s="238" t="s">
        <v>186</v>
      </c>
      <c r="C85" s="142">
        <v>-102799</v>
      </c>
      <c r="D85" s="7"/>
      <c r="E85" s="137">
        <v>-159147</v>
      </c>
      <c r="F85" s="7"/>
      <c r="G85" s="137">
        <v>-4253</v>
      </c>
      <c r="H85" s="7"/>
      <c r="I85" s="137">
        <v>-3776</v>
      </c>
      <c r="J85" s="105"/>
    </row>
    <row r="86" spans="1:10" s="1" customFormat="1" ht="19.350000000000001" customHeight="1" x14ac:dyDescent="0.25">
      <c r="A86" s="238" t="s">
        <v>239</v>
      </c>
      <c r="B86" s="104"/>
      <c r="C86" s="137">
        <v>-2100965</v>
      </c>
      <c r="D86" s="7"/>
      <c r="E86" s="137">
        <v>-2757516</v>
      </c>
      <c r="F86" s="7"/>
      <c r="G86" s="137">
        <v>-2100965</v>
      </c>
      <c r="H86" s="7"/>
      <c r="I86" s="137">
        <v>-2757516</v>
      </c>
      <c r="J86" s="105"/>
    </row>
    <row r="87" spans="1:10" s="1" customFormat="1" ht="19.350000000000001" customHeight="1" x14ac:dyDescent="0.25">
      <c r="A87" s="238" t="s">
        <v>240</v>
      </c>
      <c r="C87" s="137">
        <v>-42744</v>
      </c>
      <c r="D87" s="7"/>
      <c r="E87" s="137">
        <v>-53243</v>
      </c>
      <c r="F87" s="7"/>
      <c r="G87" s="137" t="s">
        <v>3</v>
      </c>
      <c r="H87" s="7"/>
      <c r="I87" s="137" t="s">
        <v>3</v>
      </c>
      <c r="J87" s="105"/>
    </row>
    <row r="88" spans="1:10" s="1" customFormat="1" ht="19.350000000000001" customHeight="1" x14ac:dyDescent="0.25">
      <c r="A88" s="17" t="s">
        <v>192</v>
      </c>
      <c r="B88" s="17"/>
      <c r="C88" s="137">
        <v>-407762</v>
      </c>
      <c r="D88" s="7"/>
      <c r="E88" s="137">
        <v>-521568</v>
      </c>
      <c r="F88" s="7"/>
      <c r="G88" s="142">
        <v>-309798</v>
      </c>
      <c r="H88" s="7"/>
      <c r="I88" s="142">
        <v>-255148</v>
      </c>
      <c r="J88" s="105"/>
    </row>
    <row r="89" spans="1:10" s="1" customFormat="1" ht="19.350000000000001" customHeight="1" x14ac:dyDescent="0.25">
      <c r="A89" s="14" t="s">
        <v>251</v>
      </c>
      <c r="B89" s="11"/>
      <c r="C89" s="37">
        <v>-6854270</v>
      </c>
      <c r="D89" s="29"/>
      <c r="E89" s="37">
        <v>-6434474</v>
      </c>
      <c r="F89" s="29"/>
      <c r="G89" s="37">
        <v>-4615010</v>
      </c>
      <c r="H89" s="29"/>
      <c r="I89" s="37">
        <v>-1016474</v>
      </c>
      <c r="J89" s="105"/>
    </row>
    <row r="90" spans="1:10" s="1" customFormat="1" ht="8.1" customHeight="1" x14ac:dyDescent="0.25">
      <c r="A90" s="251"/>
      <c r="B90" s="11"/>
      <c r="C90" s="29"/>
      <c r="D90" s="44"/>
      <c r="E90" s="29"/>
      <c r="F90" s="44"/>
      <c r="G90" s="29"/>
      <c r="H90" s="44"/>
      <c r="I90" s="29"/>
      <c r="J90" s="105"/>
    </row>
    <row r="91" spans="1:10" s="1" customFormat="1" ht="19.350000000000001" customHeight="1" x14ac:dyDescent="0.25">
      <c r="A91" s="11" t="s">
        <v>262</v>
      </c>
      <c r="B91" s="11"/>
      <c r="C91" s="44">
        <v>-466609</v>
      </c>
      <c r="D91" s="44"/>
      <c r="E91" s="44">
        <v>-978811</v>
      </c>
      <c r="F91" s="44"/>
      <c r="G91" s="44">
        <v>-5127</v>
      </c>
      <c r="H91" s="44"/>
      <c r="I91" s="44">
        <v>-27442</v>
      </c>
      <c r="J91" s="105"/>
    </row>
    <row r="92" spans="1:10" s="1" customFormat="1" ht="19.350000000000001" customHeight="1" x14ac:dyDescent="0.25">
      <c r="A92" s="1" t="s">
        <v>118</v>
      </c>
      <c r="C92" s="144">
        <v>1336531</v>
      </c>
      <c r="D92" s="143"/>
      <c r="E92" s="144">
        <v>1774288</v>
      </c>
      <c r="F92" s="143"/>
      <c r="G92" s="144">
        <v>13521</v>
      </c>
      <c r="H92" s="143"/>
      <c r="I92" s="144">
        <v>32152</v>
      </c>
      <c r="J92" s="105"/>
    </row>
    <row r="93" spans="1:10" s="1" customFormat="1" ht="19.350000000000001" customHeight="1" thickBot="1" x14ac:dyDescent="0.3">
      <c r="A93" s="230" t="s">
        <v>260</v>
      </c>
      <c r="B93" s="104"/>
      <c r="C93" s="33">
        <v>869922</v>
      </c>
      <c r="D93" s="44"/>
      <c r="E93" s="33">
        <v>795477</v>
      </c>
      <c r="F93" s="44"/>
      <c r="G93" s="33">
        <v>8394</v>
      </c>
      <c r="H93" s="44"/>
      <c r="I93" s="33">
        <v>4710</v>
      </c>
      <c r="J93" s="105"/>
    </row>
    <row r="94" spans="1:10" s="1" customFormat="1" ht="8.1" customHeight="1" thickTop="1" x14ac:dyDescent="0.25">
      <c r="A94" s="251"/>
      <c r="B94" s="11"/>
      <c r="C94" s="29"/>
      <c r="D94" s="44"/>
      <c r="E94" s="29"/>
      <c r="F94" s="44"/>
      <c r="G94" s="29"/>
      <c r="H94" s="44"/>
      <c r="I94" s="29"/>
      <c r="J94" s="105"/>
    </row>
    <row r="95" spans="1:10" ht="19.350000000000001" customHeight="1" x14ac:dyDescent="0.25">
      <c r="A95" s="15" t="s">
        <v>90</v>
      </c>
      <c r="B95" s="34"/>
      <c r="C95" s="36"/>
      <c r="D95" s="29"/>
      <c r="E95" s="36"/>
      <c r="F95" s="29"/>
      <c r="G95" s="36"/>
      <c r="H95" s="29"/>
      <c r="I95" s="36"/>
    </row>
    <row r="96" spans="1:10" ht="19.350000000000001" customHeight="1" x14ac:dyDescent="0.25">
      <c r="A96" s="1" t="s">
        <v>266</v>
      </c>
      <c r="B96" s="143"/>
      <c r="C96" s="30"/>
      <c r="D96" s="147"/>
      <c r="E96" s="30"/>
      <c r="F96" s="147"/>
      <c r="G96" s="106"/>
      <c r="H96" s="147"/>
      <c r="I96" s="106"/>
    </row>
    <row r="97" spans="1:9" ht="19.350000000000001" customHeight="1" x14ac:dyDescent="0.25">
      <c r="A97" s="1" t="s">
        <v>267</v>
      </c>
      <c r="B97" s="143"/>
      <c r="C97" s="30">
        <v>78260</v>
      </c>
      <c r="D97" s="147"/>
      <c r="E97" s="30">
        <v>-12519</v>
      </c>
      <c r="F97" s="147"/>
      <c r="G97" s="106" t="s">
        <v>3</v>
      </c>
      <c r="H97" s="147"/>
      <c r="I97" s="106" t="s">
        <v>3</v>
      </c>
    </row>
    <row r="98" spans="1:9" ht="19.350000000000001" customHeight="1" x14ac:dyDescent="0.25">
      <c r="A98" s="225" t="s">
        <v>195</v>
      </c>
      <c r="B98" s="143"/>
      <c r="C98" s="30"/>
      <c r="D98" s="147"/>
      <c r="E98" s="30"/>
      <c r="F98" s="147"/>
      <c r="G98" s="106"/>
      <c r="H98" s="147"/>
      <c r="I98" s="106"/>
    </row>
    <row r="99" spans="1:9" ht="19.350000000000001" customHeight="1" x14ac:dyDescent="0.25">
      <c r="A99" s="225" t="s">
        <v>215</v>
      </c>
      <c r="B99" s="143"/>
      <c r="C99" s="30">
        <v>-1149511</v>
      </c>
      <c r="D99" s="147"/>
      <c r="E99" s="30">
        <v>-681</v>
      </c>
      <c r="F99" s="147"/>
      <c r="G99" s="106" t="s">
        <v>3</v>
      </c>
      <c r="H99" s="147"/>
      <c r="I99" s="106" t="s">
        <v>3</v>
      </c>
    </row>
    <row r="100" spans="1:9" ht="19.350000000000001" customHeight="1" x14ac:dyDescent="0.25">
      <c r="A100" s="225" t="s">
        <v>195</v>
      </c>
      <c r="B100" s="143"/>
      <c r="C100" s="30"/>
      <c r="D100" s="147"/>
      <c r="E100" s="30"/>
      <c r="F100" s="147"/>
      <c r="G100" s="106"/>
      <c r="H100" s="147"/>
      <c r="I100" s="106"/>
    </row>
    <row r="101" spans="1:9" ht="19.350000000000001" customHeight="1" x14ac:dyDescent="0.25">
      <c r="A101" s="225" t="s">
        <v>247</v>
      </c>
      <c r="C101" s="106" t="s">
        <v>3</v>
      </c>
      <c r="D101" s="147"/>
      <c r="E101" s="30">
        <v>-30400</v>
      </c>
      <c r="F101" s="147"/>
      <c r="G101" s="106" t="s">
        <v>3</v>
      </c>
      <c r="H101" s="147"/>
      <c r="I101" s="106" t="s">
        <v>3</v>
      </c>
    </row>
    <row r="102" spans="1:9" ht="19.5" customHeight="1" x14ac:dyDescent="0.25">
      <c r="A102" s="225"/>
      <c r="C102" s="106"/>
      <c r="D102" s="147"/>
      <c r="E102" s="30"/>
      <c r="F102" s="147"/>
      <c r="G102" s="106"/>
      <c r="H102" s="147"/>
      <c r="I102" s="106"/>
    </row>
    <row r="104" spans="1:9" ht="20.100000000000001" customHeight="1" x14ac:dyDescent="0.25">
      <c r="C104" s="242"/>
      <c r="E104" s="242"/>
      <c r="G104" s="242"/>
      <c r="I104" s="242"/>
    </row>
  </sheetData>
  <mergeCells count="18">
    <mergeCell ref="C4:E4"/>
    <mergeCell ref="G4:I4"/>
    <mergeCell ref="C5:E5"/>
    <mergeCell ref="G5:I5"/>
    <mergeCell ref="C54:E54"/>
    <mergeCell ref="G54:I54"/>
    <mergeCell ref="C7:E7"/>
    <mergeCell ref="G7:I7"/>
    <mergeCell ref="C9:I9"/>
    <mergeCell ref="C58:I58"/>
    <mergeCell ref="C53:E53"/>
    <mergeCell ref="G53:I53"/>
    <mergeCell ref="C6:E6"/>
    <mergeCell ref="G6:I6"/>
    <mergeCell ref="C55:E55"/>
    <mergeCell ref="G55:I55"/>
    <mergeCell ref="C56:E56"/>
    <mergeCell ref="G56:I56"/>
  </mergeCells>
  <phoneticPr fontId="4" type="noConversion"/>
  <pageMargins left="0.8" right="0.8" top="0.48" bottom="0.5" header="0.5" footer="0.5"/>
  <pageSetup paperSize="9" scale="78" firstPageNumber="13" orientation="portrait" useFirstPageNumber="1" r:id="rId1"/>
  <headerFooter alignWithMargins="0">
    <oddFooter>&amp;L&amp;11  The accompanying notes form an integral part of the interim financial statements.
&amp;C&amp;11&amp;P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Assets 2-4</vt:lpstr>
      <vt:lpstr>PL 5-8</vt:lpstr>
      <vt:lpstr>sh9</vt:lpstr>
      <vt:lpstr>sh10</vt:lpstr>
      <vt:lpstr>sh11</vt:lpstr>
      <vt:lpstr>sh10 not use</vt:lpstr>
      <vt:lpstr>sh12</vt:lpstr>
      <vt:lpstr>Cashflow 13-14</vt:lpstr>
      <vt:lpstr>'Assets 2-4'!Print_Area</vt:lpstr>
      <vt:lpstr>'Cashflow 13-14'!Print_Area</vt:lpstr>
      <vt:lpstr>'PL 5-8'!Print_Area</vt:lpstr>
      <vt:lpstr>'sh10'!Print_Area</vt:lpstr>
      <vt:lpstr>'sh10 not use'!Print_Area</vt:lpstr>
      <vt:lpstr>'sh11'!Print_Area</vt:lpstr>
      <vt:lpstr>'sh12'!Print_Area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psadmin</cp:lastModifiedBy>
  <cp:lastPrinted>2021-11-14T05:34:17Z</cp:lastPrinted>
  <dcterms:created xsi:type="dcterms:W3CDTF">2005-04-19T12:56:38Z</dcterms:created>
  <dcterms:modified xsi:type="dcterms:W3CDTF">2021-11-15T09:02:52Z</dcterms:modified>
</cp:coreProperties>
</file>