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WFH_Temp\Disclose\Q321\For sent IR&amp;SET\SET\FS&amp;NOTE\FS_TH\"/>
    </mc:Choice>
  </mc:AlternateContent>
  <bookViews>
    <workbookView xWindow="-105" yWindow="-105" windowWidth="19425" windowHeight="10425" tabRatio="888"/>
  </bookViews>
  <sheets>
    <sheet name="งบแสดงฐานะการเงิน" sheetId="1" r:id="rId1"/>
    <sheet name="งบกำไรขาดทุนเบ็ดเสร็จ 3 เดือน" sheetId="23" r:id="rId2"/>
    <sheet name="งบกำไรขาดทุนเบ็ดเสร็จ 9 เดือน" sheetId="24" r:id="rId3"/>
    <sheet name="งบแสดง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งบกระแสเงินสด!$A$1:$M$101</definedName>
    <definedName name="_xlnm.Print_Area" localSheetId="1">'งบกำไรขาดทุนเบ็ดเสร็จ 3 เดือน'!$A$1:$M$64</definedName>
    <definedName name="_xlnm.Print_Area" localSheetId="2">'งบกำไรขาดทุนเบ็ดเสร็จ 9 เดือน'!$A$1:$M$64</definedName>
    <definedName name="_xlnm.Print_Area" localSheetId="3">งบแสดงการเปลี่ยนแปลง!$A$1:$AL$100</definedName>
    <definedName name="_xlnm.Print_Area" localSheetId="0">งบแสดงฐานะการเงิน!$A$1:$M$59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9 เดือน'!$1:$7</definedName>
    <definedName name="_xlnm.Print_Titles" localSheetId="0">งบแสดงฐานะการเงิน!$1:$6</definedName>
    <definedName name="Z_0A0E54B7_D664_46D5_973E_7481578CB018_.wvu.PrintArea" localSheetId="4" hidden="1">งบกระแสเงินสด!$A$1:$M$105</definedName>
    <definedName name="Z_0A0E54B7_D664_46D5_973E_7481578CB018_.wvu.PrintArea" localSheetId="1" hidden="1">'งบกำไรขาดทุนเบ็ดเสร็จ 3 เดือน'!$A$1:$M$64</definedName>
    <definedName name="Z_0A0E54B7_D664_46D5_973E_7481578CB018_.wvu.PrintArea" localSheetId="2" hidden="1">'งบกำไรขาดทุนเบ็ดเสร็จ 9 เดือน'!$A$1:$M$64</definedName>
    <definedName name="Z_0A0E54B7_D664_46D5_973E_7481578CB018_.wvu.PrintArea" localSheetId="3" hidden="1">งบแสดงการเปลี่ยนแปลง!$A$1:$AM$94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$90:$90,งบแสดงการเปลี่ยนแปลง!$98:$100</definedName>
    <definedName name="Z_240E8386_2C9D_4570_B9E9_D562C1627FD4_.wvu.PrintArea" localSheetId="1" hidden="1">'งบกำไรขาดทุนเบ็ดเสร็จ 3 เดือน'!$A$1:$M$64</definedName>
    <definedName name="Z_240E8386_2C9D_4570_B9E9_D562C1627FD4_.wvu.PrintArea" localSheetId="2" hidden="1">'งบกำไรขาดทุนเบ็ดเสร็จ 9 เดือน'!$A$1:$M$64</definedName>
    <definedName name="Z_240E8386_2C9D_4570_B9E9_D562C1627FD4_.wvu.PrintArea" localSheetId="3" hidden="1">งบแสดงการเปลี่ยนแปลง!$A$1:$AM$94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$98:$100</definedName>
    <definedName name="Z_2D2240B8_818A_4249_A5C0_7F6CB9E40ABA_.wvu.PrintArea" localSheetId="1" hidden="1">'งบกำไรขาดทุนเบ็ดเสร็จ 3 เดือน'!$A$1:$M$64</definedName>
    <definedName name="Z_2D2240B8_818A_4249_A5C0_7F6CB9E40ABA_.wvu.PrintArea" localSheetId="2" hidden="1">'งบกำไรขาดทุนเบ็ดเสร็จ 9 เดือน'!$A$1:$M$64</definedName>
    <definedName name="Z_2D2240B8_818A_4249_A5C0_7F6CB9E40ABA_.wvu.PrintArea" localSheetId="3" hidden="1">งบแสดงการเปลี่ยนแปลง!$A$1:$AM$94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$98:$100</definedName>
    <definedName name="Z_501BEC87_32F1_49C1_8F2D_72D5F03B8693_.wvu.PrintArea" localSheetId="1" hidden="1">'งบกำไรขาดทุนเบ็ดเสร็จ 3 เดือน'!$A$1:$M$64</definedName>
    <definedName name="Z_501BEC87_32F1_49C1_8F2D_72D5F03B8693_.wvu.PrintArea" localSheetId="2" hidden="1">'งบกำไรขาดทุนเบ็ดเสร็จ 9 เดือน'!$A$1:$M$64</definedName>
    <definedName name="Z_501BEC87_32F1_49C1_8F2D_72D5F03B8693_.wvu.PrintArea" localSheetId="3" hidden="1">งบแสดงการเปลี่ยนแปลง!$A$1:$AM$94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3" hidden="1">งบแสดงการเปลี่ยนแปลง!#REF!,งบแสดงการเปลี่ยนแปลง!#REF!,งบแสดงการเปลี่ยนแปลง!$47:$47,งบแสดงการเปลี่ยนแปลง!#REF!,งบแสดงการเปลี่ยนแปลง!#REF!,งบแสดงการเปลี่ยนแปลง!#REF!,งบแสดงการเปลี่ยนแปลง!$98:$100</definedName>
    <definedName name="Z_A5D7191A_708C_426C_B2D0_9552F874DCD9_.wvu.PrintArea" localSheetId="1" hidden="1">'งบกำไรขาดทุนเบ็ดเสร็จ 3 เดือน'!$A$1:$M$64</definedName>
    <definedName name="Z_A5D7191A_708C_426C_B2D0_9552F874DCD9_.wvu.PrintArea" localSheetId="2" hidden="1">'งบกำไรขาดทุนเบ็ดเสร็จ 9 เดือน'!$A$1:$M$64</definedName>
    <definedName name="Z_A5D7191A_708C_426C_B2D0_9552F874DCD9_.wvu.PrintArea" localSheetId="3" hidden="1">งบแสดงการเปลี่ยนแปลง!$A$1:$AM$94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3" hidden="1">งบแสดงการเปลี่ยนแปลง!#REF!,งบแสดงการเปลี่ยนแปลง!#REF!,งบแสดงการเปลี่ยนแปลง!$47:$47,งบแสดงการเปลี่ยนแปลง!#REF!,งบแสดงการเปลี่ยนแปลง!#REF!,งบแสดงการเปลี่ยนแปลง!#REF!,งบแสดงการเปลี่ยนแปลง!$90:$90,งบแสดงการเปลี่ยนแปลง!$98:$100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1" l="1"/>
  <c r="K92" i="17"/>
  <c r="G92" i="17"/>
  <c r="X69" i="11" l="1"/>
  <c r="Z69" i="11" s="1"/>
  <c r="AJ69" i="11" s="1"/>
  <c r="X23" i="11"/>
  <c r="AL23" i="11"/>
  <c r="X66" i="11" l="1"/>
  <c r="Z66" i="11"/>
  <c r="X64" i="11"/>
  <c r="Z64" i="11"/>
  <c r="AH15" i="11"/>
  <c r="M58" i="24"/>
  <c r="M49" i="24"/>
  <c r="M29" i="24"/>
  <c r="M58" i="23"/>
  <c r="M49" i="23"/>
  <c r="M29" i="23"/>
  <c r="I58" i="24"/>
  <c r="K49" i="24"/>
  <c r="I49" i="24"/>
  <c r="G49" i="24"/>
  <c r="K29" i="24"/>
  <c r="I29" i="24"/>
  <c r="G29" i="24"/>
  <c r="M13" i="24"/>
  <c r="K13" i="24"/>
  <c r="I13" i="24"/>
  <c r="G13" i="24"/>
  <c r="M10" i="24"/>
  <c r="M20" i="24" s="1"/>
  <c r="M22" i="24" s="1"/>
  <c r="K10" i="24"/>
  <c r="K20" i="24" s="1"/>
  <c r="K22" i="24" s="1"/>
  <c r="I10" i="24"/>
  <c r="I20" i="24" s="1"/>
  <c r="I22" i="24" s="1"/>
  <c r="I31" i="24" s="1"/>
  <c r="G10" i="24"/>
  <c r="G20" i="24" s="1"/>
  <c r="G22" i="24" s="1"/>
  <c r="G31" i="24" s="1"/>
  <c r="G33" i="24" s="1"/>
  <c r="Z80" i="11"/>
  <c r="AJ80" i="11"/>
  <c r="Z84" i="11"/>
  <c r="AJ84" i="11"/>
  <c r="X38" i="11"/>
  <c r="AH38" i="11"/>
  <c r="AL38" i="11" s="1"/>
  <c r="I58" i="23"/>
  <c r="I49" i="23"/>
  <c r="M13" i="23"/>
  <c r="I13" i="23"/>
  <c r="M10" i="23"/>
  <c r="M20" i="23" s="1"/>
  <c r="I10" i="23"/>
  <c r="I29" i="23"/>
  <c r="Z81" i="11"/>
  <c r="AJ81" i="11"/>
  <c r="Z75" i="11"/>
  <c r="AJ75" i="11"/>
  <c r="Z63" i="11"/>
  <c r="AJ63" i="11"/>
  <c r="Z72" i="11"/>
  <c r="AJ72" i="11"/>
  <c r="X67" i="11"/>
  <c r="X68" i="11"/>
  <c r="Z68" i="11" s="1"/>
  <c r="AJ68" i="11" s="1"/>
  <c r="X71" i="11"/>
  <c r="X73" i="11"/>
  <c r="X76" i="11"/>
  <c r="X45" i="11"/>
  <c r="AH45" i="11"/>
  <c r="AL45" i="11" s="1"/>
  <c r="N43" i="11"/>
  <c r="N47" i="11"/>
  <c r="J43" i="11"/>
  <c r="J47" i="11"/>
  <c r="X86" i="11"/>
  <c r="X88" i="11"/>
  <c r="X92" i="11"/>
  <c r="X41" i="11"/>
  <c r="AH41" i="11"/>
  <c r="AL41" i="11" s="1"/>
  <c r="X26" i="11"/>
  <c r="AH26" i="11" s="1"/>
  <c r="AL26" i="11" s="1"/>
  <c r="X18" i="11"/>
  <c r="X22" i="11"/>
  <c r="X21" i="11"/>
  <c r="X20" i="11"/>
  <c r="Z76" i="11"/>
  <c r="AJ76" i="11"/>
  <c r="AH73" i="11"/>
  <c r="AF73" i="11"/>
  <c r="AD73" i="11"/>
  <c r="AB73" i="11"/>
  <c r="V73" i="11"/>
  <c r="T73" i="11"/>
  <c r="R73" i="11"/>
  <c r="P73" i="11"/>
  <c r="N73" i="11"/>
  <c r="L73" i="11"/>
  <c r="J73" i="11"/>
  <c r="H73" i="11"/>
  <c r="AJ66" i="11"/>
  <c r="AH65" i="11"/>
  <c r="AH77" i="11" s="1"/>
  <c r="AF65" i="11"/>
  <c r="AD65" i="11"/>
  <c r="AD77" i="11" s="1"/>
  <c r="AB65" i="11"/>
  <c r="AB77" i="11" s="1"/>
  <c r="X65" i="11"/>
  <c r="V65" i="11"/>
  <c r="T65" i="11"/>
  <c r="R65" i="11"/>
  <c r="P65" i="11"/>
  <c r="P77" i="11" s="1"/>
  <c r="N65" i="11"/>
  <c r="N77" i="11" s="1"/>
  <c r="L65" i="11"/>
  <c r="L77" i="11" s="1"/>
  <c r="J65" i="11"/>
  <c r="J77" i="11" s="1"/>
  <c r="H65" i="11"/>
  <c r="H77" i="11" s="1"/>
  <c r="AH18" i="11"/>
  <c r="AL18" i="11"/>
  <c r="AH20" i="11"/>
  <c r="AL20" i="11" s="1"/>
  <c r="AH21" i="11"/>
  <c r="AL21" i="11" s="1"/>
  <c r="AD19" i="11"/>
  <c r="J27" i="11"/>
  <c r="AL22" i="11"/>
  <c r="AJ19" i="11"/>
  <c r="AF19" i="11"/>
  <c r="AB19" i="11"/>
  <c r="Z19" i="11"/>
  <c r="V19" i="11"/>
  <c r="T19" i="11"/>
  <c r="R19" i="11"/>
  <c r="P19" i="11"/>
  <c r="N19" i="11"/>
  <c r="L19" i="11"/>
  <c r="J19" i="11"/>
  <c r="J31" i="11" s="1"/>
  <c r="H19" i="11"/>
  <c r="F19" i="11"/>
  <c r="N27" i="11"/>
  <c r="G32" i="17"/>
  <c r="G39" i="17" s="1"/>
  <c r="G58" i="17" s="1"/>
  <c r="K32" i="17"/>
  <c r="K39" i="17" s="1"/>
  <c r="K58" i="17" s="1"/>
  <c r="G79" i="17"/>
  <c r="I79" i="17"/>
  <c r="K79" i="17"/>
  <c r="M79" i="17"/>
  <c r="G89" i="17"/>
  <c r="I89" i="17"/>
  <c r="K89" i="17"/>
  <c r="M89" i="17"/>
  <c r="J88" i="11"/>
  <c r="J92" i="11"/>
  <c r="G13" i="23"/>
  <c r="F43" i="11"/>
  <c r="F47" i="11"/>
  <c r="F27" i="11"/>
  <c r="L27" i="11"/>
  <c r="L31" i="11" s="1"/>
  <c r="P27" i="11"/>
  <c r="P31" i="11" s="1"/>
  <c r="R27" i="11"/>
  <c r="R31" i="11" s="1"/>
  <c r="T27" i="11"/>
  <c r="T31" i="11" s="1"/>
  <c r="V27" i="11"/>
  <c r="V31" i="11" s="1"/>
  <c r="X34" i="11"/>
  <c r="AH34" i="11"/>
  <c r="X46" i="11"/>
  <c r="AH46" i="11"/>
  <c r="AL46" i="11" s="1"/>
  <c r="X42" i="11"/>
  <c r="X39" i="11"/>
  <c r="AH39" i="11"/>
  <c r="AL39" i="11"/>
  <c r="X37" i="11"/>
  <c r="AH37" i="11"/>
  <c r="AL37" i="11"/>
  <c r="X36" i="11"/>
  <c r="AH36" i="11"/>
  <c r="AL36" i="11"/>
  <c r="X35" i="11"/>
  <c r="AH35" i="11"/>
  <c r="AL35" i="11"/>
  <c r="AJ43" i="11"/>
  <c r="AJ47" i="11" s="1"/>
  <c r="AF43" i="11"/>
  <c r="AF47" i="11"/>
  <c r="AD43" i="11"/>
  <c r="AD47" i="11" s="1"/>
  <c r="AB43" i="11"/>
  <c r="AB47" i="11"/>
  <c r="Z43" i="11"/>
  <c r="Z47" i="11"/>
  <c r="V43" i="11"/>
  <c r="V47" i="11"/>
  <c r="T43" i="11"/>
  <c r="T47" i="11"/>
  <c r="R43" i="11"/>
  <c r="R47" i="11"/>
  <c r="P43" i="11"/>
  <c r="P47" i="11"/>
  <c r="L43" i="11"/>
  <c r="L47" i="11" s="1"/>
  <c r="H43" i="11"/>
  <c r="H47" i="11"/>
  <c r="Z91" i="11"/>
  <c r="AJ91" i="11"/>
  <c r="Z86" i="11"/>
  <c r="AJ86" i="11"/>
  <c r="H88" i="11"/>
  <c r="H92" i="11"/>
  <c r="L88" i="11"/>
  <c r="L92" i="11"/>
  <c r="N88" i="11"/>
  <c r="N92" i="11"/>
  <c r="P88" i="11"/>
  <c r="P92" i="11"/>
  <c r="R88" i="11"/>
  <c r="R92" i="11"/>
  <c r="T88" i="11"/>
  <c r="T92" i="11"/>
  <c r="V88" i="11"/>
  <c r="V92" i="11"/>
  <c r="AB88" i="11"/>
  <c r="AB92" i="11"/>
  <c r="AD88" i="11"/>
  <c r="AD92" i="11"/>
  <c r="AF88" i="11"/>
  <c r="AF92" i="11"/>
  <c r="AH88" i="11"/>
  <c r="AH92" i="11"/>
  <c r="Z87" i="11"/>
  <c r="Z88" i="11" s="1"/>
  <c r="Z83" i="11"/>
  <c r="AJ83" i="11"/>
  <c r="Z82" i="11"/>
  <c r="AJ82" i="11"/>
  <c r="AF27" i="11"/>
  <c r="AB27" i="11"/>
  <c r="K49" i="23"/>
  <c r="G49" i="23"/>
  <c r="K29" i="23"/>
  <c r="G29" i="23"/>
  <c r="K13" i="23"/>
  <c r="K10" i="23"/>
  <c r="K20" i="23"/>
  <c r="K22" i="23" s="1"/>
  <c r="G10" i="23"/>
  <c r="K50" i="1"/>
  <c r="K52" i="1" s="1"/>
  <c r="G50" i="1"/>
  <c r="G52" i="1" s="1"/>
  <c r="I50" i="1"/>
  <c r="I52" i="1"/>
  <c r="K35" i="1"/>
  <c r="G35" i="1"/>
  <c r="K21" i="1"/>
  <c r="G21" i="1"/>
  <c r="X30" i="11"/>
  <c r="AH30" i="11"/>
  <c r="AL30" i="11" s="1"/>
  <c r="X29" i="11"/>
  <c r="AH29" i="11"/>
  <c r="AL29" i="11" s="1"/>
  <c r="AJ27" i="11"/>
  <c r="AJ31" i="11" s="1"/>
  <c r="AD27" i="11"/>
  <c r="AD31" i="11" s="1"/>
  <c r="Z27" i="11"/>
  <c r="X25" i="11"/>
  <c r="AH25" i="11"/>
  <c r="AL25" i="11" s="1"/>
  <c r="X17" i="11"/>
  <c r="AH17" i="11"/>
  <c r="AL17" i="11"/>
  <c r="X16" i="11"/>
  <c r="AH16" i="11"/>
  <c r="AL16" i="11"/>
  <c r="M50" i="1"/>
  <c r="M52" i="1"/>
  <c r="M35" i="1"/>
  <c r="I35" i="1"/>
  <c r="I53" i="1"/>
  <c r="M21" i="1"/>
  <c r="I21" i="1"/>
  <c r="Z71" i="11"/>
  <c r="AJ71" i="11"/>
  <c r="AJ73" i="11" s="1"/>
  <c r="Z90" i="11"/>
  <c r="AJ90" i="11"/>
  <c r="Z73" i="11"/>
  <c r="AH19" i="11"/>
  <c r="Z65" i="11"/>
  <c r="AJ64" i="11"/>
  <c r="AJ65" i="11"/>
  <c r="AL34" i="11"/>
  <c r="Z67" i="11"/>
  <c r="AJ67" i="11"/>
  <c r="X19" i="11"/>
  <c r="AL15" i="11"/>
  <c r="AL19" i="11"/>
  <c r="M22" i="23"/>
  <c r="M53" i="1"/>
  <c r="AJ87" i="11" l="1"/>
  <c r="AH42" i="11"/>
  <c r="I33" i="24"/>
  <c r="I9" i="17"/>
  <c r="I32" i="17" s="1"/>
  <c r="I39" i="17" s="1"/>
  <c r="I58" i="17" s="1"/>
  <c r="I91" i="17" s="1"/>
  <c r="I93" i="17" s="1"/>
  <c r="K31" i="24"/>
  <c r="K33" i="24" s="1"/>
  <c r="K52" i="24" s="1"/>
  <c r="G20" i="23"/>
  <c r="G22" i="23" s="1"/>
  <c r="G31" i="23" s="1"/>
  <c r="G33" i="23" s="1"/>
  <c r="G50" i="23" s="1"/>
  <c r="Z77" i="11"/>
  <c r="AJ77" i="11"/>
  <c r="Z92" i="11"/>
  <c r="F31" i="11"/>
  <c r="H31" i="11"/>
  <c r="N31" i="11"/>
  <c r="Z31" i="11"/>
  <c r="AB31" i="11"/>
  <c r="AF31" i="11"/>
  <c r="R77" i="11"/>
  <c r="T77" i="11"/>
  <c r="V77" i="11"/>
  <c r="AF77" i="11"/>
  <c r="X77" i="11"/>
  <c r="I20" i="23"/>
  <c r="I22" i="23" s="1"/>
  <c r="I31" i="23" s="1"/>
  <c r="I33" i="23" s="1"/>
  <c r="I50" i="23" s="1"/>
  <c r="I50" i="24"/>
  <c r="AJ88" i="11"/>
  <c r="X27" i="11"/>
  <c r="X43" i="11"/>
  <c r="X47" i="11"/>
  <c r="AH43" i="11"/>
  <c r="AL43" i="11" s="1"/>
  <c r="AL47" i="11" s="1"/>
  <c r="G91" i="17"/>
  <c r="G93" i="17" s="1"/>
  <c r="K91" i="17"/>
  <c r="K93" i="17" s="1"/>
  <c r="G50" i="24"/>
  <c r="M31" i="24"/>
  <c r="M31" i="23"/>
  <c r="M33" i="23" s="1"/>
  <c r="M50" i="23" s="1"/>
  <c r="K31" i="23"/>
  <c r="K33" i="23" s="1"/>
  <c r="K52" i="23" s="1"/>
  <c r="K53" i="1"/>
  <c r="G53" i="1"/>
  <c r="AJ92" i="11" l="1"/>
  <c r="AL42" i="11"/>
  <c r="M33" i="24"/>
  <c r="M50" i="24" s="1"/>
  <c r="M9" i="17"/>
  <c r="M32" i="17" s="1"/>
  <c r="M39" i="17" s="1"/>
  <c r="M58" i="17" s="1"/>
  <c r="M91" i="17" s="1"/>
  <c r="M93" i="17" s="1"/>
  <c r="K50" i="24"/>
  <c r="AH27" i="11"/>
  <c r="X31" i="11"/>
  <c r="AH47" i="11"/>
  <c r="K50" i="23"/>
  <c r="AL27" i="11" l="1"/>
  <c r="AL31" i="11" s="1"/>
  <c r="AH31" i="11"/>
</calcChain>
</file>

<file path=xl/sharedStrings.xml><?xml version="1.0" encoding="utf-8"?>
<sst xmlns="http://schemas.openxmlformats.org/spreadsheetml/2006/main" count="451" uniqueCount="252">
  <si>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</si>
  <si>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</si>
  <si>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</si>
  <si>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</si>
  <si>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</si>
  <si>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</si>
  <si>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ธันวาคม 2563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</si>
  <si>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</si>
  <si>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</si>
  <si>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</si>
  <si>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</si>
  <si>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</si>
  <si>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</si>
  <si>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บริษัทร่วมและกิจการร่วมค้าสุทธิ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</si>
  <si>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</si>
  <si>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</si>
  <si>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</si>
  <si>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</si>
  <si>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</si>
  <si>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</si>
  <si>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</si>
  <si>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</si>
  <si>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</si>
  <si>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</si>
  <si>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</si>
  <si>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</si>
  <si>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</si>
  <si>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</si>
  <si>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</si>
  <si>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</si>
  <si>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</si>
  <si>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</si>
  <si>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</si>
  <si>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</si>
  <si>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</si>
  <si>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</si>
  <si>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</si>
  <si>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</si>
  <si>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</si>
  <si>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</si>
  <si>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</si>
  <si>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</si>
  <si>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</si>
  <si>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</si>
  <si>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</si>
  <si>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</si>
  <si>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</si>
  <si>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</si>
  <si>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</si>
  <si>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</si>
  <si>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</si>
  <si>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</si>
  <si>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</si>
  <si>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(นายพิพิธ เอนกนิธิ)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</si>
  <si>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</si>
  <si>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</si>
  <si>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</si>
  <si>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</si>
  <si>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</si>
  <si>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กันยายน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</si>
  <si>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</si>
  <si>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</si>
  <si>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</si>
  <si>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</si>
  <si>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</si>
  <si>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</si>
  <si>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</si>
  <si>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กำไรสุทธิจากเงินลงทุน</t>
  </si>
  <si>
    <t>ส่วนแบ่ง (ขาดทุน) กำไรจากเงินลงทุนตามวิธีส่วนได้เสีย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</si>
  <si>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</si>
  <si>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</si>
  <si>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</si>
  <si>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</si>
  <si>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</si>
  <si>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</si>
  <si>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</si>
  <si>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</si>
  <si>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</si>
  <si>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</si>
  <si>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</si>
  <si>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</si>
  <si>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</si>
  <si>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</si>
  <si>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</si>
  <si>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</si>
  <si>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</si>
  <si>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</si>
  <si>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</si>
  <si>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</si>
  <si>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</si>
  <si>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</si>
  <si>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</si>
  <si>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</si>
  <si>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</si>
  <si>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</si>
  <si>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</si>
  <si>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</si>
  <si>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</si>
  <si>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</si>
  <si>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</si>
  <si>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</si>
  <si>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</si>
  <si>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</si>
  <si>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</si>
  <si>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</si>
  <si>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</si>
  <si>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</si>
  <si>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สำหรับงวดเก้าเดือนสิ้นสุดวันที่ 30 กันยายน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</si>
  <si>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</si>
  <si>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กำไรจากการแปลงค่างบการเงินจากการดำเนินงานในต่างประเทศ</t>
  </si>
  <si>
    <t>กำไร (ขาดทุน) จากการประมาณการตามหลักคณิตศาสตร์ประกันภัยสำหรับโครงการ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</si>
  <si>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</si>
  <si>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</si>
  <si>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</si>
  <si>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</si>
  <si>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</si>
  <si>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</si>
  <si>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</si>
  <si>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หุ้นทุนซื้อคืน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</si>
  <si>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</si>
  <si>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</si>
  <si>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</si>
  <si>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</si>
  <si>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ส่วนเกินทุน</t>
  </si>
  <si>
    <t>ส่วนเกินทุนจากการ</t>
  </si>
  <si>
    <t>ผลต่างจากการ</t>
  </si>
  <si>
    <t>รวมองค์ประกอบอื่น</t>
  </si>
  <si>
    <t>สำรอง</t>
  </si>
  <si>
    <t>ยังไม่ได้จัดสรร</t>
  </si>
  <si>
    <t>ของธนาคาร</t>
  </si>
  <si>
    <t>จากการ</t>
  </si>
  <si>
    <t>จากการเปลี่ยนแปลง</t>
  </si>
  <si>
    <t>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</si>
  <si>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</si>
  <si>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</si>
  <si>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</si>
  <si>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</si>
  <si>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</si>
  <si>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มูลค่าเงินลงทุนเผื่อขาย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</si>
  <si>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</si>
  <si>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</si>
  <si>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</si>
  <si>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</si>
  <si>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</si>
  <si>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</si>
  <si>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</si>
  <si>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</si>
  <si>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</si>
  <si>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</si>
  <si>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</si>
  <si>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</si>
  <si>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</si>
  <si>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</si>
  <si>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</si>
  <si>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</si>
  <si>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</si>
  <si>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</si>
  <si>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</si>
  <si>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ลดทุนจากการยกเลิกหุ้นทุนซื้อคืน</t>
  </si>
  <si>
    <t>โอนไปกำไรสะสม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</si>
  <si>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</si>
  <si>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</si>
  <si>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</si>
  <si>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จ่ายซื้อหุ้นทุนซื้อคืน</t>
  </si>
  <si>
    <t>ผลตอบแทนของตราสารอื่นที่มีลักษณะคล้ายทุน</t>
  </si>
  <si>
    <t>ยอดคงเหลือ ณ วันที่ 30 กันยายน 2564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</si>
  <si>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</si>
  <si>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</si>
  <si>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</si>
  <si>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</si>
  <si>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</si>
  <si>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</si>
  <si>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</si>
  <si>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</si>
  <si>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</si>
  <si>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</si>
  <si>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ขาดทุนจากการเปลี่ยนแปลงเงื่อนไขเงินให้สินเชื่อ</t>
  </si>
  <si>
    <t>ขาดทุนจากการปรับโครงสร้างหนี้</t>
  </si>
  <si>
    <t>ดอกเบี้ยรับจากการตัดจำหน่ายค่าเผื่อการปรับมูลค่าจากการปรับโครงสร้างหนี้</t>
  </si>
  <si>
    <t>ขาดทุนจากอัตราแลกเปลี่ยนจากการแปลงค่าของเงินกู้ยืมระยะยาว</t>
  </si>
  <si>
    <t>ขาดทุนจากการปรับมูลค่าสินทรัพย์ที่วัดมูลค่าด้วยมูลค่ายุติธรรมผ่านกำไรหรือขาดทุน</t>
  </si>
  <si>
    <t>กำไรจากการปรับมูลค่าเงินลงทุนเพื่อค้า</t>
  </si>
  <si>
    <t>กำไรจากการจำหน่ายเงินลงทุน</t>
  </si>
  <si>
    <t>ขาดทุนจากการเลิกกิจการและจ่ายคืนทุนของบริษัทย่อย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</si>
  <si>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</si>
  <si>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</si>
  <si>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</si>
  <si>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ขาดทุน (กลับรายการขาดทุน) จากการด้อยค่าสินทรัพย์อื่น</t>
  </si>
  <si>
    <t>สำรองสำหรับสินทรัพย์อื่น</t>
  </si>
  <si>
    <t>ขาดทุน (กำไร) 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</si>
  <si>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</si>
  <si>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</si>
  <si>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</si>
  <si>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ส่วนแบ่งขาดทุน (กำไร) 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</si>
  <si>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</si>
  <si>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</si>
  <si>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</si>
  <si>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</si>
  <si>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</si>
  <si>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</si>
  <si>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</si>
  <si>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</si>
  <si>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</si>
  <si>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</si>
  <si>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</si>
  <si>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</si>
  <si>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</si>
  <si>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</si>
  <si>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</si>
  <si>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</si>
  <si>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</si>
  <si>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</si>
  <si>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เงินสดรับจากการจำหน่ายเงินลงทุนที่วัดมูลค่าด้วยมูลค่ายุติธรรมผ่านกำไรขาดทุนเบ็ดเสร็จอื่น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</si>
  <si>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</si>
  <si>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</si>
  <si>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</si>
  <si>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เงินสดรับจากการจำหน่ายเงินลงทุนทั่วไป</t>
  </si>
  <si>
    <t>เงินสดรับจากการลดทุนของบริษัทย่อย</t>
  </si>
  <si>
    <t>เงินสดรับจากการเลิกกิจการและจ่ายคืนทุนของบริษัทย่อย</t>
  </si>
  <si>
    <t>เงินสดรับจากการจำหน่ายเงินลงทุนในบริษัทร่วม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</si>
  <si>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</si>
  <si>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</si>
  <si>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เงินสดจ่ายเพื่อซื้อเงินลงทุนเผื่อขาย</t>
  </si>
  <si>
    <t>เงินสดจ่ายเพื่อซื้อตราสารหนี้ที่จะถือจนครบกำหนด</t>
  </si>
  <si>
    <t>เงินสดจ่ายเพื่อซื้อเงินลงทุนทั่วไป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</si>
  <si>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</si>
  <si>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 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</si>
  <si>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</si>
  <si>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</si>
  <si>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</si>
  <si>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</si>
  <si>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</si>
  <si>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</si>
  <si>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</si>
  <si>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</si>
  <si>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</si>
  <si>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</si>
  <si>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</si>
  <si>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</si>
  <si>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</si>
  <si>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</si>
  <si>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</si>
  <si>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</si>
  <si>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</si>
  <si>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</si>
  <si>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</si>
  <si>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(ขาดทุน) กำไรสุทธิจากเครื่องมือทางการเงินที่วัดมูลค่าด้วยมูลค่ายุติธรรมผ่านกำไรหรือขาดทุน</t>
  </si>
  <si>
    <t>ส่วนแบ่งขาดทุนจากเงินลงทุนตามวิธีส่วนได้เสีย</t>
  </si>
  <si>
    <t>(ขาดทุน) 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</si>
  <si>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</si>
  <si>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30 กันยายน 2564
(ไม่ได้ตรวจสอบ)</t>
  </si>
  <si>
    <t>กำไรจากการประมาณการตามหลักคณิตศาสตร์ประกันภัยสำหรับโครงการ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</si>
</sst>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49">
    <xf numFmtId="0" fontId="0" fillId="0" borderId="0" xfId="0"/>
    <xf numFmtId="0" fontId="4" fillId="0" borderId="0" xfId="0" applyFont="1" applyFill="1" applyAlignment="1">
      <alignment horizontal="centerContinuous"/>
    </xf>
    <xf numFmtId="191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0" fontId="5" fillId="0" borderId="0" xfId="0" applyFont="1" applyFill="1"/>
    <xf numFmtId="191" fontId="5" fillId="0" borderId="1" xfId="0" applyNumberFormat="1" applyFont="1" applyFill="1" applyBorder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191" fontId="5" fillId="0" borderId="2" xfId="0" applyNumberFormat="1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191" fontId="5" fillId="0" borderId="0" xfId="0" applyNumberFormat="1" applyFont="1" applyFill="1"/>
    <xf numFmtId="191" fontId="5" fillId="0" borderId="0" xfId="0" applyNumberFormat="1" applyFont="1" applyFill="1" applyBorder="1"/>
    <xf numFmtId="191" fontId="5" fillId="0" borderId="1" xfId="0" applyNumberFormat="1" applyFont="1" applyFill="1" applyBorder="1"/>
    <xf numFmtId="191" fontId="5" fillId="0" borderId="3" xfId="0" applyNumberFormat="1" applyFont="1" applyFill="1" applyBorder="1"/>
    <xf numFmtId="191" fontId="5" fillId="0" borderId="0" xfId="0" applyNumberFormat="1" applyFont="1" applyFill="1" applyAlignment="1">
      <alignment horizontal="right"/>
    </xf>
    <xf numFmtId="191" fontId="5" fillId="0" borderId="2" xfId="0" applyNumberFormat="1" applyFont="1" applyFill="1" applyBorder="1"/>
    <xf numFmtId="191" fontId="5" fillId="0" borderId="4" xfId="0" applyNumberFormat="1" applyFont="1" applyFill="1" applyBorder="1"/>
    <xf numFmtId="191" fontId="5" fillId="0" borderId="0" xfId="0" applyNumberFormat="1" applyFont="1" applyAlignment="1">
      <alignment horizontal="right"/>
    </xf>
    <xf numFmtId="191" fontId="5" fillId="0" borderId="0" xfId="1" applyNumberFormat="1" applyFont="1" applyFill="1" applyBorder="1"/>
    <xf numFmtId="190" fontId="5" fillId="0" borderId="0" xfId="0" applyNumberFormat="1" applyFont="1" applyFill="1"/>
    <xf numFmtId="191" fontId="5" fillId="0" borderId="0" xfId="1" applyNumberFormat="1" applyFont="1" applyFill="1"/>
    <xf numFmtId="3" fontId="5" fillId="0" borderId="0" xfId="0" applyNumberFormat="1" applyFont="1" applyFill="1"/>
    <xf numFmtId="0" fontId="5" fillId="0" borderId="0" xfId="0" applyFont="1" applyFill="1" applyAlignment="1">
      <alignment horizontal="left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91" fontId="5" fillId="0" borderId="0" xfId="0" applyNumberFormat="1" applyFont="1" applyFill="1" applyBorder="1" applyAlignment="1">
      <alignment horizontal="left"/>
    </xf>
    <xf numFmtId="191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Alignment="1">
      <alignment horizontal="left"/>
    </xf>
    <xf numFmtId="187" fontId="7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191" fontId="8" fillId="0" borderId="0" xfId="0" applyNumberFormat="1" applyFont="1" applyFill="1" applyAlignment="1">
      <alignment horizontal="center"/>
    </xf>
    <xf numFmtId="191" fontId="5" fillId="0" borderId="1" xfId="0" applyNumberFormat="1" applyFont="1" applyBorder="1" applyAlignment="1">
      <alignment horizontal="centerContinuous"/>
    </xf>
    <xf numFmtId="191" fontId="5" fillId="0" borderId="5" xfId="0" applyNumberFormat="1" applyFont="1" applyFill="1" applyBorder="1"/>
    <xf numFmtId="191" fontId="5" fillId="0" borderId="0" xfId="0" applyNumberFormat="1" applyFont="1" applyFill="1" applyAlignment="1"/>
    <xf numFmtId="0" fontId="5" fillId="0" borderId="0" xfId="4" applyFont="1" applyFill="1" applyBorder="1" applyAlignment="1">
      <alignment horizontal="centerContinuous"/>
    </xf>
    <xf numFmtId="0" fontId="5" fillId="0" borderId="0" xfId="4" applyFont="1" applyFill="1"/>
    <xf numFmtId="0" fontId="9" fillId="0" borderId="0" xfId="2" applyFont="1" applyFill="1"/>
    <xf numFmtId="0" fontId="5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Continuous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vertical="center"/>
    </xf>
    <xf numFmtId="0" fontId="5" fillId="0" borderId="0" xfId="4" applyFont="1" applyFill="1" applyBorder="1"/>
    <xf numFmtId="37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Border="1"/>
    <xf numFmtId="191" fontId="5" fillId="0" borderId="0" xfId="4" applyNumberFormat="1" applyFont="1" applyFill="1" applyBorder="1"/>
    <xf numFmtId="191" fontId="4" fillId="0" borderId="0" xfId="4" applyNumberFormat="1" applyFont="1" applyFill="1" applyBorder="1"/>
    <xf numFmtId="191" fontId="5" fillId="0" borderId="0" xfId="4" applyNumberFormat="1" applyFont="1" applyFill="1" applyBorder="1" applyAlignment="1">
      <alignment horizontal="center"/>
    </xf>
    <xf numFmtId="191" fontId="5" fillId="0" borderId="0" xfId="4" applyNumberFormat="1" applyFont="1" applyFill="1" applyBorder="1" applyAlignment="1"/>
    <xf numFmtId="191" fontId="9" fillId="0" borderId="0" xfId="1" applyNumberFormat="1" applyFont="1" applyFill="1" applyBorder="1"/>
    <xf numFmtId="191" fontId="9" fillId="0" borderId="0" xfId="2" applyNumberFormat="1" applyFont="1" applyFill="1" applyBorder="1"/>
    <xf numFmtId="0" fontId="10" fillId="0" borderId="0" xfId="2" applyFont="1" applyFill="1"/>
    <xf numFmtId="188" fontId="9" fillId="0" borderId="0" xfId="2" applyNumberFormat="1" applyFont="1" applyFill="1" applyBorder="1"/>
    <xf numFmtId="0" fontId="9" fillId="0" borderId="0" xfId="2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191" fontId="4" fillId="0" borderId="0" xfId="4" applyNumberFormat="1" applyFont="1" applyFill="1"/>
    <xf numFmtId="0" fontId="4" fillId="0" borderId="0" xfId="4" applyFont="1" applyFill="1" applyBorder="1"/>
    <xf numFmtId="193" fontId="8" fillId="0" borderId="0" xfId="4" applyNumberFormat="1" applyFont="1" applyFill="1" applyBorder="1"/>
    <xf numFmtId="0" fontId="5" fillId="0" borderId="0" xfId="0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 applyFill="1"/>
    <xf numFmtId="190" fontId="5" fillId="0" borderId="0" xfId="0" applyNumberFormat="1" applyFont="1" applyFill="1" applyBorder="1"/>
    <xf numFmtId="189" fontId="5" fillId="0" borderId="0" xfId="0" applyNumberFormat="1" applyFont="1" applyFill="1"/>
    <xf numFmtId="189" fontId="5" fillId="0" borderId="0" xfId="0" applyNumberFormat="1" applyFont="1" applyFill="1" applyBorder="1"/>
    <xf numFmtId="0" fontId="5" fillId="0" borderId="2" xfId="0" applyFont="1" applyFill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 applyFill="1"/>
    <xf numFmtId="191" fontId="5" fillId="0" borderId="1" xfId="3" applyNumberFormat="1" applyFont="1" applyFill="1" applyBorder="1"/>
    <xf numFmtId="191" fontId="5" fillId="0" borderId="0" xfId="3" applyNumberFormat="1" applyFont="1" applyFill="1" applyBorder="1"/>
    <xf numFmtId="191" fontId="5" fillId="0" borderId="0" xfId="3" applyNumberFormat="1" applyFont="1" applyFill="1" applyAlignment="1">
      <alignment horizontal="center"/>
    </xf>
    <xf numFmtId="191" fontId="5" fillId="0" borderId="2" xfId="3" applyNumberFormat="1" applyFont="1" applyFill="1" applyBorder="1"/>
    <xf numFmtId="0" fontId="5" fillId="0" borderId="0" xfId="4" applyFont="1" applyFill="1" applyBorder="1" applyAlignment="1"/>
    <xf numFmtId="0" fontId="9" fillId="0" borderId="1" xfId="2" applyFont="1" applyFill="1" applyBorder="1"/>
    <xf numFmtId="49" fontId="5" fillId="0" borderId="1" xfId="0" applyNumberFormat="1" applyFont="1" applyFill="1" applyBorder="1" applyAlignment="1">
      <alignment horizontal="center" vertical="top" wrapText="1"/>
    </xf>
    <xf numFmtId="195" fontId="11" fillId="0" borderId="0" xfId="1" applyNumberFormat="1" applyFont="1" applyFill="1"/>
    <xf numFmtId="0" fontId="5" fillId="0" borderId="0" xfId="4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39" fontId="5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/>
    <xf numFmtId="0" fontId="5" fillId="0" borderId="0" xfId="0" applyFont="1" applyFill="1" applyAlignment="1"/>
    <xf numFmtId="191" fontId="5" fillId="0" borderId="0" xfId="0" applyNumberFormat="1" applyFont="1" applyFill="1" applyBorder="1" applyAlignment="1">
      <alignment horizontal="centerContinuous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191" fontId="5" fillId="0" borderId="0" xfId="0" applyNumberFormat="1" applyFont="1" applyFill="1" applyAlignment="1">
      <alignment horizontal="centerContinuous"/>
    </xf>
    <xf numFmtId="43" fontId="8" fillId="0" borderId="0" xfId="1" applyFont="1" applyFill="1" applyAlignment="1">
      <alignment horizontal="center"/>
    </xf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5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top" wrapText="1"/>
    </xf>
    <xf numFmtId="191" fontId="10" fillId="0" borderId="0" xfId="2" applyNumberFormat="1" applyFont="1" applyFill="1"/>
    <xf numFmtId="191" fontId="5" fillId="0" borderId="1" xfId="4" applyNumberFormat="1" applyFont="1" applyFill="1" applyBorder="1" applyAlignment="1"/>
    <xf numFmtId="191" fontId="5" fillId="0" borderId="1" xfId="4" applyNumberFormat="1" applyFont="1" applyBorder="1" applyAlignment="1"/>
    <xf numFmtId="191" fontId="4" fillId="0" borderId="1" xfId="4" applyNumberFormat="1" applyFont="1" applyFill="1" applyBorder="1" applyAlignment="1"/>
    <xf numFmtId="191" fontId="4" fillId="0" borderId="0" xfId="4" applyNumberFormat="1" applyFont="1" applyFill="1" applyBorder="1" applyAlignment="1"/>
    <xf numFmtId="0" fontId="10" fillId="0" borderId="0" xfId="2" applyFont="1" applyFill="1" applyAlignment="1"/>
    <xf numFmtId="190" fontId="5" fillId="0" borderId="0" xfId="4" applyNumberFormat="1" applyFont="1" applyFill="1" applyBorder="1" applyAlignment="1"/>
    <xf numFmtId="191" fontId="4" fillId="0" borderId="4" xfId="4" applyNumberFormat="1" applyFont="1" applyFill="1" applyBorder="1" applyAlignment="1"/>
    <xf numFmtId="191" fontId="9" fillId="0" borderId="0" xfId="2" applyNumberFormat="1" applyFont="1" applyFill="1" applyBorder="1" applyAlignment="1"/>
    <xf numFmtId="191" fontId="9" fillId="0" borderId="0" xfId="1" applyNumberFormat="1" applyFont="1" applyFill="1" applyBorder="1" applyAlignment="1"/>
    <xf numFmtId="0" fontId="5" fillId="0" borderId="0" xfId="4" applyFont="1" applyFill="1" applyAlignment="1"/>
    <xf numFmtId="191" fontId="5" fillId="0" borderId="5" xfId="4" applyNumberFormat="1" applyFont="1" applyFill="1" applyBorder="1" applyAlignment="1"/>
    <xf numFmtId="191" fontId="9" fillId="0" borderId="1" xfId="1" applyNumberFormat="1" applyFont="1" applyFill="1" applyBorder="1" applyAlignment="1"/>
    <xf numFmtId="188" fontId="9" fillId="0" borderId="0" xfId="2" applyNumberFormat="1" applyFont="1" applyFill="1" applyBorder="1" applyAlignment="1"/>
    <xf numFmtId="191" fontId="10" fillId="0" borderId="0" xfId="1" applyNumberFormat="1" applyFont="1" applyFill="1" applyBorder="1" applyAlignment="1"/>
    <xf numFmtId="191" fontId="5" fillId="0" borderId="0" xfId="4" applyNumberFormat="1" applyFont="1" applyFill="1" applyAlignment="1"/>
    <xf numFmtId="191" fontId="4" fillId="0" borderId="0" xfId="4" applyNumberFormat="1" applyFont="1" applyFill="1" applyAlignment="1"/>
    <xf numFmtId="191" fontId="5" fillId="0" borderId="0" xfId="4" applyNumberFormat="1" applyFont="1" applyAlignment="1"/>
    <xf numFmtId="191" fontId="4" fillId="0" borderId="3" xfId="4" applyNumberFormat="1" applyFont="1" applyFill="1" applyBorder="1" applyAlignment="1"/>
    <xf numFmtId="191" fontId="9" fillId="0" borderId="5" xfId="1" applyNumberFormat="1" applyFont="1" applyFill="1" applyBorder="1" applyAlignment="1"/>
    <xf numFmtId="0" fontId="5" fillId="0" borderId="2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192" fontId="5" fillId="0" borderId="6" xfId="1" applyNumberFormat="1" applyFont="1" applyBorder="1"/>
    <xf numFmtId="0" fontId="6" fillId="0" borderId="0" xfId="0" applyFont="1" applyFill="1"/>
    <xf numFmtId="0" fontId="5" fillId="0" borderId="1" xfId="4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61</xdr:row>
      <xdr:rowOff>238125</xdr:rowOff>
    </xdr:from>
    <xdr:to>
      <xdr:col>12</xdr:col>
      <xdr:colOff>295275</xdr:colOff>
      <xdr:row>61</xdr:row>
      <xdr:rowOff>238125</xdr:rowOff>
    </xdr:to>
    <xdr:sp macro="" textlink="">
      <xdr:nvSpPr>
        <xdr:cNvPr id="31161" name="Line 2">
          <a:extLst>
            <a:ext uri="{FF2B5EF4-FFF2-40B4-BE49-F238E27FC236}">
              <a16:creationId xmlns:a16="http://schemas.microsoft.com/office/drawing/2014/main" id="{00000000-0008-0000-0100-0000B9790000}"/>
            </a:ext>
          </a:extLst>
        </xdr:cNvPr>
        <xdr:cNvSpPr>
          <a:spLocks noChangeShapeType="1"/>
        </xdr:cNvSpPr>
      </xdr:nvSpPr>
      <xdr:spPr bwMode="auto">
        <a:xfrm>
          <a:off x="7362825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61</xdr:row>
      <xdr:rowOff>247650</xdr:rowOff>
    </xdr:from>
    <xdr:to>
      <xdr:col>4</xdr:col>
      <xdr:colOff>4391025</xdr:colOff>
      <xdr:row>61</xdr:row>
      <xdr:rowOff>247650</xdr:rowOff>
    </xdr:to>
    <xdr:sp macro="" textlink="">
      <xdr:nvSpPr>
        <xdr:cNvPr id="31162" name="Line 2">
          <a:extLst>
            <a:ext uri="{FF2B5EF4-FFF2-40B4-BE49-F238E27FC236}">
              <a16:creationId xmlns:a16="http://schemas.microsoft.com/office/drawing/2014/main" id="{00000000-0008-0000-0100-0000BA79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61</xdr:row>
      <xdr:rowOff>238125</xdr:rowOff>
    </xdr:from>
    <xdr:to>
      <xdr:col>12</xdr:col>
      <xdr:colOff>295275</xdr:colOff>
      <xdr:row>61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61</xdr:row>
      <xdr:rowOff>247650</xdr:rowOff>
    </xdr:from>
    <xdr:to>
      <xdr:col>4</xdr:col>
      <xdr:colOff>4391025</xdr:colOff>
      <xdr:row>61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495300</xdr:colOff>
      <xdr:row>97</xdr:row>
      <xdr:rowOff>276225</xdr:rowOff>
    </xdr:from>
    <xdr:to>
      <xdr:col>29</xdr:col>
      <xdr:colOff>628650</xdr:colOff>
      <xdr:row>97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8440400" y="25069800"/>
          <a:ext cx="2752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97</xdr:row>
      <xdr:rowOff>266700</xdr:rowOff>
    </xdr:from>
    <xdr:to>
      <xdr:col>11</xdr:col>
      <xdr:colOff>247650</xdr:colOff>
      <xdr:row>97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97</xdr:row>
      <xdr:rowOff>219075</xdr:rowOff>
    </xdr:from>
    <xdr:to>
      <xdr:col>10</xdr:col>
      <xdr:colOff>904875</xdr:colOff>
      <xdr:row>97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97</xdr:row>
      <xdr:rowOff>219075</xdr:rowOff>
    </xdr:from>
    <xdr:to>
      <xdr:col>4</xdr:col>
      <xdr:colOff>4152900</xdr:colOff>
      <xdr:row>97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50" y="25850850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8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2" customWidth="1"/>
    <col min="8" max="8" width="1.7109375" style="4" customWidth="1"/>
    <col min="9" max="9" width="15.7109375" style="12" customWidth="1"/>
    <col min="10" max="10" width="1.7109375" style="4" customWidth="1"/>
    <col min="11" max="11" width="16.5703125" style="12" customWidth="1"/>
    <col min="12" max="12" width="1.7109375" style="4" customWidth="1"/>
    <col min="13" max="13" width="15.7109375" style="12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75"/>
      <c r="I5" s="7"/>
      <c r="J5" s="8"/>
      <c r="K5" s="7" t="s">
        <v>4</v>
      </c>
      <c r="L5" s="7"/>
      <c r="M5" s="7"/>
    </row>
    <row r="6" spans="1:22" ht="46.5" x14ac:dyDescent="0.55000000000000004">
      <c r="F6" s="9" t="s">
        <v>5</v>
      </c>
      <c r="G6" s="84" t="s">
        <v>250</v>
      </c>
      <c r="H6" s="8"/>
      <c r="I6" s="84" t="s">
        <v>6</v>
      </c>
      <c r="J6" s="8"/>
      <c r="K6" s="84" t="s">
        <v>250</v>
      </c>
      <c r="L6" s="8"/>
      <c r="M6" s="84" t="s">
        <v>6</v>
      </c>
      <c r="N6" s="11"/>
      <c r="O6" s="12"/>
    </row>
    <row r="7" spans="1:22" x14ac:dyDescent="0.55000000000000004">
      <c r="A7" s="4" t="s">
        <v>7</v>
      </c>
      <c r="N7" s="11"/>
      <c r="O7" s="12"/>
    </row>
    <row r="8" spans="1:22" x14ac:dyDescent="0.55000000000000004">
      <c r="A8" s="4" t="s">
        <v>8</v>
      </c>
      <c r="F8" s="9"/>
      <c r="G8" s="12">
        <v>53051391</v>
      </c>
      <c r="H8" s="12"/>
      <c r="I8" s="12">
        <v>61962028</v>
      </c>
      <c r="J8" s="12"/>
      <c r="K8" s="12">
        <v>52986864</v>
      </c>
      <c r="L8" s="12"/>
      <c r="M8" s="12">
        <v>61920050</v>
      </c>
      <c r="N8" s="11"/>
      <c r="O8" s="12"/>
      <c r="P8" s="12"/>
      <c r="Q8" s="12"/>
      <c r="R8" s="12"/>
      <c r="S8" s="12"/>
      <c r="T8" s="12"/>
      <c r="U8" s="12"/>
      <c r="V8" s="12"/>
    </row>
    <row r="9" spans="1:22" x14ac:dyDescent="0.55000000000000004">
      <c r="A9" s="4" t="s">
        <v>9</v>
      </c>
      <c r="F9" s="9"/>
      <c r="G9" s="12">
        <v>391467437</v>
      </c>
      <c r="H9" s="12"/>
      <c r="I9" s="12">
        <v>417419545</v>
      </c>
      <c r="J9" s="12"/>
      <c r="K9" s="12">
        <v>386941570</v>
      </c>
      <c r="L9" s="12"/>
      <c r="M9" s="12">
        <v>421151618</v>
      </c>
      <c r="N9" s="11"/>
      <c r="O9" s="12"/>
      <c r="P9" s="12"/>
      <c r="Q9" s="12"/>
      <c r="R9" s="12"/>
      <c r="S9" s="12"/>
      <c r="T9" s="12"/>
      <c r="U9" s="12"/>
      <c r="V9" s="12"/>
    </row>
    <row r="10" spans="1:22" x14ac:dyDescent="0.55000000000000004">
      <c r="A10" s="4" t="s">
        <v>10</v>
      </c>
      <c r="F10" s="9">
        <v>6</v>
      </c>
      <c r="G10" s="12">
        <v>71701738</v>
      </c>
      <c r="H10" s="12"/>
      <c r="I10" s="12">
        <v>46666317</v>
      </c>
      <c r="J10" s="12"/>
      <c r="K10" s="12">
        <v>46450723</v>
      </c>
      <c r="L10" s="12"/>
      <c r="M10" s="12">
        <v>24741742</v>
      </c>
      <c r="N10" s="11"/>
      <c r="O10" s="12"/>
      <c r="P10" s="12"/>
      <c r="Q10" s="12"/>
      <c r="R10" s="12"/>
      <c r="S10" s="12"/>
      <c r="T10" s="12"/>
      <c r="U10" s="12"/>
      <c r="V10" s="12"/>
    </row>
    <row r="11" spans="1:22" x14ac:dyDescent="0.55000000000000004">
      <c r="A11" s="4" t="s">
        <v>11</v>
      </c>
      <c r="F11" s="9"/>
      <c r="G11" s="12">
        <v>57426987</v>
      </c>
      <c r="H11" s="12"/>
      <c r="I11" s="12">
        <v>59986346</v>
      </c>
      <c r="J11" s="12"/>
      <c r="K11" s="12">
        <v>56423871</v>
      </c>
      <c r="L11" s="12"/>
      <c r="M11" s="12">
        <v>55591660</v>
      </c>
      <c r="N11" s="11"/>
      <c r="O11" s="12"/>
      <c r="P11" s="12"/>
      <c r="Q11" s="12"/>
      <c r="R11" s="12"/>
      <c r="S11" s="12"/>
      <c r="T11" s="12"/>
      <c r="U11" s="12"/>
      <c r="V11" s="12"/>
    </row>
    <row r="12" spans="1:22" x14ac:dyDescent="0.55000000000000004">
      <c r="A12" s="4" t="s">
        <v>12</v>
      </c>
      <c r="F12" s="9">
        <v>7</v>
      </c>
      <c r="G12" s="12">
        <v>944365328</v>
      </c>
      <c r="H12" s="13"/>
      <c r="I12" s="12">
        <v>775738968</v>
      </c>
      <c r="J12" s="13"/>
      <c r="K12" s="13">
        <v>406724614</v>
      </c>
      <c r="L12" s="13"/>
      <c r="M12" s="12">
        <v>268329632</v>
      </c>
      <c r="N12" s="11"/>
      <c r="O12" s="12"/>
    </row>
    <row r="13" spans="1:22" x14ac:dyDescent="0.55000000000000004">
      <c r="A13" s="4" t="s">
        <v>13</v>
      </c>
      <c r="F13" s="9">
        <v>8</v>
      </c>
      <c r="G13" s="12">
        <v>2656488</v>
      </c>
      <c r="H13" s="13"/>
      <c r="I13" s="12">
        <v>2051175</v>
      </c>
      <c r="J13" s="13"/>
      <c r="K13" s="13">
        <v>40421812</v>
      </c>
      <c r="L13" s="13"/>
      <c r="M13" s="12">
        <v>36062557</v>
      </c>
      <c r="N13" s="11"/>
      <c r="O13" s="12"/>
      <c r="P13" s="12"/>
      <c r="Q13" s="12"/>
      <c r="R13" s="12"/>
      <c r="S13" s="12"/>
      <c r="T13" s="12"/>
      <c r="U13" s="12"/>
      <c r="V13" s="12"/>
    </row>
    <row r="14" spans="1:22" x14ac:dyDescent="0.55000000000000004">
      <c r="A14" s="4" t="s">
        <v>14</v>
      </c>
      <c r="F14" s="9">
        <v>9</v>
      </c>
      <c r="G14" s="12">
        <v>2314217045</v>
      </c>
      <c r="H14" s="12"/>
      <c r="I14" s="12">
        <v>2121700105</v>
      </c>
      <c r="J14" s="12"/>
      <c r="K14" s="12">
        <v>2241432184</v>
      </c>
      <c r="L14" s="12"/>
      <c r="M14" s="12">
        <v>2066637672</v>
      </c>
      <c r="N14" s="11"/>
      <c r="O14" s="12"/>
    </row>
    <row r="15" spans="1:22" x14ac:dyDescent="0.55000000000000004">
      <c r="A15" s="4" t="s">
        <v>15</v>
      </c>
      <c r="F15" s="9"/>
      <c r="G15" s="12">
        <v>32887113</v>
      </c>
      <c r="H15" s="12"/>
      <c r="I15" s="12">
        <v>28034547</v>
      </c>
      <c r="J15" s="12"/>
      <c r="K15" s="12">
        <v>32867109</v>
      </c>
      <c r="L15" s="12"/>
      <c r="M15" s="12">
        <v>28011870</v>
      </c>
      <c r="N15" s="11"/>
      <c r="O15" s="12"/>
      <c r="P15" s="12"/>
      <c r="Q15" s="12"/>
      <c r="R15" s="12"/>
      <c r="S15" s="12"/>
      <c r="T15" s="12"/>
      <c r="U15" s="12"/>
      <c r="V15" s="12"/>
    </row>
    <row r="16" spans="1:22" x14ac:dyDescent="0.55000000000000004">
      <c r="A16" s="4" t="s">
        <v>16</v>
      </c>
      <c r="F16" s="89"/>
      <c r="G16" s="12">
        <v>55397694</v>
      </c>
      <c r="H16" s="12"/>
      <c r="I16" s="12">
        <v>57629924</v>
      </c>
      <c r="J16" s="12"/>
      <c r="K16" s="12">
        <v>44144649</v>
      </c>
      <c r="L16" s="12"/>
      <c r="M16" s="12">
        <v>46191969</v>
      </c>
      <c r="N16" s="11"/>
      <c r="O16" s="12"/>
      <c r="P16" s="12"/>
      <c r="Q16" s="12"/>
      <c r="R16" s="12"/>
      <c r="S16" s="12"/>
      <c r="T16" s="12"/>
      <c r="U16" s="12"/>
      <c r="V16" s="12"/>
    </row>
    <row r="17" spans="1:22" x14ac:dyDescent="0.55000000000000004">
      <c r="A17" s="4" t="s">
        <v>17</v>
      </c>
      <c r="F17" s="89"/>
      <c r="G17" s="12">
        <v>24473572</v>
      </c>
      <c r="H17" s="12"/>
      <c r="I17" s="12">
        <v>23834166</v>
      </c>
      <c r="J17" s="12"/>
      <c r="K17" s="12">
        <v>17882875</v>
      </c>
      <c r="L17" s="12"/>
      <c r="M17" s="12">
        <v>17429868</v>
      </c>
      <c r="N17" s="11"/>
      <c r="O17" s="12"/>
      <c r="P17" s="12"/>
      <c r="Q17" s="12"/>
      <c r="R17" s="12"/>
      <c r="S17" s="12"/>
      <c r="T17" s="12"/>
      <c r="U17" s="12"/>
      <c r="V17" s="12"/>
    </row>
    <row r="18" spans="1:22" x14ac:dyDescent="0.55000000000000004">
      <c r="A18" s="4" t="s">
        <v>18</v>
      </c>
      <c r="F18" s="89"/>
      <c r="G18" s="12">
        <v>11613058</v>
      </c>
      <c r="H18" s="12"/>
      <c r="I18" s="12">
        <v>10255761</v>
      </c>
      <c r="J18" s="12"/>
      <c r="K18" s="12">
        <v>8944342</v>
      </c>
      <c r="L18" s="12"/>
      <c r="M18" s="12">
        <v>7081985</v>
      </c>
      <c r="N18" s="11"/>
      <c r="O18" s="12"/>
      <c r="P18" s="12"/>
      <c r="Q18" s="12"/>
      <c r="R18" s="12"/>
      <c r="S18" s="12"/>
      <c r="T18" s="12"/>
      <c r="U18" s="12"/>
      <c r="V18" s="12"/>
    </row>
    <row r="19" spans="1:22" x14ac:dyDescent="0.55000000000000004">
      <c r="A19" s="4" t="s">
        <v>19</v>
      </c>
      <c r="F19" s="89"/>
      <c r="G19" s="12">
        <v>22343592</v>
      </c>
      <c r="H19" s="12"/>
      <c r="I19" s="12">
        <v>9956135</v>
      </c>
      <c r="J19" s="12"/>
      <c r="K19" s="12">
        <v>22647592</v>
      </c>
      <c r="L19" s="12"/>
      <c r="M19" s="12">
        <v>10800135</v>
      </c>
      <c r="N19" s="11"/>
      <c r="O19" s="12"/>
      <c r="P19" s="12"/>
      <c r="Q19" s="12"/>
      <c r="R19" s="12"/>
      <c r="S19" s="12"/>
      <c r="T19" s="12"/>
      <c r="U19" s="12"/>
      <c r="V19" s="12"/>
    </row>
    <row r="20" spans="1:22" x14ac:dyDescent="0.55000000000000004">
      <c r="A20" s="4" t="s">
        <v>20</v>
      </c>
      <c r="F20" s="9"/>
      <c r="G20" s="12">
        <v>48229178</v>
      </c>
      <c r="H20" s="12"/>
      <c r="I20" s="12">
        <v>43562742</v>
      </c>
      <c r="J20" s="12"/>
      <c r="K20" s="12">
        <v>16880460</v>
      </c>
      <c r="L20" s="12"/>
      <c r="M20" s="12">
        <v>17456373</v>
      </c>
      <c r="N20" s="11"/>
      <c r="O20" s="12"/>
      <c r="P20" s="12"/>
      <c r="Q20" s="12"/>
      <c r="R20" s="12"/>
      <c r="S20" s="12"/>
      <c r="T20" s="12"/>
      <c r="U20" s="12"/>
      <c r="V20" s="12"/>
    </row>
    <row r="21" spans="1:22" ht="24" thickBot="1" x14ac:dyDescent="0.6">
      <c r="D21" s="4" t="s">
        <v>21</v>
      </c>
      <c r="F21" s="9"/>
      <c r="G21" s="15">
        <f>SUM(G8:G20)</f>
        <v>4029830621</v>
      </c>
      <c r="H21" s="12"/>
      <c r="I21" s="15">
        <f>SUM(I8:I20)</f>
        <v>3658797759</v>
      </c>
      <c r="J21" s="12"/>
      <c r="K21" s="15">
        <f>SUM(K8:K20)</f>
        <v>3374748665</v>
      </c>
      <c r="L21" s="12"/>
      <c r="M21" s="15">
        <f>SUM(M8:M20)</f>
        <v>3061407131</v>
      </c>
      <c r="N21" s="11"/>
      <c r="O21" s="12"/>
    </row>
    <row r="22" spans="1:22" ht="24" thickTop="1" x14ac:dyDescent="0.55000000000000004">
      <c r="F22" s="9"/>
      <c r="G22" s="13"/>
      <c r="H22" s="12"/>
      <c r="I22" s="13"/>
      <c r="J22" s="12"/>
      <c r="K22" s="16"/>
      <c r="L22" s="12"/>
      <c r="M22" s="16"/>
      <c r="N22" s="11"/>
      <c r="O22" s="12"/>
    </row>
    <row r="23" spans="1:22" x14ac:dyDescent="0.55000000000000004">
      <c r="A23" s="4" t="s">
        <v>22</v>
      </c>
      <c r="F23" s="9"/>
      <c r="H23" s="12"/>
      <c r="J23" s="12"/>
      <c r="L23" s="12"/>
    </row>
    <row r="24" spans="1:22" x14ac:dyDescent="0.55000000000000004">
      <c r="A24" s="4" t="s">
        <v>23</v>
      </c>
      <c r="F24" s="9"/>
      <c r="G24" s="12">
        <v>2531289685</v>
      </c>
      <c r="H24" s="12"/>
      <c r="I24" s="12">
        <v>2344998490</v>
      </c>
      <c r="J24" s="12"/>
      <c r="K24" s="12">
        <v>2522014577</v>
      </c>
      <c r="L24" s="12"/>
      <c r="M24" s="12">
        <v>2340470350</v>
      </c>
    </row>
    <row r="25" spans="1:22" x14ac:dyDescent="0.55000000000000004">
      <c r="A25" s="4" t="s">
        <v>24</v>
      </c>
      <c r="F25" s="9"/>
      <c r="G25" s="12">
        <v>181890174</v>
      </c>
      <c r="H25" s="12"/>
      <c r="I25" s="12">
        <v>87797449</v>
      </c>
      <c r="J25" s="12"/>
      <c r="K25" s="12">
        <v>185381004</v>
      </c>
      <c r="L25" s="12"/>
      <c r="M25" s="12">
        <v>109510714</v>
      </c>
    </row>
    <row r="26" spans="1:22" x14ac:dyDescent="0.55000000000000004">
      <c r="A26" s="4" t="s">
        <v>25</v>
      </c>
      <c r="F26" s="9"/>
      <c r="G26" s="12">
        <v>25999099</v>
      </c>
      <c r="H26" s="12"/>
      <c r="I26" s="12">
        <v>26443268</v>
      </c>
      <c r="J26" s="12"/>
      <c r="K26" s="12">
        <v>25999099</v>
      </c>
      <c r="L26" s="12"/>
      <c r="M26" s="12">
        <v>26443268</v>
      </c>
      <c r="O26" s="12"/>
      <c r="P26" s="12"/>
      <c r="Q26" s="12"/>
      <c r="R26" s="12"/>
      <c r="S26" s="12"/>
      <c r="T26" s="12"/>
      <c r="U26" s="12"/>
      <c r="V26" s="12"/>
    </row>
    <row r="27" spans="1:22" x14ac:dyDescent="0.55000000000000004">
      <c r="A27" s="4" t="s">
        <v>26</v>
      </c>
      <c r="F27" s="9"/>
      <c r="G27" s="12">
        <v>1051160</v>
      </c>
      <c r="H27" s="12"/>
      <c r="I27" s="12">
        <v>286816</v>
      </c>
      <c r="J27" s="12"/>
      <c r="K27" s="12">
        <v>0</v>
      </c>
      <c r="L27" s="12"/>
      <c r="M27" s="12">
        <v>0</v>
      </c>
      <c r="O27" s="12"/>
      <c r="P27" s="12"/>
      <c r="Q27" s="12"/>
      <c r="R27" s="12"/>
      <c r="S27" s="12"/>
      <c r="T27" s="12"/>
      <c r="U27" s="12"/>
      <c r="V27" s="12"/>
    </row>
    <row r="28" spans="1:22" x14ac:dyDescent="0.55000000000000004">
      <c r="A28" s="4" t="s">
        <v>27</v>
      </c>
      <c r="F28" s="9"/>
      <c r="G28" s="12">
        <v>62197534</v>
      </c>
      <c r="H28" s="12"/>
      <c r="I28" s="12">
        <v>46826209</v>
      </c>
      <c r="J28" s="12"/>
      <c r="K28" s="12">
        <v>59548846</v>
      </c>
      <c r="L28" s="12"/>
      <c r="M28" s="12">
        <v>47144356</v>
      </c>
      <c r="O28" s="12"/>
      <c r="P28" s="12"/>
      <c r="Q28" s="12"/>
      <c r="R28" s="12"/>
      <c r="S28" s="12"/>
      <c r="T28" s="12"/>
      <c r="U28" s="12"/>
      <c r="V28" s="12"/>
    </row>
    <row r="29" spans="1:22" x14ac:dyDescent="0.55000000000000004">
      <c r="A29" s="4" t="s">
        <v>28</v>
      </c>
      <c r="F29" s="9">
        <v>12</v>
      </c>
      <c r="G29" s="12">
        <v>100361976</v>
      </c>
      <c r="H29" s="12"/>
      <c r="I29" s="12">
        <v>69389789</v>
      </c>
      <c r="J29" s="12"/>
      <c r="K29" s="12">
        <v>100301010</v>
      </c>
      <c r="L29" s="12"/>
      <c r="M29" s="12">
        <v>68771154</v>
      </c>
    </row>
    <row r="30" spans="1:22" x14ac:dyDescent="0.55000000000000004">
      <c r="A30" s="4" t="s">
        <v>29</v>
      </c>
      <c r="F30" s="9"/>
      <c r="G30" s="13">
        <v>43186377</v>
      </c>
      <c r="H30" s="12"/>
      <c r="I30" s="12">
        <v>40382546</v>
      </c>
      <c r="J30" s="12"/>
      <c r="K30" s="13">
        <v>40610325</v>
      </c>
      <c r="L30" s="12"/>
      <c r="M30" s="12">
        <v>38031210</v>
      </c>
      <c r="O30" s="12"/>
      <c r="P30" s="12"/>
      <c r="R30" s="12"/>
      <c r="S30" s="12"/>
      <c r="T30" s="12"/>
      <c r="U30" s="12"/>
      <c r="V30" s="12"/>
    </row>
    <row r="31" spans="1:22" x14ac:dyDescent="0.55000000000000004">
      <c r="A31" s="4" t="s">
        <v>30</v>
      </c>
      <c r="F31" s="9"/>
      <c r="G31" s="13">
        <v>1682512</v>
      </c>
      <c r="H31" s="12"/>
      <c r="I31" s="12">
        <v>1694649</v>
      </c>
      <c r="J31" s="12"/>
      <c r="K31" s="13">
        <v>0</v>
      </c>
      <c r="L31" s="12"/>
      <c r="M31" s="12">
        <v>0</v>
      </c>
      <c r="P31" s="12"/>
      <c r="Q31" s="12"/>
      <c r="R31" s="12"/>
      <c r="S31" s="12"/>
      <c r="T31" s="12"/>
      <c r="U31" s="12"/>
      <c r="V31" s="12"/>
    </row>
    <row r="32" spans="1:22" x14ac:dyDescent="0.55000000000000004">
      <c r="A32" s="4" t="s">
        <v>31</v>
      </c>
      <c r="F32" s="9">
        <v>13</v>
      </c>
      <c r="G32" s="13">
        <v>492278946</v>
      </c>
      <c r="H32" s="12"/>
      <c r="I32" s="12">
        <v>472015127</v>
      </c>
      <c r="J32" s="12"/>
      <c r="K32" s="13">
        <v>0</v>
      </c>
      <c r="L32" s="12"/>
      <c r="M32" s="12">
        <v>0</v>
      </c>
      <c r="P32" s="12"/>
      <c r="Q32" s="12"/>
      <c r="R32" s="12"/>
      <c r="S32" s="12"/>
      <c r="T32" s="12"/>
      <c r="U32" s="12"/>
      <c r="V32" s="12"/>
    </row>
    <row r="33" spans="1:22" x14ac:dyDescent="0.55000000000000004">
      <c r="A33" s="4" t="s">
        <v>32</v>
      </c>
      <c r="F33" s="9"/>
      <c r="G33" s="13">
        <v>21711675</v>
      </c>
      <c r="H33" s="12"/>
      <c r="I33" s="12">
        <v>18697903</v>
      </c>
      <c r="J33" s="12"/>
      <c r="K33" s="13">
        <v>0</v>
      </c>
      <c r="L33" s="12"/>
      <c r="M33" s="12">
        <v>0</v>
      </c>
      <c r="P33" s="12"/>
      <c r="Q33" s="12"/>
      <c r="R33" s="12"/>
      <c r="S33" s="12"/>
      <c r="T33" s="12"/>
      <c r="U33" s="12"/>
      <c r="V33" s="12"/>
    </row>
    <row r="34" spans="1:22" x14ac:dyDescent="0.55000000000000004">
      <c r="A34" s="4" t="s">
        <v>33</v>
      </c>
      <c r="F34" s="9"/>
      <c r="G34" s="14">
        <v>46145607</v>
      </c>
      <c r="H34" s="12"/>
      <c r="I34" s="12">
        <v>58979464</v>
      </c>
      <c r="J34" s="12"/>
      <c r="K34" s="13">
        <v>31145108</v>
      </c>
      <c r="L34" s="12"/>
      <c r="M34" s="12">
        <v>39859877</v>
      </c>
      <c r="P34" s="12"/>
      <c r="Q34" s="12"/>
      <c r="R34" s="12"/>
      <c r="S34" s="12"/>
      <c r="T34" s="12"/>
      <c r="U34" s="12"/>
      <c r="V34" s="12"/>
    </row>
    <row r="35" spans="1:22" x14ac:dyDescent="0.55000000000000004">
      <c r="D35" s="4" t="s">
        <v>34</v>
      </c>
      <c r="F35" s="9"/>
      <c r="G35" s="17">
        <f>SUM(G24:G34)</f>
        <v>3507794745</v>
      </c>
      <c r="H35" s="12"/>
      <c r="I35" s="17">
        <f>SUM(I24:I34)</f>
        <v>3167511710</v>
      </c>
      <c r="J35" s="12"/>
      <c r="K35" s="17">
        <f>SUM(K24:K34)</f>
        <v>2964999969</v>
      </c>
      <c r="L35" s="12"/>
      <c r="M35" s="17">
        <f>SUM(M24:M34)</f>
        <v>2670230929</v>
      </c>
    </row>
    <row r="36" spans="1:22" x14ac:dyDescent="0.55000000000000004">
      <c r="G36" s="13"/>
      <c r="H36" s="12"/>
      <c r="I36" s="13"/>
      <c r="J36" s="12"/>
      <c r="K36" s="13"/>
      <c r="L36" s="12"/>
      <c r="M36" s="13"/>
    </row>
    <row r="37" spans="1:22" x14ac:dyDescent="0.55000000000000004">
      <c r="A37" s="4" t="s">
        <v>35</v>
      </c>
      <c r="F37" s="9"/>
      <c r="H37" s="12"/>
      <c r="J37" s="12"/>
      <c r="K37" s="4"/>
      <c r="L37" s="12"/>
      <c r="M37" s="4"/>
    </row>
    <row r="38" spans="1:22" x14ac:dyDescent="0.55000000000000004">
      <c r="B38" s="4" t="s">
        <v>36</v>
      </c>
      <c r="F38" s="9"/>
      <c r="H38" s="12"/>
      <c r="J38" s="12"/>
      <c r="L38" s="12"/>
    </row>
    <row r="39" spans="1:22" x14ac:dyDescent="0.55000000000000004">
      <c r="C39" s="4" t="s">
        <v>37</v>
      </c>
      <c r="F39" s="9"/>
      <c r="G39" s="13"/>
      <c r="H39" s="13"/>
      <c r="I39" s="13"/>
      <c r="J39" s="13"/>
      <c r="K39" s="13"/>
      <c r="L39" s="13"/>
      <c r="M39" s="13"/>
    </row>
    <row r="40" spans="1:22" ht="24" thickBot="1" x14ac:dyDescent="0.6">
      <c r="C40" s="4" t="s">
        <v>38</v>
      </c>
      <c r="F40" s="9"/>
      <c r="G40" s="18">
        <v>30246821</v>
      </c>
      <c r="H40" s="12"/>
      <c r="I40" s="18">
        <v>30246821</v>
      </c>
      <c r="J40" s="12"/>
      <c r="K40" s="18">
        <v>30246821</v>
      </c>
      <c r="L40" s="12"/>
      <c r="M40" s="18">
        <v>30246821</v>
      </c>
      <c r="P40" s="12"/>
      <c r="Q40" s="12"/>
      <c r="R40" s="12"/>
      <c r="S40" s="12"/>
      <c r="T40" s="12"/>
      <c r="U40" s="12"/>
      <c r="V40" s="12"/>
    </row>
    <row r="41" spans="1:22" ht="24" thickTop="1" x14ac:dyDescent="0.55000000000000004">
      <c r="C41" s="4" t="s">
        <v>39</v>
      </c>
      <c r="F41" s="9"/>
      <c r="G41" s="13"/>
      <c r="H41" s="12"/>
      <c r="I41" s="13"/>
      <c r="J41" s="12"/>
      <c r="K41" s="13"/>
      <c r="L41" s="12"/>
      <c r="M41" s="13"/>
    </row>
    <row r="42" spans="1:22" x14ac:dyDescent="0.55000000000000004">
      <c r="C42" s="4" t="s">
        <v>40</v>
      </c>
      <c r="F42" s="9"/>
      <c r="G42" s="16">
        <v>23693276</v>
      </c>
      <c r="H42" s="12"/>
      <c r="I42" s="16">
        <v>23693276</v>
      </c>
      <c r="J42" s="12"/>
      <c r="K42" s="16">
        <v>23693276</v>
      </c>
      <c r="L42" s="12"/>
      <c r="M42" s="19">
        <v>23693276</v>
      </c>
      <c r="P42" s="12"/>
      <c r="Q42" s="12"/>
      <c r="R42" s="12"/>
      <c r="S42" s="12"/>
      <c r="T42" s="12"/>
      <c r="U42" s="12"/>
      <c r="V42" s="12"/>
    </row>
    <row r="43" spans="1:22" x14ac:dyDescent="0.55000000000000004">
      <c r="B43" s="4" t="s">
        <v>41</v>
      </c>
      <c r="F43" s="90"/>
      <c r="G43" s="20">
        <v>18103110</v>
      </c>
      <c r="H43" s="12"/>
      <c r="I43" s="20">
        <v>18103110</v>
      </c>
      <c r="J43" s="12"/>
      <c r="K43" s="20">
        <v>18103110</v>
      </c>
      <c r="L43" s="12"/>
      <c r="M43" s="12">
        <v>18103110</v>
      </c>
      <c r="P43" s="12"/>
      <c r="Q43" s="12"/>
      <c r="R43" s="12"/>
      <c r="S43" s="12"/>
      <c r="T43" s="12"/>
      <c r="U43" s="12"/>
      <c r="V43" s="12"/>
    </row>
    <row r="44" spans="1:22" x14ac:dyDescent="0.55000000000000004">
      <c r="B44" s="4" t="s">
        <v>42</v>
      </c>
      <c r="F44" s="9"/>
      <c r="G44" s="20">
        <v>15549174</v>
      </c>
      <c r="H44" s="12"/>
      <c r="I44" s="20">
        <v>15549174</v>
      </c>
      <c r="J44" s="12"/>
      <c r="K44" s="20">
        <v>15549174</v>
      </c>
      <c r="L44" s="12"/>
      <c r="M44" s="12">
        <v>15549174</v>
      </c>
      <c r="P44" s="12"/>
      <c r="Q44" s="12"/>
      <c r="R44" s="12"/>
      <c r="S44" s="12"/>
      <c r="T44" s="12"/>
      <c r="U44" s="12"/>
      <c r="V44" s="12"/>
    </row>
    <row r="45" spans="1:22" x14ac:dyDescent="0.55000000000000004">
      <c r="B45" s="4" t="s">
        <v>43</v>
      </c>
      <c r="F45" s="90"/>
      <c r="G45" s="12">
        <v>22936898</v>
      </c>
      <c r="H45" s="12"/>
      <c r="I45" s="12">
        <v>20219325</v>
      </c>
      <c r="J45" s="12"/>
      <c r="K45" s="12">
        <v>18114374</v>
      </c>
      <c r="L45" s="12"/>
      <c r="M45" s="12">
        <v>17350747</v>
      </c>
      <c r="N45" s="12"/>
      <c r="O45" s="21"/>
      <c r="P45" s="12"/>
      <c r="Q45" s="12"/>
      <c r="R45" s="12"/>
      <c r="S45" s="12"/>
      <c r="T45" s="12"/>
      <c r="U45" s="12"/>
      <c r="V45" s="12"/>
    </row>
    <row r="46" spans="1:22" x14ac:dyDescent="0.55000000000000004">
      <c r="B46" s="4" t="s">
        <v>44</v>
      </c>
      <c r="F46" s="90"/>
      <c r="G46" s="13"/>
      <c r="H46" s="12"/>
      <c r="I46" s="13"/>
      <c r="J46" s="12"/>
      <c r="L46" s="12"/>
    </row>
    <row r="47" spans="1:22" x14ac:dyDescent="0.55000000000000004">
      <c r="C47" s="4" t="s">
        <v>45</v>
      </c>
      <c r="F47" s="90"/>
      <c r="G47" s="13"/>
      <c r="H47" s="12"/>
      <c r="I47" s="13"/>
      <c r="J47" s="12"/>
      <c r="L47" s="12"/>
    </row>
    <row r="48" spans="1:22" x14ac:dyDescent="0.55000000000000004">
      <c r="D48" s="4" t="s">
        <v>46</v>
      </c>
      <c r="F48" s="9"/>
      <c r="G48" s="13">
        <v>3050000</v>
      </c>
      <c r="H48" s="12"/>
      <c r="I48" s="13">
        <v>3050000</v>
      </c>
      <c r="J48" s="12"/>
      <c r="K48" s="13">
        <v>3050000</v>
      </c>
      <c r="L48" s="12"/>
      <c r="M48" s="13">
        <v>3050000</v>
      </c>
    </row>
    <row r="49" spans="2:22" x14ac:dyDescent="0.55000000000000004">
      <c r="C49" s="4" t="s">
        <v>47</v>
      </c>
      <c r="F49" s="90"/>
      <c r="G49" s="91">
        <v>381034172</v>
      </c>
      <c r="H49" s="13"/>
      <c r="I49" s="91">
        <v>359054745</v>
      </c>
      <c r="J49" s="13"/>
      <c r="K49" s="13">
        <v>331238762</v>
      </c>
      <c r="L49" s="13"/>
      <c r="M49" s="13">
        <v>313429895</v>
      </c>
      <c r="P49" s="12"/>
      <c r="Q49" s="12"/>
      <c r="R49" s="12"/>
      <c r="S49" s="12"/>
      <c r="T49" s="12"/>
      <c r="U49" s="12"/>
      <c r="V49" s="12"/>
    </row>
    <row r="50" spans="2:22" x14ac:dyDescent="0.55000000000000004">
      <c r="D50" s="4" t="s">
        <v>48</v>
      </c>
      <c r="F50" s="90"/>
      <c r="G50" s="110">
        <f>SUM(G42:G49)</f>
        <v>464366630</v>
      </c>
      <c r="H50" s="12"/>
      <c r="I50" s="110">
        <f>SUM(I42:I49)</f>
        <v>439669630</v>
      </c>
      <c r="J50" s="12"/>
      <c r="K50" s="35">
        <f>SUM(K42:K49)</f>
        <v>409748696</v>
      </c>
      <c r="L50" s="12"/>
      <c r="M50" s="35">
        <f>SUM(M42:M49)</f>
        <v>391176202</v>
      </c>
    </row>
    <row r="51" spans="2:22" x14ac:dyDescent="0.55000000000000004">
      <c r="B51" s="4" t="s">
        <v>49</v>
      </c>
      <c r="F51" s="9"/>
      <c r="G51" s="91">
        <v>57669246</v>
      </c>
      <c r="H51" s="12"/>
      <c r="I51" s="91">
        <v>51616419</v>
      </c>
      <c r="J51" s="12"/>
      <c r="K51" s="13">
        <v>0</v>
      </c>
      <c r="L51" s="12"/>
      <c r="M51" s="13">
        <v>0</v>
      </c>
    </row>
    <row r="52" spans="2:22" x14ac:dyDescent="0.55000000000000004">
      <c r="D52" s="4" t="s">
        <v>50</v>
      </c>
      <c r="F52" s="90"/>
      <c r="G52" s="35">
        <f>SUM(G50:G51)</f>
        <v>522035876</v>
      </c>
      <c r="H52" s="12"/>
      <c r="I52" s="35">
        <f>SUM(I50:I51)</f>
        <v>491286049</v>
      </c>
      <c r="J52" s="12"/>
      <c r="K52" s="35">
        <f>SUM(K50:K51)</f>
        <v>409748696</v>
      </c>
      <c r="L52" s="12"/>
      <c r="M52" s="35">
        <f>SUM(M50:M51)</f>
        <v>391176202</v>
      </c>
    </row>
    <row r="53" spans="2:22" ht="24" thickBot="1" x14ac:dyDescent="0.6">
      <c r="D53" s="4" t="s">
        <v>51</v>
      </c>
      <c r="F53" s="90"/>
      <c r="G53" s="15">
        <f>G35+G52</f>
        <v>4029830621</v>
      </c>
      <c r="H53" s="12"/>
      <c r="I53" s="15">
        <f>I35+I52</f>
        <v>3658797759</v>
      </c>
      <c r="J53" s="12"/>
      <c r="K53" s="15">
        <f>K35+K52</f>
        <v>3374748665</v>
      </c>
      <c r="L53" s="12"/>
      <c r="M53" s="15">
        <f>M35+M52</f>
        <v>3061407131</v>
      </c>
    </row>
    <row r="54" spans="2:22" ht="24" thickTop="1" x14ac:dyDescent="0.55000000000000004">
      <c r="F54" s="9"/>
      <c r="H54" s="12"/>
      <c r="J54" s="12"/>
      <c r="L54" s="12"/>
    </row>
    <row r="55" spans="2:22" x14ac:dyDescent="0.55000000000000004">
      <c r="F55" s="90"/>
      <c r="H55" s="12"/>
      <c r="J55" s="12"/>
      <c r="L55" s="12"/>
    </row>
    <row r="56" spans="2:22" x14ac:dyDescent="0.55000000000000004">
      <c r="F56" s="90"/>
      <c r="H56" s="23"/>
      <c r="J56" s="23"/>
      <c r="L56" s="23"/>
    </row>
    <row r="57" spans="2:22" x14ac:dyDescent="0.55000000000000004">
      <c r="E57" s="24"/>
      <c r="F57" s="9"/>
      <c r="G57" s="13"/>
      <c r="H57" s="25"/>
      <c r="J57" s="25"/>
      <c r="K57" s="13"/>
      <c r="L57" s="26"/>
      <c r="M57" s="13"/>
    </row>
    <row r="58" spans="2:22" x14ac:dyDescent="0.55000000000000004">
      <c r="E58" s="10" t="s">
        <v>52</v>
      </c>
      <c r="F58" s="9"/>
      <c r="G58" s="10"/>
      <c r="H58" s="25"/>
      <c r="J58" s="25"/>
      <c r="K58" s="10" t="s">
        <v>53</v>
      </c>
      <c r="L58" s="27"/>
      <c r="M58" s="27"/>
    </row>
    <row r="59" spans="2:22" x14ac:dyDescent="0.55000000000000004">
      <c r="E59" s="28" t="s">
        <v>54</v>
      </c>
      <c r="G59" s="28"/>
      <c r="H59" s="25"/>
      <c r="J59" s="25"/>
      <c r="K59" s="28" t="s">
        <v>55</v>
      </c>
      <c r="L59" s="29"/>
      <c r="M59" s="29"/>
    </row>
    <row r="60" spans="2:22" s="9" customFormat="1" x14ac:dyDescent="0.55000000000000004">
      <c r="G60" s="30"/>
      <c r="H60" s="31"/>
      <c r="I60" s="31"/>
      <c r="J60" s="31"/>
      <c r="K60" s="32"/>
      <c r="L60" s="31"/>
      <c r="M60" s="32"/>
    </row>
    <row r="61" spans="2:22" x14ac:dyDescent="0.55000000000000004">
      <c r="F61" s="10"/>
      <c r="G61" s="33"/>
      <c r="H61" s="33"/>
      <c r="I61" s="33"/>
      <c r="J61" s="33"/>
      <c r="K61" s="33"/>
      <c r="L61" s="33"/>
      <c r="M61" s="33"/>
    </row>
    <row r="62" spans="2:22" x14ac:dyDescent="0.55000000000000004">
      <c r="F62" s="28"/>
      <c r="G62" s="33"/>
      <c r="H62" s="33"/>
      <c r="I62" s="33"/>
      <c r="J62" s="33"/>
      <c r="K62" s="33"/>
      <c r="L62" s="33"/>
      <c r="M62" s="33"/>
    </row>
    <row r="63" spans="2:22" x14ac:dyDescent="0.55000000000000004">
      <c r="F63" s="9"/>
      <c r="H63" s="25"/>
      <c r="J63" s="25"/>
      <c r="L63" s="25"/>
    </row>
    <row r="64" spans="2:22" x14ac:dyDescent="0.55000000000000004">
      <c r="H64" s="25"/>
      <c r="J64" s="25"/>
      <c r="L64" s="25"/>
    </row>
  </sheetData>
  <sheetProtection algorithmName="SHA-512" hashValue="qB0vyWVNMMucSiiNXGws3tiUr+VgqQ/fN/VLOssxUojetFukZCT4xTlViuLloV9KDMuN8ZHhWonJIHKnJ269gA==" saltValue="UQrt8ooRFW0jOTPrseQHrw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="85" zoomScaleNormal="85" zoomScaleSheetLayoutView="70" workbookViewId="0">
      <pane xSplit="6" ySplit="7" topLeftCell="G8" activePane="bottomRight" state="frozen"/>
      <selection pane="topRight" activeCell="F44" sqref="F44"/>
      <selection pane="bottomLeft" activeCell="F44" sqref="F44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1" customWidth="1"/>
    <col min="5" max="5" width="75.7109375" style="11" customWidth="1"/>
    <col min="6" max="6" width="10.7109375" style="11" customWidth="1"/>
    <col min="7" max="7" width="17.7109375" style="12" customWidth="1"/>
    <col min="8" max="8" width="1.7109375" style="4" customWidth="1"/>
    <col min="9" max="9" width="17.7109375" style="12" customWidth="1"/>
    <col min="10" max="10" width="1.7109375" style="4" customWidth="1"/>
    <col min="11" max="11" width="17.7109375" style="12" customWidth="1"/>
    <col min="12" max="12" width="1.7109375" style="4" customWidth="1"/>
    <col min="13" max="13" width="17.7109375" style="12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21" customHeight="1" x14ac:dyDescent="0.55000000000000004">
      <c r="A2" s="139" t="s">
        <v>56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3.25" x14ac:dyDescent="0.55000000000000004">
      <c r="A3" s="139" t="s">
        <v>57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21.75" customHeight="1" x14ac:dyDescent="0.55000000000000004">
      <c r="A4" s="4"/>
      <c r="E4" s="11" t="s">
        <v>58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75"/>
      <c r="I5" s="5"/>
      <c r="K5" s="5" t="s">
        <v>4</v>
      </c>
      <c r="L5" s="6"/>
      <c r="M5" s="7"/>
    </row>
    <row r="6" spans="1:13" ht="23.25" customHeight="1" x14ac:dyDescent="0.55000000000000004">
      <c r="G6" s="5" t="s">
        <v>59</v>
      </c>
      <c r="H6" s="75"/>
      <c r="I6" s="5"/>
      <c r="K6" s="5" t="s">
        <v>59</v>
      </c>
      <c r="L6" s="6"/>
      <c r="M6" s="97"/>
    </row>
    <row r="7" spans="1:13" ht="23.25" x14ac:dyDescent="0.55000000000000004">
      <c r="F7" s="9"/>
      <c r="G7" s="98">
        <v>2564</v>
      </c>
      <c r="H7" s="99"/>
      <c r="I7" s="111">
        <v>2563</v>
      </c>
      <c r="J7" s="100"/>
      <c r="K7" s="98">
        <v>2564</v>
      </c>
      <c r="L7" s="99"/>
      <c r="M7" s="98">
        <v>2563</v>
      </c>
    </row>
    <row r="8" spans="1:13" ht="23.25" x14ac:dyDescent="0.55000000000000004">
      <c r="A8" s="11" t="s">
        <v>60</v>
      </c>
      <c r="F8" s="87"/>
      <c r="G8" s="12">
        <v>34827534</v>
      </c>
      <c r="I8" s="12">
        <v>31386168</v>
      </c>
      <c r="K8" s="12">
        <v>28388644</v>
      </c>
      <c r="L8" s="8"/>
      <c r="M8" s="12">
        <v>25503171</v>
      </c>
    </row>
    <row r="9" spans="1:13" ht="23.25" x14ac:dyDescent="0.55000000000000004">
      <c r="A9" s="11" t="s">
        <v>61</v>
      </c>
      <c r="F9" s="87"/>
      <c r="G9" s="14">
        <v>4086730</v>
      </c>
      <c r="H9" s="12"/>
      <c r="I9" s="14">
        <v>4131041</v>
      </c>
      <c r="J9" s="12"/>
      <c r="K9" s="14">
        <v>3883126</v>
      </c>
      <c r="L9" s="12"/>
      <c r="M9" s="14">
        <v>4004268</v>
      </c>
    </row>
    <row r="10" spans="1:13" ht="23.25" x14ac:dyDescent="0.55000000000000004">
      <c r="A10" s="4"/>
      <c r="B10" s="11" t="s">
        <v>62</v>
      </c>
      <c r="F10" s="87"/>
      <c r="G10" s="12">
        <f>G8-G9</f>
        <v>30740804</v>
      </c>
      <c r="H10" s="22"/>
      <c r="I10" s="12">
        <f>I8-I9</f>
        <v>27255127</v>
      </c>
      <c r="J10" s="22"/>
      <c r="K10" s="12">
        <f>K8-K9</f>
        <v>24505518</v>
      </c>
      <c r="L10" s="12"/>
      <c r="M10" s="12">
        <f>M8-M9</f>
        <v>21498903</v>
      </c>
    </row>
    <row r="11" spans="1:13" ht="21.75" customHeight="1" x14ac:dyDescent="0.55000000000000004">
      <c r="A11" s="11" t="s">
        <v>63</v>
      </c>
      <c r="B11" s="4"/>
      <c r="F11" s="87"/>
      <c r="G11" s="12">
        <v>11949790</v>
      </c>
      <c r="H11" s="22"/>
      <c r="I11" s="12">
        <v>10853894</v>
      </c>
      <c r="J11" s="22"/>
      <c r="K11" s="12">
        <v>10397940</v>
      </c>
      <c r="L11" s="12"/>
      <c r="M11" s="12">
        <v>10011092</v>
      </c>
    </row>
    <row r="12" spans="1:13" ht="21.75" customHeight="1" x14ac:dyDescent="0.55000000000000004">
      <c r="A12" s="11" t="s">
        <v>64</v>
      </c>
      <c r="B12" s="4"/>
      <c r="F12" s="87"/>
      <c r="G12" s="14">
        <v>3389326</v>
      </c>
      <c r="H12" s="22"/>
      <c r="I12" s="14">
        <v>3048466</v>
      </c>
      <c r="J12" s="22"/>
      <c r="K12" s="14">
        <v>3012905</v>
      </c>
      <c r="L12" s="12"/>
      <c r="M12" s="14">
        <v>2868578</v>
      </c>
    </row>
    <row r="13" spans="1:13" ht="21.75" customHeight="1" x14ac:dyDescent="0.55000000000000004">
      <c r="A13" s="4"/>
      <c r="B13" s="11" t="s">
        <v>65</v>
      </c>
      <c r="C13" s="4"/>
      <c r="D13" s="4"/>
      <c r="F13" s="87"/>
      <c r="G13" s="12">
        <f>G11-G12</f>
        <v>8560464</v>
      </c>
      <c r="H13" s="22"/>
      <c r="I13" s="12">
        <f>I11-I12</f>
        <v>7805428</v>
      </c>
      <c r="J13" s="22"/>
      <c r="K13" s="12">
        <f>K11-K12</f>
        <v>7385035</v>
      </c>
      <c r="L13" s="12"/>
      <c r="M13" s="12">
        <f>M11-M12</f>
        <v>7142514</v>
      </c>
    </row>
    <row r="14" spans="1:13" ht="21.75" customHeight="1" x14ac:dyDescent="0.55000000000000004">
      <c r="A14" s="101" t="s">
        <v>246</v>
      </c>
      <c r="C14" s="101"/>
      <c r="F14" s="87"/>
      <c r="G14" s="13">
        <v>-184246</v>
      </c>
      <c r="H14" s="12"/>
      <c r="I14" s="12">
        <v>518351</v>
      </c>
      <c r="J14" s="12"/>
      <c r="K14" s="13">
        <v>-288680</v>
      </c>
      <c r="L14" s="12"/>
      <c r="M14" s="12">
        <v>360285</v>
      </c>
    </row>
    <row r="15" spans="1:13" ht="21.75" customHeight="1" x14ac:dyDescent="0.55000000000000004">
      <c r="A15" s="11" t="s">
        <v>67</v>
      </c>
      <c r="B15" s="4"/>
      <c r="F15" s="87"/>
      <c r="G15" s="12">
        <v>286103</v>
      </c>
      <c r="H15" s="22"/>
      <c r="I15" s="12">
        <v>363763</v>
      </c>
      <c r="J15" s="22"/>
      <c r="K15" s="12">
        <v>297080</v>
      </c>
      <c r="L15" s="12"/>
      <c r="M15" s="12">
        <v>270002</v>
      </c>
    </row>
    <row r="16" spans="1:13" ht="21.75" customHeight="1" x14ac:dyDescent="0.55000000000000004">
      <c r="A16" s="11" t="s">
        <v>247</v>
      </c>
      <c r="B16" s="4"/>
      <c r="F16" s="87"/>
      <c r="G16" s="12">
        <v>-165504</v>
      </c>
      <c r="H16" s="22"/>
      <c r="I16" s="12">
        <v>-9030</v>
      </c>
      <c r="J16" s="22"/>
      <c r="K16" s="12">
        <v>0</v>
      </c>
      <c r="L16" s="12"/>
      <c r="M16" s="12">
        <v>0</v>
      </c>
    </row>
    <row r="17" spans="1:21" ht="21.75" customHeight="1" x14ac:dyDescent="0.55000000000000004">
      <c r="A17" s="11" t="s">
        <v>69</v>
      </c>
      <c r="B17" s="4"/>
      <c r="F17" s="87"/>
      <c r="G17" s="12">
        <v>949179</v>
      </c>
      <c r="H17" s="22"/>
      <c r="I17" s="12">
        <v>503507</v>
      </c>
      <c r="J17" s="22"/>
      <c r="K17" s="12">
        <v>1183912</v>
      </c>
      <c r="L17" s="12"/>
      <c r="M17" s="12">
        <v>1012063</v>
      </c>
    </row>
    <row r="18" spans="1:21" ht="21.75" customHeight="1" x14ac:dyDescent="0.55000000000000004">
      <c r="A18" s="11" t="s">
        <v>70</v>
      </c>
      <c r="B18" s="4"/>
      <c r="F18" s="87"/>
      <c r="G18" s="12">
        <v>17254593</v>
      </c>
      <c r="H18" s="22"/>
      <c r="I18" s="12">
        <v>17886701</v>
      </c>
      <c r="J18" s="22"/>
      <c r="K18" s="12">
        <v>0</v>
      </c>
      <c r="L18" s="12"/>
      <c r="M18" s="12">
        <v>0</v>
      </c>
    </row>
    <row r="19" spans="1:21" ht="21.75" customHeight="1" x14ac:dyDescent="0.55000000000000004">
      <c r="A19" s="11" t="s">
        <v>71</v>
      </c>
      <c r="B19" s="4"/>
      <c r="F19" s="87"/>
      <c r="G19" s="14">
        <v>213906</v>
      </c>
      <c r="H19" s="22"/>
      <c r="I19" s="14">
        <v>352939</v>
      </c>
      <c r="J19" s="22"/>
      <c r="K19" s="14">
        <v>668500</v>
      </c>
      <c r="L19" s="12"/>
      <c r="M19" s="14">
        <v>870392</v>
      </c>
    </row>
    <row r="20" spans="1:21" ht="21.75" customHeight="1" x14ac:dyDescent="0.55000000000000004">
      <c r="B20" s="4" t="s">
        <v>72</v>
      </c>
      <c r="F20" s="87"/>
      <c r="G20" s="12">
        <f>SUM(G10,G13:G19)</f>
        <v>57655299</v>
      </c>
      <c r="H20" s="22"/>
      <c r="I20" s="12">
        <f>SUM(I10,I13:I19)</f>
        <v>54676786</v>
      </c>
      <c r="J20" s="22"/>
      <c r="K20" s="12">
        <f>SUM(K10,K13:K19)</f>
        <v>33751365</v>
      </c>
      <c r="L20" s="12"/>
      <c r="M20" s="12">
        <f>SUM(M10,M13:M19)</f>
        <v>31154159</v>
      </c>
    </row>
    <row r="21" spans="1:21" ht="21.75" customHeight="1" x14ac:dyDescent="0.55000000000000004">
      <c r="A21" s="11" t="s">
        <v>73</v>
      </c>
      <c r="B21" s="4"/>
      <c r="F21" s="87"/>
      <c r="G21" s="14">
        <v>17712275</v>
      </c>
      <c r="H21" s="22"/>
      <c r="I21" s="14">
        <v>17923261</v>
      </c>
      <c r="J21" s="22"/>
      <c r="K21" s="14">
        <v>0</v>
      </c>
      <c r="L21" s="12"/>
      <c r="M21" s="14">
        <v>0</v>
      </c>
      <c r="O21" s="12"/>
      <c r="P21" s="12"/>
      <c r="Q21" s="12"/>
      <c r="R21" s="12"/>
      <c r="S21" s="12"/>
      <c r="T21" s="12"/>
      <c r="U21" s="12"/>
    </row>
    <row r="22" spans="1:21" ht="21.75" customHeight="1" x14ac:dyDescent="0.55000000000000004">
      <c r="B22" s="4" t="s">
        <v>74</v>
      </c>
      <c r="F22" s="87"/>
      <c r="G22" s="12">
        <f>G20-G21</f>
        <v>39943024</v>
      </c>
      <c r="H22" s="12"/>
      <c r="I22" s="12">
        <f>I20-I21</f>
        <v>36753525</v>
      </c>
      <c r="J22" s="12"/>
      <c r="K22" s="12">
        <f>K20-K21</f>
        <v>33751365</v>
      </c>
      <c r="L22" s="12"/>
      <c r="M22" s="12">
        <f>M20-M21</f>
        <v>31154159</v>
      </c>
      <c r="O22" s="12"/>
      <c r="P22" s="12"/>
      <c r="Q22" s="12"/>
      <c r="R22" s="12"/>
      <c r="S22" s="12"/>
      <c r="T22" s="12"/>
      <c r="U22" s="12"/>
    </row>
    <row r="23" spans="1:21" ht="21.75" customHeight="1" x14ac:dyDescent="0.55000000000000004">
      <c r="A23" s="11" t="s">
        <v>75</v>
      </c>
      <c r="B23" s="4"/>
      <c r="F23" s="87"/>
      <c r="H23" s="22"/>
      <c r="J23" s="22"/>
      <c r="L23" s="12"/>
    </row>
    <row r="24" spans="1:21" ht="21.75" customHeight="1" x14ac:dyDescent="0.55000000000000004">
      <c r="B24" s="4" t="s">
        <v>76</v>
      </c>
      <c r="F24" s="87"/>
      <c r="G24" s="12">
        <v>8374858</v>
      </c>
      <c r="H24" s="22"/>
      <c r="I24" s="12">
        <v>8146740</v>
      </c>
      <c r="J24" s="22"/>
      <c r="K24" s="12">
        <v>5945198</v>
      </c>
      <c r="L24" s="12"/>
      <c r="M24" s="12">
        <v>6022425</v>
      </c>
    </row>
    <row r="25" spans="1:21" ht="21.75" customHeight="1" x14ac:dyDescent="0.55000000000000004">
      <c r="B25" s="11" t="s">
        <v>77</v>
      </c>
      <c r="F25" s="87"/>
      <c r="G25" s="12">
        <v>28264</v>
      </c>
      <c r="H25" s="22"/>
      <c r="I25" s="12">
        <v>21144</v>
      </c>
      <c r="J25" s="22"/>
      <c r="K25" s="12">
        <v>19909</v>
      </c>
      <c r="L25" s="12"/>
      <c r="M25" s="12">
        <v>13375</v>
      </c>
    </row>
    <row r="26" spans="1:21" ht="21.75" customHeight="1" x14ac:dyDescent="0.55000000000000004">
      <c r="B26" s="4" t="s">
        <v>78</v>
      </c>
      <c r="F26" s="87"/>
      <c r="G26" s="12">
        <v>2828626</v>
      </c>
      <c r="H26" s="22"/>
      <c r="I26" s="12">
        <v>2945497</v>
      </c>
      <c r="J26" s="22"/>
      <c r="K26" s="12">
        <v>2931803</v>
      </c>
      <c r="L26" s="12"/>
      <c r="M26" s="12">
        <v>2920512</v>
      </c>
    </row>
    <row r="27" spans="1:21" ht="21.75" customHeight="1" x14ac:dyDescent="0.55000000000000004">
      <c r="B27" s="11" t="s">
        <v>79</v>
      </c>
      <c r="F27" s="87"/>
      <c r="G27" s="12">
        <v>1364544</v>
      </c>
      <c r="H27" s="12"/>
      <c r="I27" s="12">
        <v>1226874</v>
      </c>
      <c r="J27" s="12"/>
      <c r="K27" s="12">
        <v>1204331</v>
      </c>
      <c r="L27" s="12"/>
      <c r="M27" s="12">
        <v>1068208</v>
      </c>
      <c r="O27" s="12"/>
      <c r="P27" s="12"/>
      <c r="Q27" s="12"/>
      <c r="R27" s="12"/>
      <c r="S27" s="12"/>
      <c r="T27" s="12"/>
      <c r="U27" s="12"/>
    </row>
    <row r="28" spans="1:21" ht="21.75" customHeight="1" x14ac:dyDescent="0.55000000000000004">
      <c r="B28" s="11" t="s">
        <v>80</v>
      </c>
      <c r="F28" s="87"/>
      <c r="G28" s="12">
        <v>4368849</v>
      </c>
      <c r="H28" s="12"/>
      <c r="I28" s="12">
        <v>4106861</v>
      </c>
      <c r="J28" s="12"/>
      <c r="K28" s="12">
        <v>4172992</v>
      </c>
      <c r="L28" s="12"/>
      <c r="M28" s="12">
        <v>4196310</v>
      </c>
      <c r="O28" s="12"/>
      <c r="P28" s="12"/>
      <c r="Q28" s="12"/>
      <c r="R28" s="12"/>
      <c r="S28" s="12"/>
      <c r="T28" s="12"/>
      <c r="U28" s="12"/>
    </row>
    <row r="29" spans="1:21" ht="21.75" customHeight="1" x14ac:dyDescent="0.55000000000000004">
      <c r="C29" s="11" t="s">
        <v>81</v>
      </c>
      <c r="F29" s="87"/>
      <c r="G29" s="17">
        <f>SUM(G24:G28)</f>
        <v>16965141</v>
      </c>
      <c r="H29" s="12"/>
      <c r="I29" s="17">
        <f>SUM(I24:I28)</f>
        <v>16447116</v>
      </c>
      <c r="J29" s="12"/>
      <c r="K29" s="17">
        <f>SUM(K24:K28)</f>
        <v>14274233</v>
      </c>
      <c r="L29" s="12"/>
      <c r="M29" s="17">
        <f>SUM(M24:M28)</f>
        <v>14220830</v>
      </c>
      <c r="O29" s="13"/>
    </row>
    <row r="30" spans="1:21" ht="21.75" customHeight="1" x14ac:dyDescent="0.55000000000000004">
      <c r="A30" s="11" t="s">
        <v>82</v>
      </c>
      <c r="C30" s="101"/>
      <c r="F30" s="87"/>
      <c r="G30" s="17">
        <v>11295820</v>
      </c>
      <c r="H30" s="12"/>
      <c r="I30" s="17">
        <v>10814941</v>
      </c>
      <c r="J30" s="12"/>
      <c r="K30" s="17">
        <v>11212444</v>
      </c>
      <c r="L30" s="12"/>
      <c r="M30" s="17">
        <v>9581279</v>
      </c>
    </row>
    <row r="31" spans="1:21" ht="21.75" customHeight="1" x14ac:dyDescent="0.55000000000000004">
      <c r="A31" s="11" t="s">
        <v>83</v>
      </c>
      <c r="F31" s="87"/>
      <c r="G31" s="12">
        <f>G22-G29-G30</f>
        <v>11682063</v>
      </c>
      <c r="H31" s="12"/>
      <c r="I31" s="12">
        <f>I22-I29-I30</f>
        <v>9491468</v>
      </c>
      <c r="J31" s="12"/>
      <c r="K31" s="12">
        <f>K22-K29-K30</f>
        <v>8264688</v>
      </c>
      <c r="L31" s="12"/>
      <c r="M31" s="12">
        <f>M22-M29-M30</f>
        <v>7352050</v>
      </c>
    </row>
    <row r="32" spans="1:21" ht="21.75" customHeight="1" x14ac:dyDescent="0.55000000000000004">
      <c r="A32" s="11" t="s">
        <v>84</v>
      </c>
      <c r="F32" s="87"/>
      <c r="G32" s="12">
        <v>2026114</v>
      </c>
      <c r="H32" s="22"/>
      <c r="I32" s="12">
        <v>2047785</v>
      </c>
      <c r="J32" s="22"/>
      <c r="K32" s="14">
        <v>1410773</v>
      </c>
      <c r="L32" s="12"/>
      <c r="M32" s="14">
        <v>1241783</v>
      </c>
      <c r="N32" s="21"/>
      <c r="O32" s="12"/>
      <c r="P32" s="12"/>
      <c r="Q32" s="12"/>
      <c r="R32" s="12"/>
      <c r="S32" s="12"/>
      <c r="T32" s="12"/>
      <c r="U32" s="12"/>
    </row>
    <row r="33" spans="1:13" ht="21.75" customHeight="1" x14ac:dyDescent="0.55000000000000004">
      <c r="A33" s="11" t="s">
        <v>85</v>
      </c>
      <c r="F33" s="87"/>
      <c r="G33" s="17">
        <f>G31-G32</f>
        <v>9655949</v>
      </c>
      <c r="H33" s="12"/>
      <c r="I33" s="17">
        <f>I31-I32</f>
        <v>7443683</v>
      </c>
      <c r="J33" s="12"/>
      <c r="K33" s="17">
        <f>K31-K32</f>
        <v>6853915</v>
      </c>
      <c r="L33" s="12"/>
      <c r="M33" s="17">
        <f>M31-M32</f>
        <v>6110267</v>
      </c>
    </row>
    <row r="34" spans="1:13" ht="21.75" customHeight="1" x14ac:dyDescent="0.55000000000000004">
      <c r="A34" s="11" t="s">
        <v>86</v>
      </c>
      <c r="F34" s="87"/>
      <c r="G34" s="13"/>
      <c r="H34" s="12"/>
      <c r="I34" s="13"/>
      <c r="J34" s="12"/>
      <c r="K34" s="13"/>
      <c r="L34" s="12"/>
      <c r="M34" s="13"/>
    </row>
    <row r="35" spans="1:13" ht="21.75" customHeight="1" x14ac:dyDescent="0.55000000000000004">
      <c r="B35" s="11" t="s">
        <v>87</v>
      </c>
      <c r="F35" s="87"/>
      <c r="G35" s="13"/>
      <c r="H35" s="12"/>
      <c r="I35" s="13"/>
      <c r="J35" s="12"/>
      <c r="K35" s="13"/>
      <c r="L35" s="12"/>
      <c r="M35" s="13"/>
    </row>
    <row r="36" spans="1:13" ht="21.75" customHeight="1" x14ac:dyDescent="0.55000000000000004">
      <c r="C36" s="101" t="s">
        <v>248</v>
      </c>
      <c r="F36" s="87"/>
      <c r="G36" s="13">
        <v>-1289774</v>
      </c>
      <c r="H36" s="12"/>
      <c r="I36" s="12">
        <v>203668</v>
      </c>
      <c r="J36" s="12"/>
      <c r="K36" s="13">
        <v>-1271664</v>
      </c>
      <c r="L36" s="12"/>
      <c r="M36" s="12">
        <v>243153</v>
      </c>
    </row>
    <row r="37" spans="1:13" ht="21.75" customHeight="1" x14ac:dyDescent="0.55000000000000004">
      <c r="C37" s="101" t="s">
        <v>249</v>
      </c>
      <c r="F37" s="87"/>
      <c r="G37" s="108">
        <v>-590467</v>
      </c>
      <c r="H37" s="12"/>
      <c r="I37" s="12">
        <v>-509516</v>
      </c>
      <c r="J37" s="12"/>
      <c r="K37" s="13">
        <v>294448</v>
      </c>
      <c r="L37" s="12"/>
      <c r="M37" s="12">
        <v>36439</v>
      </c>
    </row>
    <row r="38" spans="1:13" ht="21.75" customHeight="1" x14ac:dyDescent="0.55000000000000004">
      <c r="C38" s="11" t="s">
        <v>109</v>
      </c>
      <c r="F38" s="87"/>
      <c r="G38" s="13">
        <v>874034</v>
      </c>
      <c r="H38" s="12"/>
      <c r="I38" s="13">
        <v>104746</v>
      </c>
      <c r="J38" s="12"/>
      <c r="K38" s="13">
        <v>961808</v>
      </c>
      <c r="L38" s="12"/>
      <c r="M38" s="13">
        <v>11928</v>
      </c>
    </row>
    <row r="39" spans="1:13" ht="21.75" customHeight="1" x14ac:dyDescent="0.55000000000000004">
      <c r="C39" s="11" t="s">
        <v>88</v>
      </c>
      <c r="F39" s="87"/>
      <c r="G39" s="108">
        <v>208625</v>
      </c>
      <c r="H39" s="20"/>
      <c r="I39" s="13">
        <v>25841</v>
      </c>
      <c r="J39" s="13"/>
      <c r="K39" s="13">
        <v>3081</v>
      </c>
      <c r="L39" s="13"/>
      <c r="M39" s="13">
        <v>-96160</v>
      </c>
    </row>
    <row r="40" spans="1:13" ht="21.75" customHeight="1" x14ac:dyDescent="0.55000000000000004">
      <c r="B40" s="11" t="s">
        <v>89</v>
      </c>
      <c r="F40" s="87"/>
      <c r="G40" s="13"/>
      <c r="H40" s="13"/>
      <c r="I40" s="13"/>
      <c r="J40" s="13"/>
      <c r="K40" s="13"/>
      <c r="L40" s="13"/>
      <c r="M40" s="13"/>
    </row>
    <row r="41" spans="1:13" ht="23.25" hidden="1" x14ac:dyDescent="0.55000000000000004">
      <c r="C41" s="11" t="s">
        <v>90</v>
      </c>
      <c r="F41" s="87"/>
      <c r="G41" s="13">
        <v>0</v>
      </c>
      <c r="H41" s="13"/>
      <c r="I41" s="13">
        <v>0</v>
      </c>
      <c r="J41" s="13"/>
      <c r="K41" s="13">
        <v>0</v>
      </c>
      <c r="L41" s="13"/>
      <c r="M41" s="13">
        <v>0</v>
      </c>
    </row>
    <row r="42" spans="1:13" ht="23.25" x14ac:dyDescent="0.55000000000000004">
      <c r="C42" s="101" t="s">
        <v>91</v>
      </c>
      <c r="F42" s="87"/>
      <c r="G42" s="108"/>
      <c r="H42" s="13"/>
      <c r="J42" s="13"/>
      <c r="K42" s="13"/>
      <c r="L42" s="13"/>
    </row>
    <row r="43" spans="1:13" ht="23.25" x14ac:dyDescent="0.55000000000000004">
      <c r="C43" s="101"/>
      <c r="D43" s="11" t="s">
        <v>92</v>
      </c>
      <c r="F43" s="87"/>
      <c r="G43" s="108">
        <v>995788</v>
      </c>
      <c r="H43" s="13"/>
      <c r="I43" s="12">
        <v>-2605425</v>
      </c>
      <c r="J43" s="13"/>
      <c r="K43" s="13">
        <v>155304</v>
      </c>
      <c r="L43" s="13"/>
      <c r="M43" s="12">
        <v>-95667</v>
      </c>
    </row>
    <row r="44" spans="1:13" ht="23.25" hidden="1" x14ac:dyDescent="0.55000000000000004">
      <c r="C44" s="101" t="s">
        <v>93</v>
      </c>
      <c r="F44" s="87"/>
      <c r="G44" s="13"/>
      <c r="H44" s="13"/>
      <c r="J44" s="13"/>
      <c r="K44" s="13"/>
      <c r="L44" s="13"/>
    </row>
    <row r="45" spans="1:13" ht="23.25" hidden="1" x14ac:dyDescent="0.55000000000000004">
      <c r="C45" s="101"/>
      <c r="D45" s="11" t="s">
        <v>94</v>
      </c>
      <c r="F45" s="87"/>
      <c r="G45" s="13"/>
      <c r="H45" s="13"/>
      <c r="J45" s="13"/>
      <c r="K45" s="13"/>
      <c r="L45" s="13"/>
    </row>
    <row r="46" spans="1:13" ht="21" customHeight="1" x14ac:dyDescent="0.55000000000000004">
      <c r="C46" s="11" t="s">
        <v>251</v>
      </c>
    </row>
    <row r="47" spans="1:13" ht="21.75" customHeight="1" x14ac:dyDescent="0.55000000000000004">
      <c r="D47" s="11" t="s">
        <v>95</v>
      </c>
      <c r="F47" s="87"/>
      <c r="G47" s="13">
        <v>162643</v>
      </c>
      <c r="H47" s="12"/>
      <c r="I47" s="13">
        <v>262859</v>
      </c>
      <c r="J47" s="12"/>
      <c r="K47" s="13">
        <v>162643</v>
      </c>
      <c r="L47" s="12"/>
      <c r="M47" s="13">
        <v>257234</v>
      </c>
    </row>
    <row r="48" spans="1:13" ht="21.75" customHeight="1" x14ac:dyDescent="0.55000000000000004">
      <c r="C48" s="11" t="s">
        <v>88</v>
      </c>
      <c r="F48" s="87"/>
      <c r="G48" s="109">
        <v>-170192</v>
      </c>
      <c r="H48" s="22"/>
      <c r="I48" s="14">
        <v>425168</v>
      </c>
      <c r="J48" s="12"/>
      <c r="K48" s="14">
        <v>-63589</v>
      </c>
      <c r="L48" s="12"/>
      <c r="M48" s="14">
        <v>-32313</v>
      </c>
    </row>
    <row r="49" spans="1:23" ht="21.75" customHeight="1" x14ac:dyDescent="0.55000000000000004">
      <c r="E49" s="11" t="s">
        <v>96</v>
      </c>
      <c r="F49" s="87"/>
      <c r="G49" s="14">
        <f>SUM(G36:G48)</f>
        <v>190657</v>
      </c>
      <c r="H49" s="22"/>
      <c r="I49" s="14">
        <f>SUM(I36:I48)</f>
        <v>-2092659</v>
      </c>
      <c r="J49" s="12"/>
      <c r="K49" s="14">
        <f>SUM(K36:K48)</f>
        <v>242031</v>
      </c>
      <c r="L49" s="12"/>
      <c r="M49" s="14">
        <f>SUM(M36:M48)</f>
        <v>324614</v>
      </c>
    </row>
    <row r="50" spans="1:23" ht="21.75" customHeight="1" thickBot="1" x14ac:dyDescent="0.6">
      <c r="A50" s="11" t="s">
        <v>97</v>
      </c>
      <c r="F50" s="87"/>
      <c r="G50" s="15">
        <f>G33+G49</f>
        <v>9846606</v>
      </c>
      <c r="H50" s="12"/>
      <c r="I50" s="15">
        <f>I33+I49</f>
        <v>5351024</v>
      </c>
      <c r="J50" s="12"/>
      <c r="K50" s="15">
        <f>K33+K49</f>
        <v>7095946</v>
      </c>
      <c r="L50" s="12"/>
      <c r="M50" s="15">
        <f>M33+M49</f>
        <v>6434881</v>
      </c>
    </row>
    <row r="51" spans="1:23" ht="21.75" customHeight="1" thickTop="1" x14ac:dyDescent="0.55000000000000004">
      <c r="A51" s="11" t="s">
        <v>98</v>
      </c>
      <c r="F51" s="87"/>
      <c r="G51" s="13"/>
      <c r="H51" s="12"/>
      <c r="I51" s="13"/>
      <c r="J51" s="12"/>
      <c r="K51" s="13"/>
      <c r="L51" s="12"/>
      <c r="M51" s="13"/>
    </row>
    <row r="52" spans="1:23" ht="21.75" customHeight="1" x14ac:dyDescent="0.55000000000000004">
      <c r="A52" s="11" t="s">
        <v>99</v>
      </c>
      <c r="B52" s="11" t="s">
        <v>100</v>
      </c>
      <c r="F52" s="87"/>
      <c r="G52" s="13">
        <v>8630607</v>
      </c>
      <c r="H52" s="12"/>
      <c r="I52" s="13">
        <v>6678511</v>
      </c>
      <c r="J52" s="12"/>
      <c r="K52" s="12">
        <f>K33</f>
        <v>6853915</v>
      </c>
      <c r="L52" s="12"/>
      <c r="M52" s="12">
        <v>6110267</v>
      </c>
      <c r="O52" s="12"/>
      <c r="P52" s="12"/>
      <c r="Q52" s="12"/>
      <c r="R52" s="12"/>
      <c r="S52" s="12"/>
      <c r="T52" s="12"/>
      <c r="U52" s="12"/>
    </row>
    <row r="53" spans="1:23" ht="21.75" customHeight="1" x14ac:dyDescent="0.55000000000000004">
      <c r="B53" s="11" t="s">
        <v>101</v>
      </c>
      <c r="F53" s="87"/>
      <c r="G53" s="14">
        <v>1025342</v>
      </c>
      <c r="H53" s="12"/>
      <c r="I53" s="14">
        <v>765172</v>
      </c>
      <c r="J53" s="22"/>
      <c r="K53" s="14">
        <v>0</v>
      </c>
      <c r="L53" s="22"/>
      <c r="M53" s="14">
        <v>0</v>
      </c>
      <c r="O53" s="12"/>
      <c r="P53" s="12"/>
      <c r="Q53" s="12"/>
      <c r="R53" s="12"/>
      <c r="S53" s="12"/>
      <c r="T53" s="12"/>
      <c r="U53" s="12"/>
    </row>
    <row r="54" spans="1:23" ht="21.75" customHeight="1" x14ac:dyDescent="0.55000000000000004">
      <c r="A54" s="11" t="s">
        <v>102</v>
      </c>
      <c r="F54" s="87"/>
      <c r="G54" s="13"/>
      <c r="H54" s="12"/>
      <c r="I54" s="13"/>
      <c r="J54" s="22"/>
      <c r="K54" s="13"/>
      <c r="L54" s="22"/>
      <c r="M54" s="13"/>
      <c r="O54" s="12"/>
      <c r="P54" s="12"/>
      <c r="Q54" s="12"/>
      <c r="R54" s="12"/>
      <c r="S54" s="12"/>
      <c r="T54" s="12"/>
      <c r="U54" s="12"/>
    </row>
    <row r="55" spans="1:23" ht="21.75" customHeight="1" x14ac:dyDescent="0.55000000000000004">
      <c r="B55" s="11" t="s">
        <v>100</v>
      </c>
      <c r="F55" s="87"/>
      <c r="G55" s="13">
        <v>8942044</v>
      </c>
      <c r="H55" s="12"/>
      <c r="I55" s="13">
        <v>6101071</v>
      </c>
      <c r="J55" s="22"/>
      <c r="K55" s="13">
        <v>7095946</v>
      </c>
      <c r="L55" s="22"/>
      <c r="M55" s="13">
        <v>6434881</v>
      </c>
      <c r="O55" s="12"/>
      <c r="P55" s="12"/>
      <c r="Q55" s="12"/>
      <c r="R55" s="12"/>
      <c r="S55" s="12"/>
      <c r="T55" s="12"/>
      <c r="U55" s="12"/>
    </row>
    <row r="56" spans="1:23" ht="21.75" customHeight="1" x14ac:dyDescent="0.55000000000000004">
      <c r="B56" s="11" t="s">
        <v>101</v>
      </c>
      <c r="F56" s="87"/>
      <c r="G56" s="13">
        <v>904562</v>
      </c>
      <c r="H56" s="12"/>
      <c r="I56" s="13">
        <v>-750047</v>
      </c>
      <c r="J56" s="22"/>
      <c r="K56" s="13">
        <v>0</v>
      </c>
      <c r="L56" s="22"/>
      <c r="M56" s="13">
        <v>0</v>
      </c>
      <c r="O56" s="12"/>
      <c r="P56" s="12"/>
      <c r="Q56" s="12"/>
      <c r="R56" s="12"/>
      <c r="S56" s="12"/>
      <c r="T56" s="12"/>
      <c r="U56" s="12"/>
    </row>
    <row r="57" spans="1:23" ht="21.75" customHeight="1" x14ac:dyDescent="0.55000000000000004">
      <c r="A57" s="11" t="s">
        <v>103</v>
      </c>
      <c r="F57" s="87"/>
      <c r="G57" s="35"/>
      <c r="H57" s="13"/>
      <c r="I57" s="35"/>
      <c r="J57" s="13"/>
      <c r="K57" s="35"/>
      <c r="L57" s="13"/>
      <c r="M57" s="35"/>
    </row>
    <row r="58" spans="1:23" ht="24" thickBot="1" x14ac:dyDescent="0.6">
      <c r="A58" s="4"/>
      <c r="B58" s="102" t="s">
        <v>104</v>
      </c>
      <c r="F58" s="87"/>
      <c r="G58" s="103">
        <v>3.49</v>
      </c>
      <c r="H58" s="12"/>
      <c r="I58" s="103">
        <f>ROUND(I52/I59,2)</f>
        <v>2.82</v>
      </c>
      <c r="J58" s="103"/>
      <c r="K58" s="103">
        <v>2.74</v>
      </c>
      <c r="L58" s="103"/>
      <c r="M58" s="103">
        <f>ROUND(M52/M59,2)</f>
        <v>2.58</v>
      </c>
      <c r="O58" s="12"/>
    </row>
    <row r="59" spans="1:23" ht="24.75" thickTop="1" thickBot="1" x14ac:dyDescent="0.6">
      <c r="A59" s="4"/>
      <c r="B59" s="11" t="s">
        <v>105</v>
      </c>
      <c r="C59" s="4"/>
      <c r="D59" s="4"/>
      <c r="E59" s="12"/>
      <c r="F59" s="87"/>
      <c r="G59" s="104">
        <v>2369328</v>
      </c>
      <c r="H59" s="22"/>
      <c r="I59" s="104">
        <v>2369328</v>
      </c>
      <c r="J59" s="12"/>
      <c r="K59" s="104">
        <v>2369328</v>
      </c>
      <c r="L59" s="22"/>
      <c r="M59" s="104">
        <v>2369328</v>
      </c>
    </row>
    <row r="60" spans="1:23" ht="24" thickTop="1" x14ac:dyDescent="0.55000000000000004">
      <c r="A60" s="4"/>
      <c r="C60" s="4"/>
      <c r="D60" s="4"/>
      <c r="E60" s="12"/>
      <c r="F60" s="87"/>
      <c r="G60" s="105"/>
      <c r="H60" s="22"/>
      <c r="I60" s="105"/>
      <c r="J60" s="12"/>
      <c r="K60" s="105"/>
      <c r="L60" s="22"/>
      <c r="M60" s="105"/>
    </row>
    <row r="61" spans="1:23" ht="23.25" x14ac:dyDescent="0.55000000000000004">
      <c r="A61" s="4"/>
      <c r="C61" s="4"/>
      <c r="D61" s="4"/>
      <c r="E61" s="12"/>
      <c r="F61" s="87"/>
      <c r="G61" s="105"/>
      <c r="H61" s="22"/>
      <c r="I61" s="105"/>
      <c r="J61" s="12"/>
      <c r="K61" s="105"/>
      <c r="L61" s="22"/>
      <c r="M61" s="105"/>
    </row>
    <row r="62" spans="1:23" ht="20.25" customHeight="1" x14ac:dyDescent="0.55000000000000004">
      <c r="A62" s="4"/>
      <c r="B62" s="4"/>
      <c r="C62" s="4"/>
      <c r="D62" s="4"/>
      <c r="E62" s="4" t="s">
        <v>106</v>
      </c>
      <c r="F62" s="4"/>
      <c r="G62" s="21"/>
      <c r="H62" s="12"/>
      <c r="I62" s="13"/>
      <c r="J62" s="12"/>
      <c r="K62" s="4"/>
      <c r="L62" s="12"/>
      <c r="M62" s="4"/>
    </row>
    <row r="63" spans="1:23" ht="21.75" customHeight="1" x14ac:dyDescent="0.55000000000000004">
      <c r="A63" s="4"/>
      <c r="B63" s="4"/>
      <c r="C63" s="4"/>
      <c r="D63" s="4"/>
      <c r="E63" s="10" t="s">
        <v>52</v>
      </c>
      <c r="F63" s="88"/>
      <c r="I63" s="4"/>
      <c r="J63" s="10" t="s">
        <v>53</v>
      </c>
    </row>
    <row r="64" spans="1:23" ht="21.75" customHeight="1" x14ac:dyDescent="0.55000000000000004">
      <c r="A64" s="4"/>
      <c r="B64" s="4"/>
      <c r="C64" s="4"/>
      <c r="D64" s="4"/>
      <c r="E64" s="28" t="s">
        <v>54</v>
      </c>
      <c r="F64" s="9"/>
      <c r="I64" s="4"/>
      <c r="J64" s="28" t="s">
        <v>55</v>
      </c>
      <c r="L64" s="93"/>
      <c r="M64" s="36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7:30" ht="21" customHeight="1" x14ac:dyDescent="0.55000000000000004">
      <c r="G65" s="97"/>
      <c r="H65" s="93"/>
      <c r="I65" s="36"/>
      <c r="Y65" s="11"/>
      <c r="Z65" s="11"/>
      <c r="AA65" s="11"/>
      <c r="AB65" s="11"/>
      <c r="AC65" s="11"/>
      <c r="AD65" s="11"/>
    </row>
    <row r="66" spans="7:30" s="11" customFormat="1" ht="21" customHeight="1" x14ac:dyDescent="0.55000000000000004">
      <c r="G66" s="106"/>
      <c r="J66" s="4"/>
      <c r="K66" s="12"/>
      <c r="L66" s="4"/>
      <c r="M66" s="1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7:30" ht="21" customHeight="1" x14ac:dyDescent="0.55000000000000004">
      <c r="G67" s="107"/>
      <c r="I67" s="107"/>
    </row>
  </sheetData>
  <sheetProtection algorithmName="SHA-512" hashValue="p54P52IXfwnWloUR2SHdSGQeXXHFmbfE+Nvr4BkYOO5IYGixLgDJS1ESN3JEX6F+ffLr9SJuvTSgONV9d0/M8Q==" saltValue="Aq8pgkCSQFt8Usz5d9WgCg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="85" zoomScaleNormal="85" zoomScaleSheetLayoutView="85" workbookViewId="0">
      <pane xSplit="6" ySplit="7" topLeftCell="G8" activePane="bottomRight" state="frozen"/>
      <selection pane="topRight" activeCell="F44" sqref="F44"/>
      <selection pane="bottomLeft" activeCell="F44" sqref="F44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1" customWidth="1"/>
    <col min="5" max="5" width="75.7109375" style="11" customWidth="1"/>
    <col min="6" max="6" width="10.7109375" style="11" customWidth="1"/>
    <col min="7" max="7" width="17.7109375" style="12" customWidth="1"/>
    <col min="8" max="8" width="1.7109375" style="4" customWidth="1"/>
    <col min="9" max="9" width="17.7109375" style="12" customWidth="1"/>
    <col min="10" max="10" width="1.7109375" style="4" customWidth="1"/>
    <col min="11" max="11" width="17.7109375" style="12" customWidth="1"/>
    <col min="12" max="12" width="1.7109375" style="4" customWidth="1"/>
    <col min="13" max="13" width="17.7109375" style="12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21" customHeight="1" x14ac:dyDescent="0.55000000000000004">
      <c r="A2" s="139" t="s">
        <v>56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3.25" x14ac:dyDescent="0.55000000000000004">
      <c r="A3" s="139" t="s">
        <v>57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21.75" customHeight="1" x14ac:dyDescent="0.55000000000000004">
      <c r="A4" s="4"/>
      <c r="E4" s="11" t="s">
        <v>58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75"/>
      <c r="I5" s="5"/>
      <c r="K5" s="5" t="s">
        <v>4</v>
      </c>
      <c r="L5" s="6"/>
      <c r="M5" s="7"/>
    </row>
    <row r="6" spans="1:13" ht="23.25" customHeight="1" x14ac:dyDescent="0.55000000000000004">
      <c r="G6" s="5" t="s">
        <v>107</v>
      </c>
      <c r="H6" s="75"/>
      <c r="I6" s="5"/>
      <c r="K6" s="5" t="s">
        <v>107</v>
      </c>
      <c r="L6" s="6"/>
      <c r="M6" s="97"/>
    </row>
    <row r="7" spans="1:13" ht="23.25" x14ac:dyDescent="0.55000000000000004">
      <c r="F7" s="9"/>
      <c r="G7" s="98">
        <v>2564</v>
      </c>
      <c r="H7" s="99"/>
      <c r="I7" s="111">
        <v>2563</v>
      </c>
      <c r="J7" s="100"/>
      <c r="K7" s="98">
        <v>2564</v>
      </c>
      <c r="L7" s="99"/>
      <c r="M7" s="98">
        <v>2563</v>
      </c>
    </row>
    <row r="8" spans="1:13" ht="23.25" x14ac:dyDescent="0.55000000000000004">
      <c r="A8" s="11" t="s">
        <v>60</v>
      </c>
      <c r="F8" s="87"/>
      <c r="G8" s="12">
        <v>100404460</v>
      </c>
      <c r="I8" s="12">
        <v>97118608</v>
      </c>
      <c r="K8" s="12">
        <v>81979744</v>
      </c>
      <c r="L8" s="8"/>
      <c r="M8" s="12">
        <v>79905871</v>
      </c>
    </row>
    <row r="9" spans="1:13" ht="23.25" x14ac:dyDescent="0.55000000000000004">
      <c r="A9" s="11" t="s">
        <v>61</v>
      </c>
      <c r="F9" s="87"/>
      <c r="G9" s="14">
        <v>11814146</v>
      </c>
      <c r="H9" s="12"/>
      <c r="I9" s="14">
        <v>14699481</v>
      </c>
      <c r="J9" s="12"/>
      <c r="K9" s="14">
        <v>11378407</v>
      </c>
      <c r="L9" s="12"/>
      <c r="M9" s="14">
        <v>14372355</v>
      </c>
    </row>
    <row r="10" spans="1:13" ht="23.25" x14ac:dyDescent="0.55000000000000004">
      <c r="A10" s="4"/>
      <c r="B10" s="11" t="s">
        <v>62</v>
      </c>
      <c r="F10" s="87"/>
      <c r="G10" s="12">
        <f>G8-G9</f>
        <v>88590314</v>
      </c>
      <c r="H10" s="22"/>
      <c r="I10" s="12">
        <f>I8-I9</f>
        <v>82419127</v>
      </c>
      <c r="J10" s="22"/>
      <c r="K10" s="12">
        <f>K8-K9</f>
        <v>70601337</v>
      </c>
      <c r="L10" s="12"/>
      <c r="M10" s="12">
        <f>M8-M9</f>
        <v>65533516</v>
      </c>
    </row>
    <row r="11" spans="1:13" ht="21.75" customHeight="1" x14ac:dyDescent="0.55000000000000004">
      <c r="A11" s="11" t="s">
        <v>63</v>
      </c>
      <c r="B11" s="4"/>
      <c r="F11" s="87"/>
      <c r="G11" s="12">
        <v>36404245</v>
      </c>
      <c r="H11" s="22"/>
      <c r="I11" s="12">
        <v>34119061</v>
      </c>
      <c r="J11" s="22"/>
      <c r="K11" s="12">
        <v>31915037</v>
      </c>
      <c r="L11" s="12"/>
      <c r="M11" s="12">
        <v>31143895</v>
      </c>
    </row>
    <row r="12" spans="1:13" ht="21.75" customHeight="1" x14ac:dyDescent="0.55000000000000004">
      <c r="A12" s="11" t="s">
        <v>64</v>
      </c>
      <c r="B12" s="4"/>
      <c r="F12" s="87"/>
      <c r="G12" s="14">
        <v>9837150</v>
      </c>
      <c r="H12" s="22"/>
      <c r="I12" s="14">
        <v>9416522</v>
      </c>
      <c r="J12" s="22"/>
      <c r="K12" s="14">
        <v>8992677</v>
      </c>
      <c r="L12" s="12"/>
      <c r="M12" s="14">
        <v>8992608</v>
      </c>
    </row>
    <row r="13" spans="1:13" ht="21.75" customHeight="1" x14ac:dyDescent="0.55000000000000004">
      <c r="A13" s="4"/>
      <c r="B13" s="11" t="s">
        <v>65</v>
      </c>
      <c r="C13" s="4"/>
      <c r="D13" s="4"/>
      <c r="F13" s="87"/>
      <c r="G13" s="12">
        <f>G11-G12</f>
        <v>26567095</v>
      </c>
      <c r="H13" s="22"/>
      <c r="I13" s="12">
        <f>I11-I12</f>
        <v>24702539</v>
      </c>
      <c r="J13" s="22"/>
      <c r="K13" s="12">
        <f>K11-K12</f>
        <v>22922360</v>
      </c>
      <c r="L13" s="12"/>
      <c r="M13" s="12">
        <f>M11-M12</f>
        <v>22151287</v>
      </c>
    </row>
    <row r="14" spans="1:13" ht="21.75" customHeight="1" x14ac:dyDescent="0.55000000000000004">
      <c r="A14" s="101" t="s">
        <v>66</v>
      </c>
      <c r="C14" s="101"/>
      <c r="F14" s="87"/>
      <c r="G14" s="13">
        <v>2830275</v>
      </c>
      <c r="H14" s="12"/>
      <c r="I14" s="12">
        <v>4941737</v>
      </c>
      <c r="J14" s="12"/>
      <c r="K14" s="13">
        <v>968991</v>
      </c>
      <c r="L14" s="12"/>
      <c r="M14" s="12">
        <v>5600359</v>
      </c>
    </row>
    <row r="15" spans="1:13" ht="21.75" customHeight="1" x14ac:dyDescent="0.55000000000000004">
      <c r="A15" s="11" t="s">
        <v>67</v>
      </c>
      <c r="B15" s="4"/>
      <c r="F15" s="87"/>
      <c r="G15" s="12">
        <v>732040</v>
      </c>
      <c r="H15" s="22"/>
      <c r="I15" s="12">
        <v>713343</v>
      </c>
      <c r="J15" s="22"/>
      <c r="K15" s="12">
        <v>705699</v>
      </c>
      <c r="L15" s="12"/>
      <c r="M15" s="12">
        <v>556332</v>
      </c>
    </row>
    <row r="16" spans="1:13" ht="21.75" customHeight="1" x14ac:dyDescent="0.55000000000000004">
      <c r="A16" s="11" t="s">
        <v>68</v>
      </c>
      <c r="B16" s="4"/>
      <c r="F16" s="87"/>
      <c r="G16" s="12">
        <v>-379568</v>
      </c>
      <c r="H16" s="22"/>
      <c r="I16" s="12">
        <v>9584</v>
      </c>
      <c r="J16" s="22"/>
      <c r="K16" s="12">
        <v>0</v>
      </c>
      <c r="L16" s="12"/>
      <c r="M16" s="12">
        <v>0</v>
      </c>
    </row>
    <row r="17" spans="1:21" ht="21.75" customHeight="1" x14ac:dyDescent="0.55000000000000004">
      <c r="A17" s="11" t="s">
        <v>69</v>
      </c>
      <c r="B17" s="4"/>
      <c r="F17" s="87"/>
      <c r="G17" s="12">
        <v>2640751</v>
      </c>
      <c r="H17" s="22"/>
      <c r="I17" s="12">
        <v>2032763</v>
      </c>
      <c r="J17" s="22"/>
      <c r="K17" s="12">
        <v>5070069</v>
      </c>
      <c r="L17" s="12"/>
      <c r="M17" s="12">
        <v>4497133</v>
      </c>
    </row>
    <row r="18" spans="1:21" ht="21.75" customHeight="1" x14ac:dyDescent="0.55000000000000004">
      <c r="A18" s="11" t="s">
        <v>70</v>
      </c>
      <c r="B18" s="4"/>
      <c r="F18" s="87"/>
      <c r="G18" s="12">
        <v>51204397</v>
      </c>
      <c r="H18" s="22"/>
      <c r="I18" s="12">
        <v>51774921</v>
      </c>
      <c r="J18" s="22"/>
      <c r="K18" s="12">
        <v>0</v>
      </c>
      <c r="L18" s="12"/>
      <c r="M18" s="12">
        <v>0</v>
      </c>
    </row>
    <row r="19" spans="1:21" ht="21.75" customHeight="1" x14ac:dyDescent="0.55000000000000004">
      <c r="A19" s="11" t="s">
        <v>71</v>
      </c>
      <c r="B19" s="4"/>
      <c r="F19" s="87"/>
      <c r="G19" s="14">
        <v>888302</v>
      </c>
      <c r="H19" s="22"/>
      <c r="I19" s="14">
        <v>1039169</v>
      </c>
      <c r="J19" s="22"/>
      <c r="K19" s="14">
        <v>1971651</v>
      </c>
      <c r="L19" s="12"/>
      <c r="M19" s="14">
        <v>2278294</v>
      </c>
    </row>
    <row r="20" spans="1:21" ht="21.75" customHeight="1" x14ac:dyDescent="0.55000000000000004">
      <c r="B20" s="4" t="s">
        <v>72</v>
      </c>
      <c r="F20" s="87"/>
      <c r="G20" s="12">
        <f>SUM(G10,G13:G19)</f>
        <v>173073606</v>
      </c>
      <c r="H20" s="22"/>
      <c r="I20" s="12">
        <f>SUM(I10,I13:I19)</f>
        <v>167633183</v>
      </c>
      <c r="J20" s="22"/>
      <c r="K20" s="12">
        <f>SUM(K10,K13:K19)</f>
        <v>102240107</v>
      </c>
      <c r="L20" s="12"/>
      <c r="M20" s="12">
        <f>SUM(M10,M13:M19)</f>
        <v>100616921</v>
      </c>
    </row>
    <row r="21" spans="1:21" ht="21.75" customHeight="1" x14ac:dyDescent="0.55000000000000004">
      <c r="A21" s="11" t="s">
        <v>73</v>
      </c>
      <c r="B21" s="4"/>
      <c r="F21" s="87"/>
      <c r="G21" s="14">
        <v>52248151</v>
      </c>
      <c r="H21" s="22"/>
      <c r="I21" s="14">
        <v>51653064</v>
      </c>
      <c r="J21" s="22"/>
      <c r="K21" s="14">
        <v>0</v>
      </c>
      <c r="L21" s="12"/>
      <c r="M21" s="14">
        <v>0</v>
      </c>
      <c r="O21" s="12"/>
      <c r="P21" s="12"/>
      <c r="Q21" s="12"/>
      <c r="R21" s="12"/>
      <c r="S21" s="12"/>
      <c r="T21" s="12"/>
      <c r="U21" s="12"/>
    </row>
    <row r="22" spans="1:21" ht="21.75" customHeight="1" x14ac:dyDescent="0.55000000000000004">
      <c r="B22" s="4" t="s">
        <v>74</v>
      </c>
      <c r="F22" s="87"/>
      <c r="G22" s="12">
        <f>G20-G21</f>
        <v>120825455</v>
      </c>
      <c r="H22" s="12"/>
      <c r="I22" s="12">
        <f>I20-I21</f>
        <v>115980119</v>
      </c>
      <c r="J22" s="12"/>
      <c r="K22" s="12">
        <f>K20-K21</f>
        <v>102240107</v>
      </c>
      <c r="L22" s="12"/>
      <c r="M22" s="12">
        <f>M20-M21</f>
        <v>100616921</v>
      </c>
      <c r="O22" s="12"/>
      <c r="P22" s="12"/>
      <c r="Q22" s="12"/>
      <c r="R22" s="12"/>
      <c r="S22" s="12"/>
      <c r="T22" s="12"/>
      <c r="U22" s="12"/>
    </row>
    <row r="23" spans="1:21" ht="21.75" customHeight="1" x14ac:dyDescent="0.55000000000000004">
      <c r="A23" s="11" t="s">
        <v>75</v>
      </c>
      <c r="B23" s="4"/>
      <c r="F23" s="87"/>
      <c r="H23" s="22"/>
      <c r="J23" s="22"/>
      <c r="L23" s="12"/>
    </row>
    <row r="24" spans="1:21" ht="21.75" customHeight="1" x14ac:dyDescent="0.55000000000000004">
      <c r="B24" s="4" t="s">
        <v>76</v>
      </c>
      <c r="F24" s="87"/>
      <c r="G24" s="12">
        <v>25319269</v>
      </c>
      <c r="H24" s="22"/>
      <c r="I24" s="12">
        <v>23820575</v>
      </c>
      <c r="J24" s="22"/>
      <c r="K24" s="12">
        <v>18077142</v>
      </c>
      <c r="L24" s="12"/>
      <c r="M24" s="12">
        <v>17169918</v>
      </c>
    </row>
    <row r="25" spans="1:21" ht="21.75" customHeight="1" x14ac:dyDescent="0.55000000000000004">
      <c r="B25" s="11" t="s">
        <v>77</v>
      </c>
      <c r="F25" s="87"/>
      <c r="G25" s="12">
        <v>123655</v>
      </c>
      <c r="H25" s="22"/>
      <c r="I25" s="12">
        <v>138271</v>
      </c>
      <c r="J25" s="22"/>
      <c r="K25" s="12">
        <v>77372</v>
      </c>
      <c r="L25" s="12"/>
      <c r="M25" s="12">
        <v>94219</v>
      </c>
    </row>
    <row r="26" spans="1:21" ht="21.75" customHeight="1" x14ac:dyDescent="0.55000000000000004">
      <c r="B26" s="4" t="s">
        <v>78</v>
      </c>
      <c r="F26" s="87"/>
      <c r="G26" s="12">
        <v>8380231</v>
      </c>
      <c r="H26" s="22"/>
      <c r="I26" s="12">
        <v>8896070</v>
      </c>
      <c r="J26" s="22"/>
      <c r="K26" s="12">
        <v>8756773</v>
      </c>
      <c r="L26" s="12"/>
      <c r="M26" s="12">
        <v>9057547</v>
      </c>
    </row>
    <row r="27" spans="1:21" ht="21.75" customHeight="1" x14ac:dyDescent="0.55000000000000004">
      <c r="B27" s="11" t="s">
        <v>79</v>
      </c>
      <c r="F27" s="87"/>
      <c r="G27" s="12">
        <v>4059736</v>
      </c>
      <c r="H27" s="12"/>
      <c r="I27" s="12">
        <v>3850830</v>
      </c>
      <c r="J27" s="12"/>
      <c r="K27" s="12">
        <v>3572948</v>
      </c>
      <c r="L27" s="12"/>
      <c r="M27" s="12">
        <v>3335275</v>
      </c>
      <c r="O27" s="12"/>
      <c r="P27" s="12"/>
      <c r="Q27" s="12"/>
      <c r="R27" s="12"/>
      <c r="S27" s="12"/>
      <c r="T27" s="12"/>
      <c r="U27" s="12"/>
    </row>
    <row r="28" spans="1:21" ht="21.75" customHeight="1" x14ac:dyDescent="0.55000000000000004">
      <c r="B28" s="11" t="s">
        <v>80</v>
      </c>
      <c r="F28" s="87"/>
      <c r="G28" s="12">
        <v>12682692</v>
      </c>
      <c r="H28" s="12"/>
      <c r="I28" s="12">
        <v>13018438</v>
      </c>
      <c r="J28" s="12"/>
      <c r="K28" s="12">
        <v>12464025</v>
      </c>
      <c r="L28" s="12"/>
      <c r="M28" s="12">
        <v>13364494</v>
      </c>
      <c r="O28" s="12"/>
      <c r="P28" s="12"/>
      <c r="Q28" s="12"/>
      <c r="R28" s="12"/>
      <c r="S28" s="12"/>
      <c r="T28" s="12"/>
      <c r="U28" s="12"/>
    </row>
    <row r="29" spans="1:21" ht="21.75" customHeight="1" x14ac:dyDescent="0.55000000000000004">
      <c r="C29" s="11" t="s">
        <v>81</v>
      </c>
      <c r="F29" s="87"/>
      <c r="G29" s="17">
        <f>SUM(G24:G28)</f>
        <v>50565583</v>
      </c>
      <c r="H29" s="12"/>
      <c r="I29" s="17">
        <f>SUM(I24:I28)</f>
        <v>49724184</v>
      </c>
      <c r="J29" s="12"/>
      <c r="K29" s="17">
        <f>SUM(K24:K28)</f>
        <v>42948260</v>
      </c>
      <c r="L29" s="12"/>
      <c r="M29" s="17">
        <f>SUM(M24:M28)</f>
        <v>43021453</v>
      </c>
      <c r="O29" s="13"/>
    </row>
    <row r="30" spans="1:21" ht="21.75" customHeight="1" x14ac:dyDescent="0.55000000000000004">
      <c r="A30" s="11" t="s">
        <v>82</v>
      </c>
      <c r="C30" s="101"/>
      <c r="F30" s="87"/>
      <c r="G30" s="17">
        <v>30752591</v>
      </c>
      <c r="H30" s="12"/>
      <c r="I30" s="17">
        <v>42878801</v>
      </c>
      <c r="J30" s="12"/>
      <c r="K30" s="17">
        <v>29923738</v>
      </c>
      <c r="L30" s="12"/>
      <c r="M30" s="17">
        <v>41583334</v>
      </c>
    </row>
    <row r="31" spans="1:21" ht="21.75" customHeight="1" x14ac:dyDescent="0.55000000000000004">
      <c r="A31" s="11" t="s">
        <v>83</v>
      </c>
      <c r="F31" s="87"/>
      <c r="G31" s="12">
        <f>G22-G29-G30</f>
        <v>39507281</v>
      </c>
      <c r="H31" s="12"/>
      <c r="I31" s="12">
        <f>I22-I29-I30</f>
        <v>23377134</v>
      </c>
      <c r="J31" s="12"/>
      <c r="K31" s="12">
        <f>K22-K29-K30</f>
        <v>29368109</v>
      </c>
      <c r="L31" s="12"/>
      <c r="M31" s="12">
        <f>M22-M29-M30</f>
        <v>16012134</v>
      </c>
    </row>
    <row r="32" spans="1:21" ht="21.75" customHeight="1" x14ac:dyDescent="0.55000000000000004">
      <c r="A32" s="11" t="s">
        <v>84</v>
      </c>
      <c r="F32" s="87"/>
      <c r="G32" s="12">
        <v>7608938</v>
      </c>
      <c r="H32" s="22"/>
      <c r="I32" s="12">
        <v>4298078</v>
      </c>
      <c r="J32" s="22"/>
      <c r="K32" s="14">
        <v>4912471</v>
      </c>
      <c r="L32" s="12"/>
      <c r="M32" s="14">
        <v>2213211</v>
      </c>
      <c r="N32" s="21"/>
      <c r="O32" s="12"/>
      <c r="P32" s="12"/>
      <c r="Q32" s="12"/>
      <c r="R32" s="12"/>
      <c r="S32" s="12"/>
      <c r="T32" s="12"/>
      <c r="U32" s="12"/>
    </row>
    <row r="33" spans="1:13" ht="21.75" customHeight="1" x14ac:dyDescent="0.55000000000000004">
      <c r="A33" s="11" t="s">
        <v>85</v>
      </c>
      <c r="F33" s="87"/>
      <c r="G33" s="17">
        <f>G31-G32</f>
        <v>31898343</v>
      </c>
      <c r="H33" s="12"/>
      <c r="I33" s="17">
        <f>I31-I32</f>
        <v>19079056</v>
      </c>
      <c r="J33" s="12"/>
      <c r="K33" s="17">
        <f>K31-K32</f>
        <v>24455638</v>
      </c>
      <c r="L33" s="12"/>
      <c r="M33" s="17">
        <f>M31-M32</f>
        <v>13798923</v>
      </c>
    </row>
    <row r="34" spans="1:13" ht="21.75" customHeight="1" x14ac:dyDescent="0.55000000000000004">
      <c r="A34" s="11" t="s">
        <v>86</v>
      </c>
      <c r="F34" s="87"/>
      <c r="G34" s="13"/>
      <c r="H34" s="12"/>
      <c r="I34" s="13"/>
      <c r="J34" s="12"/>
      <c r="K34" s="13"/>
      <c r="L34" s="12"/>
      <c r="M34" s="13"/>
    </row>
    <row r="35" spans="1:13" ht="21.75" customHeight="1" x14ac:dyDescent="0.55000000000000004">
      <c r="B35" s="11" t="s">
        <v>87</v>
      </c>
      <c r="F35" s="87"/>
      <c r="G35" s="13"/>
      <c r="H35" s="12"/>
      <c r="I35" s="13"/>
      <c r="J35" s="12"/>
      <c r="K35" s="13"/>
      <c r="L35" s="12"/>
      <c r="M35" s="13"/>
    </row>
    <row r="36" spans="1:13" ht="21.75" customHeight="1" x14ac:dyDescent="0.55000000000000004">
      <c r="C36" s="101" t="s">
        <v>108</v>
      </c>
      <c r="F36" s="87"/>
      <c r="G36" s="13">
        <v>-2023414</v>
      </c>
      <c r="H36" s="12"/>
      <c r="I36" s="12">
        <v>-362790</v>
      </c>
      <c r="J36" s="12"/>
      <c r="K36" s="13">
        <v>-1933921</v>
      </c>
      <c r="L36" s="12"/>
      <c r="M36" s="12">
        <v>-286318</v>
      </c>
    </row>
    <row r="37" spans="1:13" ht="21.75" customHeight="1" x14ac:dyDescent="0.55000000000000004">
      <c r="C37" s="101" t="s">
        <v>249</v>
      </c>
      <c r="F37" s="87"/>
      <c r="G37" s="108">
        <v>-690523</v>
      </c>
      <c r="H37" s="12"/>
      <c r="I37" s="12">
        <v>-5340735</v>
      </c>
      <c r="J37" s="12"/>
      <c r="K37" s="13">
        <v>610582</v>
      </c>
      <c r="L37" s="12"/>
      <c r="M37" s="12">
        <v>-1418895</v>
      </c>
    </row>
    <row r="38" spans="1:13" ht="21.75" customHeight="1" x14ac:dyDescent="0.55000000000000004">
      <c r="C38" s="11" t="s">
        <v>109</v>
      </c>
      <c r="F38" s="87"/>
      <c r="G38" s="13">
        <v>2092488</v>
      </c>
      <c r="H38" s="12"/>
      <c r="I38" s="13">
        <v>120114</v>
      </c>
      <c r="J38" s="12"/>
      <c r="K38" s="13">
        <v>1987059</v>
      </c>
      <c r="L38" s="12"/>
      <c r="M38" s="13">
        <v>32418</v>
      </c>
    </row>
    <row r="39" spans="1:13" ht="21.75" customHeight="1" x14ac:dyDescent="0.55000000000000004">
      <c r="C39" s="11" t="s">
        <v>88</v>
      </c>
      <c r="F39" s="87"/>
      <c r="G39" s="108">
        <v>182805</v>
      </c>
      <c r="H39" s="20"/>
      <c r="I39" s="13">
        <v>1094362</v>
      </c>
      <c r="J39" s="13"/>
      <c r="K39" s="13">
        <v>-132744</v>
      </c>
      <c r="L39" s="13"/>
      <c r="M39" s="13">
        <v>334559</v>
      </c>
    </row>
    <row r="40" spans="1:13" ht="21.75" customHeight="1" x14ac:dyDescent="0.55000000000000004">
      <c r="B40" s="11" t="s">
        <v>89</v>
      </c>
      <c r="F40" s="87"/>
      <c r="G40" s="13"/>
      <c r="H40" s="13"/>
      <c r="I40" s="13"/>
      <c r="J40" s="13"/>
      <c r="K40" s="13"/>
      <c r="L40" s="13"/>
      <c r="M40" s="13"/>
    </row>
    <row r="41" spans="1:13" ht="23.25" x14ac:dyDescent="0.55000000000000004">
      <c r="C41" s="11" t="s">
        <v>90</v>
      </c>
      <c r="F41" s="87"/>
      <c r="G41" s="13">
        <v>0</v>
      </c>
      <c r="H41" s="13"/>
      <c r="I41" s="13">
        <v>974123</v>
      </c>
      <c r="J41" s="13"/>
      <c r="K41" s="13">
        <v>0</v>
      </c>
      <c r="L41" s="13"/>
      <c r="M41" s="13">
        <v>0</v>
      </c>
    </row>
    <row r="42" spans="1:13" ht="23.25" x14ac:dyDescent="0.55000000000000004">
      <c r="C42" s="101" t="s">
        <v>91</v>
      </c>
      <c r="F42" s="87"/>
      <c r="G42" s="108"/>
      <c r="H42" s="13"/>
      <c r="J42" s="13"/>
      <c r="K42" s="13"/>
      <c r="L42" s="13"/>
    </row>
    <row r="43" spans="1:13" ht="23.25" x14ac:dyDescent="0.55000000000000004">
      <c r="C43" s="101"/>
      <c r="D43" s="11" t="s">
        <v>92</v>
      </c>
      <c r="F43" s="87"/>
      <c r="G43" s="108">
        <v>6716109</v>
      </c>
      <c r="H43" s="13"/>
      <c r="I43" s="12">
        <v>-8709878</v>
      </c>
      <c r="J43" s="13"/>
      <c r="K43" s="13">
        <v>556835</v>
      </c>
      <c r="L43" s="13"/>
      <c r="M43" s="12">
        <v>-557733</v>
      </c>
    </row>
    <row r="44" spans="1:13" ht="23.25" hidden="1" x14ac:dyDescent="0.55000000000000004">
      <c r="C44" s="101" t="s">
        <v>93</v>
      </c>
      <c r="F44" s="87"/>
      <c r="G44" s="13"/>
      <c r="H44" s="13"/>
      <c r="J44" s="13"/>
      <c r="K44" s="13"/>
      <c r="L44" s="13"/>
    </row>
    <row r="45" spans="1:13" ht="23.25" hidden="1" x14ac:dyDescent="0.55000000000000004">
      <c r="C45" s="101"/>
      <c r="D45" s="11" t="s">
        <v>94</v>
      </c>
      <c r="F45" s="87"/>
      <c r="G45" s="13"/>
      <c r="H45" s="13"/>
      <c r="J45" s="13"/>
      <c r="K45" s="13"/>
      <c r="L45" s="13"/>
    </row>
    <row r="46" spans="1:13" ht="21.75" customHeight="1" x14ac:dyDescent="0.55000000000000004">
      <c r="C46" s="11" t="s">
        <v>110</v>
      </c>
    </row>
    <row r="47" spans="1:13" ht="21.75" customHeight="1" x14ac:dyDescent="0.55000000000000004">
      <c r="D47" s="11" t="s">
        <v>95</v>
      </c>
      <c r="F47" s="87"/>
      <c r="G47" s="13">
        <v>1123781</v>
      </c>
      <c r="H47" s="12"/>
      <c r="I47" s="13">
        <v>-56595</v>
      </c>
      <c r="J47" s="12"/>
      <c r="K47" s="13">
        <v>1123781</v>
      </c>
      <c r="L47" s="12"/>
      <c r="M47" s="13">
        <v>-59407</v>
      </c>
    </row>
    <row r="48" spans="1:13" ht="21.75" customHeight="1" x14ac:dyDescent="0.55000000000000004">
      <c r="C48" s="11" t="s">
        <v>88</v>
      </c>
      <c r="F48" s="87"/>
      <c r="G48" s="109">
        <v>-1438691</v>
      </c>
      <c r="H48" s="22"/>
      <c r="I48" s="14">
        <v>1589325</v>
      </c>
      <c r="J48" s="12"/>
      <c r="K48" s="14">
        <v>-336123</v>
      </c>
      <c r="L48" s="12"/>
      <c r="M48" s="14">
        <v>123428</v>
      </c>
    </row>
    <row r="49" spans="1:23" ht="21.75" customHeight="1" x14ac:dyDescent="0.55000000000000004">
      <c r="E49" s="11" t="s">
        <v>96</v>
      </c>
      <c r="F49" s="87"/>
      <c r="G49" s="14">
        <f>SUM(G36:G48)</f>
        <v>5962555</v>
      </c>
      <c r="H49" s="22"/>
      <c r="I49" s="14">
        <f>SUM(I36:I48)</f>
        <v>-10692074</v>
      </c>
      <c r="J49" s="12"/>
      <c r="K49" s="14">
        <f>SUM(K36:K48)</f>
        <v>1875469</v>
      </c>
      <c r="L49" s="12"/>
      <c r="M49" s="14">
        <f>SUM(M36:M48)</f>
        <v>-1831948</v>
      </c>
    </row>
    <row r="50" spans="1:23" ht="21.75" customHeight="1" thickBot="1" x14ac:dyDescent="0.6">
      <c r="A50" s="11" t="s">
        <v>97</v>
      </c>
      <c r="F50" s="87"/>
      <c r="G50" s="15">
        <f>G33+G49</f>
        <v>37860898</v>
      </c>
      <c r="H50" s="12"/>
      <c r="I50" s="15">
        <f>I33+I49</f>
        <v>8386982</v>
      </c>
      <c r="J50" s="12"/>
      <c r="K50" s="15">
        <f>K33+K49</f>
        <v>26331107</v>
      </c>
      <c r="L50" s="12"/>
      <c r="M50" s="15">
        <f>M33+M49</f>
        <v>11966975</v>
      </c>
    </row>
    <row r="51" spans="1:23" ht="21.75" customHeight="1" thickTop="1" x14ac:dyDescent="0.55000000000000004">
      <c r="A51" s="11" t="s">
        <v>98</v>
      </c>
      <c r="F51" s="87"/>
      <c r="G51" s="13"/>
      <c r="H51" s="12"/>
      <c r="I51" s="13"/>
      <c r="J51" s="12"/>
      <c r="K51" s="13"/>
      <c r="L51" s="12"/>
      <c r="M51" s="13"/>
    </row>
    <row r="52" spans="1:23" ht="21.75" customHeight="1" x14ac:dyDescent="0.55000000000000004">
      <c r="A52" s="11" t="s">
        <v>99</v>
      </c>
      <c r="B52" s="11" t="s">
        <v>100</v>
      </c>
      <c r="F52" s="87"/>
      <c r="G52" s="13">
        <v>28151551</v>
      </c>
      <c r="H52" s="12"/>
      <c r="I52" s="13">
        <v>16228738</v>
      </c>
      <c r="J52" s="12"/>
      <c r="K52" s="12">
        <f>K33</f>
        <v>24455638</v>
      </c>
      <c r="L52" s="12"/>
      <c r="M52" s="12">
        <v>13798923</v>
      </c>
      <c r="O52" s="12"/>
      <c r="P52" s="12"/>
      <c r="Q52" s="12"/>
      <c r="R52" s="12"/>
      <c r="S52" s="12"/>
      <c r="T52" s="12"/>
      <c r="U52" s="12"/>
    </row>
    <row r="53" spans="1:23" ht="21.75" customHeight="1" x14ac:dyDescent="0.55000000000000004">
      <c r="B53" s="11" t="s">
        <v>101</v>
      </c>
      <c r="F53" s="87"/>
      <c r="G53" s="14">
        <v>3746792</v>
      </c>
      <c r="H53" s="12"/>
      <c r="I53" s="14">
        <v>2850318</v>
      </c>
      <c r="J53" s="22"/>
      <c r="K53" s="14">
        <v>0</v>
      </c>
      <c r="L53" s="22"/>
      <c r="M53" s="14">
        <v>0</v>
      </c>
      <c r="O53" s="12"/>
      <c r="P53" s="12"/>
      <c r="Q53" s="12"/>
      <c r="R53" s="12"/>
      <c r="S53" s="12"/>
      <c r="T53" s="12"/>
      <c r="U53" s="12"/>
    </row>
    <row r="54" spans="1:23" ht="21.75" customHeight="1" x14ac:dyDescent="0.55000000000000004">
      <c r="A54" s="11" t="s">
        <v>102</v>
      </c>
      <c r="F54" s="87"/>
      <c r="G54" s="13"/>
      <c r="H54" s="12"/>
      <c r="I54" s="13"/>
      <c r="J54" s="22"/>
      <c r="K54" s="13"/>
      <c r="L54" s="22"/>
      <c r="M54" s="13"/>
      <c r="O54" s="12"/>
      <c r="P54" s="12"/>
      <c r="Q54" s="12"/>
      <c r="R54" s="12"/>
      <c r="S54" s="12"/>
      <c r="T54" s="12"/>
      <c r="U54" s="12"/>
    </row>
    <row r="55" spans="1:23" ht="21.75" customHeight="1" x14ac:dyDescent="0.55000000000000004">
      <c r="B55" s="11" t="s">
        <v>100</v>
      </c>
      <c r="F55" s="87"/>
      <c r="G55" s="13">
        <v>31999612</v>
      </c>
      <c r="H55" s="12"/>
      <c r="I55" s="13">
        <v>11159610</v>
      </c>
      <c r="J55" s="22"/>
      <c r="K55" s="13">
        <v>26331107</v>
      </c>
      <c r="L55" s="22"/>
      <c r="M55" s="13">
        <v>11966975</v>
      </c>
      <c r="O55" s="12"/>
      <c r="P55" s="12"/>
      <c r="Q55" s="12"/>
      <c r="R55" s="12"/>
      <c r="S55" s="12"/>
      <c r="T55" s="12"/>
      <c r="U55" s="12"/>
    </row>
    <row r="56" spans="1:23" ht="21.75" customHeight="1" x14ac:dyDescent="0.55000000000000004">
      <c r="B56" s="11" t="s">
        <v>101</v>
      </c>
      <c r="F56" s="87"/>
      <c r="G56" s="13">
        <v>5861286</v>
      </c>
      <c r="H56" s="12"/>
      <c r="I56" s="13">
        <v>-2772628</v>
      </c>
      <c r="J56" s="22"/>
      <c r="K56" s="13">
        <v>0</v>
      </c>
      <c r="L56" s="22"/>
      <c r="M56" s="13">
        <v>0</v>
      </c>
      <c r="O56" s="12"/>
      <c r="P56" s="12"/>
      <c r="Q56" s="12"/>
      <c r="R56" s="12"/>
      <c r="S56" s="12"/>
      <c r="T56" s="12"/>
      <c r="U56" s="12"/>
    </row>
    <row r="57" spans="1:23" ht="21.75" customHeight="1" x14ac:dyDescent="0.55000000000000004">
      <c r="A57" s="11" t="s">
        <v>103</v>
      </c>
      <c r="F57" s="87"/>
      <c r="G57" s="35"/>
      <c r="H57" s="13"/>
      <c r="I57" s="35"/>
      <c r="J57" s="13"/>
      <c r="K57" s="35"/>
      <c r="L57" s="13"/>
      <c r="M57" s="35"/>
    </row>
    <row r="58" spans="1:23" ht="24" thickBot="1" x14ac:dyDescent="0.6">
      <c r="A58" s="4"/>
      <c r="B58" s="102" t="s">
        <v>104</v>
      </c>
      <c r="F58" s="87"/>
      <c r="G58" s="103">
        <v>11.59</v>
      </c>
      <c r="H58" s="12"/>
      <c r="I58" s="103">
        <f>ROUND(I52/I59,2)</f>
        <v>6.83</v>
      </c>
      <c r="J58" s="103"/>
      <c r="K58" s="103">
        <v>10.029999999999999</v>
      </c>
      <c r="L58" s="103"/>
      <c r="M58" s="103">
        <f>ROUND(M52/M59,2)</f>
        <v>5.81</v>
      </c>
      <c r="O58" s="12"/>
    </row>
    <row r="59" spans="1:23" ht="24.75" thickTop="1" thickBot="1" x14ac:dyDescent="0.6">
      <c r="A59" s="4"/>
      <c r="B59" s="11" t="s">
        <v>105</v>
      </c>
      <c r="C59" s="4"/>
      <c r="D59" s="4"/>
      <c r="E59" s="12"/>
      <c r="F59" s="87"/>
      <c r="G59" s="104">
        <v>2369328</v>
      </c>
      <c r="H59" s="22"/>
      <c r="I59" s="135">
        <v>2374646</v>
      </c>
      <c r="J59" s="12"/>
      <c r="K59" s="104">
        <v>2369328</v>
      </c>
      <c r="L59" s="22"/>
      <c r="M59" s="135">
        <v>2374646</v>
      </c>
    </row>
    <row r="60" spans="1:23" ht="24" thickTop="1" x14ac:dyDescent="0.55000000000000004">
      <c r="A60" s="4"/>
      <c r="C60" s="4"/>
      <c r="D60" s="4"/>
      <c r="E60" s="12"/>
      <c r="F60" s="87"/>
      <c r="G60" s="105"/>
      <c r="H60" s="22"/>
      <c r="I60" s="105"/>
      <c r="J60" s="12"/>
      <c r="K60" s="105"/>
      <c r="L60" s="22"/>
      <c r="M60" s="105"/>
    </row>
    <row r="61" spans="1:23" ht="23.25" x14ac:dyDescent="0.55000000000000004">
      <c r="A61" s="4"/>
      <c r="C61" s="4"/>
      <c r="D61" s="4"/>
      <c r="E61" s="12"/>
      <c r="F61" s="87"/>
      <c r="G61" s="105"/>
      <c r="H61" s="22"/>
      <c r="I61" s="105"/>
      <c r="J61" s="12"/>
      <c r="K61" s="105"/>
      <c r="L61" s="22"/>
      <c r="M61" s="105"/>
    </row>
    <row r="62" spans="1:23" ht="20.25" customHeight="1" x14ac:dyDescent="0.55000000000000004">
      <c r="A62" s="4"/>
      <c r="B62" s="4"/>
      <c r="C62" s="4"/>
      <c r="D62" s="4"/>
      <c r="E62" s="4" t="s">
        <v>106</v>
      </c>
      <c r="F62" s="4"/>
      <c r="G62" s="21"/>
      <c r="H62" s="12"/>
      <c r="I62" s="13"/>
      <c r="J62" s="12"/>
      <c r="K62" s="4"/>
      <c r="L62" s="12"/>
      <c r="M62" s="4"/>
    </row>
    <row r="63" spans="1:23" ht="21.75" customHeight="1" x14ac:dyDescent="0.55000000000000004">
      <c r="A63" s="4"/>
      <c r="B63" s="4"/>
      <c r="C63" s="4"/>
      <c r="D63" s="4"/>
      <c r="E63" s="10" t="s">
        <v>52</v>
      </c>
      <c r="F63" s="88"/>
      <c r="I63" s="4"/>
      <c r="J63" s="10" t="s">
        <v>53</v>
      </c>
    </row>
    <row r="64" spans="1:23" ht="21.75" customHeight="1" x14ac:dyDescent="0.55000000000000004">
      <c r="A64" s="4"/>
      <c r="B64" s="4"/>
      <c r="C64" s="4"/>
      <c r="D64" s="4"/>
      <c r="E64" s="28" t="s">
        <v>54</v>
      </c>
      <c r="F64" s="9"/>
      <c r="I64" s="4"/>
      <c r="J64" s="28" t="s">
        <v>55</v>
      </c>
      <c r="L64" s="93"/>
      <c r="M64" s="36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7:30" ht="21" customHeight="1" x14ac:dyDescent="0.55000000000000004">
      <c r="G65" s="97"/>
      <c r="H65" s="93"/>
      <c r="I65" s="36"/>
      <c r="Y65" s="11"/>
      <c r="Z65" s="11"/>
      <c r="AA65" s="11"/>
      <c r="AB65" s="11"/>
      <c r="AC65" s="11"/>
      <c r="AD65" s="11"/>
    </row>
    <row r="66" spans="7:30" s="11" customFormat="1" ht="21" customHeight="1" x14ac:dyDescent="0.55000000000000004">
      <c r="G66" s="106"/>
      <c r="J66" s="4"/>
      <c r="K66" s="12"/>
      <c r="L66" s="4"/>
      <c r="M66" s="1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7:30" ht="21" customHeight="1" x14ac:dyDescent="0.55000000000000004">
      <c r="G67" s="107"/>
      <c r="I67" s="107"/>
    </row>
  </sheetData>
  <sheetProtection algorithmName="SHA-512" hashValue="sBBI3nrLOiZvsvIO7c7wsks88eILIc37bqCqS7ELLdJVCXI2ndGAqJmM8yglCRw7Nk0YL6Hs5cnrYkVfulHMkQ==" saltValue="BpA03bS/QH/f1f6SbCdKwA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7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5"/>
  <sheetViews>
    <sheetView zoomScale="70" zoomScaleNormal="70" zoomScaleSheetLayoutView="55" zoomScalePageLayoutView="85" workbookViewId="0">
      <selection sqref="A1:AL1"/>
    </sheetView>
  </sheetViews>
  <sheetFormatPr defaultColWidth="9.140625" defaultRowHeight="23.25" x14ac:dyDescent="0.55000000000000004"/>
  <cols>
    <col min="1" max="1" width="2.7109375" style="43" customWidth="1"/>
    <col min="2" max="2" width="1.7109375" style="43" customWidth="1"/>
    <col min="3" max="3" width="42.7109375" style="43" customWidth="1"/>
    <col min="4" max="4" width="8.85546875" style="43" customWidth="1"/>
    <col min="5" max="5" width="1.7109375" style="43" customWidth="1"/>
    <col min="6" max="6" width="12.5703125" style="39" customWidth="1"/>
    <col min="7" max="7" width="1.7109375" style="61" customWidth="1"/>
    <col min="8" max="8" width="14.7109375" style="39" customWidth="1"/>
    <col min="9" max="9" width="1.7109375" style="43" customWidth="1"/>
    <col min="10" max="10" width="18.28515625" style="43" customWidth="1"/>
    <col min="11" max="11" width="1.7109375" style="43" customWidth="1"/>
    <col min="12" max="12" width="17.85546875" style="39" customWidth="1"/>
    <col min="13" max="13" width="1.7109375" style="43" customWidth="1"/>
    <col min="14" max="14" width="21.42578125" style="39" customWidth="1"/>
    <col min="15" max="15" width="1.85546875" style="39" customWidth="1"/>
    <col min="16" max="16" width="22.5703125" style="39" customWidth="1"/>
    <col min="17" max="17" width="1.85546875" style="39" customWidth="1"/>
    <col min="18" max="18" width="24.5703125" style="39" customWidth="1"/>
    <col min="19" max="19" width="1.85546875" style="39" customWidth="1"/>
    <col min="20" max="20" width="23.42578125" style="39" customWidth="1"/>
    <col min="21" max="21" width="1.7109375" style="43" customWidth="1"/>
    <col min="22" max="22" width="22" style="39" customWidth="1"/>
    <col min="23" max="23" width="1.7109375" style="43" customWidth="1"/>
    <col min="24" max="24" width="20.28515625" style="39" customWidth="1"/>
    <col min="25" max="25" width="1.7109375" style="43" customWidth="1"/>
    <col min="26" max="26" width="18.85546875" style="39" customWidth="1"/>
    <col min="27" max="27" width="1.7109375" style="43" customWidth="1"/>
    <col min="28" max="28" width="17" style="39" customWidth="1"/>
    <col min="29" max="29" width="1.7109375" style="43" customWidth="1"/>
    <col min="30" max="30" width="15.5703125" style="43" customWidth="1"/>
    <col min="31" max="31" width="1.7109375" style="43" customWidth="1"/>
    <col min="32" max="32" width="14.7109375" style="43" customWidth="1"/>
    <col min="33" max="33" width="1.7109375" style="43" customWidth="1"/>
    <col min="34" max="34" width="15.28515625" style="39" customWidth="1"/>
    <col min="35" max="35" width="1.7109375" style="43" customWidth="1"/>
    <col min="36" max="36" width="16" style="43" customWidth="1"/>
    <col min="37" max="37" width="1.7109375" style="43" customWidth="1"/>
    <col min="38" max="38" width="14.28515625" style="39" customWidth="1"/>
    <col min="39" max="39" width="1.5703125" style="43" customWidth="1"/>
    <col min="40" max="40" width="1.42578125" style="38" customWidth="1"/>
    <col min="41" max="41" width="9.140625" style="39"/>
    <col min="42" max="42" width="19.5703125" style="39" customWidth="1"/>
    <col min="43" max="16384" width="9.140625" style="39"/>
  </cols>
  <sheetData>
    <row r="1" spans="1:42" x14ac:dyDescent="0.55000000000000004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41"/>
    </row>
    <row r="2" spans="1:42" x14ac:dyDescent="0.55000000000000004">
      <c r="A2" s="143" t="s">
        <v>111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41"/>
    </row>
    <row r="3" spans="1:42" x14ac:dyDescent="0.55000000000000004">
      <c r="A3" s="139" t="s">
        <v>57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94"/>
    </row>
    <row r="4" spans="1:42" x14ac:dyDescent="0.55000000000000004">
      <c r="A4" s="40"/>
      <c r="B4" s="40"/>
      <c r="C4" s="40"/>
      <c r="D4" s="40"/>
      <c r="E4" s="40"/>
      <c r="F4" s="144" t="s">
        <v>2</v>
      </c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82"/>
    </row>
    <row r="5" spans="1:42" x14ac:dyDescent="0.55000000000000004">
      <c r="A5" s="40"/>
      <c r="B5" s="40"/>
      <c r="C5" s="40"/>
      <c r="E5" s="40"/>
      <c r="F5" s="142" t="s">
        <v>3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82"/>
      <c r="AN5" s="37"/>
      <c r="AO5" s="37"/>
      <c r="AP5" s="38"/>
    </row>
    <row r="6" spans="1:42" x14ac:dyDescent="0.55000000000000004">
      <c r="B6" s="63"/>
      <c r="C6" s="63"/>
      <c r="D6" s="42" t="s">
        <v>5</v>
      </c>
      <c r="E6" s="63"/>
      <c r="F6" s="145" t="s">
        <v>112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47"/>
      <c r="AJ6" s="44" t="s">
        <v>113</v>
      </c>
      <c r="AL6" s="44" t="s">
        <v>114</v>
      </c>
      <c r="AM6" s="47"/>
      <c r="AN6" s="45"/>
      <c r="AO6" s="45"/>
      <c r="AP6" s="38"/>
    </row>
    <row r="7" spans="1:42" x14ac:dyDescent="0.55000000000000004">
      <c r="A7" s="63"/>
      <c r="B7" s="63"/>
      <c r="C7" s="63"/>
      <c r="D7" s="42"/>
      <c r="E7" s="63"/>
      <c r="F7" s="44" t="s">
        <v>115</v>
      </c>
      <c r="G7" s="44"/>
      <c r="H7" s="44" t="s">
        <v>116</v>
      </c>
      <c r="I7" s="44"/>
      <c r="J7" s="44" t="s">
        <v>117</v>
      </c>
      <c r="K7" s="44"/>
      <c r="L7" s="140" t="s">
        <v>43</v>
      </c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46"/>
      <c r="Z7" s="141" t="s">
        <v>44</v>
      </c>
      <c r="AA7" s="141"/>
      <c r="AB7" s="141"/>
      <c r="AC7" s="141"/>
      <c r="AD7" s="141"/>
      <c r="AE7" s="46"/>
      <c r="AF7" s="44" t="s">
        <v>118</v>
      </c>
      <c r="AG7" s="46"/>
      <c r="AH7" s="44" t="s">
        <v>119</v>
      </c>
      <c r="AI7" s="46"/>
      <c r="AJ7" s="44" t="s">
        <v>120</v>
      </c>
      <c r="AM7" s="47"/>
      <c r="AN7" s="48"/>
      <c r="AO7" s="43"/>
      <c r="AP7" s="43"/>
    </row>
    <row r="8" spans="1:42" x14ac:dyDescent="0.55000000000000004">
      <c r="A8" s="63"/>
      <c r="B8" s="63"/>
      <c r="C8" s="63"/>
      <c r="D8" s="63"/>
      <c r="E8" s="63"/>
      <c r="F8" s="44" t="s">
        <v>121</v>
      </c>
      <c r="G8" s="44"/>
      <c r="H8" s="44"/>
      <c r="I8" s="44"/>
      <c r="J8" s="44" t="s">
        <v>122</v>
      </c>
      <c r="K8" s="44"/>
      <c r="L8" s="49" t="s">
        <v>123</v>
      </c>
      <c r="M8" s="44"/>
      <c r="N8" s="44" t="s">
        <v>123</v>
      </c>
      <c r="O8" s="44"/>
      <c r="P8" s="44" t="s">
        <v>124</v>
      </c>
      <c r="Q8" s="49"/>
      <c r="R8" s="44" t="s">
        <v>124</v>
      </c>
      <c r="S8" s="44"/>
      <c r="T8" s="44" t="s">
        <v>125</v>
      </c>
      <c r="V8" s="44" t="s">
        <v>125</v>
      </c>
      <c r="W8" s="44"/>
      <c r="X8" s="44" t="s">
        <v>126</v>
      </c>
      <c r="Z8" s="44" t="s">
        <v>45</v>
      </c>
      <c r="AA8" s="44"/>
      <c r="AB8" s="44" t="s">
        <v>127</v>
      </c>
      <c r="AC8" s="44"/>
      <c r="AD8" s="44" t="s">
        <v>128</v>
      </c>
      <c r="AE8" s="46"/>
      <c r="AF8" s="41"/>
      <c r="AH8" s="44" t="s">
        <v>129</v>
      </c>
      <c r="AJ8" s="44"/>
      <c r="AK8" s="47"/>
      <c r="AL8" s="44"/>
      <c r="AM8" s="48"/>
      <c r="AN8" s="43"/>
    </row>
    <row r="9" spans="1:42" x14ac:dyDescent="0.55000000000000004">
      <c r="A9" s="63"/>
      <c r="B9" s="63"/>
      <c r="C9" s="63"/>
      <c r="D9" s="40"/>
      <c r="E9" s="63"/>
      <c r="F9" s="50"/>
      <c r="G9" s="44"/>
      <c r="H9" s="50"/>
      <c r="I9" s="50"/>
      <c r="J9" s="44"/>
      <c r="K9" s="50"/>
      <c r="L9" s="49" t="s">
        <v>130</v>
      </c>
      <c r="M9" s="44"/>
      <c r="N9" s="44" t="s">
        <v>131</v>
      </c>
      <c r="O9" s="44"/>
      <c r="P9" s="44" t="s">
        <v>132</v>
      </c>
      <c r="Q9" s="49"/>
      <c r="R9" s="44" t="s">
        <v>132</v>
      </c>
      <c r="S9" s="44"/>
      <c r="T9" s="44" t="s">
        <v>133</v>
      </c>
      <c r="V9" s="44" t="s">
        <v>134</v>
      </c>
      <c r="W9" s="44"/>
      <c r="X9" s="44" t="s">
        <v>135</v>
      </c>
      <c r="Z9" s="44" t="s">
        <v>136</v>
      </c>
      <c r="AA9" s="44"/>
      <c r="AB9" s="44" t="s">
        <v>118</v>
      </c>
      <c r="AD9" s="44"/>
      <c r="AH9" s="44"/>
      <c r="AJ9" s="44"/>
      <c r="AL9" s="43"/>
      <c r="AN9" s="43"/>
    </row>
    <row r="10" spans="1:42" x14ac:dyDescent="0.55000000000000004">
      <c r="A10" s="63"/>
      <c r="B10" s="63"/>
      <c r="C10" s="63"/>
      <c r="D10" s="63"/>
      <c r="E10" s="63"/>
      <c r="F10" s="43"/>
      <c r="G10" s="43"/>
      <c r="H10" s="43"/>
      <c r="L10" s="44" t="s">
        <v>137</v>
      </c>
      <c r="M10" s="44"/>
      <c r="N10" s="44" t="s">
        <v>138</v>
      </c>
      <c r="O10" s="44"/>
      <c r="P10" s="41" t="s">
        <v>139</v>
      </c>
      <c r="Q10" s="44"/>
      <c r="R10" s="41" t="s">
        <v>140</v>
      </c>
      <c r="S10" s="44"/>
      <c r="T10" s="41" t="s">
        <v>141</v>
      </c>
      <c r="V10" s="41" t="s">
        <v>142</v>
      </c>
      <c r="W10" s="41"/>
      <c r="X10" s="41"/>
      <c r="Z10" s="41"/>
      <c r="AA10" s="41"/>
      <c r="AB10" s="44"/>
      <c r="AD10" s="41"/>
      <c r="AH10" s="44"/>
      <c r="AJ10" s="44"/>
      <c r="AK10" s="48"/>
      <c r="AL10" s="43"/>
      <c r="AN10" s="43"/>
    </row>
    <row r="11" spans="1:42" x14ac:dyDescent="0.55000000000000004">
      <c r="A11" s="63"/>
      <c r="B11" s="63"/>
      <c r="C11" s="63"/>
      <c r="D11" s="63"/>
      <c r="E11" s="63"/>
      <c r="F11" s="43"/>
      <c r="G11" s="43"/>
      <c r="H11" s="43"/>
      <c r="L11" s="44"/>
      <c r="M11" s="44"/>
      <c r="N11" s="44"/>
      <c r="O11" s="44"/>
      <c r="P11" s="41" t="s">
        <v>143</v>
      </c>
      <c r="Q11" s="44"/>
      <c r="R11" s="41" t="s">
        <v>144</v>
      </c>
      <c r="S11" s="44"/>
      <c r="T11" s="41" t="s">
        <v>145</v>
      </c>
      <c r="V11" s="41"/>
      <c r="W11" s="41"/>
      <c r="X11" s="41"/>
      <c r="Z11" s="41"/>
      <c r="AA11" s="41"/>
      <c r="AB11" s="44"/>
      <c r="AD11" s="41"/>
      <c r="AH11" s="44"/>
      <c r="AJ11" s="44"/>
      <c r="AK11" s="48"/>
      <c r="AL11" s="43"/>
      <c r="AN11" s="43"/>
    </row>
    <row r="12" spans="1:42" x14ac:dyDescent="0.55000000000000004">
      <c r="A12" s="63"/>
      <c r="B12" s="63"/>
      <c r="C12" s="63"/>
      <c r="D12" s="63"/>
      <c r="E12" s="63"/>
      <c r="F12" s="43"/>
      <c r="G12" s="43"/>
      <c r="H12" s="43"/>
      <c r="L12" s="44"/>
      <c r="M12" s="44"/>
      <c r="N12" s="44"/>
      <c r="O12" s="44"/>
      <c r="P12" s="41" t="s">
        <v>146</v>
      </c>
      <c r="Q12" s="41"/>
      <c r="R12" s="41" t="s">
        <v>147</v>
      </c>
      <c r="S12" s="44"/>
      <c r="T12" s="41" t="s">
        <v>148</v>
      </c>
      <c r="V12" s="41"/>
      <c r="W12" s="41"/>
      <c r="X12" s="41"/>
      <c r="Z12" s="41"/>
      <c r="AA12" s="41"/>
      <c r="AB12" s="44"/>
      <c r="AD12" s="41"/>
      <c r="AH12" s="44"/>
      <c r="AJ12" s="44"/>
      <c r="AK12" s="48"/>
      <c r="AL12" s="43"/>
      <c r="AN12" s="43"/>
    </row>
    <row r="13" spans="1:42" x14ac:dyDescent="0.55000000000000004">
      <c r="A13" s="63"/>
      <c r="B13" s="63"/>
      <c r="C13" s="63"/>
      <c r="D13" s="63"/>
      <c r="E13" s="63"/>
      <c r="F13" s="83"/>
      <c r="G13" s="43"/>
      <c r="H13" s="83"/>
      <c r="J13" s="83"/>
      <c r="L13" s="137"/>
      <c r="M13" s="44"/>
      <c r="N13" s="137"/>
      <c r="O13" s="44"/>
      <c r="P13" s="137" t="s">
        <v>149</v>
      </c>
      <c r="R13" s="137" t="s">
        <v>86</v>
      </c>
      <c r="S13" s="41"/>
      <c r="T13" s="137"/>
      <c r="V13" s="137"/>
      <c r="W13" s="41"/>
      <c r="X13" s="137"/>
      <c r="Z13" s="137"/>
      <c r="AA13" s="41"/>
      <c r="AB13" s="137"/>
      <c r="AD13" s="137"/>
      <c r="AF13" s="138"/>
      <c r="AH13" s="138"/>
      <c r="AJ13" s="138"/>
      <c r="AK13" s="48"/>
      <c r="AL13" s="83"/>
      <c r="AN13" s="43"/>
    </row>
    <row r="14" spans="1:42" x14ac:dyDescent="0.55000000000000004">
      <c r="A14" s="53" t="s">
        <v>150</v>
      </c>
      <c r="F14" s="57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9"/>
      <c r="AG14" s="59"/>
      <c r="AH14" s="58"/>
      <c r="AI14" s="59"/>
      <c r="AJ14" s="58"/>
      <c r="AK14" s="38"/>
      <c r="AL14" s="54"/>
      <c r="AN14" s="43"/>
    </row>
    <row r="15" spans="1:42" s="60" customFormat="1" x14ac:dyDescent="0.55000000000000004">
      <c r="A15" s="52" t="s">
        <v>151</v>
      </c>
      <c r="B15" s="53"/>
      <c r="C15" s="53"/>
      <c r="D15" s="53"/>
      <c r="E15" s="53"/>
      <c r="F15" s="57">
        <v>23932602</v>
      </c>
      <c r="G15" s="116"/>
      <c r="H15" s="57">
        <v>18103110</v>
      </c>
      <c r="I15" s="116"/>
      <c r="J15" s="57">
        <v>0</v>
      </c>
      <c r="K15" s="116"/>
      <c r="L15" s="57">
        <v>16718206</v>
      </c>
      <c r="M15" s="116"/>
      <c r="N15" s="57">
        <v>5904049</v>
      </c>
      <c r="O15" s="116"/>
      <c r="P15" s="57">
        <v>0</v>
      </c>
      <c r="Q15" s="57"/>
      <c r="R15" s="57">
        <v>0</v>
      </c>
      <c r="S15" s="57"/>
      <c r="T15" s="57">
        <v>0</v>
      </c>
      <c r="U15" s="116"/>
      <c r="V15" s="57">
        <v>-385531</v>
      </c>
      <c r="W15" s="57"/>
      <c r="X15" s="57">
        <v>22236724</v>
      </c>
      <c r="Y15" s="116"/>
      <c r="Z15" s="57">
        <v>3050000</v>
      </c>
      <c r="AA15" s="57"/>
      <c r="AB15" s="57">
        <v>0</v>
      </c>
      <c r="AC15" s="116"/>
      <c r="AD15" s="57">
        <v>339035179</v>
      </c>
      <c r="AE15" s="116"/>
      <c r="AF15" s="57">
        <v>0</v>
      </c>
      <c r="AG15" s="116"/>
      <c r="AH15" s="57">
        <f>SUM(F15:J15,X15:AF15)</f>
        <v>406357615</v>
      </c>
      <c r="AI15" s="116"/>
      <c r="AJ15" s="57">
        <v>47357104</v>
      </c>
      <c r="AK15" s="117"/>
      <c r="AL15" s="57">
        <f>SUM(AH15:AJ15)</f>
        <v>453714719</v>
      </c>
      <c r="AM15" s="53"/>
      <c r="AN15" s="53"/>
    </row>
    <row r="16" spans="1:42" s="60" customFormat="1" ht="23.25" hidden="1" customHeight="1" x14ac:dyDescent="0.55000000000000004">
      <c r="A16" s="43" t="s">
        <v>152</v>
      </c>
      <c r="B16" s="53"/>
      <c r="C16" s="53"/>
      <c r="D16" s="44"/>
      <c r="E16" s="53"/>
      <c r="F16" s="57"/>
      <c r="G16" s="116"/>
      <c r="H16" s="57"/>
      <c r="I16" s="116"/>
      <c r="J16" s="116"/>
      <c r="K16" s="116"/>
      <c r="L16" s="57"/>
      <c r="M16" s="116"/>
      <c r="N16" s="116"/>
      <c r="O16" s="116"/>
      <c r="P16" s="57"/>
      <c r="Q16" s="57"/>
      <c r="R16" s="57"/>
      <c r="S16" s="57"/>
      <c r="T16" s="57"/>
      <c r="U16" s="116"/>
      <c r="V16" s="57"/>
      <c r="W16" s="57"/>
      <c r="X16" s="57">
        <f>SUM(L16:W16)</f>
        <v>0</v>
      </c>
      <c r="Y16" s="116"/>
      <c r="Z16" s="57"/>
      <c r="AA16" s="57"/>
      <c r="AB16" s="57"/>
      <c r="AC16" s="116"/>
      <c r="AD16" s="57"/>
      <c r="AE16" s="116"/>
      <c r="AF16" s="57"/>
      <c r="AG16" s="116"/>
      <c r="AH16" s="57">
        <f>SUM(F16:H16,X16:AF16)</f>
        <v>0</v>
      </c>
      <c r="AI16" s="116"/>
      <c r="AJ16" s="57"/>
      <c r="AK16" s="52"/>
      <c r="AL16" s="57">
        <f>SUM(AH16:AJ16)</f>
        <v>0</v>
      </c>
      <c r="AM16" s="53"/>
      <c r="AN16" s="53"/>
    </row>
    <row r="17" spans="1:40" s="60" customFormat="1" ht="23.25" hidden="1" customHeight="1" x14ac:dyDescent="0.55000000000000004">
      <c r="A17" s="43" t="s">
        <v>153</v>
      </c>
      <c r="B17" s="53"/>
      <c r="C17" s="53"/>
      <c r="D17" s="44"/>
      <c r="E17" s="53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113"/>
      <c r="Q17" s="57"/>
      <c r="R17" s="113"/>
      <c r="S17" s="57"/>
      <c r="T17" s="113"/>
      <c r="U17" s="57"/>
      <c r="V17" s="113"/>
      <c r="W17" s="57"/>
      <c r="X17" s="113">
        <f>SUM(L17:V17)</f>
        <v>0</v>
      </c>
      <c r="Y17" s="57"/>
      <c r="Z17" s="113"/>
      <c r="AA17" s="57"/>
      <c r="AB17" s="113"/>
      <c r="AC17" s="57"/>
      <c r="AD17" s="113"/>
      <c r="AE17" s="57"/>
      <c r="AF17" s="113"/>
      <c r="AG17" s="57"/>
      <c r="AH17" s="57">
        <f>SUM(F17:H17,X17:AF17)</f>
        <v>0</v>
      </c>
      <c r="AI17" s="57"/>
      <c r="AJ17" s="113"/>
      <c r="AK17" s="46"/>
      <c r="AL17" s="57">
        <f>SUM(AH17:AJ17)</f>
        <v>0</v>
      </c>
      <c r="AM17" s="53"/>
      <c r="AN17" s="53"/>
    </row>
    <row r="18" spans="1:40" s="43" customFormat="1" x14ac:dyDescent="0.55000000000000004">
      <c r="A18" s="43" t="s">
        <v>154</v>
      </c>
      <c r="F18" s="113">
        <v>0</v>
      </c>
      <c r="G18" s="57"/>
      <c r="H18" s="113">
        <v>0</v>
      </c>
      <c r="I18" s="57"/>
      <c r="J18" s="113">
        <v>0</v>
      </c>
      <c r="K18" s="57"/>
      <c r="L18" s="113">
        <v>0</v>
      </c>
      <c r="M18" s="57"/>
      <c r="N18" s="113">
        <v>-5904049</v>
      </c>
      <c r="O18" s="57"/>
      <c r="P18" s="113">
        <v>2757730</v>
      </c>
      <c r="Q18" s="57"/>
      <c r="R18" s="113">
        <v>3096939</v>
      </c>
      <c r="S18" s="57"/>
      <c r="T18" s="113">
        <v>1209328</v>
      </c>
      <c r="U18" s="57"/>
      <c r="V18" s="113">
        <v>0</v>
      </c>
      <c r="W18" s="57"/>
      <c r="X18" s="113">
        <f>SUM(L18:W18)</f>
        <v>1159948</v>
      </c>
      <c r="Y18" s="57"/>
      <c r="Z18" s="113">
        <v>0</v>
      </c>
      <c r="AA18" s="57"/>
      <c r="AB18" s="113">
        <v>0</v>
      </c>
      <c r="AC18" s="57"/>
      <c r="AD18" s="113">
        <v>3651775</v>
      </c>
      <c r="AE18" s="57"/>
      <c r="AF18" s="113">
        <v>0</v>
      </c>
      <c r="AG18" s="57"/>
      <c r="AH18" s="113">
        <f>SUM(F18:J18,X18:AF18)</f>
        <v>4811723</v>
      </c>
      <c r="AI18" s="57"/>
      <c r="AJ18" s="113">
        <v>3996708</v>
      </c>
      <c r="AK18" s="46"/>
      <c r="AL18" s="113">
        <f>SUM(AH18:AJ18)</f>
        <v>8808431</v>
      </c>
    </row>
    <row r="19" spans="1:40" s="43" customFormat="1" x14ac:dyDescent="0.55000000000000004">
      <c r="A19" s="52" t="s">
        <v>155</v>
      </c>
      <c r="F19" s="57">
        <f>SUM(F15:F18)</f>
        <v>23932602</v>
      </c>
      <c r="G19" s="57"/>
      <c r="H19" s="57">
        <f>SUM(H15:H18)</f>
        <v>18103110</v>
      </c>
      <c r="I19" s="57"/>
      <c r="J19" s="57">
        <f>SUM(J15:J18)</f>
        <v>0</v>
      </c>
      <c r="K19" s="57"/>
      <c r="L19" s="57">
        <f>SUM(L15:L18)</f>
        <v>16718206</v>
      </c>
      <c r="M19" s="57"/>
      <c r="N19" s="57">
        <f>SUM(N15:N18)</f>
        <v>0</v>
      </c>
      <c r="O19" s="57"/>
      <c r="P19" s="57">
        <f>SUM(P15:P18)</f>
        <v>2757730</v>
      </c>
      <c r="Q19" s="57"/>
      <c r="R19" s="57">
        <f>SUM(R15:R18)</f>
        <v>3096939</v>
      </c>
      <c r="S19" s="57"/>
      <c r="T19" s="57">
        <f>SUM(T15:T18)</f>
        <v>1209328</v>
      </c>
      <c r="U19" s="57"/>
      <c r="V19" s="57">
        <f>SUM(V15:V18)</f>
        <v>-385531</v>
      </c>
      <c r="W19" s="57"/>
      <c r="X19" s="57">
        <f>SUM(X15:X18)</f>
        <v>23396672</v>
      </c>
      <c r="Y19" s="57"/>
      <c r="Z19" s="57">
        <f>SUM(Z15:Z18)</f>
        <v>3050000</v>
      </c>
      <c r="AA19" s="57"/>
      <c r="AB19" s="57">
        <f>SUM(AB15:AB18)</f>
        <v>0</v>
      </c>
      <c r="AC19" s="57"/>
      <c r="AD19" s="57">
        <f>SUM(AD15:AD18)</f>
        <v>342686954</v>
      </c>
      <c r="AE19" s="57"/>
      <c r="AF19" s="57">
        <f>SUM(AF15:AF18)</f>
        <v>0</v>
      </c>
      <c r="AG19" s="57"/>
      <c r="AH19" s="57">
        <f>SUM(AH15:AH18)</f>
        <v>411169338</v>
      </c>
      <c r="AI19" s="57"/>
      <c r="AJ19" s="57">
        <f>SUM(AJ15:AJ18)</f>
        <v>51353812</v>
      </c>
      <c r="AK19" s="46"/>
      <c r="AL19" s="57">
        <f>SUM(AL15:AL18)</f>
        <v>462523150</v>
      </c>
    </row>
    <row r="20" spans="1:40" s="43" customFormat="1" x14ac:dyDescent="0.55000000000000004">
      <c r="A20" s="43" t="s">
        <v>152</v>
      </c>
      <c r="D20" s="44">
        <v>15</v>
      </c>
      <c r="F20" s="57">
        <v>0</v>
      </c>
      <c r="G20" s="116"/>
      <c r="H20" s="57">
        <v>0</v>
      </c>
      <c r="I20" s="57"/>
      <c r="J20" s="57">
        <v>0</v>
      </c>
      <c r="K20" s="57"/>
      <c r="L20" s="57">
        <v>0</v>
      </c>
      <c r="M20" s="57"/>
      <c r="N20" s="57">
        <v>0</v>
      </c>
      <c r="O20" s="57"/>
      <c r="P20" s="57">
        <v>0</v>
      </c>
      <c r="Q20" s="57"/>
      <c r="R20" s="57">
        <v>0</v>
      </c>
      <c r="S20" s="57"/>
      <c r="T20" s="57">
        <v>0</v>
      </c>
      <c r="U20" s="57"/>
      <c r="V20" s="57">
        <v>0</v>
      </c>
      <c r="W20" s="57"/>
      <c r="X20" s="57">
        <f>SUM(L20:W20)</f>
        <v>0</v>
      </c>
      <c r="Y20" s="57"/>
      <c r="Z20" s="57">
        <v>0</v>
      </c>
      <c r="AA20" s="57"/>
      <c r="AB20" s="57">
        <v>0</v>
      </c>
      <c r="AC20" s="57"/>
      <c r="AD20" s="57">
        <v>-10661974</v>
      </c>
      <c r="AE20" s="57"/>
      <c r="AF20" s="57">
        <v>0</v>
      </c>
      <c r="AG20" s="57"/>
      <c r="AH20" s="57">
        <f>SUM(F20:J20,X20:AF20)</f>
        <v>-10661974</v>
      </c>
      <c r="AI20" s="57"/>
      <c r="AJ20" s="57">
        <v>-463249</v>
      </c>
      <c r="AK20" s="46"/>
      <c r="AL20" s="57">
        <f>SUM(AH20:AJ20)</f>
        <v>-11125223</v>
      </c>
    </row>
    <row r="21" spans="1:40" s="43" customFormat="1" x14ac:dyDescent="0.55000000000000004">
      <c r="A21" s="43" t="s">
        <v>156</v>
      </c>
      <c r="D21" s="44"/>
      <c r="F21" s="57">
        <v>0</v>
      </c>
      <c r="G21" s="57"/>
      <c r="H21" s="57">
        <v>0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57">
        <v>0</v>
      </c>
      <c r="U21" s="57"/>
      <c r="V21" s="57">
        <v>0</v>
      </c>
      <c r="W21" s="57"/>
      <c r="X21" s="57">
        <f>SUM(L21:W21)</f>
        <v>0</v>
      </c>
      <c r="Y21" s="57"/>
      <c r="Z21" s="57">
        <v>0</v>
      </c>
      <c r="AA21" s="57"/>
      <c r="AB21" s="57">
        <v>0</v>
      </c>
      <c r="AC21" s="57"/>
      <c r="AD21" s="57">
        <v>0</v>
      </c>
      <c r="AE21" s="57"/>
      <c r="AF21" s="57">
        <v>-3207966</v>
      </c>
      <c r="AG21" s="57"/>
      <c r="AH21" s="57">
        <f>SUM(F21:J21,X21:AF21)</f>
        <v>-3207966</v>
      </c>
      <c r="AI21" s="57"/>
      <c r="AJ21" s="57">
        <v>0</v>
      </c>
      <c r="AK21" s="117"/>
      <c r="AL21" s="57">
        <f>SUM(AH21:AJ21)</f>
        <v>-3207966</v>
      </c>
    </row>
    <row r="22" spans="1:40" s="43" customFormat="1" x14ac:dyDescent="0.55000000000000004">
      <c r="A22" s="43" t="s">
        <v>157</v>
      </c>
      <c r="D22" s="44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57">
        <v>0</v>
      </c>
      <c r="O22" s="57"/>
      <c r="P22" s="57">
        <v>0</v>
      </c>
      <c r="Q22" s="57"/>
      <c r="R22" s="57">
        <v>0</v>
      </c>
      <c r="S22" s="57"/>
      <c r="T22" s="57">
        <v>0</v>
      </c>
      <c r="U22" s="57"/>
      <c r="V22" s="57">
        <v>0</v>
      </c>
      <c r="W22" s="57"/>
      <c r="X22" s="57">
        <f>SUM(L22:W22)</f>
        <v>0</v>
      </c>
      <c r="Y22" s="57"/>
      <c r="Z22" s="57">
        <v>0</v>
      </c>
      <c r="AA22" s="57"/>
      <c r="AB22" s="57">
        <v>3207966</v>
      </c>
      <c r="AC22" s="57"/>
      <c r="AD22" s="57">
        <v>-3207966</v>
      </c>
      <c r="AE22" s="57"/>
      <c r="AF22" s="57">
        <v>0</v>
      </c>
      <c r="AG22" s="57"/>
      <c r="AH22" s="57">
        <v>0</v>
      </c>
      <c r="AI22" s="57"/>
      <c r="AJ22" s="57">
        <v>0</v>
      </c>
      <c r="AK22" s="117"/>
      <c r="AL22" s="57">
        <f>SUM(AH22:AJ22)</f>
        <v>0</v>
      </c>
    </row>
    <row r="23" spans="1:40" s="43" customFormat="1" x14ac:dyDescent="0.55000000000000004">
      <c r="A23" s="43" t="s">
        <v>158</v>
      </c>
      <c r="D23" s="44"/>
      <c r="F23" s="113">
        <v>-239326</v>
      </c>
      <c r="G23" s="57"/>
      <c r="H23" s="113">
        <v>0</v>
      </c>
      <c r="I23" s="57"/>
      <c r="J23" s="113">
        <v>0</v>
      </c>
      <c r="K23" s="57"/>
      <c r="L23" s="113">
        <v>0</v>
      </c>
      <c r="M23" s="57"/>
      <c r="N23" s="113">
        <v>0</v>
      </c>
      <c r="O23" s="57"/>
      <c r="P23" s="113">
        <v>0</v>
      </c>
      <c r="Q23" s="57"/>
      <c r="R23" s="113">
        <v>0</v>
      </c>
      <c r="S23" s="57"/>
      <c r="T23" s="113">
        <v>0</v>
      </c>
      <c r="U23" s="57"/>
      <c r="V23" s="113">
        <v>0</v>
      </c>
      <c r="W23" s="57"/>
      <c r="X23" s="113">
        <f>SUM(L23:W23)</f>
        <v>0</v>
      </c>
      <c r="Y23" s="57"/>
      <c r="Z23" s="113">
        <v>0</v>
      </c>
      <c r="AA23" s="57"/>
      <c r="AB23" s="113">
        <v>-3207966</v>
      </c>
      <c r="AC23" s="57"/>
      <c r="AD23" s="113">
        <v>239326</v>
      </c>
      <c r="AE23" s="57"/>
      <c r="AF23" s="113">
        <v>3207966</v>
      </c>
      <c r="AG23" s="57"/>
      <c r="AH23" s="113">
        <v>0</v>
      </c>
      <c r="AI23" s="57"/>
      <c r="AJ23" s="113">
        <v>0</v>
      </c>
      <c r="AK23" s="46"/>
      <c r="AL23" s="113">
        <f>SUM(AH23:AJ23)</f>
        <v>0</v>
      </c>
    </row>
    <row r="24" spans="1:40" s="43" customFormat="1" x14ac:dyDescent="0.55000000000000004"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46"/>
      <c r="AL24" s="57"/>
    </row>
    <row r="25" spans="1:40" s="60" customFormat="1" x14ac:dyDescent="0.55000000000000004">
      <c r="A25" s="43" t="s">
        <v>85</v>
      </c>
      <c r="B25" s="53"/>
      <c r="C25" s="53"/>
      <c r="D25" s="44"/>
      <c r="E25" s="53"/>
      <c r="F25" s="57">
        <v>0</v>
      </c>
      <c r="G25" s="116"/>
      <c r="H25" s="57">
        <v>0</v>
      </c>
      <c r="I25" s="116"/>
      <c r="J25" s="57">
        <v>0</v>
      </c>
      <c r="K25" s="116"/>
      <c r="L25" s="57">
        <v>0</v>
      </c>
      <c r="M25" s="116"/>
      <c r="N25" s="57">
        <v>0</v>
      </c>
      <c r="O25" s="116"/>
      <c r="P25" s="57">
        <v>0</v>
      </c>
      <c r="Q25" s="57"/>
      <c r="R25" s="57">
        <v>0</v>
      </c>
      <c r="S25" s="57"/>
      <c r="T25" s="57">
        <v>0</v>
      </c>
      <c r="U25" s="116"/>
      <c r="V25" s="57">
        <v>0</v>
      </c>
      <c r="W25" s="57"/>
      <c r="X25" s="57">
        <f>SUM(L25:W25)</f>
        <v>0</v>
      </c>
      <c r="Y25" s="116"/>
      <c r="Z25" s="57">
        <v>0</v>
      </c>
      <c r="AA25" s="57"/>
      <c r="AB25" s="57">
        <v>0</v>
      </c>
      <c r="AC25" s="116"/>
      <c r="AD25" s="57">
        <v>16228738</v>
      </c>
      <c r="AE25" s="116"/>
      <c r="AF25" s="57">
        <v>0</v>
      </c>
      <c r="AG25" s="116"/>
      <c r="AH25" s="57">
        <f>SUM(F25:J25,X25:AF25)</f>
        <v>16228738</v>
      </c>
      <c r="AI25" s="116"/>
      <c r="AJ25" s="57">
        <v>2850318</v>
      </c>
      <c r="AK25" s="117"/>
      <c r="AL25" s="57">
        <f t="shared" ref="AL25:AL26" si="0">SUM(AH25:AJ25)</f>
        <v>19079056</v>
      </c>
      <c r="AM25" s="53"/>
      <c r="AN25" s="53"/>
    </row>
    <row r="26" spans="1:40" s="43" customFormat="1" x14ac:dyDescent="0.55000000000000004">
      <c r="A26" s="43" t="s">
        <v>86</v>
      </c>
      <c r="F26" s="113">
        <v>0</v>
      </c>
      <c r="G26" s="57"/>
      <c r="H26" s="113">
        <v>0</v>
      </c>
      <c r="I26" s="57"/>
      <c r="J26" s="113">
        <v>0</v>
      </c>
      <c r="K26" s="57"/>
      <c r="L26" s="113">
        <v>379151</v>
      </c>
      <c r="M26" s="57"/>
      <c r="N26" s="113">
        <v>0</v>
      </c>
      <c r="O26" s="57"/>
      <c r="P26" s="113">
        <v>-328470</v>
      </c>
      <c r="Q26" s="57"/>
      <c r="R26" s="113">
        <v>-2982461</v>
      </c>
      <c r="S26" s="57"/>
      <c r="T26" s="113">
        <v>-2190006</v>
      </c>
      <c r="U26" s="57"/>
      <c r="V26" s="113">
        <v>111781</v>
      </c>
      <c r="W26" s="57"/>
      <c r="X26" s="113">
        <f>SUM(L26:W26)</f>
        <v>-5010005</v>
      </c>
      <c r="Y26" s="57"/>
      <c r="Z26" s="113">
        <v>0</v>
      </c>
      <c r="AA26" s="57"/>
      <c r="AB26" s="113">
        <v>0</v>
      </c>
      <c r="AC26" s="57"/>
      <c r="AD26" s="113">
        <v>-59123</v>
      </c>
      <c r="AE26" s="57"/>
      <c r="AF26" s="113">
        <v>0</v>
      </c>
      <c r="AG26" s="57"/>
      <c r="AH26" s="113">
        <f>SUM(F26:J26,X26:AF26)</f>
        <v>-5069128</v>
      </c>
      <c r="AI26" s="57"/>
      <c r="AJ26" s="113">
        <v>-5622946</v>
      </c>
      <c r="AK26" s="46"/>
      <c r="AL26" s="113">
        <f t="shared" si="0"/>
        <v>-10692074</v>
      </c>
    </row>
    <row r="27" spans="1:40" s="53" customFormat="1" ht="21.75" x14ac:dyDescent="0.45">
      <c r="A27" s="53" t="s">
        <v>97</v>
      </c>
      <c r="F27" s="115">
        <f>SUM(F25:F26)</f>
        <v>0</v>
      </c>
      <c r="G27" s="116"/>
      <c r="H27" s="115">
        <f>SUM(H25:H26)</f>
        <v>0</v>
      </c>
      <c r="I27" s="116"/>
      <c r="J27" s="115">
        <f>SUM(J25:J26)</f>
        <v>0</v>
      </c>
      <c r="K27" s="116"/>
      <c r="L27" s="115">
        <f>SUM(L25:L26)</f>
        <v>379151</v>
      </c>
      <c r="M27" s="116"/>
      <c r="N27" s="115">
        <f>SUM(N25:N26)</f>
        <v>0</v>
      </c>
      <c r="O27" s="116"/>
      <c r="P27" s="115">
        <f>SUM(P25:P26)</f>
        <v>-328470</v>
      </c>
      <c r="Q27" s="116"/>
      <c r="R27" s="115">
        <f>SUM(R25:R26)</f>
        <v>-2982461</v>
      </c>
      <c r="S27" s="116"/>
      <c r="T27" s="115">
        <f>SUM(T25:T26)</f>
        <v>-2190006</v>
      </c>
      <c r="U27" s="116"/>
      <c r="V27" s="115">
        <f>SUM(V25:V26)</f>
        <v>111781</v>
      </c>
      <c r="W27" s="116"/>
      <c r="X27" s="115">
        <f>SUM(L27:W27)</f>
        <v>-5010005</v>
      </c>
      <c r="Y27" s="116"/>
      <c r="Z27" s="115">
        <f>SUM(Z25:Z26)</f>
        <v>0</v>
      </c>
      <c r="AA27" s="116"/>
      <c r="AB27" s="115">
        <f>SUM(AB25:AB26)</f>
        <v>0</v>
      </c>
      <c r="AC27" s="116"/>
      <c r="AD27" s="115">
        <f>SUM(AD25:AD26)</f>
        <v>16169615</v>
      </c>
      <c r="AE27" s="116"/>
      <c r="AF27" s="115">
        <f>SUM(AF25:AF26)</f>
        <v>0</v>
      </c>
      <c r="AG27" s="116"/>
      <c r="AH27" s="115">
        <f>SUM(F27:J27,X27:AD27)</f>
        <v>11159610</v>
      </c>
      <c r="AI27" s="116"/>
      <c r="AJ27" s="115">
        <f>SUM(AJ25:AJ26)</f>
        <v>-2772628</v>
      </c>
      <c r="AK27" s="52"/>
      <c r="AL27" s="115">
        <f>SUM(AH27:AJ27)</f>
        <v>8386982</v>
      </c>
    </row>
    <row r="28" spans="1:40" s="53" customFormat="1" x14ac:dyDescent="0.55000000000000004">
      <c r="F28" s="57"/>
      <c r="G28" s="116"/>
      <c r="H28" s="57"/>
      <c r="I28" s="116"/>
      <c r="J28" s="116"/>
      <c r="K28" s="116"/>
      <c r="L28" s="57"/>
      <c r="M28" s="116"/>
      <c r="N28" s="116"/>
      <c r="O28" s="116"/>
      <c r="P28" s="57"/>
      <c r="Q28" s="57"/>
      <c r="R28" s="57"/>
      <c r="S28" s="57"/>
      <c r="T28" s="57"/>
      <c r="U28" s="116"/>
      <c r="V28" s="57"/>
      <c r="W28" s="57"/>
      <c r="X28" s="57"/>
      <c r="Y28" s="116"/>
      <c r="Z28" s="57"/>
      <c r="AA28" s="57"/>
      <c r="AB28" s="57"/>
      <c r="AC28" s="116"/>
      <c r="AD28" s="57"/>
      <c r="AE28" s="116"/>
      <c r="AF28" s="57"/>
      <c r="AG28" s="116"/>
      <c r="AH28" s="57"/>
      <c r="AI28" s="116"/>
      <c r="AJ28" s="57"/>
      <c r="AK28" s="117"/>
      <c r="AL28" s="57"/>
    </row>
    <row r="29" spans="1:40" s="43" customFormat="1" x14ac:dyDescent="0.55000000000000004">
      <c r="A29" s="43" t="s">
        <v>159</v>
      </c>
      <c r="F29" s="57">
        <v>0</v>
      </c>
      <c r="G29" s="57"/>
      <c r="H29" s="57">
        <v>0</v>
      </c>
      <c r="I29" s="57"/>
      <c r="J29" s="57">
        <v>0</v>
      </c>
      <c r="K29" s="57"/>
      <c r="L29" s="57">
        <v>-139645</v>
      </c>
      <c r="M29" s="57"/>
      <c r="N29" s="57">
        <v>0</v>
      </c>
      <c r="O29" s="57"/>
      <c r="P29" s="57">
        <v>0</v>
      </c>
      <c r="Q29" s="57"/>
      <c r="R29" s="57">
        <v>0</v>
      </c>
      <c r="S29" s="57"/>
      <c r="T29" s="57">
        <v>0</v>
      </c>
      <c r="U29" s="57"/>
      <c r="V29" s="57">
        <v>0</v>
      </c>
      <c r="W29" s="57"/>
      <c r="X29" s="57">
        <f>SUM(L29:W29)</f>
        <v>-139645</v>
      </c>
      <c r="Y29" s="57"/>
      <c r="Z29" s="57">
        <v>0</v>
      </c>
      <c r="AA29" s="57"/>
      <c r="AB29" s="57">
        <v>0</v>
      </c>
      <c r="AC29" s="57"/>
      <c r="AD29" s="57">
        <v>139645</v>
      </c>
      <c r="AE29" s="57"/>
      <c r="AF29" s="57">
        <v>0</v>
      </c>
      <c r="AG29" s="57"/>
      <c r="AH29" s="57">
        <f>SUM(F29:J29,X29:AF29)</f>
        <v>0</v>
      </c>
      <c r="AI29" s="57"/>
      <c r="AJ29" s="57">
        <v>0</v>
      </c>
      <c r="AK29" s="118"/>
      <c r="AL29" s="57">
        <f>SUM(AH29:AJ29)</f>
        <v>0</v>
      </c>
    </row>
    <row r="30" spans="1:40" s="43" customFormat="1" x14ac:dyDescent="0.55000000000000004">
      <c r="A30" s="43" t="s">
        <v>80</v>
      </c>
      <c r="F30" s="113">
        <v>0</v>
      </c>
      <c r="G30" s="57"/>
      <c r="H30" s="113">
        <v>0</v>
      </c>
      <c r="I30" s="57"/>
      <c r="J30" s="113">
        <v>0</v>
      </c>
      <c r="K30" s="57"/>
      <c r="L30" s="113">
        <v>0</v>
      </c>
      <c r="M30" s="57"/>
      <c r="N30" s="113">
        <v>0</v>
      </c>
      <c r="O30" s="57"/>
      <c r="P30" s="113">
        <v>0</v>
      </c>
      <c r="Q30" s="57"/>
      <c r="R30" s="113">
        <v>0</v>
      </c>
      <c r="S30" s="57"/>
      <c r="T30" s="113">
        <v>0</v>
      </c>
      <c r="U30" s="57"/>
      <c r="V30" s="113">
        <v>0</v>
      </c>
      <c r="W30" s="57"/>
      <c r="X30" s="113">
        <f>SUM(L30:W30)</f>
        <v>0</v>
      </c>
      <c r="Y30" s="57"/>
      <c r="Z30" s="113">
        <v>0</v>
      </c>
      <c r="AA30" s="57"/>
      <c r="AB30" s="113">
        <v>0</v>
      </c>
      <c r="AC30" s="57"/>
      <c r="AD30" s="113">
        <v>256940</v>
      </c>
      <c r="AE30" s="57"/>
      <c r="AF30" s="113">
        <v>0</v>
      </c>
      <c r="AG30" s="57"/>
      <c r="AH30" s="113">
        <f>SUM(F30:J30,X30:AF30)</f>
        <v>256940</v>
      </c>
      <c r="AI30" s="57"/>
      <c r="AJ30" s="113">
        <v>-252308</v>
      </c>
      <c r="AK30" s="46"/>
      <c r="AL30" s="113">
        <f>SUM(AH30:AJ30)</f>
        <v>4632</v>
      </c>
    </row>
    <row r="31" spans="1:40" s="53" customFormat="1" ht="22.5" thickBot="1" x14ac:dyDescent="0.5">
      <c r="A31" s="53" t="s">
        <v>160</v>
      </c>
      <c r="F31" s="119">
        <f>SUM(F19:F23,F27,F29:F30)</f>
        <v>23693276</v>
      </c>
      <c r="G31" s="116"/>
      <c r="H31" s="119">
        <f>SUM(H19:H23,H27,H29:H30)</f>
        <v>18103110</v>
      </c>
      <c r="I31" s="116"/>
      <c r="J31" s="119">
        <f>SUM(J19:J23,J27,J29:J30)</f>
        <v>0</v>
      </c>
      <c r="K31" s="116"/>
      <c r="L31" s="119">
        <f>SUM(L19:L23,L27,L29:L30)</f>
        <v>16957712</v>
      </c>
      <c r="M31" s="116"/>
      <c r="N31" s="119">
        <f>SUM(N19:N23,N27,N29:N30)</f>
        <v>0</v>
      </c>
      <c r="O31" s="116"/>
      <c r="P31" s="119">
        <f>SUM(P19:P23,P27,P29:P30)</f>
        <v>2429260</v>
      </c>
      <c r="Q31" s="116"/>
      <c r="R31" s="119">
        <f>SUM(R19:R23,R27,R29:R30)</f>
        <v>114478</v>
      </c>
      <c r="S31" s="116"/>
      <c r="T31" s="119">
        <f>SUM(T19:T23,T27,T29:T30)</f>
        <v>-980678</v>
      </c>
      <c r="U31" s="116"/>
      <c r="V31" s="119">
        <f>SUM(V19:V23,V27,V29:V30)</f>
        <v>-273750</v>
      </c>
      <c r="W31" s="116"/>
      <c r="X31" s="119">
        <f>SUM(X19:X23,X27,X29:X30)</f>
        <v>18247022</v>
      </c>
      <c r="Y31" s="116"/>
      <c r="Z31" s="119">
        <f>SUM(Z19:Z23,Z27,Z29:Z30)</f>
        <v>3050000</v>
      </c>
      <c r="AA31" s="116"/>
      <c r="AB31" s="119">
        <f>SUM(AB19:AB23,AB27,AB29:AB30)</f>
        <v>0</v>
      </c>
      <c r="AC31" s="116"/>
      <c r="AD31" s="119">
        <f>SUM(AD19:AD23,AD27,AD29:AD30)</f>
        <v>345622540</v>
      </c>
      <c r="AE31" s="116"/>
      <c r="AF31" s="119">
        <f>SUM(AF19:AF23,AF27,AF29:AF30)</f>
        <v>0</v>
      </c>
      <c r="AG31" s="116"/>
      <c r="AH31" s="119">
        <f>SUM(AH19:AH23,AH27,AH29:AH30)</f>
        <v>408715948</v>
      </c>
      <c r="AI31" s="116"/>
      <c r="AJ31" s="119">
        <f>SUM(AJ19:AJ23,AJ27,AJ29:AJ30)</f>
        <v>47865627</v>
      </c>
      <c r="AK31" s="52"/>
      <c r="AL31" s="119">
        <f>SUM(AL19:AL23,AL27,AL29:AL30)</f>
        <v>456581575</v>
      </c>
    </row>
    <row r="32" spans="1:40" s="53" customFormat="1" ht="24" thickTop="1" x14ac:dyDescent="0.55000000000000004"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</row>
    <row r="33" spans="1:40" x14ac:dyDescent="0.55000000000000004">
      <c r="A33" s="53" t="s">
        <v>161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120"/>
      <c r="AG33" s="120"/>
      <c r="AH33" s="121"/>
      <c r="AI33" s="120"/>
      <c r="AJ33" s="121"/>
      <c r="AK33" s="122"/>
      <c r="AL33" s="57"/>
      <c r="AN33" s="43"/>
    </row>
    <row r="34" spans="1:40" s="53" customFormat="1" x14ac:dyDescent="0.55000000000000004">
      <c r="A34" s="52" t="s">
        <v>162</v>
      </c>
      <c r="D34" s="44"/>
      <c r="F34" s="57">
        <v>23693276</v>
      </c>
      <c r="G34" s="116"/>
      <c r="H34" s="57">
        <v>18103110</v>
      </c>
      <c r="I34" s="116"/>
      <c r="J34" s="57">
        <v>15549174</v>
      </c>
      <c r="K34" s="116"/>
      <c r="L34" s="57">
        <v>16899790</v>
      </c>
      <c r="M34" s="116"/>
      <c r="N34" s="57">
        <v>0</v>
      </c>
      <c r="O34" s="116"/>
      <c r="P34" s="57">
        <v>3225050</v>
      </c>
      <c r="Q34" s="116"/>
      <c r="R34" s="57">
        <v>1430450</v>
      </c>
      <c r="S34" s="116"/>
      <c r="T34" s="57">
        <v>-584325</v>
      </c>
      <c r="U34" s="116"/>
      <c r="V34" s="57">
        <v>-751640</v>
      </c>
      <c r="W34" s="116"/>
      <c r="X34" s="57">
        <f t="shared" ref="X34:X39" si="1">SUM(L34:W34)</f>
        <v>20219325</v>
      </c>
      <c r="Y34" s="116"/>
      <c r="Z34" s="57">
        <v>3050000</v>
      </c>
      <c r="AA34" s="116"/>
      <c r="AB34" s="57">
        <v>0</v>
      </c>
      <c r="AC34" s="116"/>
      <c r="AD34" s="57">
        <v>359054745</v>
      </c>
      <c r="AE34" s="116"/>
      <c r="AF34" s="57">
        <v>0</v>
      </c>
      <c r="AG34" s="116"/>
      <c r="AH34" s="57">
        <f>SUM(F34:J34,X34:AF34)</f>
        <v>439669630</v>
      </c>
      <c r="AI34" s="116"/>
      <c r="AJ34" s="57">
        <v>51616419</v>
      </c>
      <c r="AK34" s="116"/>
      <c r="AL34" s="57">
        <f t="shared" ref="AL34:AL39" si="2">SUM(AH34:AJ34)</f>
        <v>491286049</v>
      </c>
    </row>
    <row r="35" spans="1:40" s="60" customFormat="1" x14ac:dyDescent="0.55000000000000004">
      <c r="A35" s="43" t="s">
        <v>152</v>
      </c>
      <c r="B35" s="53"/>
      <c r="C35" s="53"/>
      <c r="D35" s="44">
        <v>15</v>
      </c>
      <c r="E35" s="53"/>
      <c r="F35" s="57">
        <v>0</v>
      </c>
      <c r="G35" s="57"/>
      <c r="H35" s="57">
        <v>0</v>
      </c>
      <c r="I35" s="57"/>
      <c r="J35" s="57">
        <v>0</v>
      </c>
      <c r="K35" s="57"/>
      <c r="L35" s="57">
        <v>0</v>
      </c>
      <c r="M35" s="57"/>
      <c r="N35" s="57">
        <v>0</v>
      </c>
      <c r="O35" s="57"/>
      <c r="P35" s="57">
        <v>0</v>
      </c>
      <c r="Q35" s="57"/>
      <c r="R35" s="57">
        <v>0</v>
      </c>
      <c r="S35" s="57"/>
      <c r="T35" s="57">
        <v>0</v>
      </c>
      <c r="U35" s="57"/>
      <c r="V35" s="57">
        <v>0</v>
      </c>
      <c r="W35" s="57"/>
      <c r="X35" s="57">
        <f t="shared" si="1"/>
        <v>0</v>
      </c>
      <c r="Y35" s="57"/>
      <c r="Z35" s="57">
        <v>0</v>
      </c>
      <c r="AA35" s="57"/>
      <c r="AB35" s="57">
        <v>0</v>
      </c>
      <c r="AC35" s="57"/>
      <c r="AD35" s="57">
        <v>-7107983</v>
      </c>
      <c r="AE35" s="57"/>
      <c r="AF35" s="57">
        <v>0</v>
      </c>
      <c r="AG35" s="57"/>
      <c r="AH35" s="57">
        <f>SUM(F35:J35,X35:AF35)</f>
        <v>-7107983</v>
      </c>
      <c r="AI35" s="57"/>
      <c r="AJ35" s="57">
        <v>-466749</v>
      </c>
      <c r="AK35" s="57"/>
      <c r="AL35" s="57">
        <f t="shared" si="2"/>
        <v>-7574732</v>
      </c>
      <c r="AM35" s="53"/>
      <c r="AN35" s="53"/>
    </row>
    <row r="36" spans="1:40" s="43" customFormat="1" hidden="1" x14ac:dyDescent="0.55000000000000004">
      <c r="A36" s="43" t="s">
        <v>163</v>
      </c>
      <c r="D36" s="44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>
        <f t="shared" si="1"/>
        <v>0</v>
      </c>
      <c r="Y36" s="57"/>
      <c r="Z36" s="57"/>
      <c r="AA36" s="57"/>
      <c r="AB36" s="57"/>
      <c r="AC36" s="57"/>
      <c r="AD36" s="57"/>
      <c r="AE36" s="57"/>
      <c r="AF36" s="57"/>
      <c r="AG36" s="57"/>
      <c r="AH36" s="57">
        <f>SUM(F36:J36,X36:AF36)</f>
        <v>0</v>
      </c>
      <c r="AI36" s="57"/>
      <c r="AJ36" s="57">
        <v>0</v>
      </c>
      <c r="AK36" s="57"/>
      <c r="AL36" s="57">
        <f t="shared" si="2"/>
        <v>0</v>
      </c>
    </row>
    <row r="37" spans="1:40" s="60" customFormat="1" ht="24" hidden="1" customHeight="1" x14ac:dyDescent="0.55000000000000004">
      <c r="A37" s="43" t="s">
        <v>157</v>
      </c>
      <c r="B37" s="53"/>
      <c r="C37" s="53"/>
      <c r="D37" s="44"/>
      <c r="E37" s="53"/>
      <c r="F37" s="57"/>
      <c r="G37" s="116"/>
      <c r="H37" s="57"/>
      <c r="I37" s="116"/>
      <c r="J37" s="57"/>
      <c r="K37" s="116"/>
      <c r="L37" s="57"/>
      <c r="M37" s="116"/>
      <c r="N37" s="57"/>
      <c r="O37" s="116"/>
      <c r="P37" s="57"/>
      <c r="Q37" s="116"/>
      <c r="R37" s="57"/>
      <c r="S37" s="116"/>
      <c r="T37" s="57"/>
      <c r="U37" s="116"/>
      <c r="V37" s="57"/>
      <c r="W37" s="116"/>
      <c r="X37" s="57">
        <f t="shared" si="1"/>
        <v>0</v>
      </c>
      <c r="Y37" s="116"/>
      <c r="Z37" s="57"/>
      <c r="AA37" s="116"/>
      <c r="AB37" s="57"/>
      <c r="AC37" s="116"/>
      <c r="AD37" s="57"/>
      <c r="AE37" s="116"/>
      <c r="AF37" s="57"/>
      <c r="AG37" s="116"/>
      <c r="AH37" s="57">
        <f>SUM(F37:J37,X37:AF37)</f>
        <v>0</v>
      </c>
      <c r="AI37" s="116"/>
      <c r="AJ37" s="57">
        <v>0</v>
      </c>
      <c r="AK37" s="116"/>
      <c r="AL37" s="57">
        <f t="shared" si="2"/>
        <v>0</v>
      </c>
      <c r="AM37" s="53"/>
      <c r="AN37" s="53"/>
    </row>
    <row r="38" spans="1:40" s="60" customFormat="1" ht="24" customHeight="1" x14ac:dyDescent="0.55000000000000004">
      <c r="A38" s="43" t="s">
        <v>164</v>
      </c>
      <c r="B38" s="53"/>
      <c r="C38" s="53"/>
      <c r="D38" s="44"/>
      <c r="E38" s="53"/>
      <c r="F38" s="57">
        <v>0</v>
      </c>
      <c r="G38" s="116"/>
      <c r="H38" s="57">
        <v>0</v>
      </c>
      <c r="I38" s="116"/>
      <c r="J38" s="57">
        <v>0</v>
      </c>
      <c r="K38" s="116"/>
      <c r="L38" s="57">
        <v>0</v>
      </c>
      <c r="M38" s="116"/>
      <c r="N38" s="57">
        <v>0</v>
      </c>
      <c r="O38" s="116"/>
      <c r="P38" s="57">
        <v>0</v>
      </c>
      <c r="Q38" s="116"/>
      <c r="R38" s="57">
        <v>0</v>
      </c>
      <c r="S38" s="116"/>
      <c r="T38" s="57">
        <v>0</v>
      </c>
      <c r="U38" s="116"/>
      <c r="V38" s="57">
        <v>0</v>
      </c>
      <c r="W38" s="116"/>
      <c r="X38" s="57">
        <f t="shared" si="1"/>
        <v>0</v>
      </c>
      <c r="Y38" s="116"/>
      <c r="Z38" s="57">
        <v>0</v>
      </c>
      <c r="AA38" s="116"/>
      <c r="AB38" s="57">
        <v>0</v>
      </c>
      <c r="AC38" s="116"/>
      <c r="AD38" s="56">
        <v>-686210</v>
      </c>
      <c r="AE38" s="116"/>
      <c r="AF38" s="57">
        <v>0</v>
      </c>
      <c r="AG38" s="116"/>
      <c r="AH38" s="57">
        <f>SUM(F38:J38,X38:AF38)</f>
        <v>-686210</v>
      </c>
      <c r="AI38" s="116"/>
      <c r="AJ38" s="57">
        <v>0</v>
      </c>
      <c r="AK38" s="116"/>
      <c r="AL38" s="57">
        <f t="shared" si="2"/>
        <v>-686210</v>
      </c>
      <c r="AM38" s="53"/>
      <c r="AN38" s="53"/>
    </row>
    <row r="39" spans="1:40" s="43" customFormat="1" hidden="1" x14ac:dyDescent="0.55000000000000004">
      <c r="A39" s="43" t="s">
        <v>153</v>
      </c>
      <c r="F39" s="57">
        <v>0</v>
      </c>
      <c r="G39" s="57"/>
      <c r="H39" s="57">
        <v>0</v>
      </c>
      <c r="I39" s="57"/>
      <c r="J39" s="57"/>
      <c r="K39" s="57"/>
      <c r="L39" s="57">
        <v>0</v>
      </c>
      <c r="M39" s="57"/>
      <c r="N39" s="57"/>
      <c r="O39" s="57"/>
      <c r="P39" s="57">
        <v>0</v>
      </c>
      <c r="Q39" s="57"/>
      <c r="R39" s="57">
        <v>0</v>
      </c>
      <c r="S39" s="57"/>
      <c r="T39" s="57">
        <v>0</v>
      </c>
      <c r="U39" s="57"/>
      <c r="V39" s="57">
        <v>0</v>
      </c>
      <c r="W39" s="57"/>
      <c r="X39" s="57">
        <f t="shared" si="1"/>
        <v>0</v>
      </c>
      <c r="Y39" s="57"/>
      <c r="Z39" s="57">
        <v>0</v>
      </c>
      <c r="AA39" s="57"/>
      <c r="AB39" s="57">
        <v>0</v>
      </c>
      <c r="AC39" s="57"/>
      <c r="AD39" s="57">
        <v>0</v>
      </c>
      <c r="AE39" s="57"/>
      <c r="AF39" s="57">
        <v>0</v>
      </c>
      <c r="AG39" s="57"/>
      <c r="AH39" s="57">
        <f>SUM(F39:H39,X39:AF39)</f>
        <v>0</v>
      </c>
      <c r="AI39" s="57"/>
      <c r="AJ39" s="57">
        <v>0</v>
      </c>
      <c r="AK39" s="57"/>
      <c r="AL39" s="57">
        <f t="shared" si="2"/>
        <v>0</v>
      </c>
    </row>
    <row r="40" spans="1:40" s="43" customFormat="1" x14ac:dyDescent="0.55000000000000004">
      <c r="F40" s="123"/>
      <c r="G40" s="57"/>
      <c r="H40" s="123"/>
      <c r="I40" s="57"/>
      <c r="J40" s="123"/>
      <c r="K40" s="57"/>
      <c r="L40" s="123"/>
      <c r="M40" s="57"/>
      <c r="N40" s="123"/>
      <c r="O40" s="57"/>
      <c r="P40" s="123"/>
      <c r="Q40" s="57"/>
      <c r="R40" s="123"/>
      <c r="S40" s="57"/>
      <c r="T40" s="123"/>
      <c r="U40" s="57"/>
      <c r="V40" s="123"/>
      <c r="W40" s="57"/>
      <c r="X40" s="123"/>
      <c r="Y40" s="57"/>
      <c r="Z40" s="123"/>
      <c r="AA40" s="57"/>
      <c r="AB40" s="123"/>
      <c r="AC40" s="57"/>
      <c r="AD40" s="123"/>
      <c r="AE40" s="57"/>
      <c r="AF40" s="123"/>
      <c r="AG40" s="57"/>
      <c r="AH40" s="123"/>
      <c r="AI40" s="57"/>
      <c r="AJ40" s="123"/>
      <c r="AK40" s="57"/>
      <c r="AL40" s="123"/>
    </row>
    <row r="41" spans="1:40" s="60" customFormat="1" x14ac:dyDescent="0.55000000000000004">
      <c r="A41" s="43" t="s">
        <v>85</v>
      </c>
      <c r="B41" s="53"/>
      <c r="C41" s="53"/>
      <c r="D41" s="44"/>
      <c r="E41" s="53"/>
      <c r="F41" s="57">
        <v>0</v>
      </c>
      <c r="G41" s="116"/>
      <c r="H41" s="57">
        <v>0</v>
      </c>
      <c r="I41" s="116"/>
      <c r="J41" s="57">
        <v>0</v>
      </c>
      <c r="K41" s="116"/>
      <c r="L41" s="57">
        <v>0</v>
      </c>
      <c r="M41" s="116"/>
      <c r="N41" s="57">
        <v>0</v>
      </c>
      <c r="O41" s="116"/>
      <c r="P41" s="57">
        <v>0</v>
      </c>
      <c r="Q41" s="116"/>
      <c r="R41" s="57">
        <v>0</v>
      </c>
      <c r="S41" s="116"/>
      <c r="T41" s="57">
        <v>0</v>
      </c>
      <c r="U41" s="116"/>
      <c r="V41" s="57">
        <v>0</v>
      </c>
      <c r="W41" s="116"/>
      <c r="X41" s="57">
        <f>SUM(L41:W41)</f>
        <v>0</v>
      </c>
      <c r="Y41" s="116"/>
      <c r="Z41" s="57">
        <v>0</v>
      </c>
      <c r="AA41" s="116"/>
      <c r="AB41" s="57">
        <v>0</v>
      </c>
      <c r="AC41" s="116"/>
      <c r="AD41" s="57">
        <v>28151551</v>
      </c>
      <c r="AE41" s="116"/>
      <c r="AF41" s="57">
        <v>0</v>
      </c>
      <c r="AG41" s="116"/>
      <c r="AH41" s="57">
        <f>SUM(F41:J41,X41:AF41)</f>
        <v>28151551</v>
      </c>
      <c r="AI41" s="116"/>
      <c r="AJ41" s="57">
        <v>3746792</v>
      </c>
      <c r="AK41" s="116"/>
      <c r="AL41" s="57">
        <f>SUM(AH41:AJ41)</f>
        <v>31898343</v>
      </c>
      <c r="AM41" s="53"/>
      <c r="AN41" s="53"/>
    </row>
    <row r="42" spans="1:40" s="43" customFormat="1" x14ac:dyDescent="0.55000000000000004">
      <c r="A42" s="43" t="s">
        <v>86</v>
      </c>
      <c r="F42" s="113">
        <v>0</v>
      </c>
      <c r="G42" s="57"/>
      <c r="H42" s="113">
        <v>0</v>
      </c>
      <c r="I42" s="57"/>
      <c r="J42" s="113">
        <v>0</v>
      </c>
      <c r="K42" s="57"/>
      <c r="L42" s="113">
        <v>0</v>
      </c>
      <c r="M42" s="57"/>
      <c r="N42" s="113">
        <v>0</v>
      </c>
      <c r="O42" s="57"/>
      <c r="P42" s="113">
        <v>-1524944</v>
      </c>
      <c r="Q42" s="57"/>
      <c r="R42" s="114">
        <v>2686534</v>
      </c>
      <c r="S42" s="57"/>
      <c r="T42" s="114">
        <v>99179</v>
      </c>
      <c r="U42" s="57"/>
      <c r="V42" s="113">
        <v>1688267</v>
      </c>
      <c r="W42" s="57"/>
      <c r="X42" s="113">
        <f>SUM(L42:W42)</f>
        <v>2949036</v>
      </c>
      <c r="Y42" s="57"/>
      <c r="Z42" s="113">
        <v>0</v>
      </c>
      <c r="AA42" s="57"/>
      <c r="AB42" s="113">
        <v>0</v>
      </c>
      <c r="AC42" s="57"/>
      <c r="AD42" s="113">
        <v>899025</v>
      </c>
      <c r="AE42" s="57"/>
      <c r="AF42" s="113">
        <v>0</v>
      </c>
      <c r="AG42" s="57"/>
      <c r="AH42" s="113">
        <f>SUM(F42:J42,X42:AF42)</f>
        <v>3848061</v>
      </c>
      <c r="AI42" s="57"/>
      <c r="AJ42" s="113">
        <v>2114494</v>
      </c>
      <c r="AK42" s="57"/>
      <c r="AL42" s="113">
        <f>SUM(AH42:AJ42)</f>
        <v>5962555</v>
      </c>
    </row>
    <row r="43" spans="1:40" s="53" customFormat="1" ht="21.75" x14ac:dyDescent="0.45">
      <c r="A43" s="53" t="s">
        <v>97</v>
      </c>
      <c r="F43" s="115">
        <f>SUM(F41:F42)</f>
        <v>0</v>
      </c>
      <c r="G43" s="116"/>
      <c r="H43" s="115">
        <f>SUM(H41:H42)</f>
        <v>0</v>
      </c>
      <c r="I43" s="116"/>
      <c r="J43" s="115">
        <f>SUM(J41:J42)</f>
        <v>0</v>
      </c>
      <c r="K43" s="116"/>
      <c r="L43" s="115">
        <f>SUM(L41:L42)</f>
        <v>0</v>
      </c>
      <c r="M43" s="116"/>
      <c r="N43" s="115">
        <f>SUM(N41:N42)</f>
        <v>0</v>
      </c>
      <c r="O43" s="116"/>
      <c r="P43" s="115">
        <f>SUM(P41:P42)</f>
        <v>-1524944</v>
      </c>
      <c r="Q43" s="116"/>
      <c r="R43" s="115">
        <f>SUM(R41:R42)</f>
        <v>2686534</v>
      </c>
      <c r="S43" s="116"/>
      <c r="T43" s="115">
        <f>SUM(T41:T42)</f>
        <v>99179</v>
      </c>
      <c r="U43" s="116"/>
      <c r="V43" s="115">
        <f>SUM(V41:V42)</f>
        <v>1688267</v>
      </c>
      <c r="W43" s="116"/>
      <c r="X43" s="115">
        <f>SUM(L43:W43)</f>
        <v>2949036</v>
      </c>
      <c r="Y43" s="116"/>
      <c r="Z43" s="115">
        <f>SUM(Z41:Z42)</f>
        <v>0</v>
      </c>
      <c r="AA43" s="116"/>
      <c r="AB43" s="115">
        <f>SUM(AB41:AB42)</f>
        <v>0</v>
      </c>
      <c r="AC43" s="116"/>
      <c r="AD43" s="115">
        <f>SUM(AD41:AD42)</f>
        <v>29050576</v>
      </c>
      <c r="AE43" s="116"/>
      <c r="AF43" s="115">
        <f>SUM(AF41:AF42)</f>
        <v>0</v>
      </c>
      <c r="AG43" s="116"/>
      <c r="AH43" s="115">
        <f>SUM(F43:J43,X43:AD43)</f>
        <v>31999612</v>
      </c>
      <c r="AI43" s="116"/>
      <c r="AJ43" s="115">
        <f>SUM(AJ41:AJ42)</f>
        <v>5861286</v>
      </c>
      <c r="AK43" s="116"/>
      <c r="AL43" s="115">
        <f>SUM(AH43:AJ43)</f>
        <v>37860898</v>
      </c>
    </row>
    <row r="44" spans="1:40" s="53" customFormat="1" ht="21.75" x14ac:dyDescent="0.45"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</row>
    <row r="45" spans="1:40" s="43" customFormat="1" x14ac:dyDescent="0.55000000000000004">
      <c r="A45" s="43" t="s">
        <v>159</v>
      </c>
      <c r="F45" s="57">
        <v>0</v>
      </c>
      <c r="G45" s="57"/>
      <c r="H45" s="57">
        <v>0</v>
      </c>
      <c r="I45" s="57"/>
      <c r="J45" s="57">
        <v>0</v>
      </c>
      <c r="K45" s="57"/>
      <c r="L45" s="57">
        <v>-231463</v>
      </c>
      <c r="M45" s="57"/>
      <c r="N45" s="57">
        <v>0</v>
      </c>
      <c r="O45" s="57"/>
      <c r="P45" s="57">
        <v>0</v>
      </c>
      <c r="Q45" s="57"/>
      <c r="R45" s="57">
        <v>0</v>
      </c>
      <c r="S45" s="57"/>
      <c r="T45" s="57">
        <v>0</v>
      </c>
      <c r="U45" s="57"/>
      <c r="V45" s="57">
        <v>0</v>
      </c>
      <c r="W45" s="57"/>
      <c r="X45" s="57">
        <f>SUM(L45:W45)</f>
        <v>-231463</v>
      </c>
      <c r="Y45" s="57"/>
      <c r="Z45" s="57">
        <v>0</v>
      </c>
      <c r="AA45" s="57"/>
      <c r="AB45" s="57">
        <v>0</v>
      </c>
      <c r="AC45" s="57"/>
      <c r="AD45" s="57">
        <v>231463</v>
      </c>
      <c r="AE45" s="57"/>
      <c r="AF45" s="57">
        <v>0</v>
      </c>
      <c r="AG45" s="57"/>
      <c r="AH45" s="57">
        <f>SUM(F45:J45,X45:AF45)</f>
        <v>0</v>
      </c>
      <c r="AI45" s="57"/>
      <c r="AJ45" s="57">
        <v>0</v>
      </c>
      <c r="AK45" s="57"/>
      <c r="AL45" s="57">
        <f>SUM(AH45:AJ45)</f>
        <v>0</v>
      </c>
    </row>
    <row r="46" spans="1:40" s="43" customFormat="1" x14ac:dyDescent="0.55000000000000004">
      <c r="A46" s="43" t="s">
        <v>80</v>
      </c>
      <c r="F46" s="113">
        <v>0</v>
      </c>
      <c r="G46" s="57"/>
      <c r="H46" s="113">
        <v>0</v>
      </c>
      <c r="I46" s="57"/>
      <c r="J46" s="113">
        <v>0</v>
      </c>
      <c r="K46" s="57"/>
      <c r="L46" s="113">
        <v>0</v>
      </c>
      <c r="M46" s="57"/>
      <c r="N46" s="113">
        <v>0</v>
      </c>
      <c r="O46" s="57"/>
      <c r="P46" s="113">
        <v>0</v>
      </c>
      <c r="Q46" s="57"/>
      <c r="R46" s="113">
        <v>0</v>
      </c>
      <c r="S46" s="57"/>
      <c r="T46" s="113">
        <v>0</v>
      </c>
      <c r="U46" s="57"/>
      <c r="V46" s="113">
        <v>0</v>
      </c>
      <c r="W46" s="57"/>
      <c r="X46" s="113">
        <f>SUM(L46:W46)</f>
        <v>0</v>
      </c>
      <c r="Y46" s="57"/>
      <c r="Z46" s="113">
        <v>0</v>
      </c>
      <c r="AA46" s="57"/>
      <c r="AB46" s="113">
        <v>0</v>
      </c>
      <c r="AC46" s="57"/>
      <c r="AD46" s="114">
        <v>491581</v>
      </c>
      <c r="AE46" s="57"/>
      <c r="AF46" s="113">
        <v>0</v>
      </c>
      <c r="AG46" s="57"/>
      <c r="AH46" s="113">
        <f>SUM(F46:J46,X46:AF46)</f>
        <v>491581</v>
      </c>
      <c r="AI46" s="57"/>
      <c r="AJ46" s="114">
        <v>658290</v>
      </c>
      <c r="AK46" s="57"/>
      <c r="AL46" s="113">
        <f>SUM(AH46:AJ46)</f>
        <v>1149871</v>
      </c>
    </row>
    <row r="47" spans="1:40" s="53" customFormat="1" ht="22.5" thickBot="1" x14ac:dyDescent="0.5">
      <c r="A47" s="53" t="s">
        <v>165</v>
      </c>
      <c r="F47" s="119">
        <f>SUM(F34:F39,F43:F46)</f>
        <v>23693276</v>
      </c>
      <c r="G47" s="116"/>
      <c r="H47" s="119">
        <f>SUM(H34:H39,H43:H46)</f>
        <v>18103110</v>
      </c>
      <c r="I47" s="116"/>
      <c r="J47" s="119">
        <f>SUM(J34:J39,J43:J46)</f>
        <v>15549174</v>
      </c>
      <c r="K47" s="116"/>
      <c r="L47" s="119">
        <f>SUM(L34:L39,L43:L46)</f>
        <v>16668327</v>
      </c>
      <c r="M47" s="116"/>
      <c r="N47" s="119">
        <f>SUM(N34:N39,N43:N46)</f>
        <v>0</v>
      </c>
      <c r="O47" s="116"/>
      <c r="P47" s="119">
        <f>SUM(P34:P39,P43:P46)</f>
        <v>1700106</v>
      </c>
      <c r="Q47" s="116"/>
      <c r="R47" s="119">
        <f>SUM(R34:R39,R43:R46)</f>
        <v>4116984</v>
      </c>
      <c r="S47" s="116"/>
      <c r="T47" s="119">
        <f>SUM(T34:T39,T43:T46)</f>
        <v>-485146</v>
      </c>
      <c r="U47" s="116"/>
      <c r="V47" s="119">
        <f>SUM(V34:V39,V43:V46)</f>
        <v>936627</v>
      </c>
      <c r="W47" s="116"/>
      <c r="X47" s="119">
        <f>SUM(X34:X39,X43:X46)</f>
        <v>22936898</v>
      </c>
      <c r="Y47" s="116"/>
      <c r="Z47" s="119">
        <f>SUM(Z34:Z39,Z43:Z46)</f>
        <v>3050000</v>
      </c>
      <c r="AA47" s="116"/>
      <c r="AB47" s="119">
        <f>SUM(AB34:AB39,AB43:AB46)</f>
        <v>0</v>
      </c>
      <c r="AC47" s="116"/>
      <c r="AD47" s="119">
        <f>SUM(AD34:AD39,AD43:AD46)</f>
        <v>381034172</v>
      </c>
      <c r="AE47" s="116"/>
      <c r="AF47" s="119">
        <f>SUM(AF34:AF39,AF43:AF46)</f>
        <v>0</v>
      </c>
      <c r="AG47" s="116"/>
      <c r="AH47" s="119">
        <f>SUM(AH34:AH39,AH43:AH46)</f>
        <v>464366630</v>
      </c>
      <c r="AI47" s="116"/>
      <c r="AJ47" s="119">
        <f>SUM(AJ34:AJ39,AJ43:AJ46)</f>
        <v>57669246</v>
      </c>
      <c r="AK47" s="116"/>
      <c r="AL47" s="119">
        <f>SUM(AL34:AL39,AL43:AL46)</f>
        <v>522035876</v>
      </c>
    </row>
    <row r="48" spans="1:40" s="53" customFormat="1" ht="24" thickTop="1" x14ac:dyDescent="0.55000000000000004"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</row>
    <row r="49" spans="1:42" s="53" customFormat="1" x14ac:dyDescent="0.55000000000000004">
      <c r="F49" s="54"/>
      <c r="G49" s="55"/>
      <c r="H49" s="54"/>
      <c r="I49" s="55"/>
      <c r="J49" s="55"/>
      <c r="K49" s="55"/>
      <c r="L49" s="54"/>
      <c r="M49" s="55"/>
      <c r="N49" s="54"/>
      <c r="O49" s="54"/>
      <c r="P49" s="54"/>
      <c r="Q49" s="54"/>
      <c r="R49" s="54"/>
      <c r="S49" s="54"/>
      <c r="T49" s="54"/>
      <c r="U49" s="55"/>
      <c r="V49" s="54"/>
      <c r="W49" s="55"/>
      <c r="X49" s="54"/>
      <c r="Y49" s="55"/>
      <c r="Z49" s="54"/>
      <c r="AA49" s="54"/>
      <c r="AB49" s="54"/>
      <c r="AC49" s="55"/>
      <c r="AD49" s="54"/>
      <c r="AE49" s="55"/>
      <c r="AF49" s="55"/>
      <c r="AG49" s="55"/>
      <c r="AH49" s="54"/>
      <c r="AI49" s="55"/>
      <c r="AJ49" s="54"/>
      <c r="AL49" s="54"/>
    </row>
    <row r="50" spans="1:42" x14ac:dyDescent="0.55000000000000004">
      <c r="A50" s="143" t="s">
        <v>0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41"/>
    </row>
    <row r="51" spans="1:42" x14ac:dyDescent="0.55000000000000004">
      <c r="A51" s="143" t="s">
        <v>111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41"/>
    </row>
    <row r="52" spans="1:42" x14ac:dyDescent="0.55000000000000004">
      <c r="A52" s="139" t="s">
        <v>57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94"/>
    </row>
    <row r="53" spans="1:42" x14ac:dyDescent="0.55000000000000004">
      <c r="B53" s="38"/>
      <c r="C53" s="38"/>
      <c r="D53" s="38"/>
      <c r="E53" s="38"/>
      <c r="H53" s="144" t="s">
        <v>2</v>
      </c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41"/>
      <c r="AL53" s="41"/>
      <c r="AM53" s="41"/>
      <c r="AN53" s="41"/>
    </row>
    <row r="54" spans="1:42" x14ac:dyDescent="0.55000000000000004">
      <c r="B54" s="38"/>
      <c r="C54" s="38"/>
      <c r="D54" s="38"/>
      <c r="E54" s="38"/>
      <c r="H54" s="142" t="s">
        <v>4</v>
      </c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41"/>
      <c r="AL54" s="41"/>
      <c r="AM54" s="41"/>
      <c r="AN54" s="41"/>
    </row>
    <row r="55" spans="1:42" x14ac:dyDescent="0.55000000000000004">
      <c r="B55" s="38"/>
      <c r="C55" s="38"/>
      <c r="E55" s="38"/>
      <c r="F55" s="42" t="s">
        <v>5</v>
      </c>
      <c r="H55" s="142" t="s">
        <v>112</v>
      </c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41"/>
      <c r="AL55" s="41"/>
      <c r="AM55" s="41"/>
      <c r="AN55" s="43"/>
      <c r="AO55" s="43"/>
      <c r="AP55" s="43"/>
    </row>
    <row r="56" spans="1:42" x14ac:dyDescent="0.55000000000000004">
      <c r="A56" s="63"/>
      <c r="B56" s="63"/>
      <c r="C56" s="63"/>
      <c r="D56" s="63"/>
      <c r="E56" s="63"/>
      <c r="H56" s="44" t="s">
        <v>115</v>
      </c>
      <c r="I56" s="44"/>
      <c r="J56" s="44" t="s">
        <v>116</v>
      </c>
      <c r="K56" s="44"/>
      <c r="L56" s="44" t="s">
        <v>117</v>
      </c>
      <c r="M56" s="44"/>
      <c r="N56" s="140" t="s">
        <v>43</v>
      </c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44"/>
      <c r="AB56" s="141" t="s">
        <v>44</v>
      </c>
      <c r="AC56" s="141"/>
      <c r="AD56" s="141"/>
      <c r="AE56" s="141"/>
      <c r="AF56" s="141"/>
      <c r="AH56" s="44" t="s">
        <v>118</v>
      </c>
      <c r="AI56" s="46"/>
      <c r="AJ56" s="44" t="s">
        <v>114</v>
      </c>
      <c r="AL56" s="43"/>
      <c r="AM56" s="44"/>
      <c r="AN56" s="39"/>
    </row>
    <row r="57" spans="1:42" x14ac:dyDescent="0.55000000000000004">
      <c r="A57" s="63"/>
      <c r="B57" s="63"/>
      <c r="C57" s="63"/>
      <c r="D57" s="63"/>
      <c r="E57" s="63"/>
      <c r="H57" s="44" t="s">
        <v>121</v>
      </c>
      <c r="I57" s="44"/>
      <c r="J57" s="44"/>
      <c r="K57" s="44"/>
      <c r="L57" s="44" t="s">
        <v>122</v>
      </c>
      <c r="M57" s="44"/>
      <c r="N57" s="49" t="s">
        <v>123</v>
      </c>
      <c r="O57" s="49"/>
      <c r="P57" s="44" t="s">
        <v>123</v>
      </c>
      <c r="Q57" s="49"/>
      <c r="R57" s="44" t="s">
        <v>124</v>
      </c>
      <c r="S57" s="49"/>
      <c r="T57" s="44" t="s">
        <v>124</v>
      </c>
      <c r="U57" s="44"/>
      <c r="V57" s="44" t="s">
        <v>125</v>
      </c>
      <c r="W57" s="44"/>
      <c r="X57" s="44" t="s">
        <v>125</v>
      </c>
      <c r="Y57" s="44"/>
      <c r="Z57" s="44" t="s">
        <v>126</v>
      </c>
      <c r="AA57" s="44"/>
      <c r="AB57" s="44" t="s">
        <v>45</v>
      </c>
      <c r="AC57" s="62"/>
      <c r="AD57" s="44" t="s">
        <v>127</v>
      </c>
      <c r="AE57" s="44"/>
      <c r="AF57" s="44" t="s">
        <v>128</v>
      </c>
      <c r="AG57" s="46"/>
      <c r="AH57" s="41"/>
      <c r="AI57" s="46"/>
      <c r="AJ57" s="44"/>
      <c r="AL57" s="43"/>
      <c r="AM57" s="44"/>
      <c r="AN57" s="39"/>
    </row>
    <row r="58" spans="1:42" x14ac:dyDescent="0.55000000000000004">
      <c r="A58" s="63"/>
      <c r="B58" s="63"/>
      <c r="C58" s="63"/>
      <c r="E58" s="63"/>
      <c r="F58" s="63"/>
      <c r="H58" s="50"/>
      <c r="I58" s="44"/>
      <c r="J58" s="50"/>
      <c r="K58" s="44"/>
      <c r="L58" s="44"/>
      <c r="M58" s="50"/>
      <c r="N58" s="49" t="s">
        <v>130</v>
      </c>
      <c r="O58" s="49"/>
      <c r="P58" s="44" t="s">
        <v>131</v>
      </c>
      <c r="Q58" s="49"/>
      <c r="R58" s="44" t="s">
        <v>132</v>
      </c>
      <c r="S58" s="49"/>
      <c r="T58" s="44" t="s">
        <v>132</v>
      </c>
      <c r="U58" s="44"/>
      <c r="V58" s="44" t="s">
        <v>133</v>
      </c>
      <c r="W58" s="44"/>
      <c r="X58" s="44" t="s">
        <v>134</v>
      </c>
      <c r="Y58" s="44"/>
      <c r="Z58" s="44" t="s">
        <v>135</v>
      </c>
      <c r="AA58" s="44"/>
      <c r="AB58" s="44" t="s">
        <v>136</v>
      </c>
      <c r="AC58" s="50"/>
      <c r="AD58" s="44" t="s">
        <v>118</v>
      </c>
      <c r="AF58" s="44"/>
      <c r="AH58" s="43"/>
      <c r="AJ58" s="44"/>
      <c r="AL58" s="43"/>
      <c r="AN58" s="39"/>
    </row>
    <row r="59" spans="1:42" s="43" customFormat="1" x14ac:dyDescent="0.55000000000000004">
      <c r="A59" s="44"/>
      <c r="B59" s="44"/>
      <c r="C59" s="44"/>
      <c r="D59" s="44"/>
      <c r="E59" s="44"/>
      <c r="G59" s="61"/>
      <c r="N59" s="44" t="s">
        <v>137</v>
      </c>
      <c r="O59" s="44"/>
      <c r="P59" s="41" t="s">
        <v>138</v>
      </c>
      <c r="Q59" s="44"/>
      <c r="R59" s="41" t="s">
        <v>139</v>
      </c>
      <c r="S59" s="44"/>
      <c r="T59" s="41" t="s">
        <v>166</v>
      </c>
      <c r="U59" s="44"/>
      <c r="V59" s="41" t="s">
        <v>141</v>
      </c>
      <c r="W59" s="44"/>
      <c r="X59" s="41" t="s">
        <v>142</v>
      </c>
      <c r="Y59" s="44"/>
      <c r="Z59" s="41"/>
      <c r="AA59" s="41"/>
      <c r="AB59" s="41"/>
      <c r="AD59" s="41"/>
      <c r="AF59" s="41"/>
      <c r="AJ59" s="44"/>
    </row>
    <row r="60" spans="1:42" s="43" customFormat="1" x14ac:dyDescent="0.55000000000000004">
      <c r="A60" s="44"/>
      <c r="B60" s="44"/>
      <c r="C60" s="44"/>
      <c r="D60" s="44"/>
      <c r="E60" s="44"/>
      <c r="G60" s="61"/>
      <c r="N60" s="44"/>
      <c r="O60" s="44"/>
      <c r="P60" s="41"/>
      <c r="Q60" s="44"/>
      <c r="R60" s="41" t="s">
        <v>167</v>
      </c>
      <c r="S60" s="44"/>
      <c r="T60" s="41" t="s">
        <v>168</v>
      </c>
      <c r="U60" s="44"/>
      <c r="V60" s="41" t="s">
        <v>145</v>
      </c>
      <c r="W60" s="44"/>
      <c r="X60" s="41"/>
      <c r="Y60" s="44"/>
      <c r="Z60" s="41"/>
      <c r="AA60" s="41"/>
      <c r="AB60" s="41"/>
      <c r="AD60" s="41"/>
      <c r="AF60" s="41"/>
      <c r="AJ60" s="44"/>
    </row>
    <row r="61" spans="1:42" ht="22.5" customHeight="1" x14ac:dyDescent="0.55000000000000004">
      <c r="A61" s="63"/>
      <c r="B61" s="63"/>
      <c r="C61" s="63"/>
      <c r="D61" s="63"/>
      <c r="E61" s="63"/>
      <c r="H61" s="83"/>
      <c r="J61" s="83"/>
      <c r="L61" s="83"/>
      <c r="N61" s="137"/>
      <c r="O61" s="41"/>
      <c r="P61" s="137"/>
      <c r="Q61" s="41"/>
      <c r="R61" s="137" t="s">
        <v>86</v>
      </c>
      <c r="S61" s="41"/>
      <c r="T61" s="137" t="s">
        <v>92</v>
      </c>
      <c r="U61" s="44"/>
      <c r="V61" s="137" t="s">
        <v>148</v>
      </c>
      <c r="W61" s="44"/>
      <c r="X61" s="137"/>
      <c r="Y61" s="44"/>
      <c r="Z61" s="137"/>
      <c r="AA61" s="41"/>
      <c r="AB61" s="137"/>
      <c r="AD61" s="137"/>
      <c r="AF61" s="137"/>
      <c r="AG61" s="41"/>
      <c r="AH61" s="137"/>
      <c r="AJ61" s="138"/>
      <c r="AL61" s="43"/>
      <c r="AN61" s="39"/>
    </row>
    <row r="62" spans="1:42" x14ac:dyDescent="0.55000000000000004">
      <c r="A62" s="53" t="s">
        <v>150</v>
      </c>
      <c r="H62" s="54"/>
      <c r="I62" s="61"/>
      <c r="J62" s="54"/>
      <c r="K62" s="61"/>
      <c r="L62" s="54"/>
      <c r="M62" s="59"/>
      <c r="N62" s="54"/>
      <c r="O62" s="54"/>
      <c r="P62" s="59"/>
      <c r="Q62" s="54"/>
      <c r="R62" s="59"/>
      <c r="S62" s="54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4"/>
      <c r="AE62" s="59"/>
      <c r="AF62" s="54"/>
      <c r="AG62" s="54"/>
      <c r="AH62" s="54"/>
      <c r="AI62" s="59"/>
      <c r="AJ62" s="54"/>
      <c r="AK62" s="39"/>
      <c r="AL62" s="43"/>
      <c r="AN62" s="39"/>
    </row>
    <row r="63" spans="1:42" s="60" customFormat="1" x14ac:dyDescent="0.55000000000000004">
      <c r="A63" s="52" t="s">
        <v>151</v>
      </c>
      <c r="B63" s="53"/>
      <c r="C63" s="53"/>
      <c r="D63" s="53"/>
      <c r="E63" s="53"/>
      <c r="F63" s="54"/>
      <c r="G63" s="55"/>
      <c r="H63" s="57">
        <v>23932602</v>
      </c>
      <c r="I63" s="121"/>
      <c r="J63" s="57">
        <v>18103110</v>
      </c>
      <c r="K63" s="121"/>
      <c r="L63" s="57">
        <v>0</v>
      </c>
      <c r="M63" s="121"/>
      <c r="N63" s="121">
        <v>15790274</v>
      </c>
      <c r="O63" s="121"/>
      <c r="P63" s="121">
        <v>2861341</v>
      </c>
      <c r="Q63" s="121"/>
      <c r="R63" s="121">
        <v>0</v>
      </c>
      <c r="S63" s="121"/>
      <c r="T63" s="121">
        <v>0</v>
      </c>
      <c r="U63" s="121"/>
      <c r="V63" s="121">
        <v>0</v>
      </c>
      <c r="W63" s="121"/>
      <c r="X63" s="121">
        <v>5650</v>
      </c>
      <c r="Y63" s="121"/>
      <c r="Z63" s="121">
        <f>SUM(N63:X63)</f>
        <v>18657265</v>
      </c>
      <c r="AA63" s="121"/>
      <c r="AB63" s="121">
        <v>3050000</v>
      </c>
      <c r="AC63" s="121"/>
      <c r="AD63" s="57">
        <v>0</v>
      </c>
      <c r="AE63" s="121"/>
      <c r="AF63" s="57">
        <v>299216934</v>
      </c>
      <c r="AG63" s="121"/>
      <c r="AH63" s="57">
        <v>0</v>
      </c>
      <c r="AI63" s="121"/>
      <c r="AJ63" s="57">
        <f>SUM(H63:L63,Z63:AH63)</f>
        <v>362959911</v>
      </c>
      <c r="AK63" s="58"/>
      <c r="AL63" s="54"/>
      <c r="AM63" s="53"/>
      <c r="AN63" s="53"/>
    </row>
    <row r="64" spans="1:42" s="53" customFormat="1" x14ac:dyDescent="0.55000000000000004">
      <c r="A64" s="43" t="s">
        <v>169</v>
      </c>
      <c r="B64" s="60"/>
      <c r="C64" s="60"/>
      <c r="D64" s="60"/>
      <c r="E64" s="60"/>
      <c r="F64" s="86"/>
      <c r="G64" s="64"/>
      <c r="H64" s="113">
        <v>0</v>
      </c>
      <c r="I64" s="121"/>
      <c r="J64" s="113">
        <v>0</v>
      </c>
      <c r="K64" s="121"/>
      <c r="L64" s="113">
        <v>0</v>
      </c>
      <c r="M64" s="121"/>
      <c r="N64" s="124">
        <v>0</v>
      </c>
      <c r="O64" s="121"/>
      <c r="P64" s="124">
        <v>-2861341</v>
      </c>
      <c r="Q64" s="121"/>
      <c r="R64" s="124">
        <v>2555110</v>
      </c>
      <c r="S64" s="121"/>
      <c r="T64" s="124">
        <v>306231</v>
      </c>
      <c r="U64" s="121"/>
      <c r="V64" s="124">
        <v>0</v>
      </c>
      <c r="W64" s="121"/>
      <c r="X64" s="124">
        <f>SUM(L64:V64)</f>
        <v>0</v>
      </c>
      <c r="Y64" s="121"/>
      <c r="Z64" s="124">
        <f>SUM(N64:X64)</f>
        <v>0</v>
      </c>
      <c r="AA64" s="121"/>
      <c r="AB64" s="124">
        <v>0</v>
      </c>
      <c r="AC64" s="121"/>
      <c r="AD64" s="113">
        <v>0</v>
      </c>
      <c r="AE64" s="121"/>
      <c r="AF64" s="114">
        <v>2416181</v>
      </c>
      <c r="AG64" s="121"/>
      <c r="AH64" s="113">
        <v>0</v>
      </c>
      <c r="AI64" s="121"/>
      <c r="AJ64" s="113">
        <f>SUM(H64:L64,Z64:AH64)</f>
        <v>2416181</v>
      </c>
      <c r="AK64" s="58"/>
      <c r="AM64" s="65"/>
    </row>
    <row r="65" spans="1:42" x14ac:dyDescent="0.55000000000000004">
      <c r="A65" s="53" t="s">
        <v>155</v>
      </c>
      <c r="H65" s="57">
        <f>+H63+H64</f>
        <v>23932602</v>
      </c>
      <c r="I65" s="125"/>
      <c r="J65" s="57">
        <f>+J63+J64</f>
        <v>18103110</v>
      </c>
      <c r="K65" s="125"/>
      <c r="L65" s="57">
        <f>+L63+L64</f>
        <v>0</v>
      </c>
      <c r="M65" s="125"/>
      <c r="N65" s="57">
        <f>+N63+N64</f>
        <v>15790274</v>
      </c>
      <c r="O65" s="125"/>
      <c r="P65" s="57">
        <f>+P63+P64</f>
        <v>0</v>
      </c>
      <c r="Q65" s="125"/>
      <c r="R65" s="57">
        <f>+R63+R64</f>
        <v>2555110</v>
      </c>
      <c r="S65" s="125"/>
      <c r="T65" s="57">
        <f>+T63+T64</f>
        <v>306231</v>
      </c>
      <c r="U65" s="125"/>
      <c r="V65" s="57">
        <f>+V63+V64</f>
        <v>0</v>
      </c>
      <c r="W65" s="125"/>
      <c r="X65" s="57">
        <f>+X63+X64</f>
        <v>5650</v>
      </c>
      <c r="Y65" s="125"/>
      <c r="Z65" s="57">
        <f>+Z63+Z64</f>
        <v>18657265</v>
      </c>
      <c r="AA65" s="125"/>
      <c r="AB65" s="57">
        <f>+AB63+AB64</f>
        <v>3050000</v>
      </c>
      <c r="AC65" s="125"/>
      <c r="AD65" s="57">
        <f>+AD63+AD64</f>
        <v>0</v>
      </c>
      <c r="AE65" s="125"/>
      <c r="AF65" s="57">
        <f>+AF63+AF64</f>
        <v>301633115</v>
      </c>
      <c r="AG65" s="125"/>
      <c r="AH65" s="57">
        <f>+AH63+AH64</f>
        <v>0</v>
      </c>
      <c r="AI65" s="125"/>
      <c r="AJ65" s="57">
        <f>+AJ63+AJ64</f>
        <v>365376092</v>
      </c>
      <c r="AK65" s="61"/>
      <c r="AL65" s="43"/>
      <c r="AN65" s="39"/>
    </row>
    <row r="66" spans="1:42" s="53" customFormat="1" x14ac:dyDescent="0.55000000000000004">
      <c r="A66" s="43" t="s">
        <v>152</v>
      </c>
      <c r="B66" s="60"/>
      <c r="C66" s="60"/>
      <c r="D66" s="60"/>
      <c r="E66" s="60"/>
      <c r="F66" s="86">
        <v>15</v>
      </c>
      <c r="G66" s="64"/>
      <c r="H66" s="57">
        <v>0</v>
      </c>
      <c r="I66" s="125"/>
      <c r="J66" s="57">
        <v>0</v>
      </c>
      <c r="K66" s="125"/>
      <c r="L66" s="57">
        <v>0</v>
      </c>
      <c r="M66" s="125"/>
      <c r="N66" s="57">
        <v>0</v>
      </c>
      <c r="O66" s="125"/>
      <c r="P66" s="120">
        <v>0</v>
      </c>
      <c r="Q66" s="125"/>
      <c r="R66" s="120">
        <v>0</v>
      </c>
      <c r="S66" s="125"/>
      <c r="T66" s="120">
        <v>0</v>
      </c>
      <c r="U66" s="125"/>
      <c r="V66" s="120">
        <v>0</v>
      </c>
      <c r="W66" s="125"/>
      <c r="X66" s="120">
        <f>SUM(L66:V66)</f>
        <v>0</v>
      </c>
      <c r="Y66" s="125"/>
      <c r="Z66" s="120">
        <f>SUM(N66:X66)</f>
        <v>0</v>
      </c>
      <c r="AA66" s="125"/>
      <c r="AB66" s="120">
        <v>0</v>
      </c>
      <c r="AC66" s="125"/>
      <c r="AD66" s="57">
        <v>0</v>
      </c>
      <c r="AE66" s="121"/>
      <c r="AF66" s="57">
        <v>-10661974</v>
      </c>
      <c r="AG66" s="121"/>
      <c r="AH66" s="57">
        <v>0</v>
      </c>
      <c r="AI66" s="121"/>
      <c r="AJ66" s="57">
        <f>SUM(H66:L66,Z66:AH66)</f>
        <v>-10661974</v>
      </c>
      <c r="AK66" s="58"/>
      <c r="AM66" s="65"/>
    </row>
    <row r="67" spans="1:42" x14ac:dyDescent="0.55000000000000004">
      <c r="A67" s="43" t="s">
        <v>156</v>
      </c>
      <c r="F67" s="44"/>
      <c r="H67" s="57">
        <v>0</v>
      </c>
      <c r="I67" s="125"/>
      <c r="J67" s="57">
        <v>0</v>
      </c>
      <c r="K67" s="125"/>
      <c r="L67" s="57">
        <v>0</v>
      </c>
      <c r="M67" s="125"/>
      <c r="N67" s="57">
        <v>0</v>
      </c>
      <c r="O67" s="125"/>
      <c r="P67" s="120">
        <v>0</v>
      </c>
      <c r="Q67" s="125"/>
      <c r="R67" s="120">
        <v>0</v>
      </c>
      <c r="S67" s="125"/>
      <c r="T67" s="120">
        <v>0</v>
      </c>
      <c r="U67" s="125"/>
      <c r="V67" s="120">
        <v>0</v>
      </c>
      <c r="W67" s="125"/>
      <c r="X67" s="120">
        <f>SUM(L67:V67)</f>
        <v>0</v>
      </c>
      <c r="Y67" s="125"/>
      <c r="Z67" s="120">
        <f>SUM(N67:X67)</f>
        <v>0</v>
      </c>
      <c r="AA67" s="125"/>
      <c r="AB67" s="120">
        <v>0</v>
      </c>
      <c r="AC67" s="125"/>
      <c r="AD67" s="57">
        <v>0</v>
      </c>
      <c r="AE67" s="125"/>
      <c r="AF67" s="57">
        <v>0</v>
      </c>
      <c r="AG67" s="125"/>
      <c r="AH67" s="57">
        <v>-3207966</v>
      </c>
      <c r="AI67" s="125"/>
      <c r="AJ67" s="57">
        <f>SUM(H67:L67,Z67:AH67)</f>
        <v>-3207966</v>
      </c>
      <c r="AK67" s="61"/>
      <c r="AL67" s="43"/>
      <c r="AN67" s="39"/>
    </row>
    <row r="68" spans="1:42" x14ac:dyDescent="0.55000000000000004">
      <c r="A68" s="43" t="s">
        <v>157</v>
      </c>
      <c r="F68" s="44"/>
      <c r="H68" s="57">
        <v>0</v>
      </c>
      <c r="I68" s="125"/>
      <c r="J68" s="57">
        <v>0</v>
      </c>
      <c r="K68" s="125"/>
      <c r="L68" s="57">
        <v>0</v>
      </c>
      <c r="M68" s="125"/>
      <c r="N68" s="57">
        <v>0</v>
      </c>
      <c r="O68" s="125"/>
      <c r="P68" s="120">
        <v>0</v>
      </c>
      <c r="Q68" s="125"/>
      <c r="R68" s="120">
        <v>0</v>
      </c>
      <c r="S68" s="125"/>
      <c r="T68" s="120">
        <v>0</v>
      </c>
      <c r="U68" s="125"/>
      <c r="V68" s="120">
        <v>0</v>
      </c>
      <c r="W68" s="125"/>
      <c r="X68" s="120">
        <f>SUM(L68:V68)</f>
        <v>0</v>
      </c>
      <c r="Y68" s="125"/>
      <c r="Z68" s="120">
        <f>SUM(N68:X68)</f>
        <v>0</v>
      </c>
      <c r="AA68" s="125"/>
      <c r="AB68" s="120">
        <v>0</v>
      </c>
      <c r="AC68" s="125"/>
      <c r="AD68" s="57">
        <v>3207966</v>
      </c>
      <c r="AE68" s="125"/>
      <c r="AF68" s="57">
        <v>-3207966</v>
      </c>
      <c r="AG68" s="125"/>
      <c r="AH68" s="57">
        <v>0</v>
      </c>
      <c r="AI68" s="125"/>
      <c r="AJ68" s="57">
        <f>SUM(H68:L68,Z68:AH68)</f>
        <v>0</v>
      </c>
      <c r="AK68" s="61"/>
      <c r="AL68" s="43"/>
      <c r="AN68" s="39"/>
    </row>
    <row r="69" spans="1:42" s="53" customFormat="1" x14ac:dyDescent="0.55000000000000004">
      <c r="A69" s="43" t="s">
        <v>158</v>
      </c>
      <c r="B69" s="60"/>
      <c r="C69" s="60"/>
      <c r="E69" s="60"/>
      <c r="F69" s="44"/>
      <c r="G69" s="64"/>
      <c r="H69" s="113">
        <v>-239326</v>
      </c>
      <c r="I69" s="121"/>
      <c r="J69" s="113">
        <v>0</v>
      </c>
      <c r="K69" s="121"/>
      <c r="L69" s="113">
        <v>0</v>
      </c>
      <c r="M69" s="121"/>
      <c r="N69" s="124">
        <v>0</v>
      </c>
      <c r="O69" s="121"/>
      <c r="P69" s="124">
        <v>0</v>
      </c>
      <c r="Q69" s="121"/>
      <c r="R69" s="124">
        <v>0</v>
      </c>
      <c r="S69" s="121"/>
      <c r="T69" s="124">
        <v>0</v>
      </c>
      <c r="U69" s="121"/>
      <c r="V69" s="124">
        <v>0</v>
      </c>
      <c r="W69" s="121"/>
      <c r="X69" s="124">
        <f>SUM(L69:V69)</f>
        <v>0</v>
      </c>
      <c r="Y69" s="121"/>
      <c r="Z69" s="124">
        <f>SUM(N69:X69)</f>
        <v>0</v>
      </c>
      <c r="AA69" s="121"/>
      <c r="AB69" s="124">
        <v>0</v>
      </c>
      <c r="AC69" s="121"/>
      <c r="AD69" s="113">
        <v>-3207966</v>
      </c>
      <c r="AE69" s="121"/>
      <c r="AF69" s="113">
        <v>239326</v>
      </c>
      <c r="AG69" s="121"/>
      <c r="AH69" s="113">
        <v>3207966</v>
      </c>
      <c r="AI69" s="121"/>
      <c r="AJ69" s="113">
        <f>SUM(H69:L69,Z69:AH69)</f>
        <v>0</v>
      </c>
      <c r="AK69" s="58"/>
      <c r="AM69" s="65"/>
    </row>
    <row r="70" spans="1:42" s="53" customFormat="1" x14ac:dyDescent="0.55000000000000004">
      <c r="A70" s="46"/>
      <c r="B70" s="60"/>
      <c r="C70" s="60"/>
      <c r="E70" s="60"/>
      <c r="F70" s="63"/>
      <c r="H70" s="57"/>
      <c r="I70" s="121"/>
      <c r="J70" s="57"/>
      <c r="K70" s="121"/>
      <c r="L70" s="57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57"/>
      <c r="AE70" s="121"/>
      <c r="AF70" s="57"/>
      <c r="AG70" s="121"/>
      <c r="AH70" s="57"/>
      <c r="AI70" s="121"/>
      <c r="AJ70" s="57"/>
      <c r="AK70" s="58"/>
      <c r="AM70" s="65"/>
    </row>
    <row r="71" spans="1:42" s="53" customFormat="1" x14ac:dyDescent="0.55000000000000004">
      <c r="A71" s="46" t="s">
        <v>85</v>
      </c>
      <c r="B71" s="60"/>
      <c r="C71" s="60"/>
      <c r="E71" s="60"/>
      <c r="F71" s="63"/>
      <c r="H71" s="57">
        <v>0</v>
      </c>
      <c r="I71" s="121"/>
      <c r="J71" s="57">
        <v>0</v>
      </c>
      <c r="K71" s="121"/>
      <c r="L71" s="57">
        <v>0</v>
      </c>
      <c r="M71" s="121"/>
      <c r="N71" s="57">
        <v>0</v>
      </c>
      <c r="O71" s="121"/>
      <c r="P71" s="57">
        <v>0</v>
      </c>
      <c r="Q71" s="121"/>
      <c r="R71" s="57">
        <v>0</v>
      </c>
      <c r="S71" s="121"/>
      <c r="T71" s="57">
        <v>0</v>
      </c>
      <c r="U71" s="121"/>
      <c r="V71" s="57">
        <v>0</v>
      </c>
      <c r="W71" s="121"/>
      <c r="X71" s="57">
        <f>SUM(L71:V71)</f>
        <v>0</v>
      </c>
      <c r="Y71" s="121"/>
      <c r="Z71" s="121">
        <f>SUM(N71:X71)</f>
        <v>0</v>
      </c>
      <c r="AA71" s="121"/>
      <c r="AB71" s="121">
        <v>0</v>
      </c>
      <c r="AC71" s="121"/>
      <c r="AD71" s="57">
        <v>0</v>
      </c>
      <c r="AE71" s="121"/>
      <c r="AF71" s="57">
        <v>13798923</v>
      </c>
      <c r="AG71" s="121"/>
      <c r="AH71" s="57">
        <v>0</v>
      </c>
      <c r="AI71" s="121"/>
      <c r="AJ71" s="57">
        <f>SUM(H71:L71,Z71:AH71)</f>
        <v>13798923</v>
      </c>
      <c r="AK71" s="58"/>
      <c r="AM71" s="65"/>
    </row>
    <row r="72" spans="1:42" s="53" customFormat="1" x14ac:dyDescent="0.55000000000000004">
      <c r="A72" s="46" t="s">
        <v>86</v>
      </c>
      <c r="B72" s="60"/>
      <c r="C72" s="60"/>
      <c r="E72" s="60"/>
      <c r="F72" s="63"/>
      <c r="H72" s="113">
        <v>0</v>
      </c>
      <c r="I72" s="121"/>
      <c r="J72" s="113">
        <v>0</v>
      </c>
      <c r="K72" s="121"/>
      <c r="L72" s="113">
        <v>0</v>
      </c>
      <c r="M72" s="121"/>
      <c r="N72" s="124">
        <v>0</v>
      </c>
      <c r="O72" s="121"/>
      <c r="P72" s="124">
        <v>0</v>
      </c>
      <c r="Q72" s="121"/>
      <c r="R72" s="124">
        <v>-229055</v>
      </c>
      <c r="S72" s="121"/>
      <c r="T72" s="124">
        <v>-446186</v>
      </c>
      <c r="U72" s="121"/>
      <c r="V72" s="124">
        <v>-1135116</v>
      </c>
      <c r="W72" s="121"/>
      <c r="X72" s="124">
        <v>25935</v>
      </c>
      <c r="Y72" s="121"/>
      <c r="Z72" s="124">
        <f>SUM(N72:X72)</f>
        <v>-1784422</v>
      </c>
      <c r="AA72" s="121"/>
      <c r="AB72" s="124">
        <v>0</v>
      </c>
      <c r="AC72" s="121"/>
      <c r="AD72" s="113">
        <v>0</v>
      </c>
      <c r="AE72" s="121"/>
      <c r="AF72" s="113">
        <v>-47526</v>
      </c>
      <c r="AG72" s="121"/>
      <c r="AH72" s="113">
        <v>0</v>
      </c>
      <c r="AI72" s="121"/>
      <c r="AJ72" s="113">
        <f>SUM(H72:L72,Z72:AH72)</f>
        <v>-1831948</v>
      </c>
      <c r="AK72" s="58"/>
      <c r="AM72" s="65"/>
    </row>
    <row r="73" spans="1:42" s="60" customFormat="1" ht="21.75" x14ac:dyDescent="0.45">
      <c r="A73" s="53" t="s">
        <v>97</v>
      </c>
      <c r="B73" s="53"/>
      <c r="C73" s="53"/>
      <c r="D73" s="53"/>
      <c r="E73" s="53"/>
      <c r="H73" s="115">
        <f>SUM(H71:H72)</f>
        <v>0</v>
      </c>
      <c r="I73" s="126"/>
      <c r="J73" s="115">
        <f>SUM(J71:J72)</f>
        <v>0</v>
      </c>
      <c r="K73" s="126"/>
      <c r="L73" s="115">
        <f>SUM(L71:L72)</f>
        <v>0</v>
      </c>
      <c r="M73" s="126"/>
      <c r="N73" s="115">
        <f>SUM(N71:N72)</f>
        <v>0</v>
      </c>
      <c r="O73" s="126"/>
      <c r="P73" s="115">
        <f>SUM(P71:P72)</f>
        <v>0</v>
      </c>
      <c r="Q73" s="126"/>
      <c r="R73" s="115">
        <f>SUM(R71:R72)</f>
        <v>-229055</v>
      </c>
      <c r="S73" s="126"/>
      <c r="T73" s="115">
        <f>SUM(T71:T72)</f>
        <v>-446186</v>
      </c>
      <c r="U73" s="126"/>
      <c r="V73" s="115">
        <f>SUM(V71:V72)</f>
        <v>-1135116</v>
      </c>
      <c r="W73" s="126"/>
      <c r="X73" s="115">
        <f>SUM(X71:X72)</f>
        <v>25935</v>
      </c>
      <c r="Y73" s="126"/>
      <c r="Z73" s="115">
        <f>SUM(Z71:Z72)</f>
        <v>-1784422</v>
      </c>
      <c r="AA73" s="126"/>
      <c r="AB73" s="115">
        <f>SUM(AB71:AB72)</f>
        <v>0</v>
      </c>
      <c r="AC73" s="126"/>
      <c r="AD73" s="115">
        <f>SUM(AD71:AD72)</f>
        <v>0</v>
      </c>
      <c r="AE73" s="126"/>
      <c r="AF73" s="115">
        <f>SUM(AF71:AF72)</f>
        <v>13751397</v>
      </c>
      <c r="AG73" s="126"/>
      <c r="AH73" s="115">
        <f>SUM(AH71:AH72)</f>
        <v>0</v>
      </c>
      <c r="AI73" s="126"/>
      <c r="AJ73" s="115">
        <f>SUM(AJ71:AJ72)</f>
        <v>11966975</v>
      </c>
      <c r="AK73" s="76"/>
      <c r="AL73" s="53"/>
      <c r="AM73" s="65"/>
    </row>
    <row r="74" spans="1:42" s="60" customFormat="1" x14ac:dyDescent="0.55000000000000004">
      <c r="A74" s="53"/>
      <c r="B74" s="53"/>
      <c r="C74" s="53"/>
      <c r="D74" s="53"/>
      <c r="E74" s="53"/>
      <c r="H74" s="57"/>
      <c r="I74" s="116"/>
      <c r="J74" s="57"/>
      <c r="K74" s="116"/>
      <c r="L74" s="57"/>
      <c r="M74" s="116"/>
      <c r="N74" s="57"/>
      <c r="O74" s="116"/>
      <c r="P74" s="57"/>
      <c r="Q74" s="116"/>
      <c r="R74" s="57"/>
      <c r="S74" s="116"/>
      <c r="T74" s="57"/>
      <c r="U74" s="116"/>
      <c r="V74" s="57"/>
      <c r="W74" s="116"/>
      <c r="X74" s="57"/>
      <c r="Y74" s="116"/>
      <c r="Z74" s="57"/>
      <c r="AA74" s="116"/>
      <c r="AB74" s="57"/>
      <c r="AC74" s="116"/>
      <c r="AD74" s="57"/>
      <c r="AE74" s="116"/>
      <c r="AF74" s="57"/>
      <c r="AG74" s="116"/>
      <c r="AH74" s="57"/>
      <c r="AI74" s="116"/>
      <c r="AJ74" s="57"/>
      <c r="AK74" s="55"/>
      <c r="AL74" s="53"/>
      <c r="AM74" s="65"/>
    </row>
    <row r="75" spans="1:42" s="60" customFormat="1" x14ac:dyDescent="0.55000000000000004">
      <c r="A75" s="43" t="s">
        <v>159</v>
      </c>
      <c r="B75" s="53"/>
      <c r="C75" s="53"/>
      <c r="D75" s="53"/>
      <c r="E75" s="53"/>
      <c r="H75" s="127">
        <v>0</v>
      </c>
      <c r="I75" s="128"/>
      <c r="J75" s="127">
        <v>0</v>
      </c>
      <c r="K75" s="128"/>
      <c r="L75" s="127">
        <v>0</v>
      </c>
      <c r="M75" s="128"/>
      <c r="N75" s="57">
        <v>-124151</v>
      </c>
      <c r="O75" s="128"/>
      <c r="P75" s="57">
        <v>0</v>
      </c>
      <c r="Q75" s="128"/>
      <c r="R75" s="57">
        <v>0</v>
      </c>
      <c r="S75" s="128"/>
      <c r="T75" s="57">
        <v>0</v>
      </c>
      <c r="U75" s="128"/>
      <c r="V75" s="57">
        <v>0</v>
      </c>
      <c r="W75" s="128"/>
      <c r="X75" s="57">
        <v>0</v>
      </c>
      <c r="Y75" s="128"/>
      <c r="Z75" s="57">
        <f>SUM(N75:X75)</f>
        <v>-124151</v>
      </c>
      <c r="AA75" s="128"/>
      <c r="AB75" s="57">
        <v>0</v>
      </c>
      <c r="AC75" s="128"/>
      <c r="AD75" s="127">
        <v>0</v>
      </c>
      <c r="AE75" s="128"/>
      <c r="AF75" s="57">
        <v>124151</v>
      </c>
      <c r="AG75" s="128"/>
      <c r="AH75" s="57">
        <v>0</v>
      </c>
      <c r="AI75" s="128"/>
      <c r="AJ75" s="57">
        <f>SUM(H75:L75,Z75:AH75)</f>
        <v>0</v>
      </c>
      <c r="AK75" s="64"/>
      <c r="AL75" s="53"/>
      <c r="AM75" s="65"/>
    </row>
    <row r="76" spans="1:42" s="60" customFormat="1" ht="23.25" customHeight="1" x14ac:dyDescent="0.55000000000000004">
      <c r="A76" s="43" t="s">
        <v>80</v>
      </c>
      <c r="B76" s="53"/>
      <c r="C76" s="53"/>
      <c r="D76" s="53"/>
      <c r="E76" s="53"/>
      <c r="H76" s="127">
        <v>0</v>
      </c>
      <c r="I76" s="128"/>
      <c r="J76" s="127">
        <v>0</v>
      </c>
      <c r="K76" s="128"/>
      <c r="L76" s="127">
        <v>0</v>
      </c>
      <c r="M76" s="128"/>
      <c r="N76" s="57">
        <v>0</v>
      </c>
      <c r="O76" s="128"/>
      <c r="P76" s="57">
        <v>0</v>
      </c>
      <c r="Q76" s="128"/>
      <c r="R76" s="57">
        <v>0</v>
      </c>
      <c r="S76" s="128"/>
      <c r="T76" s="57">
        <v>0</v>
      </c>
      <c r="U76" s="128"/>
      <c r="V76" s="57">
        <v>0</v>
      </c>
      <c r="W76" s="128"/>
      <c r="X76" s="57">
        <f>SUM(L76:V76)</f>
        <v>0</v>
      </c>
      <c r="Y76" s="128"/>
      <c r="Z76" s="57">
        <f>SUM(N76:X76)</f>
        <v>0</v>
      </c>
      <c r="AA76" s="128"/>
      <c r="AB76" s="57">
        <v>0</v>
      </c>
      <c r="AC76" s="128"/>
      <c r="AD76" s="127">
        <v>0</v>
      </c>
      <c r="AE76" s="128"/>
      <c r="AF76" s="129">
        <v>400767</v>
      </c>
      <c r="AG76" s="128"/>
      <c r="AH76" s="57">
        <v>0</v>
      </c>
      <c r="AI76" s="128"/>
      <c r="AJ76" s="57">
        <f>SUM(H76:L76,Z76:AH76)</f>
        <v>400767</v>
      </c>
      <c r="AK76" s="64"/>
      <c r="AL76" s="53"/>
      <c r="AM76" s="65"/>
    </row>
    <row r="77" spans="1:42" s="60" customFormat="1" ht="22.5" thickBot="1" x14ac:dyDescent="0.5">
      <c r="A77" s="53" t="s">
        <v>160</v>
      </c>
      <c r="B77" s="53"/>
      <c r="C77" s="53"/>
      <c r="D77" s="53"/>
      <c r="E77" s="53"/>
      <c r="H77" s="130">
        <f>SUM(H65:H69,H73,H75:H76)</f>
        <v>23693276</v>
      </c>
      <c r="I77" s="116"/>
      <c r="J77" s="130">
        <f>SUM(J65:J69,J73,J75:J76)</f>
        <v>18103110</v>
      </c>
      <c r="K77" s="116"/>
      <c r="L77" s="130">
        <f>SUM(L65:L69,L73,L75:L76)</f>
        <v>0</v>
      </c>
      <c r="M77" s="116"/>
      <c r="N77" s="130">
        <f>SUM(N65:N69,N73,N75:N76)</f>
        <v>15666123</v>
      </c>
      <c r="O77" s="116"/>
      <c r="P77" s="130">
        <f>SUM(P65:P69,P73,P75:P76)</f>
        <v>0</v>
      </c>
      <c r="Q77" s="116"/>
      <c r="R77" s="130">
        <f>SUM(R65:R69,R73,R75:R76)</f>
        <v>2326055</v>
      </c>
      <c r="S77" s="116"/>
      <c r="T77" s="130">
        <f>SUM(T65:T69,T73,T75:T76)</f>
        <v>-139955</v>
      </c>
      <c r="U77" s="116"/>
      <c r="V77" s="130">
        <f>SUM(V65:V69,V73,V75:V76)</f>
        <v>-1135116</v>
      </c>
      <c r="W77" s="116"/>
      <c r="X77" s="130">
        <f>SUM(X65:X69,X73,X75:X76)</f>
        <v>31585</v>
      </c>
      <c r="Y77" s="116"/>
      <c r="Z77" s="130">
        <f>SUM(Z65:Z69,Z73,Z75:Z76)</f>
        <v>16748692</v>
      </c>
      <c r="AA77" s="116"/>
      <c r="AB77" s="130">
        <f>SUM(AB65:AB69,AB73,AB75:AB76)</f>
        <v>3050000</v>
      </c>
      <c r="AC77" s="116"/>
      <c r="AD77" s="130">
        <f>SUM(AD65:AD69,AD73,AD75:AD76)</f>
        <v>0</v>
      </c>
      <c r="AE77" s="116"/>
      <c r="AF77" s="130">
        <f>SUM(AF65:AF69,AF73,AF75:AF76)</f>
        <v>302278816</v>
      </c>
      <c r="AG77" s="116"/>
      <c r="AH77" s="130">
        <f>SUM(AH65:AH69,AH73,AH75:AH76)</f>
        <v>0</v>
      </c>
      <c r="AI77" s="116"/>
      <c r="AJ77" s="130">
        <f>SUM(AJ65:AJ69,AJ73,AJ75:AJ76)</f>
        <v>363873894</v>
      </c>
      <c r="AK77" s="55"/>
      <c r="AL77" s="53"/>
      <c r="AM77" s="65"/>
    </row>
    <row r="78" spans="1:42" ht="12" customHeight="1" thickTop="1" x14ac:dyDescent="0.55000000000000004">
      <c r="A78" s="53"/>
      <c r="H78" s="57"/>
      <c r="I78" s="125"/>
      <c r="J78" s="57"/>
      <c r="K78" s="125"/>
      <c r="L78" s="57"/>
      <c r="M78" s="125"/>
      <c r="N78" s="57"/>
      <c r="O78" s="125"/>
      <c r="P78" s="120"/>
      <c r="Q78" s="125"/>
      <c r="R78" s="120"/>
      <c r="S78" s="125"/>
      <c r="T78" s="120"/>
      <c r="U78" s="125"/>
      <c r="V78" s="120"/>
      <c r="W78" s="125"/>
      <c r="X78" s="120"/>
      <c r="Y78" s="125"/>
      <c r="Z78" s="120"/>
      <c r="AA78" s="125"/>
      <c r="AB78" s="120"/>
      <c r="AC78" s="125"/>
      <c r="AD78" s="57"/>
      <c r="AE78" s="125"/>
      <c r="AF78" s="57"/>
      <c r="AG78" s="125"/>
      <c r="AH78" s="57"/>
      <c r="AI78" s="125"/>
      <c r="AJ78" s="57"/>
      <c r="AK78" s="61"/>
      <c r="AL78" s="43"/>
      <c r="AN78" s="39"/>
    </row>
    <row r="79" spans="1:42" x14ac:dyDescent="0.55000000000000004">
      <c r="A79" s="53" t="s">
        <v>161</v>
      </c>
      <c r="H79" s="57"/>
      <c r="I79" s="125"/>
      <c r="J79" s="57"/>
      <c r="K79" s="125"/>
      <c r="L79" s="57"/>
      <c r="M79" s="125"/>
      <c r="N79" s="57"/>
      <c r="O79" s="125"/>
      <c r="P79" s="120"/>
      <c r="Q79" s="125"/>
      <c r="R79" s="120"/>
      <c r="S79" s="125"/>
      <c r="T79" s="120"/>
      <c r="U79" s="125"/>
      <c r="V79" s="120"/>
      <c r="W79" s="125"/>
      <c r="X79" s="120"/>
      <c r="Y79" s="125"/>
      <c r="Z79" s="120"/>
      <c r="AA79" s="125"/>
      <c r="AB79" s="120"/>
      <c r="AC79" s="125"/>
      <c r="AD79" s="57"/>
      <c r="AE79" s="125"/>
      <c r="AF79" s="57"/>
      <c r="AG79" s="125"/>
      <c r="AH79" s="57"/>
      <c r="AI79" s="125"/>
      <c r="AJ79" s="57"/>
      <c r="AK79" s="61"/>
      <c r="AL79" s="43"/>
      <c r="AN79" s="39"/>
    </row>
    <row r="80" spans="1:42" s="60" customFormat="1" x14ac:dyDescent="0.55000000000000004">
      <c r="A80" s="52" t="s">
        <v>162</v>
      </c>
      <c r="B80" s="53"/>
      <c r="C80" s="53"/>
      <c r="D80" s="53"/>
      <c r="E80" s="53"/>
      <c r="F80" s="54"/>
      <c r="G80" s="55"/>
      <c r="H80" s="57">
        <v>23693276</v>
      </c>
      <c r="I80" s="121"/>
      <c r="J80" s="57">
        <v>18103110</v>
      </c>
      <c r="K80" s="121"/>
      <c r="L80" s="57">
        <v>15549174</v>
      </c>
      <c r="M80" s="121"/>
      <c r="N80" s="121">
        <v>15580556</v>
      </c>
      <c r="O80" s="121"/>
      <c r="P80" s="121">
        <v>0</v>
      </c>
      <c r="Q80" s="121"/>
      <c r="R80" s="121">
        <v>3059559</v>
      </c>
      <c r="S80" s="121"/>
      <c r="T80" s="121">
        <v>-33468</v>
      </c>
      <c r="U80" s="121"/>
      <c r="V80" s="121">
        <v>-825167</v>
      </c>
      <c r="W80" s="121"/>
      <c r="X80" s="121">
        <v>-430733</v>
      </c>
      <c r="Y80" s="121"/>
      <c r="Z80" s="121">
        <f>SUM(N80:X80)</f>
        <v>17350747</v>
      </c>
      <c r="AA80" s="121"/>
      <c r="AB80" s="121">
        <v>3050000</v>
      </c>
      <c r="AC80" s="121"/>
      <c r="AD80" s="57">
        <v>0</v>
      </c>
      <c r="AE80" s="121"/>
      <c r="AF80" s="57">
        <v>313429895</v>
      </c>
      <c r="AG80" s="121"/>
      <c r="AH80" s="57">
        <v>0</v>
      </c>
      <c r="AI80" s="121"/>
      <c r="AJ80" s="57">
        <f>SUM(H80:L80,Z80:AH80)</f>
        <v>391176202</v>
      </c>
      <c r="AK80" s="58"/>
      <c r="AL80" s="54"/>
      <c r="AM80" s="53"/>
      <c r="AN80" s="53"/>
      <c r="AP80" s="112"/>
    </row>
    <row r="81" spans="1:40" s="53" customFormat="1" x14ac:dyDescent="0.55000000000000004">
      <c r="A81" s="43" t="s">
        <v>152</v>
      </c>
      <c r="B81" s="60"/>
      <c r="C81" s="60"/>
      <c r="D81" s="60"/>
      <c r="E81" s="60"/>
      <c r="F81" s="86">
        <v>15</v>
      </c>
      <c r="G81" s="64"/>
      <c r="H81" s="57">
        <v>0</v>
      </c>
      <c r="I81" s="121"/>
      <c r="J81" s="57">
        <v>0</v>
      </c>
      <c r="K81" s="121"/>
      <c r="L81" s="57">
        <v>0</v>
      </c>
      <c r="M81" s="121"/>
      <c r="N81" s="121">
        <v>0</v>
      </c>
      <c r="O81" s="121"/>
      <c r="P81" s="121">
        <v>0</v>
      </c>
      <c r="Q81" s="121"/>
      <c r="R81" s="121">
        <v>0</v>
      </c>
      <c r="S81" s="121"/>
      <c r="T81" s="121">
        <v>0</v>
      </c>
      <c r="U81" s="121"/>
      <c r="V81" s="121">
        <v>0</v>
      </c>
      <c r="W81" s="121"/>
      <c r="X81" s="120">
        <v>0</v>
      </c>
      <c r="Y81" s="121"/>
      <c r="Z81" s="121">
        <f>SUM(N81:X81)</f>
        <v>0</v>
      </c>
      <c r="AA81" s="121"/>
      <c r="AB81" s="121">
        <v>0</v>
      </c>
      <c r="AC81" s="121"/>
      <c r="AD81" s="57">
        <v>0</v>
      </c>
      <c r="AE81" s="121"/>
      <c r="AF81" s="57">
        <v>-7107983</v>
      </c>
      <c r="AG81" s="121"/>
      <c r="AH81" s="57">
        <v>0</v>
      </c>
      <c r="AI81" s="121"/>
      <c r="AJ81" s="57">
        <f>SUM(H81:L81,Z81:AH81)</f>
        <v>-7107983</v>
      </c>
      <c r="AK81" s="58"/>
      <c r="AM81" s="65"/>
    </row>
    <row r="82" spans="1:40" hidden="1" x14ac:dyDescent="0.55000000000000004">
      <c r="A82" s="43" t="s">
        <v>163</v>
      </c>
      <c r="F82" s="44"/>
      <c r="H82" s="57"/>
      <c r="I82" s="125"/>
      <c r="J82" s="57"/>
      <c r="K82" s="125"/>
      <c r="L82" s="57"/>
      <c r="M82" s="125"/>
      <c r="N82" s="57"/>
      <c r="O82" s="125"/>
      <c r="P82" s="120"/>
      <c r="Q82" s="125"/>
      <c r="R82" s="120"/>
      <c r="S82" s="125"/>
      <c r="T82" s="120"/>
      <c r="U82" s="125"/>
      <c r="V82" s="120"/>
      <c r="W82" s="125"/>
      <c r="X82" s="120"/>
      <c r="Y82" s="125"/>
      <c r="Z82" s="120">
        <f>SUM(N82:X82)</f>
        <v>0</v>
      </c>
      <c r="AA82" s="125"/>
      <c r="AB82" s="120"/>
      <c r="AC82" s="125"/>
      <c r="AD82" s="57"/>
      <c r="AE82" s="125"/>
      <c r="AF82" s="57"/>
      <c r="AG82" s="125"/>
      <c r="AH82" s="57"/>
      <c r="AI82" s="125"/>
      <c r="AJ82" s="57">
        <f>SUM(H82:L82,Z82:AH82)</f>
        <v>0</v>
      </c>
      <c r="AK82" s="61"/>
      <c r="AL82" s="43"/>
      <c r="AN82" s="39"/>
    </row>
    <row r="83" spans="1:40" s="53" customFormat="1" hidden="1" x14ac:dyDescent="0.55000000000000004">
      <c r="A83" s="43" t="s">
        <v>157</v>
      </c>
      <c r="B83" s="60"/>
      <c r="C83" s="60"/>
      <c r="E83" s="60"/>
      <c r="F83" s="44"/>
      <c r="G83" s="64"/>
      <c r="H83" s="57"/>
      <c r="I83" s="121"/>
      <c r="J83" s="57"/>
      <c r="K83" s="121"/>
      <c r="L83" s="57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>
        <f>SUM(N83:X83)</f>
        <v>0</v>
      </c>
      <c r="AA83" s="121"/>
      <c r="AB83" s="121"/>
      <c r="AC83" s="121"/>
      <c r="AD83" s="57"/>
      <c r="AE83" s="121"/>
      <c r="AF83" s="57"/>
      <c r="AG83" s="121"/>
      <c r="AH83" s="57"/>
      <c r="AI83" s="121"/>
      <c r="AJ83" s="57">
        <f>SUM(H83:L83,Z83:AH83)</f>
        <v>0</v>
      </c>
      <c r="AK83" s="58"/>
      <c r="AM83" s="65"/>
    </row>
    <row r="84" spans="1:40" s="53" customFormat="1" x14ac:dyDescent="0.55000000000000004">
      <c r="A84" s="43" t="s">
        <v>164</v>
      </c>
      <c r="B84" s="60"/>
      <c r="C84" s="60"/>
      <c r="E84" s="60"/>
      <c r="F84" s="44"/>
      <c r="G84" s="64"/>
      <c r="H84" s="57">
        <v>0</v>
      </c>
      <c r="I84" s="121"/>
      <c r="J84" s="57">
        <v>0</v>
      </c>
      <c r="K84" s="121"/>
      <c r="L84" s="57">
        <v>0</v>
      </c>
      <c r="M84" s="121"/>
      <c r="N84" s="121">
        <v>0</v>
      </c>
      <c r="O84" s="121"/>
      <c r="P84" s="121">
        <v>0</v>
      </c>
      <c r="Q84" s="121"/>
      <c r="R84" s="121">
        <v>0</v>
      </c>
      <c r="S84" s="121"/>
      <c r="T84" s="121">
        <v>0</v>
      </c>
      <c r="U84" s="121"/>
      <c r="V84" s="121">
        <v>0</v>
      </c>
      <c r="W84" s="121"/>
      <c r="X84" s="121">
        <v>0</v>
      </c>
      <c r="Y84" s="121"/>
      <c r="Z84" s="121">
        <f>SUM(N84:X84)</f>
        <v>0</v>
      </c>
      <c r="AA84" s="121"/>
      <c r="AB84" s="121">
        <v>0</v>
      </c>
      <c r="AC84" s="121"/>
      <c r="AD84" s="57">
        <v>0</v>
      </c>
      <c r="AE84" s="121"/>
      <c r="AF84" s="57">
        <v>-686210</v>
      </c>
      <c r="AG84" s="121"/>
      <c r="AH84" s="57">
        <v>0</v>
      </c>
      <c r="AI84" s="121"/>
      <c r="AJ84" s="57">
        <f>SUM(H84:L84,Z84:AH84)</f>
        <v>-686210</v>
      </c>
      <c r="AK84" s="58"/>
      <c r="AM84" s="65"/>
    </row>
    <row r="85" spans="1:40" s="53" customFormat="1" x14ac:dyDescent="0.55000000000000004">
      <c r="A85" s="46"/>
      <c r="B85" s="60"/>
      <c r="C85" s="60"/>
      <c r="E85" s="60"/>
      <c r="F85" s="63"/>
      <c r="H85" s="123"/>
      <c r="I85" s="121"/>
      <c r="J85" s="123"/>
      <c r="K85" s="121"/>
      <c r="L85" s="123"/>
      <c r="M85" s="121"/>
      <c r="N85" s="131"/>
      <c r="O85" s="121"/>
      <c r="P85" s="131"/>
      <c r="Q85" s="121"/>
      <c r="R85" s="131"/>
      <c r="S85" s="121"/>
      <c r="T85" s="131"/>
      <c r="U85" s="121"/>
      <c r="V85" s="131"/>
      <c r="W85" s="121"/>
      <c r="X85" s="131"/>
      <c r="Y85" s="121"/>
      <c r="Z85" s="131"/>
      <c r="AA85" s="121"/>
      <c r="AB85" s="131"/>
      <c r="AC85" s="121"/>
      <c r="AD85" s="123"/>
      <c r="AE85" s="121"/>
      <c r="AF85" s="123"/>
      <c r="AG85" s="121"/>
      <c r="AH85" s="123"/>
      <c r="AI85" s="121"/>
      <c r="AJ85" s="123"/>
      <c r="AK85" s="58"/>
      <c r="AM85" s="65"/>
    </row>
    <row r="86" spans="1:40" s="53" customFormat="1" x14ac:dyDescent="0.55000000000000004">
      <c r="A86" s="46" t="s">
        <v>85</v>
      </c>
      <c r="B86" s="60"/>
      <c r="C86" s="60"/>
      <c r="E86" s="60"/>
      <c r="F86" s="63"/>
      <c r="H86" s="57">
        <v>0</v>
      </c>
      <c r="I86" s="121"/>
      <c r="J86" s="57">
        <v>0</v>
      </c>
      <c r="K86" s="121"/>
      <c r="L86" s="57">
        <v>0</v>
      </c>
      <c r="M86" s="121"/>
      <c r="N86" s="57">
        <v>0</v>
      </c>
      <c r="O86" s="121"/>
      <c r="P86" s="57">
        <v>0</v>
      </c>
      <c r="Q86" s="121"/>
      <c r="R86" s="57">
        <v>0</v>
      </c>
      <c r="S86" s="121"/>
      <c r="T86" s="57">
        <v>0</v>
      </c>
      <c r="U86" s="121"/>
      <c r="V86" s="57">
        <v>0</v>
      </c>
      <c r="W86" s="121"/>
      <c r="X86" s="57">
        <f>SUM(L86:V86)</f>
        <v>0</v>
      </c>
      <c r="Y86" s="121"/>
      <c r="Z86" s="121">
        <f>SUM(N86:X86)</f>
        <v>0</v>
      </c>
      <c r="AA86" s="121"/>
      <c r="AB86" s="121">
        <v>0</v>
      </c>
      <c r="AC86" s="121"/>
      <c r="AD86" s="57">
        <v>0</v>
      </c>
      <c r="AE86" s="121"/>
      <c r="AF86" s="57">
        <v>24455638</v>
      </c>
      <c r="AG86" s="121"/>
      <c r="AH86" s="57">
        <v>0</v>
      </c>
      <c r="AI86" s="121"/>
      <c r="AJ86" s="57">
        <f>SUM(H86:L86,Z86:AH86)</f>
        <v>24455638</v>
      </c>
      <c r="AK86" s="58"/>
      <c r="AM86" s="65"/>
    </row>
    <row r="87" spans="1:40" s="53" customFormat="1" x14ac:dyDescent="0.55000000000000004">
      <c r="A87" s="46" t="s">
        <v>86</v>
      </c>
      <c r="B87" s="60"/>
      <c r="C87" s="60"/>
      <c r="E87" s="60"/>
      <c r="F87" s="63"/>
      <c r="H87" s="113">
        <v>0</v>
      </c>
      <c r="I87" s="121"/>
      <c r="J87" s="113">
        <v>0</v>
      </c>
      <c r="K87" s="121"/>
      <c r="L87" s="113">
        <v>0</v>
      </c>
      <c r="M87" s="121"/>
      <c r="N87" s="124">
        <v>0</v>
      </c>
      <c r="O87" s="121"/>
      <c r="P87" s="124">
        <v>0</v>
      </c>
      <c r="Q87" s="121"/>
      <c r="R87" s="124">
        <v>-1547137</v>
      </c>
      <c r="S87" s="121"/>
      <c r="T87" s="124">
        <v>445468</v>
      </c>
      <c r="U87" s="121"/>
      <c r="V87" s="124">
        <v>488465</v>
      </c>
      <c r="W87" s="121"/>
      <c r="X87" s="124">
        <v>1589648</v>
      </c>
      <c r="Y87" s="121"/>
      <c r="Z87" s="124">
        <f>SUM(N87:X87)</f>
        <v>976444</v>
      </c>
      <c r="AA87" s="121"/>
      <c r="AB87" s="124">
        <v>0</v>
      </c>
      <c r="AC87" s="121"/>
      <c r="AD87" s="113">
        <v>0</v>
      </c>
      <c r="AE87" s="121"/>
      <c r="AF87" s="113">
        <v>899025</v>
      </c>
      <c r="AG87" s="121"/>
      <c r="AH87" s="113">
        <v>0</v>
      </c>
      <c r="AI87" s="121"/>
      <c r="AJ87" s="113">
        <f>SUM(H87:L87,Z87:AH87)</f>
        <v>1875469</v>
      </c>
      <c r="AK87" s="58"/>
      <c r="AM87" s="65"/>
    </row>
    <row r="88" spans="1:40" s="60" customFormat="1" ht="21.75" x14ac:dyDescent="0.45">
      <c r="A88" s="53" t="s">
        <v>97</v>
      </c>
      <c r="B88" s="53"/>
      <c r="C88" s="53"/>
      <c r="D88" s="53"/>
      <c r="E88" s="53"/>
      <c r="H88" s="115">
        <f>SUM(H86:H87)</f>
        <v>0</v>
      </c>
      <c r="I88" s="126"/>
      <c r="J88" s="115">
        <f>SUM(J86:J87)</f>
        <v>0</v>
      </c>
      <c r="K88" s="126"/>
      <c r="L88" s="115">
        <f>SUM(L86:L87)</f>
        <v>0</v>
      </c>
      <c r="M88" s="126"/>
      <c r="N88" s="115">
        <f>SUM(N86:N87)</f>
        <v>0</v>
      </c>
      <c r="O88" s="126"/>
      <c r="P88" s="115">
        <f>SUM(P86:P87)</f>
        <v>0</v>
      </c>
      <c r="Q88" s="126"/>
      <c r="R88" s="115">
        <f>SUM(R86:R87)</f>
        <v>-1547137</v>
      </c>
      <c r="S88" s="126"/>
      <c r="T88" s="115">
        <f>SUM(T86:T87)</f>
        <v>445468</v>
      </c>
      <c r="U88" s="126"/>
      <c r="V88" s="115">
        <f>SUM(V86:V87)</f>
        <v>488465</v>
      </c>
      <c r="W88" s="126"/>
      <c r="X88" s="115">
        <f>SUM(X86:X87)</f>
        <v>1589648</v>
      </c>
      <c r="Y88" s="126"/>
      <c r="Z88" s="115">
        <f>SUM(Z86:Z87)</f>
        <v>976444</v>
      </c>
      <c r="AA88" s="126"/>
      <c r="AB88" s="115">
        <f>SUM(AB86:AB87)</f>
        <v>0</v>
      </c>
      <c r="AC88" s="126"/>
      <c r="AD88" s="115">
        <f>SUM(AD86:AD87)</f>
        <v>0</v>
      </c>
      <c r="AE88" s="126"/>
      <c r="AF88" s="115">
        <f>SUM(AF86:AF87)</f>
        <v>25354663</v>
      </c>
      <c r="AG88" s="126"/>
      <c r="AH88" s="115">
        <f>SUM(AH86:AH87)</f>
        <v>0</v>
      </c>
      <c r="AI88" s="126"/>
      <c r="AJ88" s="115">
        <f>SUM(AJ86:AJ87)</f>
        <v>26331107</v>
      </c>
      <c r="AK88" s="76"/>
      <c r="AL88" s="53"/>
      <c r="AM88" s="65"/>
    </row>
    <row r="89" spans="1:40" s="60" customFormat="1" x14ac:dyDescent="0.55000000000000004">
      <c r="A89" s="53"/>
      <c r="B89" s="53"/>
      <c r="C89" s="53"/>
      <c r="D89" s="53"/>
      <c r="E89" s="53"/>
      <c r="H89" s="57"/>
      <c r="I89" s="116"/>
      <c r="J89" s="57"/>
      <c r="K89" s="116"/>
      <c r="L89" s="57"/>
      <c r="M89" s="116"/>
      <c r="N89" s="57"/>
      <c r="O89" s="116"/>
      <c r="P89" s="57"/>
      <c r="Q89" s="116"/>
      <c r="R89" s="57"/>
      <c r="S89" s="116"/>
      <c r="T89" s="57"/>
      <c r="U89" s="116"/>
      <c r="V89" s="57"/>
      <c r="W89" s="116"/>
      <c r="X89" s="57"/>
      <c r="Y89" s="116"/>
      <c r="Z89" s="57"/>
      <c r="AA89" s="116"/>
      <c r="AB89" s="57"/>
      <c r="AC89" s="116"/>
      <c r="AD89" s="57"/>
      <c r="AE89" s="116"/>
      <c r="AF89" s="57"/>
      <c r="AG89" s="116"/>
      <c r="AH89" s="57"/>
      <c r="AI89" s="116"/>
      <c r="AJ89" s="57"/>
      <c r="AK89" s="55"/>
      <c r="AL89" s="53"/>
      <c r="AM89" s="65"/>
    </row>
    <row r="90" spans="1:40" s="60" customFormat="1" x14ac:dyDescent="0.55000000000000004">
      <c r="A90" s="43" t="s">
        <v>159</v>
      </c>
      <c r="B90" s="53"/>
      <c r="C90" s="53"/>
      <c r="D90" s="53"/>
      <c r="E90" s="53"/>
      <c r="H90" s="127">
        <v>0</v>
      </c>
      <c r="I90" s="128"/>
      <c r="J90" s="127">
        <v>0</v>
      </c>
      <c r="K90" s="128"/>
      <c r="L90" s="127">
        <v>0</v>
      </c>
      <c r="M90" s="128"/>
      <c r="N90" s="57">
        <v>-212817</v>
      </c>
      <c r="O90" s="128"/>
      <c r="P90" s="57">
        <v>0</v>
      </c>
      <c r="Q90" s="128"/>
      <c r="R90" s="57">
        <v>0</v>
      </c>
      <c r="S90" s="128"/>
      <c r="T90" s="57">
        <v>0</v>
      </c>
      <c r="U90" s="128"/>
      <c r="V90" s="57">
        <v>0</v>
      </c>
      <c r="W90" s="128"/>
      <c r="X90" s="57">
        <v>0</v>
      </c>
      <c r="Y90" s="128"/>
      <c r="Z90" s="57">
        <f>SUM(N90:X90)</f>
        <v>-212817</v>
      </c>
      <c r="AA90" s="128"/>
      <c r="AB90" s="57">
        <v>0</v>
      </c>
      <c r="AC90" s="128"/>
      <c r="AD90" s="127">
        <v>0</v>
      </c>
      <c r="AE90" s="128"/>
      <c r="AF90" s="57">
        <v>212817</v>
      </c>
      <c r="AG90" s="128"/>
      <c r="AH90" s="57">
        <v>0</v>
      </c>
      <c r="AI90" s="128"/>
      <c r="AJ90" s="57">
        <f>SUM(H90:L90,Z90:AH90)</f>
        <v>0</v>
      </c>
      <c r="AK90" s="64"/>
      <c r="AL90" s="53"/>
      <c r="AM90" s="65"/>
    </row>
    <row r="91" spans="1:40" s="60" customFormat="1" ht="23.25" customHeight="1" x14ac:dyDescent="0.55000000000000004">
      <c r="A91" s="43" t="s">
        <v>80</v>
      </c>
      <c r="B91" s="53"/>
      <c r="C91" s="53"/>
      <c r="D91" s="53"/>
      <c r="E91" s="53"/>
      <c r="H91" s="127">
        <v>0</v>
      </c>
      <c r="I91" s="128"/>
      <c r="J91" s="127">
        <v>0</v>
      </c>
      <c r="K91" s="128"/>
      <c r="L91" s="127">
        <v>0</v>
      </c>
      <c r="M91" s="128"/>
      <c r="N91" s="57">
        <v>0</v>
      </c>
      <c r="O91" s="128"/>
      <c r="P91" s="57">
        <v>0</v>
      </c>
      <c r="Q91" s="128"/>
      <c r="R91" s="57">
        <v>0</v>
      </c>
      <c r="S91" s="128"/>
      <c r="T91" s="57">
        <v>0</v>
      </c>
      <c r="U91" s="128"/>
      <c r="V91" s="57">
        <v>0</v>
      </c>
      <c r="W91" s="128"/>
      <c r="X91" s="57">
        <v>0</v>
      </c>
      <c r="Y91" s="128"/>
      <c r="Z91" s="57">
        <f>SUM(N91:X91)</f>
        <v>0</v>
      </c>
      <c r="AA91" s="128"/>
      <c r="AB91" s="57">
        <v>0</v>
      </c>
      <c r="AC91" s="128"/>
      <c r="AD91" s="127">
        <v>0</v>
      </c>
      <c r="AE91" s="128"/>
      <c r="AF91" s="129">
        <v>35580</v>
      </c>
      <c r="AG91" s="128"/>
      <c r="AH91" s="57">
        <v>0</v>
      </c>
      <c r="AI91" s="128"/>
      <c r="AJ91" s="57">
        <f>SUM(H91:L91,Z91:AH91)</f>
        <v>35580</v>
      </c>
      <c r="AK91" s="64"/>
      <c r="AL91" s="53"/>
      <c r="AM91" s="65"/>
    </row>
    <row r="92" spans="1:40" s="60" customFormat="1" ht="22.5" thickBot="1" x14ac:dyDescent="0.5">
      <c r="A92" s="53" t="s">
        <v>165</v>
      </c>
      <c r="B92" s="53"/>
      <c r="C92" s="53"/>
      <c r="D92" s="53"/>
      <c r="E92" s="53"/>
      <c r="H92" s="130">
        <f>SUM(H80:H84,H88,H90:H91)</f>
        <v>23693276</v>
      </c>
      <c r="I92" s="116"/>
      <c r="J92" s="130">
        <f>SUM(J80:J84,J88,J90:J91)</f>
        <v>18103110</v>
      </c>
      <c r="K92" s="116"/>
      <c r="L92" s="130">
        <f>SUM(L80:L84,L88,L90:L91)</f>
        <v>15549174</v>
      </c>
      <c r="M92" s="116"/>
      <c r="N92" s="130">
        <f>SUM(N80:N84,N88,N90:N91)</f>
        <v>15367739</v>
      </c>
      <c r="O92" s="116"/>
      <c r="P92" s="130">
        <f>SUM(P80:P84,P88,P90:P91)</f>
        <v>0</v>
      </c>
      <c r="Q92" s="116"/>
      <c r="R92" s="130">
        <f>SUM(R80:R84,R88,R90:R91)</f>
        <v>1512422</v>
      </c>
      <c r="S92" s="116"/>
      <c r="T92" s="130">
        <f>SUM(T80:T84,T88,T90:T91)</f>
        <v>412000</v>
      </c>
      <c r="U92" s="116"/>
      <c r="V92" s="130">
        <f>SUM(V80:V84,V88,V90:V91)</f>
        <v>-336702</v>
      </c>
      <c r="W92" s="116"/>
      <c r="X92" s="130">
        <f>SUM(X80:X84,X88,X90:X91)</f>
        <v>1158915</v>
      </c>
      <c r="Y92" s="116"/>
      <c r="Z92" s="130">
        <f>SUM(Z80:Z84,Z88,Z90:Z91)</f>
        <v>18114374</v>
      </c>
      <c r="AA92" s="116"/>
      <c r="AB92" s="130">
        <f>SUM(AB80:AB84,AB88,AB90:AB91)</f>
        <v>3050000</v>
      </c>
      <c r="AC92" s="116"/>
      <c r="AD92" s="130">
        <f>SUM(AD80:AD84,AD88,AD90:AD91)</f>
        <v>0</v>
      </c>
      <c r="AE92" s="116"/>
      <c r="AF92" s="130">
        <f>SUM(AF80:AF84,AF88,AF90:AF91)</f>
        <v>331238762</v>
      </c>
      <c r="AG92" s="116"/>
      <c r="AH92" s="130">
        <f>SUM(AH80:AH84,AH88,AH90:AH91)</f>
        <v>0</v>
      </c>
      <c r="AI92" s="116"/>
      <c r="AJ92" s="130">
        <f>SUM(AJ80:AJ84,AJ88,AJ90:AJ91)</f>
        <v>409748696</v>
      </c>
      <c r="AK92" s="55"/>
      <c r="AL92" s="53"/>
      <c r="AM92" s="65"/>
    </row>
    <row r="93" spans="1:40" s="60" customFormat="1" ht="19.5" customHeight="1" thickTop="1" x14ac:dyDescent="0.55000000000000004">
      <c r="A93" s="51"/>
      <c r="B93" s="53"/>
      <c r="C93" s="53"/>
      <c r="D93" s="53"/>
      <c r="E93" s="53"/>
      <c r="H93" s="54"/>
      <c r="I93" s="55"/>
      <c r="J93" s="55"/>
      <c r="K93" s="55"/>
      <c r="L93" s="54"/>
      <c r="M93" s="55"/>
      <c r="N93" s="54"/>
      <c r="O93" s="54"/>
      <c r="P93" s="54"/>
      <c r="Q93" s="54"/>
      <c r="R93" s="54"/>
      <c r="S93" s="54"/>
      <c r="T93" s="54"/>
      <c r="U93" s="55"/>
      <c r="V93" s="54"/>
      <c r="W93" s="55"/>
      <c r="X93" s="54"/>
      <c r="Y93" s="55"/>
      <c r="Z93" s="54"/>
      <c r="AA93" s="54"/>
      <c r="AB93" s="54"/>
      <c r="AC93" s="55"/>
      <c r="AD93" s="54"/>
      <c r="AE93" s="55"/>
      <c r="AF93" s="55"/>
      <c r="AG93" s="55"/>
      <c r="AH93" s="55"/>
      <c r="AI93" s="55"/>
      <c r="AJ93" s="54"/>
      <c r="AL93" s="53"/>
      <c r="AM93" s="65"/>
    </row>
    <row r="94" spans="1:40" x14ac:dyDescent="0.55000000000000004">
      <c r="A94" s="53"/>
      <c r="H94" s="54"/>
      <c r="I94" s="61"/>
      <c r="J94" s="61"/>
      <c r="K94" s="61"/>
      <c r="L94" s="54"/>
      <c r="M94" s="59"/>
      <c r="N94" s="54"/>
      <c r="O94" s="54"/>
      <c r="P94" s="54"/>
      <c r="Q94" s="54"/>
      <c r="R94" s="54"/>
      <c r="S94" s="54"/>
      <c r="T94" s="54"/>
      <c r="U94" s="59"/>
      <c r="V94" s="54"/>
      <c r="W94" s="59"/>
      <c r="X94" s="54"/>
      <c r="Y94" s="59"/>
      <c r="Z94" s="54"/>
      <c r="AA94" s="54"/>
      <c r="AB94" s="54"/>
      <c r="AC94" s="59"/>
      <c r="AD94" s="54"/>
      <c r="AH94" s="54"/>
      <c r="AJ94" s="66"/>
      <c r="AM94" s="39"/>
      <c r="AN94" s="39"/>
    </row>
    <row r="95" spans="1:40" x14ac:dyDescent="0.55000000000000004">
      <c r="A95" s="53"/>
      <c r="H95" s="54"/>
      <c r="I95" s="61"/>
      <c r="J95" s="61"/>
      <c r="K95" s="61"/>
      <c r="L95" s="54"/>
      <c r="M95" s="59"/>
      <c r="N95" s="54"/>
      <c r="O95" s="54"/>
      <c r="P95" s="54"/>
      <c r="Q95" s="54"/>
      <c r="R95" s="54"/>
      <c r="S95" s="54"/>
      <c r="T95" s="54"/>
      <c r="U95" s="59"/>
      <c r="V95" s="54"/>
      <c r="W95" s="59"/>
      <c r="X95" s="54"/>
      <c r="Y95" s="59"/>
      <c r="Z95" s="54"/>
      <c r="AA95" s="54"/>
      <c r="AB95" s="54"/>
      <c r="AC95" s="59"/>
      <c r="AD95" s="54"/>
      <c r="AH95" s="54"/>
      <c r="AJ95" s="66"/>
      <c r="AM95" s="39"/>
      <c r="AN95" s="39"/>
    </row>
    <row r="96" spans="1:40" x14ac:dyDescent="0.55000000000000004">
      <c r="A96" s="53"/>
      <c r="H96" s="54"/>
      <c r="I96" s="61"/>
      <c r="J96" s="61"/>
      <c r="K96" s="61"/>
      <c r="L96" s="54"/>
      <c r="M96" s="59"/>
      <c r="N96" s="54"/>
      <c r="O96" s="54"/>
      <c r="P96" s="54"/>
      <c r="Q96" s="54"/>
      <c r="R96" s="54"/>
      <c r="S96" s="54"/>
      <c r="T96" s="54"/>
      <c r="U96" s="59"/>
      <c r="V96" s="54"/>
      <c r="W96" s="59"/>
      <c r="X96" s="54"/>
      <c r="Y96" s="59"/>
      <c r="Z96" s="54"/>
      <c r="AA96" s="54"/>
      <c r="AB96" s="54"/>
      <c r="AC96" s="59"/>
      <c r="AD96" s="54"/>
      <c r="AH96" s="54"/>
      <c r="AJ96" s="66"/>
      <c r="AM96" s="39"/>
      <c r="AN96" s="39"/>
    </row>
    <row r="97" spans="1:40" x14ac:dyDescent="0.55000000000000004">
      <c r="A97" s="53"/>
      <c r="H97" s="54"/>
      <c r="I97" s="61"/>
      <c r="J97" s="61"/>
      <c r="K97" s="61"/>
      <c r="L97" s="54"/>
      <c r="M97" s="59"/>
      <c r="N97" s="54"/>
      <c r="O97" s="54"/>
      <c r="P97" s="54"/>
      <c r="Q97" s="54"/>
      <c r="R97" s="54"/>
      <c r="S97" s="54"/>
      <c r="T97" s="54"/>
      <c r="U97" s="59"/>
      <c r="V97" s="54"/>
      <c r="W97" s="59"/>
      <c r="X97" s="54"/>
      <c r="Y97" s="59"/>
      <c r="Z97" s="54"/>
      <c r="AA97" s="54"/>
      <c r="AB97" s="54"/>
      <c r="AC97" s="59"/>
      <c r="AD97" s="54"/>
      <c r="AH97" s="54"/>
      <c r="AJ97" s="66"/>
      <c r="AM97" s="39"/>
      <c r="AN97" s="39"/>
    </row>
    <row r="98" spans="1:40" s="4" customFormat="1" x14ac:dyDescent="0.55000000000000004">
      <c r="C98" s="24" t="s">
        <v>170</v>
      </c>
      <c r="F98" s="92"/>
      <c r="G98" s="12"/>
      <c r="H98" s="4" t="s">
        <v>58</v>
      </c>
      <c r="I98" s="12"/>
      <c r="J98" s="12"/>
      <c r="K98" s="12"/>
      <c r="M98" s="12"/>
      <c r="AA98" s="8"/>
      <c r="AE98" s="8"/>
    </row>
    <row r="99" spans="1:40" s="4" customFormat="1" ht="23.25" customHeight="1" x14ac:dyDescent="0.55000000000000004">
      <c r="H99" s="10" t="s">
        <v>52</v>
      </c>
      <c r="L99" s="12"/>
      <c r="AA99" s="8"/>
      <c r="AB99" s="10" t="s">
        <v>53</v>
      </c>
      <c r="AE99" s="8"/>
    </row>
    <row r="100" spans="1:40" s="4" customFormat="1" ht="23.25" customHeight="1" x14ac:dyDescent="0.55000000000000004">
      <c r="G100" s="13"/>
      <c r="H100" s="28" t="s">
        <v>54</v>
      </c>
      <c r="L100" s="12"/>
      <c r="M100" s="93"/>
      <c r="U100" s="11"/>
      <c r="W100" s="11"/>
      <c r="Y100" s="11"/>
      <c r="AA100" s="8"/>
      <c r="AB100" s="28" t="s">
        <v>55</v>
      </c>
      <c r="AC100" s="11"/>
      <c r="AE100" s="95"/>
      <c r="AF100" s="11"/>
      <c r="AG100" s="11"/>
      <c r="AH100" s="11"/>
      <c r="AI100" s="11"/>
      <c r="AJ100" s="11"/>
      <c r="AK100" s="11"/>
      <c r="AL100" s="85"/>
    </row>
    <row r="101" spans="1:40" x14ac:dyDescent="0.55000000000000004">
      <c r="A101" s="39"/>
      <c r="B101" s="39"/>
      <c r="C101" s="39"/>
      <c r="D101" s="39"/>
      <c r="E101" s="39"/>
      <c r="G101" s="43"/>
    </row>
    <row r="102" spans="1:40" x14ac:dyDescent="0.55000000000000004">
      <c r="A102" s="39"/>
      <c r="B102" s="39"/>
      <c r="C102" s="39"/>
      <c r="D102" s="39"/>
      <c r="E102" s="39"/>
      <c r="G102" s="43"/>
    </row>
    <row r="103" spans="1:40" x14ac:dyDescent="0.55000000000000004">
      <c r="A103" s="39"/>
      <c r="B103" s="39"/>
      <c r="C103" s="39"/>
      <c r="D103" s="39"/>
      <c r="E103" s="39"/>
      <c r="G103" s="43"/>
    </row>
    <row r="104" spans="1:40" x14ac:dyDescent="0.55000000000000004">
      <c r="A104" s="39"/>
      <c r="B104" s="39"/>
      <c r="C104" s="39"/>
      <c r="D104" s="39"/>
      <c r="E104" s="39"/>
      <c r="G104" s="43"/>
      <c r="I104" s="39"/>
      <c r="J104" s="39"/>
      <c r="K104" s="39"/>
      <c r="M104" s="39"/>
      <c r="U104" s="39"/>
      <c r="W104" s="39"/>
      <c r="Y104" s="39"/>
      <c r="AA104" s="39"/>
      <c r="AC104" s="39"/>
      <c r="AD104" s="39"/>
      <c r="AE104" s="39"/>
      <c r="AF104" s="39"/>
      <c r="AG104" s="39"/>
      <c r="AI104" s="39"/>
      <c r="AJ104" s="39"/>
      <c r="AK104" s="39"/>
      <c r="AM104" s="39"/>
      <c r="AN104" s="39"/>
    </row>
    <row r="105" spans="1:40" x14ac:dyDescent="0.55000000000000004">
      <c r="A105" s="39"/>
      <c r="B105" s="39"/>
      <c r="C105" s="39"/>
      <c r="D105" s="39"/>
      <c r="E105" s="39"/>
      <c r="G105" s="43"/>
      <c r="I105" s="39"/>
      <c r="J105" s="39"/>
      <c r="K105" s="39"/>
      <c r="M105" s="39"/>
      <c r="U105" s="39"/>
      <c r="W105" s="39"/>
      <c r="Y105" s="39"/>
      <c r="AA105" s="39"/>
      <c r="AC105" s="39"/>
      <c r="AD105" s="39"/>
      <c r="AE105" s="39"/>
      <c r="AF105" s="39"/>
      <c r="AG105" s="39"/>
      <c r="AI105" s="39"/>
      <c r="AJ105" s="39"/>
      <c r="AK105" s="39"/>
      <c r="AM105" s="39"/>
      <c r="AN105" s="39"/>
    </row>
    <row r="106" spans="1:40" x14ac:dyDescent="0.55000000000000004">
      <c r="A106" s="39"/>
      <c r="B106" s="39"/>
      <c r="C106" s="39"/>
      <c r="D106" s="39"/>
      <c r="E106" s="39"/>
      <c r="G106" s="43"/>
      <c r="I106" s="39"/>
      <c r="J106" s="39"/>
      <c r="K106" s="39"/>
      <c r="M106" s="39"/>
      <c r="U106" s="39"/>
      <c r="W106" s="39"/>
      <c r="Y106" s="39"/>
      <c r="AA106" s="39"/>
      <c r="AC106" s="39"/>
      <c r="AD106" s="39"/>
      <c r="AE106" s="39"/>
      <c r="AF106" s="39"/>
      <c r="AG106" s="39"/>
      <c r="AI106" s="39"/>
      <c r="AJ106" s="39"/>
      <c r="AK106" s="39"/>
      <c r="AM106" s="39"/>
      <c r="AN106" s="39"/>
    </row>
    <row r="107" spans="1:40" x14ac:dyDescent="0.55000000000000004">
      <c r="A107" s="39"/>
      <c r="B107" s="39"/>
      <c r="C107" s="39"/>
      <c r="D107" s="39"/>
      <c r="E107" s="39"/>
      <c r="G107" s="43"/>
      <c r="I107" s="39"/>
      <c r="J107" s="39"/>
      <c r="K107" s="39"/>
      <c r="M107" s="39"/>
      <c r="U107" s="39"/>
      <c r="W107" s="39"/>
      <c r="Y107" s="39"/>
      <c r="AA107" s="39"/>
      <c r="AC107" s="39"/>
      <c r="AD107" s="39"/>
      <c r="AE107" s="39"/>
      <c r="AF107" s="39"/>
      <c r="AG107" s="39"/>
      <c r="AI107" s="39"/>
      <c r="AJ107" s="39"/>
      <c r="AK107" s="39"/>
      <c r="AM107" s="39"/>
      <c r="AN107" s="39"/>
    </row>
    <row r="108" spans="1:40" x14ac:dyDescent="0.55000000000000004">
      <c r="A108" s="39"/>
      <c r="B108" s="39"/>
      <c r="C108" s="39"/>
      <c r="D108" s="39"/>
      <c r="E108" s="39"/>
      <c r="G108" s="43"/>
      <c r="I108" s="39"/>
      <c r="J108" s="39"/>
      <c r="K108" s="39"/>
      <c r="M108" s="39"/>
      <c r="U108" s="39"/>
      <c r="W108" s="39"/>
      <c r="Y108" s="39"/>
      <c r="AA108" s="39"/>
      <c r="AC108" s="39"/>
      <c r="AD108" s="39"/>
      <c r="AE108" s="39"/>
      <c r="AF108" s="39"/>
      <c r="AG108" s="39"/>
      <c r="AI108" s="39"/>
      <c r="AJ108" s="39"/>
      <c r="AK108" s="39"/>
      <c r="AM108" s="39"/>
      <c r="AN108" s="39"/>
    </row>
    <row r="109" spans="1:40" x14ac:dyDescent="0.55000000000000004">
      <c r="A109" s="39"/>
      <c r="B109" s="39"/>
      <c r="C109" s="39"/>
      <c r="D109" s="39"/>
      <c r="E109" s="39"/>
      <c r="G109" s="43"/>
      <c r="I109" s="39"/>
      <c r="J109" s="39"/>
      <c r="K109" s="39"/>
      <c r="M109" s="39"/>
      <c r="U109" s="39"/>
      <c r="W109" s="39"/>
      <c r="Y109" s="39"/>
      <c r="AA109" s="39"/>
      <c r="AC109" s="39"/>
      <c r="AD109" s="39"/>
      <c r="AE109" s="39"/>
      <c r="AF109" s="39"/>
      <c r="AG109" s="39"/>
      <c r="AI109" s="39"/>
      <c r="AJ109" s="39"/>
      <c r="AK109" s="39"/>
      <c r="AM109" s="39"/>
      <c r="AN109" s="39"/>
    </row>
    <row r="110" spans="1:40" x14ac:dyDescent="0.55000000000000004">
      <c r="A110" s="39"/>
      <c r="B110" s="39"/>
      <c r="C110" s="39"/>
      <c r="D110" s="39"/>
      <c r="E110" s="39"/>
      <c r="G110" s="43"/>
      <c r="I110" s="39"/>
      <c r="J110" s="39"/>
      <c r="K110" s="39"/>
      <c r="M110" s="39"/>
      <c r="U110" s="39"/>
      <c r="W110" s="39"/>
      <c r="Y110" s="39"/>
      <c r="AA110" s="39"/>
      <c r="AC110" s="39"/>
      <c r="AD110" s="39"/>
      <c r="AE110" s="39"/>
      <c r="AF110" s="39"/>
      <c r="AG110" s="39"/>
      <c r="AI110" s="39"/>
      <c r="AJ110" s="39"/>
      <c r="AK110" s="39"/>
      <c r="AM110" s="39"/>
      <c r="AN110" s="39"/>
    </row>
    <row r="111" spans="1:40" x14ac:dyDescent="0.55000000000000004">
      <c r="A111" s="39"/>
      <c r="B111" s="39"/>
      <c r="C111" s="39"/>
      <c r="D111" s="39"/>
      <c r="E111" s="39"/>
      <c r="G111" s="43"/>
      <c r="I111" s="39"/>
      <c r="J111" s="39"/>
      <c r="K111" s="39"/>
      <c r="M111" s="39"/>
      <c r="U111" s="39"/>
      <c r="W111" s="39"/>
      <c r="Y111" s="39"/>
      <c r="AA111" s="39"/>
      <c r="AC111" s="39"/>
      <c r="AD111" s="39"/>
      <c r="AE111" s="39"/>
      <c r="AF111" s="39"/>
      <c r="AG111" s="39"/>
      <c r="AI111" s="39"/>
      <c r="AJ111" s="39"/>
      <c r="AK111" s="39"/>
      <c r="AM111" s="39"/>
      <c r="AN111" s="39"/>
    </row>
    <row r="112" spans="1:40" x14ac:dyDescent="0.55000000000000004">
      <c r="A112" s="39"/>
      <c r="B112" s="39"/>
      <c r="C112" s="39"/>
      <c r="D112" s="39"/>
      <c r="E112" s="39"/>
      <c r="G112" s="43"/>
      <c r="I112" s="39"/>
      <c r="J112" s="39"/>
      <c r="K112" s="39"/>
      <c r="M112" s="39"/>
      <c r="U112" s="39"/>
      <c r="W112" s="39"/>
      <c r="Y112" s="39"/>
      <c r="AA112" s="39"/>
      <c r="AC112" s="39"/>
      <c r="AD112" s="39"/>
      <c r="AE112" s="39"/>
      <c r="AF112" s="39"/>
      <c r="AG112" s="39"/>
      <c r="AI112" s="39"/>
      <c r="AJ112" s="39"/>
      <c r="AK112" s="39"/>
      <c r="AM112" s="39"/>
      <c r="AN112" s="39"/>
    </row>
    <row r="113" spans="7:7" s="39" customFormat="1" x14ac:dyDescent="0.55000000000000004">
      <c r="G113" s="43"/>
    </row>
    <row r="114" spans="7:7" s="39" customFormat="1" x14ac:dyDescent="0.55000000000000004">
      <c r="G114" s="43"/>
    </row>
    <row r="115" spans="7:7" s="39" customFormat="1" x14ac:dyDescent="0.55000000000000004">
      <c r="G115" s="43"/>
    </row>
  </sheetData>
  <sheetProtection algorithmName="SHA-512" hashValue="iYVfVfQHQfIjzTONz2gS2Paa1gVLLddmpZX/Cvoj8SQo9sprrnTUV/vPzho1mRDJJmdLqgCYTqEAX0vxlHB4rA==" saltValue="FHWRZVM3yDqnCIByduNxjg==" spinCount="100000" sheet="1" formatCells="0" formatColumns="0" formatRows="0" insertColumns="0" insertRows="0" insertHyperlinks="0" deleteColumns="0" deleteRows="0" sort="0" autoFilter="0" pivotTables="0"/>
  <mergeCells count="16">
    <mergeCell ref="A1:AL1"/>
    <mergeCell ref="A2:AL2"/>
    <mergeCell ref="H55:AJ55"/>
    <mergeCell ref="H53:AJ53"/>
    <mergeCell ref="A3:AL3"/>
    <mergeCell ref="F4:AL4"/>
    <mergeCell ref="F5:AL5"/>
    <mergeCell ref="F6:AH6"/>
    <mergeCell ref="N56:Z56"/>
    <mergeCell ref="AB56:AF56"/>
    <mergeCell ref="L7:X7"/>
    <mergeCell ref="Z7:AD7"/>
    <mergeCell ref="H54:AJ54"/>
    <mergeCell ref="A52:AL52"/>
    <mergeCell ref="A50:AL50"/>
    <mergeCell ref="A51:AL51"/>
  </mergeCells>
  <phoneticPr fontId="0" type="noConversion"/>
  <pageMargins left="0.74803149606299213" right="0.23622047244094491" top="0.59055118110236227" bottom="0" header="0.51181102362204722" footer="0"/>
  <pageSetup paperSize="9" scale="39" firstPageNumber="9" fitToHeight="2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9" max="37" man="1"/>
  </rowBreaks>
  <ignoredErrors>
    <ignoredError sqref="E18 E29:E30 E27:E28 E25:E26 E32:E33 E31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1"/>
  <sheetViews>
    <sheetView zoomScale="85" zoomScaleNormal="85" zoomScaleSheetLayoutView="85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72.7109375" style="4" customWidth="1"/>
    <col min="6" max="6" width="10.7109375" style="4" customWidth="1"/>
    <col min="7" max="7" width="18.140625" style="4" customWidth="1"/>
    <col min="8" max="8" width="1.28515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4.5703125" style="4" bestFit="1" customWidth="1"/>
    <col min="16" max="16" width="8.85546875" style="4" customWidth="1"/>
    <col min="17" max="17" width="8.7109375" style="4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7" x14ac:dyDescent="0.55000000000000004">
      <c r="A2" s="1" t="s">
        <v>171</v>
      </c>
      <c r="B2" s="1"/>
      <c r="C2" s="1"/>
      <c r="D2" s="1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7" x14ac:dyDescent="0.55000000000000004">
      <c r="A3" s="148" t="s">
        <v>57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7" x14ac:dyDescent="0.55000000000000004">
      <c r="G4" s="146" t="s">
        <v>2</v>
      </c>
      <c r="H4" s="146"/>
      <c r="I4" s="146"/>
      <c r="J4" s="146"/>
      <c r="K4" s="146"/>
      <c r="L4" s="146"/>
      <c r="M4" s="146"/>
    </row>
    <row r="5" spans="1:17" x14ac:dyDescent="0.55000000000000004">
      <c r="G5" s="147" t="s">
        <v>3</v>
      </c>
      <c r="H5" s="147"/>
      <c r="I5" s="147"/>
      <c r="K5" s="147" t="s">
        <v>4</v>
      </c>
      <c r="L5" s="147"/>
      <c r="M5" s="147"/>
    </row>
    <row r="6" spans="1:17" x14ac:dyDescent="0.55000000000000004">
      <c r="G6" s="34" t="s">
        <v>107</v>
      </c>
      <c r="H6" s="75"/>
      <c r="I6" s="75"/>
      <c r="K6" s="34" t="s">
        <v>107</v>
      </c>
      <c r="L6" s="75"/>
      <c r="M6" s="75"/>
    </row>
    <row r="7" spans="1:17" x14ac:dyDescent="0.55000000000000004">
      <c r="F7" s="9" t="s">
        <v>5</v>
      </c>
      <c r="G7" s="132">
        <v>2564</v>
      </c>
      <c r="H7" s="133"/>
      <c r="I7" s="111">
        <v>2563</v>
      </c>
      <c r="J7" s="134"/>
      <c r="K7" s="132">
        <v>2564</v>
      </c>
      <c r="L7" s="133"/>
      <c r="M7" s="132">
        <v>2563</v>
      </c>
    </row>
    <row r="8" spans="1:17" x14ac:dyDescent="0.55000000000000004">
      <c r="A8" s="4" t="s">
        <v>172</v>
      </c>
      <c r="G8" s="68"/>
      <c r="H8" s="69"/>
      <c r="I8" s="68"/>
      <c r="J8" s="8"/>
      <c r="K8" s="68"/>
      <c r="L8" s="69"/>
      <c r="M8" s="68"/>
    </row>
    <row r="9" spans="1:17" x14ac:dyDescent="0.55000000000000004">
      <c r="B9" s="11" t="s">
        <v>83</v>
      </c>
      <c r="C9" s="11"/>
      <c r="G9" s="70">
        <v>39507281</v>
      </c>
      <c r="H9" s="13"/>
      <c r="I9" s="70">
        <f>'งบกำไรขาดทุนเบ็ดเสร็จ 9 เดือน'!I31</f>
        <v>23377134</v>
      </c>
      <c r="J9" s="13"/>
      <c r="K9" s="70">
        <v>29368109</v>
      </c>
      <c r="L9" s="13"/>
      <c r="M9" s="70">
        <f>'งบกำไรขาดทุนเบ็ดเสร็จ 9 เดือน'!M31</f>
        <v>16012134</v>
      </c>
      <c r="N9" s="21"/>
      <c r="O9" s="12"/>
      <c r="P9" s="12"/>
    </row>
    <row r="10" spans="1:17" x14ac:dyDescent="0.55000000000000004">
      <c r="B10" s="136" t="s">
        <v>173</v>
      </c>
      <c r="C10" s="136"/>
      <c r="G10" s="71"/>
      <c r="H10" s="71"/>
      <c r="I10" s="71"/>
      <c r="J10" s="71"/>
      <c r="K10" s="71"/>
      <c r="L10" s="71"/>
      <c r="M10" s="71"/>
      <c r="N10" s="21"/>
      <c r="O10" s="12"/>
      <c r="P10" s="12"/>
    </row>
    <row r="11" spans="1:17" x14ac:dyDescent="0.55000000000000004">
      <c r="B11" s="136"/>
      <c r="C11" s="136" t="s">
        <v>174</v>
      </c>
      <c r="G11" s="71"/>
      <c r="H11" s="71"/>
      <c r="I11" s="71"/>
      <c r="J11" s="71"/>
      <c r="K11" s="71"/>
      <c r="L11" s="71"/>
      <c r="M11" s="71"/>
      <c r="N11" s="21"/>
      <c r="O11" s="12"/>
      <c r="P11" s="12"/>
    </row>
    <row r="12" spans="1:17" x14ac:dyDescent="0.55000000000000004">
      <c r="D12" s="4" t="s">
        <v>175</v>
      </c>
      <c r="G12" s="77">
        <v>6623031</v>
      </c>
      <c r="H12" s="13"/>
      <c r="I12" s="77">
        <v>6603821</v>
      </c>
      <c r="J12" s="13"/>
      <c r="K12" s="77">
        <v>5716738</v>
      </c>
      <c r="L12" s="13"/>
      <c r="M12" s="77">
        <v>5792245</v>
      </c>
      <c r="N12" s="21"/>
      <c r="O12" s="12"/>
      <c r="P12" s="12"/>
      <c r="Q12" s="12"/>
    </row>
    <row r="13" spans="1:17" x14ac:dyDescent="0.55000000000000004">
      <c r="D13" s="4" t="s">
        <v>82</v>
      </c>
      <c r="G13" s="77">
        <v>33352543</v>
      </c>
      <c r="H13" s="13"/>
      <c r="I13" s="12">
        <v>45145612</v>
      </c>
      <c r="J13" s="13"/>
      <c r="K13" s="77">
        <v>32389430</v>
      </c>
      <c r="L13" s="13"/>
      <c r="M13" s="12">
        <v>43776012</v>
      </c>
      <c r="N13" s="21"/>
      <c r="O13" s="12"/>
      <c r="P13" s="12"/>
      <c r="Q13" s="12"/>
    </row>
    <row r="14" spans="1:17" hidden="1" x14ac:dyDescent="0.55000000000000004">
      <c r="D14" s="4" t="s">
        <v>176</v>
      </c>
      <c r="G14" s="77"/>
      <c r="H14" s="13"/>
      <c r="I14" s="77"/>
      <c r="J14" s="13"/>
      <c r="K14" s="77"/>
      <c r="L14" s="13"/>
      <c r="M14" s="77"/>
      <c r="N14" s="21"/>
      <c r="O14" s="12"/>
      <c r="P14" s="12"/>
      <c r="Q14" s="12"/>
    </row>
    <row r="15" spans="1:17" hidden="1" x14ac:dyDescent="0.55000000000000004">
      <c r="D15" s="4" t="s">
        <v>177</v>
      </c>
      <c r="G15" s="77"/>
      <c r="H15" s="13"/>
      <c r="I15" s="77"/>
      <c r="J15" s="13"/>
      <c r="K15" s="77"/>
      <c r="L15" s="13"/>
      <c r="M15" s="77"/>
      <c r="N15" s="21"/>
      <c r="O15" s="12"/>
      <c r="P15" s="12"/>
      <c r="Q15" s="12"/>
    </row>
    <row r="16" spans="1:17" hidden="1" x14ac:dyDescent="0.55000000000000004">
      <c r="D16" s="4" t="s">
        <v>178</v>
      </c>
      <c r="G16" s="77"/>
      <c r="H16" s="13"/>
      <c r="I16" s="77"/>
      <c r="J16" s="13"/>
      <c r="K16" s="77"/>
      <c r="L16" s="13"/>
      <c r="M16" s="77"/>
      <c r="N16" s="21"/>
      <c r="O16" s="12"/>
      <c r="P16" s="12"/>
      <c r="Q16" s="12"/>
    </row>
    <row r="17" spans="4:17" hidden="1" x14ac:dyDescent="0.55000000000000004">
      <c r="D17" s="4" t="s">
        <v>179</v>
      </c>
      <c r="G17" s="77"/>
      <c r="H17" s="13"/>
      <c r="I17" s="77">
        <v>0</v>
      </c>
      <c r="J17" s="13"/>
      <c r="K17" s="77"/>
      <c r="L17" s="13"/>
      <c r="M17" s="77">
        <v>0</v>
      </c>
      <c r="N17" s="21"/>
      <c r="O17" s="12"/>
      <c r="P17" s="12"/>
      <c r="Q17" s="12"/>
    </row>
    <row r="18" spans="4:17" x14ac:dyDescent="0.55000000000000004">
      <c r="D18" s="4" t="s">
        <v>180</v>
      </c>
      <c r="G18" s="77">
        <v>4171288</v>
      </c>
      <c r="H18" s="13"/>
      <c r="I18" s="12">
        <v>7019915</v>
      </c>
      <c r="J18" s="13"/>
      <c r="K18" s="77">
        <v>4390433</v>
      </c>
      <c r="L18" s="13"/>
      <c r="M18" s="12">
        <v>5163033</v>
      </c>
      <c r="N18" s="21"/>
      <c r="O18" s="12"/>
      <c r="P18" s="12"/>
      <c r="Q18" s="12"/>
    </row>
    <row r="19" spans="4:17" hidden="1" x14ac:dyDescent="0.55000000000000004">
      <c r="D19" s="4" t="s">
        <v>181</v>
      </c>
      <c r="G19" s="77"/>
      <c r="H19" s="13"/>
      <c r="I19" s="77">
        <v>0</v>
      </c>
      <c r="J19" s="13"/>
      <c r="K19" s="77"/>
      <c r="L19" s="13"/>
      <c r="M19" s="77">
        <v>0</v>
      </c>
      <c r="N19" s="21"/>
      <c r="O19" s="12"/>
      <c r="P19" s="12"/>
      <c r="Q19" s="12"/>
    </row>
    <row r="20" spans="4:17" x14ac:dyDescent="0.55000000000000004">
      <c r="D20" s="4" t="s">
        <v>182</v>
      </c>
      <c r="G20" s="12">
        <v>-731920</v>
      </c>
      <c r="H20" s="13"/>
      <c r="I20" s="12">
        <v>-713344</v>
      </c>
      <c r="J20" s="13"/>
      <c r="K20" s="77">
        <v>-705698</v>
      </c>
      <c r="L20" s="13"/>
      <c r="M20" s="77">
        <v>-556332</v>
      </c>
      <c r="N20" s="21"/>
      <c r="O20" s="12"/>
      <c r="P20" s="12"/>
      <c r="Q20" s="12"/>
    </row>
    <row r="21" spans="4:17" hidden="1" x14ac:dyDescent="0.55000000000000004">
      <c r="D21" s="4" t="s">
        <v>183</v>
      </c>
      <c r="G21" s="12"/>
      <c r="H21" s="13"/>
      <c r="I21" s="12">
        <v>0</v>
      </c>
      <c r="J21" s="13"/>
      <c r="K21" s="77"/>
      <c r="L21" s="13"/>
      <c r="M21" s="77">
        <v>0</v>
      </c>
      <c r="N21" s="21"/>
      <c r="O21" s="12"/>
      <c r="P21" s="12"/>
      <c r="Q21" s="12"/>
    </row>
    <row r="22" spans="4:17" hidden="1" x14ac:dyDescent="0.55000000000000004">
      <c r="D22" s="4" t="s">
        <v>184</v>
      </c>
      <c r="G22" s="12"/>
      <c r="H22" s="13"/>
      <c r="I22" s="12">
        <v>0</v>
      </c>
      <c r="J22" s="13"/>
      <c r="K22" s="77"/>
      <c r="L22" s="13"/>
      <c r="M22" s="77">
        <v>0</v>
      </c>
      <c r="N22" s="21"/>
      <c r="O22" s="12"/>
      <c r="P22" s="12"/>
      <c r="Q22" s="12"/>
    </row>
    <row r="23" spans="4:17" x14ac:dyDescent="0.55000000000000004">
      <c r="D23" s="4" t="s">
        <v>185</v>
      </c>
      <c r="G23" s="12">
        <v>731580</v>
      </c>
      <c r="H23" s="13"/>
      <c r="I23" s="12">
        <v>650202</v>
      </c>
      <c r="J23" s="13"/>
      <c r="K23" s="77">
        <v>737658</v>
      </c>
      <c r="L23" s="13"/>
      <c r="M23" s="77">
        <v>679822</v>
      </c>
      <c r="N23" s="21"/>
      <c r="O23" s="12"/>
      <c r="P23" s="12"/>
      <c r="Q23" s="12"/>
    </row>
    <row r="24" spans="4:17" x14ac:dyDescent="0.55000000000000004">
      <c r="D24" s="4" t="s">
        <v>186</v>
      </c>
      <c r="G24" s="77">
        <v>-123718</v>
      </c>
      <c r="H24" s="13"/>
      <c r="I24" s="77">
        <v>-18994</v>
      </c>
      <c r="J24" s="13"/>
      <c r="K24" s="77">
        <v>-123718</v>
      </c>
      <c r="L24" s="13"/>
      <c r="M24" s="77">
        <v>-18994</v>
      </c>
      <c r="N24" s="21"/>
      <c r="O24" s="12"/>
      <c r="P24" s="12"/>
      <c r="Q24" s="12"/>
    </row>
    <row r="25" spans="4:17" x14ac:dyDescent="0.55000000000000004">
      <c r="D25" s="4" t="s">
        <v>187</v>
      </c>
      <c r="G25" s="77">
        <v>226608</v>
      </c>
      <c r="H25" s="13"/>
      <c r="I25" s="77">
        <v>-442</v>
      </c>
      <c r="J25" s="13"/>
      <c r="K25" s="77">
        <v>226608</v>
      </c>
      <c r="L25" s="13"/>
      <c r="M25" s="77">
        <v>-442</v>
      </c>
      <c r="N25" s="21"/>
      <c r="O25" s="12"/>
      <c r="P25" s="12"/>
      <c r="Q25" s="12"/>
    </row>
    <row r="26" spans="4:17" x14ac:dyDescent="0.55000000000000004">
      <c r="D26" s="4" t="s">
        <v>188</v>
      </c>
      <c r="G26" s="12">
        <v>-292062</v>
      </c>
      <c r="H26" s="13"/>
      <c r="I26" s="12">
        <v>-18312</v>
      </c>
      <c r="J26" s="13"/>
      <c r="K26" s="77">
        <v>-292062</v>
      </c>
      <c r="L26" s="13"/>
      <c r="M26" s="77">
        <v>-18315</v>
      </c>
      <c r="N26" s="21"/>
      <c r="O26" s="12"/>
      <c r="P26" s="12"/>
      <c r="Q26" s="12"/>
    </row>
    <row r="27" spans="4:17" x14ac:dyDescent="0.55000000000000004">
      <c r="D27" s="4" t="s">
        <v>189</v>
      </c>
      <c r="G27" s="12">
        <v>59535</v>
      </c>
      <c r="H27" s="13"/>
      <c r="I27" s="12">
        <v>-20208</v>
      </c>
      <c r="J27" s="13"/>
      <c r="K27" s="77">
        <v>64281</v>
      </c>
      <c r="L27" s="13"/>
      <c r="M27" s="77">
        <v>-10342</v>
      </c>
      <c r="N27" s="21"/>
      <c r="O27" s="12"/>
      <c r="P27" s="12"/>
      <c r="Q27" s="12"/>
    </row>
    <row r="28" spans="4:17" x14ac:dyDescent="0.55000000000000004">
      <c r="D28" s="4" t="s">
        <v>190</v>
      </c>
      <c r="G28" s="12">
        <v>6204</v>
      </c>
      <c r="H28" s="13"/>
      <c r="I28" s="12">
        <v>11573</v>
      </c>
      <c r="J28" s="13"/>
      <c r="K28" s="77">
        <v>5632</v>
      </c>
      <c r="L28" s="13"/>
      <c r="M28" s="77">
        <v>2217</v>
      </c>
      <c r="N28" s="21"/>
      <c r="O28" s="12"/>
      <c r="P28" s="12"/>
      <c r="Q28" s="12"/>
    </row>
    <row r="29" spans="4:17" x14ac:dyDescent="0.55000000000000004">
      <c r="D29" s="4" t="s">
        <v>191</v>
      </c>
      <c r="G29" s="12">
        <v>29224</v>
      </c>
      <c r="H29" s="13"/>
      <c r="I29" s="12">
        <v>20</v>
      </c>
      <c r="J29" s="13"/>
      <c r="K29" s="77">
        <v>3695</v>
      </c>
      <c r="L29" s="13"/>
      <c r="M29" s="77">
        <v>20</v>
      </c>
      <c r="N29" s="21"/>
      <c r="O29" s="12"/>
      <c r="P29" s="12"/>
      <c r="Q29" s="12"/>
    </row>
    <row r="30" spans="4:17" x14ac:dyDescent="0.55000000000000004">
      <c r="D30" s="4" t="s">
        <v>192</v>
      </c>
      <c r="G30" s="77">
        <v>0</v>
      </c>
      <c r="H30" s="13"/>
      <c r="I30" s="77">
        <v>-4245</v>
      </c>
      <c r="J30" s="13"/>
      <c r="K30" s="77">
        <v>0</v>
      </c>
      <c r="L30" s="13"/>
      <c r="M30" s="77">
        <v>0</v>
      </c>
      <c r="N30" s="21"/>
      <c r="O30" s="12"/>
      <c r="P30" s="12"/>
      <c r="Q30" s="12"/>
    </row>
    <row r="31" spans="4:17" x14ac:dyDescent="0.55000000000000004">
      <c r="D31" s="4" t="s">
        <v>193</v>
      </c>
      <c r="G31" s="78">
        <v>379568</v>
      </c>
      <c r="H31" s="13"/>
      <c r="I31" s="78">
        <v>-9584</v>
      </c>
      <c r="J31" s="13"/>
      <c r="K31" s="78">
        <v>0</v>
      </c>
      <c r="L31" s="13"/>
      <c r="M31" s="78">
        <v>0</v>
      </c>
      <c r="N31" s="21"/>
      <c r="O31" s="12"/>
      <c r="P31" s="12"/>
      <c r="Q31" s="12"/>
    </row>
    <row r="32" spans="4:17" x14ac:dyDescent="0.55000000000000004">
      <c r="G32" s="12">
        <f>SUM(G9:G31)</f>
        <v>83939162</v>
      </c>
      <c r="H32" s="13"/>
      <c r="I32" s="12">
        <f>SUM(I9:I31)</f>
        <v>82023148</v>
      </c>
      <c r="J32" s="13"/>
      <c r="K32" s="12">
        <f>SUM(K9:K31)</f>
        <v>71781106</v>
      </c>
      <c r="L32" s="13"/>
      <c r="M32" s="12">
        <f>SUM(M9:M31)</f>
        <v>70821058</v>
      </c>
      <c r="N32" s="21"/>
      <c r="O32" s="12"/>
      <c r="P32" s="12"/>
      <c r="Q32" s="12"/>
    </row>
    <row r="33" spans="2:17" x14ac:dyDescent="0.55000000000000004">
      <c r="D33" s="4" t="s">
        <v>62</v>
      </c>
      <c r="G33" s="79">
        <v>-88590314</v>
      </c>
      <c r="H33" s="13"/>
      <c r="I33" s="79">
        <v>-82419127</v>
      </c>
      <c r="J33" s="13"/>
      <c r="K33" s="77">
        <v>-70601337</v>
      </c>
      <c r="L33" s="13"/>
      <c r="M33" s="77">
        <v>-65533516</v>
      </c>
      <c r="N33" s="21"/>
      <c r="O33" s="12"/>
      <c r="P33" s="12"/>
      <c r="Q33" s="12"/>
    </row>
    <row r="34" spans="2:17" x14ac:dyDescent="0.55000000000000004">
      <c r="D34" s="4" t="s">
        <v>69</v>
      </c>
      <c r="G34" s="79">
        <v>-2640751</v>
      </c>
      <c r="H34" s="13"/>
      <c r="I34" s="79">
        <v>-2032763</v>
      </c>
      <c r="J34" s="13"/>
      <c r="K34" s="77">
        <v>-5070069</v>
      </c>
      <c r="L34" s="13"/>
      <c r="M34" s="77">
        <v>-4497133</v>
      </c>
      <c r="N34" s="21"/>
      <c r="O34" s="12"/>
      <c r="P34" s="12"/>
      <c r="Q34" s="12"/>
    </row>
    <row r="35" spans="2:17" x14ac:dyDescent="0.55000000000000004">
      <c r="D35" s="4" t="s">
        <v>194</v>
      </c>
      <c r="G35" s="79">
        <v>92246471</v>
      </c>
      <c r="H35" s="13"/>
      <c r="I35" s="79">
        <v>82476001</v>
      </c>
      <c r="J35" s="13"/>
      <c r="K35" s="77">
        <v>75795941</v>
      </c>
      <c r="L35" s="13"/>
      <c r="M35" s="77">
        <v>66846317</v>
      </c>
      <c r="N35" s="21"/>
      <c r="O35" s="12"/>
      <c r="P35" s="12"/>
      <c r="Q35" s="12"/>
    </row>
    <row r="36" spans="2:17" x14ac:dyDescent="0.55000000000000004">
      <c r="D36" s="4" t="s">
        <v>195</v>
      </c>
      <c r="G36" s="79">
        <v>-11181931</v>
      </c>
      <c r="H36" s="13"/>
      <c r="I36" s="79">
        <v>-17650776</v>
      </c>
      <c r="J36" s="13"/>
      <c r="K36" s="77">
        <v>-10902621</v>
      </c>
      <c r="L36" s="13"/>
      <c r="M36" s="77">
        <v>-17488882</v>
      </c>
      <c r="N36" s="21"/>
      <c r="O36" s="12"/>
      <c r="P36" s="12"/>
      <c r="Q36" s="12"/>
    </row>
    <row r="37" spans="2:17" x14ac:dyDescent="0.55000000000000004">
      <c r="D37" s="4" t="s">
        <v>196</v>
      </c>
      <c r="G37" s="79">
        <v>2671925</v>
      </c>
      <c r="H37" s="13"/>
      <c r="I37" s="79">
        <v>2056850</v>
      </c>
      <c r="J37" s="13"/>
      <c r="K37" s="77">
        <v>5065240</v>
      </c>
      <c r="L37" s="13"/>
      <c r="M37" s="77">
        <v>4435586</v>
      </c>
      <c r="N37" s="21"/>
      <c r="O37" s="12"/>
      <c r="P37" s="12"/>
      <c r="Q37" s="12"/>
    </row>
    <row r="38" spans="2:17" x14ac:dyDescent="0.55000000000000004">
      <c r="D38" s="4" t="s">
        <v>197</v>
      </c>
      <c r="G38" s="78">
        <v>-12258671</v>
      </c>
      <c r="H38" s="13"/>
      <c r="I38" s="78">
        <v>-9751735</v>
      </c>
      <c r="J38" s="13"/>
      <c r="K38" s="78">
        <v>-8741001</v>
      </c>
      <c r="L38" s="13"/>
      <c r="M38" s="78">
        <v>-6372902</v>
      </c>
      <c r="N38" s="21"/>
      <c r="O38" s="12"/>
      <c r="P38" s="12"/>
      <c r="Q38" s="12"/>
    </row>
    <row r="39" spans="2:17" x14ac:dyDescent="0.55000000000000004">
      <c r="E39" s="4" t="s">
        <v>198</v>
      </c>
      <c r="G39" s="12">
        <f>SUM(G32:G38)</f>
        <v>64185891</v>
      </c>
      <c r="H39" s="13"/>
      <c r="I39" s="12">
        <f>SUM(I32:I38)</f>
        <v>54701598</v>
      </c>
      <c r="J39" s="13"/>
      <c r="K39" s="12">
        <f>SUM(K32:K38)</f>
        <v>57327259</v>
      </c>
      <c r="L39" s="13"/>
      <c r="M39" s="12">
        <f>SUM(M32:M38)</f>
        <v>48210528</v>
      </c>
      <c r="N39" s="21"/>
      <c r="O39" s="12"/>
      <c r="P39" s="12"/>
      <c r="Q39" s="12"/>
    </row>
    <row r="40" spans="2:17" ht="9.75" customHeight="1" x14ac:dyDescent="0.55000000000000004">
      <c r="G40" s="12"/>
      <c r="H40" s="13"/>
      <c r="I40" s="12"/>
      <c r="J40" s="13"/>
      <c r="K40" s="12"/>
      <c r="L40" s="13"/>
      <c r="M40" s="12"/>
      <c r="N40" s="21"/>
      <c r="O40" s="12"/>
      <c r="P40" s="12"/>
      <c r="Q40" s="12"/>
    </row>
    <row r="41" spans="2:17" x14ac:dyDescent="0.55000000000000004">
      <c r="B41" s="4" t="s">
        <v>199</v>
      </c>
      <c r="G41" s="70"/>
      <c r="H41" s="13"/>
      <c r="I41" s="12"/>
      <c r="J41" s="13"/>
      <c r="K41" s="13"/>
      <c r="L41" s="13"/>
      <c r="M41" s="12"/>
      <c r="N41" s="21"/>
      <c r="O41" s="12"/>
      <c r="P41" s="12"/>
      <c r="Q41" s="12"/>
    </row>
    <row r="42" spans="2:17" x14ac:dyDescent="0.55000000000000004">
      <c r="D42" s="4" t="s">
        <v>200</v>
      </c>
      <c r="G42" s="79">
        <v>39246617</v>
      </c>
      <c r="H42" s="13"/>
      <c r="I42" s="79">
        <v>5526581</v>
      </c>
      <c r="J42" s="13"/>
      <c r="K42" s="77">
        <v>43554773</v>
      </c>
      <c r="L42" s="13"/>
      <c r="M42" s="77">
        <v>3806278</v>
      </c>
      <c r="N42" s="21"/>
      <c r="O42" s="12"/>
      <c r="P42" s="12"/>
      <c r="Q42" s="12"/>
    </row>
    <row r="43" spans="2:17" x14ac:dyDescent="0.55000000000000004">
      <c r="D43" s="4" t="s">
        <v>10</v>
      </c>
      <c r="G43" s="79">
        <v>-29097459</v>
      </c>
      <c r="H43" s="13"/>
      <c r="I43" s="12">
        <v>687778</v>
      </c>
      <c r="J43" s="13"/>
      <c r="K43" s="77">
        <v>-26100646</v>
      </c>
      <c r="L43" s="13"/>
      <c r="M43" s="12">
        <v>-3557645</v>
      </c>
      <c r="N43" s="21"/>
      <c r="O43" s="12"/>
      <c r="P43" s="12"/>
      <c r="Q43" s="12"/>
    </row>
    <row r="44" spans="2:17" hidden="1" x14ac:dyDescent="0.55000000000000004">
      <c r="D44" s="4" t="s">
        <v>201</v>
      </c>
      <c r="G44" s="79"/>
      <c r="H44" s="13"/>
      <c r="I44" s="79"/>
      <c r="J44" s="13"/>
      <c r="K44" s="77"/>
      <c r="L44" s="13"/>
      <c r="M44" s="77"/>
      <c r="N44" s="21"/>
      <c r="O44" s="12"/>
      <c r="P44" s="12"/>
      <c r="Q44" s="12"/>
    </row>
    <row r="45" spans="2:17" x14ac:dyDescent="0.55000000000000004">
      <c r="D45" s="4" t="s">
        <v>202</v>
      </c>
      <c r="G45" s="79">
        <v>-219957365</v>
      </c>
      <c r="H45" s="13"/>
      <c r="I45" s="79">
        <v>-183206801</v>
      </c>
      <c r="J45" s="13"/>
      <c r="K45" s="79">
        <v>-204841993</v>
      </c>
      <c r="L45" s="13"/>
      <c r="M45" s="79">
        <v>-180463404</v>
      </c>
      <c r="N45" s="21"/>
      <c r="O45" s="12"/>
      <c r="P45" s="12"/>
      <c r="Q45" s="12"/>
    </row>
    <row r="46" spans="2:17" x14ac:dyDescent="0.55000000000000004">
      <c r="D46" s="4" t="s">
        <v>203</v>
      </c>
      <c r="G46" s="79">
        <v>4287467</v>
      </c>
      <c r="H46" s="13"/>
      <c r="I46" s="79">
        <v>2450875</v>
      </c>
      <c r="J46" s="13"/>
      <c r="K46" s="79">
        <v>3720911</v>
      </c>
      <c r="L46" s="13"/>
      <c r="M46" s="79">
        <v>1939435</v>
      </c>
      <c r="N46" s="21"/>
      <c r="O46" s="12"/>
      <c r="P46" s="12"/>
      <c r="Q46" s="12"/>
    </row>
    <row r="47" spans="2:17" x14ac:dyDescent="0.55000000000000004">
      <c r="D47" s="4" t="s">
        <v>204</v>
      </c>
      <c r="G47" s="79">
        <v>-12711310</v>
      </c>
      <c r="H47" s="13"/>
      <c r="I47" s="79">
        <v>-13261187</v>
      </c>
      <c r="J47" s="13"/>
      <c r="K47" s="79">
        <v>-13893444</v>
      </c>
      <c r="L47" s="13"/>
      <c r="M47" s="79">
        <v>-10745933</v>
      </c>
      <c r="N47" s="21"/>
      <c r="O47" s="12"/>
      <c r="P47" s="12"/>
      <c r="Q47" s="12"/>
    </row>
    <row r="48" spans="2:17" ht="9.75" customHeight="1" x14ac:dyDescent="0.55000000000000004">
      <c r="G48" s="79"/>
      <c r="H48" s="13"/>
      <c r="I48" s="13"/>
      <c r="J48" s="13"/>
      <c r="K48" s="13"/>
      <c r="L48" s="13"/>
      <c r="M48" s="13"/>
      <c r="N48" s="21"/>
      <c r="O48" s="12"/>
      <c r="P48" s="12"/>
      <c r="Q48" s="12"/>
    </row>
    <row r="49" spans="1:29" x14ac:dyDescent="0.55000000000000004">
      <c r="B49" s="4" t="s">
        <v>205</v>
      </c>
      <c r="G49" s="79"/>
      <c r="H49" s="13"/>
      <c r="I49" s="13"/>
      <c r="N49" s="21"/>
      <c r="O49" s="12"/>
      <c r="P49" s="12"/>
      <c r="Q49" s="12"/>
    </row>
    <row r="50" spans="1:29" x14ac:dyDescent="0.55000000000000004">
      <c r="D50" s="4" t="s">
        <v>206</v>
      </c>
      <c r="G50" s="79">
        <v>184124146</v>
      </c>
      <c r="H50" s="13"/>
      <c r="I50" s="79">
        <v>200889554</v>
      </c>
      <c r="J50" s="12"/>
      <c r="K50" s="13">
        <v>181324623</v>
      </c>
      <c r="L50" s="12"/>
      <c r="M50" s="13">
        <v>202289361</v>
      </c>
      <c r="N50" s="21"/>
      <c r="O50" s="12"/>
      <c r="P50" s="12"/>
      <c r="Q50" s="12"/>
    </row>
    <row r="51" spans="1:29" x14ac:dyDescent="0.55000000000000004">
      <c r="D51" s="4" t="s">
        <v>207</v>
      </c>
      <c r="G51" s="79">
        <v>87313600</v>
      </c>
      <c r="H51" s="13"/>
      <c r="I51" s="79">
        <v>30299416</v>
      </c>
      <c r="J51" s="12"/>
      <c r="K51" s="12">
        <v>75010038</v>
      </c>
      <c r="L51" s="12"/>
      <c r="M51" s="12">
        <v>40804280</v>
      </c>
      <c r="N51" s="21"/>
      <c r="O51" s="12"/>
      <c r="P51" s="12"/>
      <c r="Q51" s="12"/>
      <c r="R51" s="12"/>
    </row>
    <row r="52" spans="1:29" x14ac:dyDescent="0.55000000000000004">
      <c r="D52" s="4" t="s">
        <v>25</v>
      </c>
      <c r="G52" s="79">
        <v>-444402</v>
      </c>
      <c r="H52" s="13"/>
      <c r="I52" s="79">
        <v>735546</v>
      </c>
      <c r="J52" s="12"/>
      <c r="K52" s="12">
        <v>-444402</v>
      </c>
      <c r="L52" s="12"/>
      <c r="M52" s="12">
        <v>735546</v>
      </c>
      <c r="N52" s="21"/>
      <c r="O52" s="12"/>
      <c r="P52" s="12"/>
      <c r="Q52" s="12"/>
      <c r="R52" s="12"/>
    </row>
    <row r="53" spans="1:29" x14ac:dyDescent="0.55000000000000004">
      <c r="D53" s="4" t="s">
        <v>26</v>
      </c>
      <c r="G53" s="79">
        <v>764344</v>
      </c>
      <c r="H53" s="13"/>
      <c r="I53" s="12">
        <v>48362</v>
      </c>
      <c r="J53" s="12"/>
      <c r="K53" s="12">
        <v>0</v>
      </c>
      <c r="L53" s="12"/>
      <c r="M53" s="12">
        <v>0</v>
      </c>
      <c r="N53" s="21"/>
      <c r="O53" s="12"/>
      <c r="P53" s="12"/>
      <c r="Q53" s="12"/>
      <c r="R53" s="12"/>
    </row>
    <row r="54" spans="1:29" x14ac:dyDescent="0.55000000000000004">
      <c r="D54" s="4" t="s">
        <v>208</v>
      </c>
      <c r="G54" s="79">
        <v>21131950</v>
      </c>
      <c r="H54" s="13"/>
      <c r="I54" s="79">
        <v>1157906</v>
      </c>
      <c r="J54" s="12"/>
      <c r="K54" s="12">
        <v>21689619</v>
      </c>
      <c r="L54" s="12"/>
      <c r="M54" s="12">
        <v>1000000</v>
      </c>
      <c r="N54" s="21"/>
      <c r="O54" s="12"/>
      <c r="P54" s="12"/>
      <c r="Q54" s="12"/>
      <c r="R54" s="12"/>
    </row>
    <row r="55" spans="1:29" x14ac:dyDescent="0.55000000000000004">
      <c r="D55" s="4" t="s">
        <v>209</v>
      </c>
      <c r="G55" s="77">
        <v>3154</v>
      </c>
      <c r="H55" s="13"/>
      <c r="I55" s="77">
        <v>-4006673</v>
      </c>
      <c r="J55" s="13"/>
      <c r="K55" s="13">
        <v>530354</v>
      </c>
      <c r="L55" s="13"/>
      <c r="M55" s="13">
        <v>-3106949</v>
      </c>
      <c r="N55" s="21"/>
      <c r="O55" s="12"/>
      <c r="P55" s="12"/>
      <c r="Q55" s="12"/>
    </row>
    <row r="56" spans="1:29" x14ac:dyDescent="0.55000000000000004">
      <c r="D56" s="4" t="s">
        <v>29</v>
      </c>
      <c r="G56" s="77">
        <v>-260417</v>
      </c>
      <c r="H56" s="13"/>
      <c r="I56" s="77">
        <v>8162899</v>
      </c>
      <c r="J56" s="13"/>
      <c r="K56" s="13">
        <v>-465681</v>
      </c>
      <c r="L56" s="13"/>
      <c r="M56" s="13">
        <v>7909440</v>
      </c>
      <c r="N56" s="21"/>
      <c r="O56" s="12"/>
      <c r="P56" s="12"/>
      <c r="Q56" s="12"/>
    </row>
    <row r="57" spans="1:29" x14ac:dyDescent="0.55000000000000004">
      <c r="D57" s="4" t="s">
        <v>33</v>
      </c>
      <c r="G57" s="79">
        <v>23053196</v>
      </c>
      <c r="H57" s="13"/>
      <c r="I57" s="79">
        <v>15133206</v>
      </c>
      <c r="J57" s="12"/>
      <c r="K57" s="12">
        <v>3970646</v>
      </c>
      <c r="L57" s="12"/>
      <c r="M57" s="12">
        <v>-2229501</v>
      </c>
      <c r="N57" s="21"/>
      <c r="O57" s="12"/>
      <c r="P57" s="12"/>
      <c r="Q57" s="12"/>
      <c r="R57" s="12"/>
    </row>
    <row r="58" spans="1:29" x14ac:dyDescent="0.55000000000000004">
      <c r="E58" s="4" t="s">
        <v>210</v>
      </c>
      <c r="G58" s="17">
        <f>SUM(G39:G57)</f>
        <v>161639412</v>
      </c>
      <c r="H58" s="13"/>
      <c r="I58" s="17">
        <f>SUM(I39:I57)</f>
        <v>119319060</v>
      </c>
      <c r="J58" s="13"/>
      <c r="K58" s="17">
        <f>SUM(K39:K57)</f>
        <v>141382057</v>
      </c>
      <c r="L58" s="13"/>
      <c r="M58" s="17">
        <f>SUM(M39:M57)</f>
        <v>106591436</v>
      </c>
      <c r="N58" s="21"/>
      <c r="O58" s="12"/>
      <c r="P58" s="12"/>
      <c r="Q58" s="12"/>
      <c r="R58" s="12"/>
    </row>
    <row r="59" spans="1:29" x14ac:dyDescent="0.55000000000000004">
      <c r="A59" s="4" t="s">
        <v>211</v>
      </c>
      <c r="G59" s="70"/>
      <c r="H59" s="13"/>
      <c r="N59" s="21"/>
      <c r="O59" s="12"/>
      <c r="P59" s="12"/>
      <c r="Q59" s="12"/>
      <c r="R59" s="12"/>
    </row>
    <row r="60" spans="1:29" x14ac:dyDescent="0.55000000000000004">
      <c r="D60" s="96" t="s">
        <v>212</v>
      </c>
      <c r="G60" s="77">
        <v>192846271</v>
      </c>
      <c r="H60" s="13"/>
      <c r="I60" s="77">
        <v>262787429</v>
      </c>
      <c r="J60" s="13"/>
      <c r="K60" s="77">
        <v>127218355</v>
      </c>
      <c r="L60" s="13"/>
      <c r="M60" s="12">
        <v>175063737</v>
      </c>
      <c r="N60" s="21"/>
      <c r="O60" s="12"/>
      <c r="P60" s="12"/>
      <c r="Q60" s="12"/>
      <c r="R60" s="12"/>
    </row>
    <row r="61" spans="1:29" x14ac:dyDescent="0.55000000000000004">
      <c r="D61" s="4" t="s">
        <v>213</v>
      </c>
      <c r="G61" s="77">
        <v>27069542</v>
      </c>
      <c r="H61" s="13"/>
      <c r="I61" s="77">
        <v>20800398</v>
      </c>
      <c r="J61" s="13"/>
      <c r="K61" s="77">
        <v>15489581</v>
      </c>
      <c r="L61" s="13"/>
      <c r="M61" s="12">
        <v>10380123</v>
      </c>
      <c r="N61" s="21"/>
      <c r="O61" s="12"/>
      <c r="P61" s="12"/>
      <c r="Q61" s="12"/>
      <c r="R61" s="12"/>
    </row>
    <row r="62" spans="1:29" hidden="1" x14ac:dyDescent="0.55000000000000004">
      <c r="D62" s="4" t="s">
        <v>214</v>
      </c>
      <c r="G62" s="77"/>
      <c r="H62" s="13"/>
      <c r="I62" s="77"/>
      <c r="J62" s="13"/>
      <c r="K62" s="77"/>
      <c r="L62" s="13"/>
      <c r="M62" s="12"/>
      <c r="N62" s="21"/>
      <c r="O62" s="12"/>
      <c r="P62" s="12"/>
      <c r="Q62" s="12"/>
      <c r="R62" s="12"/>
      <c r="W62" s="71"/>
      <c r="Y62" s="71"/>
      <c r="AA62" s="71"/>
      <c r="AC62" s="71"/>
    </row>
    <row r="63" spans="1:29" hidden="1" x14ac:dyDescent="0.55000000000000004">
      <c r="D63" s="4" t="s">
        <v>215</v>
      </c>
      <c r="G63" s="77"/>
      <c r="H63" s="13"/>
      <c r="I63" s="77"/>
      <c r="J63" s="13"/>
      <c r="K63" s="77"/>
      <c r="L63" s="13"/>
      <c r="M63" s="12"/>
      <c r="N63" s="21"/>
      <c r="O63" s="12"/>
      <c r="P63" s="12"/>
      <c r="Q63" s="12"/>
      <c r="R63" s="12"/>
      <c r="W63" s="71"/>
      <c r="Y63" s="71"/>
      <c r="AA63" s="71"/>
      <c r="AC63" s="71"/>
    </row>
    <row r="64" spans="1:29" hidden="1" x14ac:dyDescent="0.55000000000000004">
      <c r="D64" s="4" t="s">
        <v>216</v>
      </c>
      <c r="G64" s="77"/>
      <c r="H64" s="13"/>
      <c r="I64" s="77"/>
      <c r="J64" s="13"/>
      <c r="K64" s="77"/>
      <c r="L64" s="13"/>
      <c r="M64" s="12"/>
      <c r="N64" s="21"/>
      <c r="O64" s="12"/>
      <c r="P64" s="12"/>
      <c r="Q64" s="12"/>
      <c r="R64" s="12"/>
      <c r="W64" s="71"/>
      <c r="Y64" s="71"/>
      <c r="AA64" s="71"/>
      <c r="AC64" s="71"/>
    </row>
    <row r="65" spans="1:29" hidden="1" x14ac:dyDescent="0.55000000000000004">
      <c r="D65" s="4" t="s">
        <v>217</v>
      </c>
      <c r="F65" s="9"/>
      <c r="G65" s="77"/>
      <c r="H65" s="13"/>
      <c r="I65" s="77"/>
      <c r="J65" s="13"/>
      <c r="K65" s="77"/>
      <c r="L65" s="13"/>
      <c r="M65" s="12"/>
      <c r="N65" s="21"/>
      <c r="O65" s="12"/>
      <c r="P65" s="12"/>
      <c r="Q65" s="12"/>
      <c r="R65" s="12"/>
      <c r="W65" s="71"/>
      <c r="Y65" s="71"/>
      <c r="AA65" s="71"/>
      <c r="AC65" s="71"/>
    </row>
    <row r="66" spans="1:29" ht="23.25" hidden="1" customHeight="1" x14ac:dyDescent="0.55000000000000004">
      <c r="D66" s="4" t="s">
        <v>218</v>
      </c>
      <c r="G66" s="77"/>
      <c r="H66" s="13"/>
      <c r="I66" s="77"/>
      <c r="J66" s="13"/>
      <c r="K66" s="77"/>
      <c r="L66" s="13"/>
      <c r="M66" s="12"/>
      <c r="N66" s="21"/>
      <c r="O66" s="12"/>
      <c r="P66" s="12"/>
      <c r="Q66" s="12"/>
      <c r="R66" s="12"/>
      <c r="W66" s="71"/>
      <c r="Y66" s="71"/>
      <c r="AA66" s="71"/>
      <c r="AC66" s="71"/>
    </row>
    <row r="67" spans="1:29" x14ac:dyDescent="0.55000000000000004">
      <c r="D67" s="4" t="s">
        <v>219</v>
      </c>
      <c r="G67" s="77">
        <v>59</v>
      </c>
      <c r="H67" s="13"/>
      <c r="I67" s="77">
        <v>180</v>
      </c>
      <c r="J67" s="13"/>
      <c r="K67" s="77">
        <v>0</v>
      </c>
      <c r="L67" s="13"/>
      <c r="M67" s="12">
        <v>0</v>
      </c>
      <c r="N67" s="21"/>
      <c r="O67" s="12"/>
      <c r="P67" s="12"/>
      <c r="Q67" s="12"/>
      <c r="R67" s="12"/>
      <c r="W67" s="71"/>
      <c r="Y67" s="71"/>
      <c r="AA67" s="71"/>
      <c r="AC67" s="71"/>
    </row>
    <row r="68" spans="1:29" x14ac:dyDescent="0.55000000000000004">
      <c r="D68" s="96" t="s">
        <v>220</v>
      </c>
      <c r="G68" s="77">
        <v>-258655095</v>
      </c>
      <c r="H68" s="13"/>
      <c r="I68" s="77">
        <v>-326198281</v>
      </c>
      <c r="J68" s="13"/>
      <c r="K68" s="77">
        <v>-194246374</v>
      </c>
      <c r="L68" s="13"/>
      <c r="M68" s="12">
        <v>-235702897</v>
      </c>
      <c r="N68" s="21"/>
      <c r="O68" s="12"/>
      <c r="P68" s="12"/>
      <c r="Q68" s="12"/>
      <c r="R68" s="12"/>
      <c r="W68" s="71"/>
      <c r="Y68" s="71"/>
      <c r="AA68" s="71"/>
      <c r="AC68" s="71"/>
    </row>
    <row r="69" spans="1:29" x14ac:dyDescent="0.55000000000000004">
      <c r="D69" s="4" t="s">
        <v>221</v>
      </c>
      <c r="G69" s="77">
        <v>-122187883</v>
      </c>
      <c r="H69" s="13"/>
      <c r="I69" s="77">
        <v>-59016934</v>
      </c>
      <c r="J69" s="13"/>
      <c r="K69" s="77">
        <v>-88832521</v>
      </c>
      <c r="L69" s="13"/>
      <c r="M69" s="12">
        <v>-35259000</v>
      </c>
      <c r="N69" s="21"/>
      <c r="O69" s="12"/>
      <c r="P69" s="12"/>
      <c r="Q69" s="12"/>
      <c r="R69" s="12"/>
      <c r="W69" s="71"/>
      <c r="Y69" s="71"/>
      <c r="AA69" s="71"/>
      <c r="AC69" s="71"/>
    </row>
    <row r="70" spans="1:29" hidden="1" x14ac:dyDescent="0.55000000000000004">
      <c r="D70" s="4" t="s">
        <v>222</v>
      </c>
      <c r="G70" s="77"/>
      <c r="H70" s="13"/>
      <c r="I70" s="77"/>
      <c r="J70" s="13"/>
      <c r="K70" s="77"/>
      <c r="L70" s="13"/>
      <c r="M70" s="12"/>
      <c r="N70" s="21"/>
      <c r="O70" s="12"/>
      <c r="P70" s="12"/>
      <c r="Q70" s="12"/>
      <c r="W70" s="71"/>
      <c r="Y70" s="71"/>
      <c r="AA70" s="71"/>
      <c r="AC70" s="71"/>
    </row>
    <row r="71" spans="1:29" hidden="1" x14ac:dyDescent="0.55000000000000004">
      <c r="D71" s="4" t="s">
        <v>223</v>
      </c>
      <c r="G71" s="77"/>
      <c r="H71" s="13"/>
      <c r="I71" s="77"/>
      <c r="J71" s="13"/>
      <c r="K71" s="77"/>
      <c r="L71" s="13"/>
      <c r="M71" s="12"/>
      <c r="N71" s="21"/>
      <c r="O71" s="12"/>
      <c r="P71" s="12"/>
      <c r="Q71" s="12"/>
      <c r="W71" s="71"/>
      <c r="Y71" s="71"/>
      <c r="AA71" s="71"/>
      <c r="AC71" s="71"/>
    </row>
    <row r="72" spans="1:29" hidden="1" x14ac:dyDescent="0.55000000000000004">
      <c r="D72" s="4" t="s">
        <v>224</v>
      </c>
      <c r="G72" s="77"/>
      <c r="H72" s="13"/>
      <c r="I72" s="77"/>
      <c r="J72" s="13"/>
      <c r="K72" s="77"/>
      <c r="L72" s="13"/>
      <c r="M72" s="12"/>
      <c r="N72" s="21"/>
      <c r="O72" s="12"/>
      <c r="P72" s="12"/>
      <c r="Q72" s="12"/>
      <c r="W72" s="71"/>
      <c r="Y72" s="71"/>
      <c r="AA72" s="71"/>
      <c r="AC72" s="71"/>
    </row>
    <row r="73" spans="1:29" x14ac:dyDescent="0.55000000000000004">
      <c r="D73" s="4" t="s">
        <v>225</v>
      </c>
      <c r="E73" s="12"/>
      <c r="F73" s="12"/>
      <c r="G73" s="77">
        <v>0</v>
      </c>
      <c r="H73" s="13"/>
      <c r="I73" s="77">
        <v>0</v>
      </c>
      <c r="J73" s="13"/>
      <c r="K73" s="12">
        <v>-2086250</v>
      </c>
      <c r="L73" s="13"/>
      <c r="M73" s="12">
        <v>-4646250</v>
      </c>
      <c r="N73" s="21"/>
      <c r="O73" s="12"/>
      <c r="P73" s="12"/>
      <c r="Q73" s="12"/>
      <c r="W73" s="71"/>
      <c r="Y73" s="71"/>
      <c r="AA73" s="71"/>
      <c r="AC73" s="71"/>
    </row>
    <row r="74" spans="1:29" x14ac:dyDescent="0.55000000000000004">
      <c r="D74" s="4" t="s">
        <v>226</v>
      </c>
      <c r="E74" s="12"/>
      <c r="F74" s="12"/>
      <c r="G74" s="77">
        <v>-1078291</v>
      </c>
      <c r="H74" s="13"/>
      <c r="I74" s="77">
        <v>-814</v>
      </c>
      <c r="J74" s="13"/>
      <c r="K74" s="12">
        <v>-291455</v>
      </c>
      <c r="L74" s="13"/>
      <c r="M74" s="12">
        <v>-814</v>
      </c>
      <c r="N74" s="21"/>
      <c r="O74" s="12"/>
      <c r="P74" s="12"/>
      <c r="Q74" s="12"/>
      <c r="W74" s="71"/>
      <c r="Y74" s="71"/>
      <c r="AA74" s="71"/>
      <c r="AC74" s="71"/>
    </row>
    <row r="75" spans="1:29" x14ac:dyDescent="0.55000000000000004">
      <c r="D75" s="4" t="s">
        <v>227</v>
      </c>
      <c r="G75" s="77">
        <v>30187</v>
      </c>
      <c r="H75" s="13"/>
      <c r="I75" s="77">
        <v>38443</v>
      </c>
      <c r="J75" s="13"/>
      <c r="K75" s="13">
        <v>9701</v>
      </c>
      <c r="L75" s="13"/>
      <c r="M75" s="13">
        <v>14869</v>
      </c>
      <c r="N75" s="21"/>
      <c r="O75" s="12"/>
      <c r="P75" s="12"/>
      <c r="Q75" s="12"/>
      <c r="W75" s="71"/>
      <c r="Y75" s="71"/>
      <c r="AA75" s="71"/>
      <c r="AC75" s="71"/>
    </row>
    <row r="76" spans="1:29" x14ac:dyDescent="0.55000000000000004">
      <c r="D76" s="4" t="s">
        <v>228</v>
      </c>
      <c r="G76" s="77">
        <v>-602977</v>
      </c>
      <c r="H76" s="13"/>
      <c r="I76" s="77">
        <v>-3079650</v>
      </c>
      <c r="J76" s="13"/>
      <c r="K76" s="13">
        <v>-413012</v>
      </c>
      <c r="L76" s="13"/>
      <c r="M76" s="13">
        <v>-2642555</v>
      </c>
      <c r="N76" s="21"/>
      <c r="O76" s="12"/>
      <c r="P76" s="12"/>
      <c r="Q76" s="12"/>
      <c r="W76" s="71"/>
      <c r="Y76" s="71"/>
      <c r="AA76" s="71"/>
      <c r="AC76" s="71"/>
    </row>
    <row r="77" spans="1:29" x14ac:dyDescent="0.55000000000000004">
      <c r="D77" s="4" t="s">
        <v>229</v>
      </c>
      <c r="G77" s="77">
        <v>-4477</v>
      </c>
      <c r="H77" s="13"/>
      <c r="I77" s="77">
        <v>-4461</v>
      </c>
      <c r="J77" s="13"/>
      <c r="K77" s="13">
        <v>0</v>
      </c>
      <c r="L77" s="13"/>
      <c r="M77" s="13">
        <v>-2862</v>
      </c>
      <c r="N77" s="21"/>
      <c r="O77" s="12"/>
      <c r="P77" s="12"/>
      <c r="Q77" s="12"/>
      <c r="W77" s="71"/>
      <c r="Y77" s="71"/>
      <c r="AA77" s="71"/>
      <c r="AC77" s="71"/>
    </row>
    <row r="78" spans="1:29" x14ac:dyDescent="0.55000000000000004">
      <c r="D78" s="4" t="s">
        <v>230</v>
      </c>
      <c r="G78" s="77">
        <v>-3201374</v>
      </c>
      <c r="H78" s="13"/>
      <c r="I78" s="77">
        <v>-2772053</v>
      </c>
      <c r="J78" s="13"/>
      <c r="K78" s="13">
        <v>-2802621</v>
      </c>
      <c r="L78" s="13"/>
      <c r="M78" s="13">
        <v>-2469349</v>
      </c>
      <c r="N78" s="21"/>
      <c r="O78" s="12"/>
      <c r="P78" s="12"/>
      <c r="Q78" s="12"/>
      <c r="W78" s="71"/>
      <c r="Y78" s="71"/>
      <c r="AA78" s="71"/>
      <c r="AC78" s="71"/>
    </row>
    <row r="79" spans="1:29" x14ac:dyDescent="0.55000000000000004">
      <c r="E79" s="4" t="s">
        <v>231</v>
      </c>
      <c r="G79" s="17">
        <f>SUM(G60:G78)</f>
        <v>-165784038</v>
      </c>
      <c r="H79" s="10"/>
      <c r="I79" s="17">
        <f>SUM(I60:I78)</f>
        <v>-107445743</v>
      </c>
      <c r="J79" s="13"/>
      <c r="K79" s="17">
        <f>SUM(K60:K78)</f>
        <v>-145954596</v>
      </c>
      <c r="L79" s="10"/>
      <c r="M79" s="17">
        <f>SUM(M60:M78)</f>
        <v>-95264998</v>
      </c>
      <c r="N79" s="21"/>
      <c r="O79" s="12"/>
      <c r="P79" s="12"/>
      <c r="Q79" s="12"/>
      <c r="W79" s="71"/>
      <c r="Y79" s="71"/>
      <c r="AA79" s="71"/>
      <c r="AC79" s="71"/>
    </row>
    <row r="80" spans="1:29" x14ac:dyDescent="0.55000000000000004">
      <c r="A80" s="4" t="s">
        <v>232</v>
      </c>
      <c r="G80" s="70"/>
      <c r="H80" s="10"/>
      <c r="I80" s="12"/>
      <c r="J80" s="13"/>
      <c r="K80" s="10"/>
      <c r="L80" s="10"/>
      <c r="M80" s="12"/>
      <c r="N80" s="21"/>
      <c r="O80" s="12"/>
      <c r="P80" s="12"/>
      <c r="Q80" s="12"/>
      <c r="W80" s="71"/>
      <c r="Y80" s="71"/>
      <c r="AA80" s="71"/>
      <c r="AC80" s="71"/>
    </row>
    <row r="81" spans="1:29" x14ac:dyDescent="0.55000000000000004">
      <c r="D81" s="4" t="s">
        <v>233</v>
      </c>
      <c r="F81" s="9"/>
      <c r="G81" s="80">
        <v>18555726</v>
      </c>
      <c r="H81" s="13"/>
      <c r="I81" s="80">
        <v>190124</v>
      </c>
      <c r="J81" s="13"/>
      <c r="K81" s="80">
        <v>18555726</v>
      </c>
      <c r="L81" s="13"/>
      <c r="M81" s="80">
        <v>190124</v>
      </c>
      <c r="N81" s="21"/>
      <c r="O81" s="12"/>
      <c r="P81" s="12"/>
      <c r="Q81" s="12"/>
      <c r="W81" s="71"/>
      <c r="Y81" s="71"/>
      <c r="AA81" s="71"/>
      <c r="AC81" s="71"/>
    </row>
    <row r="82" spans="1:29" x14ac:dyDescent="0.55000000000000004">
      <c r="D82" s="4" t="s">
        <v>234</v>
      </c>
      <c r="F82" s="9"/>
      <c r="G82" s="80">
        <v>-14393535</v>
      </c>
      <c r="H82" s="13"/>
      <c r="I82" s="80">
        <v>-14424078</v>
      </c>
      <c r="J82" s="13"/>
      <c r="K82" s="80">
        <v>-14393535</v>
      </c>
      <c r="L82" s="13"/>
      <c r="M82" s="80">
        <v>-14424078</v>
      </c>
      <c r="N82" s="21"/>
      <c r="O82" s="12"/>
      <c r="P82" s="12"/>
      <c r="Q82" s="12"/>
      <c r="W82" s="71"/>
      <c r="Y82" s="71"/>
      <c r="AA82" s="71"/>
      <c r="AC82" s="71"/>
    </row>
    <row r="83" spans="1:29" hidden="1" x14ac:dyDescent="0.55000000000000004">
      <c r="D83" s="4" t="s">
        <v>235</v>
      </c>
      <c r="F83" s="9"/>
      <c r="G83" s="80"/>
      <c r="H83" s="13"/>
      <c r="I83" s="80"/>
      <c r="J83" s="13"/>
      <c r="K83" s="80"/>
      <c r="L83" s="13"/>
      <c r="M83" s="80"/>
      <c r="N83" s="21"/>
      <c r="O83" s="12"/>
      <c r="P83" s="12"/>
      <c r="Q83" s="12"/>
      <c r="W83" s="71"/>
      <c r="Y83" s="71"/>
      <c r="AA83" s="71"/>
      <c r="AC83" s="71"/>
    </row>
    <row r="84" spans="1:29" x14ac:dyDescent="0.55000000000000004">
      <c r="D84" s="4" t="s">
        <v>236</v>
      </c>
      <c r="F84" s="9">
        <v>15</v>
      </c>
      <c r="G84" s="80">
        <v>-7107983</v>
      </c>
      <c r="H84" s="13"/>
      <c r="I84" s="80">
        <v>-10661974</v>
      </c>
      <c r="J84" s="13"/>
      <c r="K84" s="80">
        <v>-7107983</v>
      </c>
      <c r="L84" s="13"/>
      <c r="M84" s="80">
        <v>-10661974</v>
      </c>
      <c r="N84" s="21"/>
      <c r="O84" s="12"/>
      <c r="P84" s="12"/>
      <c r="Q84" s="12"/>
      <c r="W84" s="71"/>
      <c r="Y84" s="71"/>
      <c r="AA84" s="71"/>
      <c r="AC84" s="71"/>
    </row>
    <row r="85" spans="1:29" x14ac:dyDescent="0.55000000000000004">
      <c r="D85" s="4" t="s">
        <v>237</v>
      </c>
      <c r="F85" s="9"/>
      <c r="G85" s="80">
        <v>-466749</v>
      </c>
      <c r="H85" s="13"/>
      <c r="I85" s="80">
        <v>-463249</v>
      </c>
      <c r="J85" s="13"/>
      <c r="K85" s="80">
        <v>0</v>
      </c>
      <c r="L85" s="13"/>
      <c r="M85" s="80">
        <v>0</v>
      </c>
      <c r="N85" s="21"/>
      <c r="O85" s="12"/>
      <c r="P85" s="12"/>
      <c r="Q85" s="12"/>
      <c r="W85" s="71"/>
      <c r="Y85" s="71"/>
      <c r="AA85" s="71"/>
      <c r="AC85" s="71"/>
    </row>
    <row r="86" spans="1:29" x14ac:dyDescent="0.55000000000000004">
      <c r="D86" s="4" t="s">
        <v>238</v>
      </c>
      <c r="F86" s="9"/>
      <c r="G86" s="80">
        <v>-411309</v>
      </c>
      <c r="H86" s="13"/>
      <c r="I86" s="80">
        <v>0</v>
      </c>
      <c r="J86" s="13"/>
      <c r="K86" s="80">
        <v>-411309</v>
      </c>
      <c r="L86" s="13"/>
      <c r="M86" s="80">
        <v>0</v>
      </c>
      <c r="N86" s="21"/>
      <c r="O86" s="12"/>
      <c r="P86" s="12"/>
      <c r="Q86" s="12"/>
      <c r="W86" s="71"/>
      <c r="Y86" s="71"/>
      <c r="AA86" s="71"/>
      <c r="AC86" s="71"/>
    </row>
    <row r="87" spans="1:29" x14ac:dyDescent="0.55000000000000004">
      <c r="D87" s="4" t="s">
        <v>156</v>
      </c>
      <c r="F87" s="9"/>
      <c r="G87" s="80">
        <v>0</v>
      </c>
      <c r="H87" s="13"/>
      <c r="I87" s="80">
        <v>-3207966</v>
      </c>
      <c r="J87" s="13"/>
      <c r="K87" s="80">
        <v>0</v>
      </c>
      <c r="L87" s="13"/>
      <c r="M87" s="80">
        <v>-3207966</v>
      </c>
      <c r="N87" s="21"/>
      <c r="O87" s="12"/>
      <c r="P87" s="12"/>
      <c r="Q87" s="12"/>
      <c r="W87" s="71"/>
      <c r="Y87" s="71"/>
      <c r="AA87" s="71"/>
      <c r="AC87" s="71"/>
    </row>
    <row r="88" spans="1:29" x14ac:dyDescent="0.55000000000000004">
      <c r="D88" s="4" t="s">
        <v>239</v>
      </c>
      <c r="F88" s="9"/>
      <c r="G88" s="80">
        <v>-1138148</v>
      </c>
      <c r="H88" s="13"/>
      <c r="I88" s="80">
        <v>-1024848</v>
      </c>
      <c r="J88" s="13"/>
      <c r="K88" s="80">
        <v>-1014322</v>
      </c>
      <c r="L88" s="13"/>
      <c r="M88" s="80">
        <v>-967101</v>
      </c>
      <c r="N88" s="21"/>
      <c r="O88" s="12"/>
      <c r="P88" s="12"/>
      <c r="Q88" s="12"/>
      <c r="W88" s="71"/>
      <c r="Y88" s="71"/>
      <c r="AA88" s="71"/>
      <c r="AC88" s="71"/>
    </row>
    <row r="89" spans="1:29" x14ac:dyDescent="0.55000000000000004">
      <c r="E89" s="4" t="s">
        <v>240</v>
      </c>
      <c r="G89" s="17">
        <f>SUM(G81:G88)</f>
        <v>-4961998</v>
      </c>
      <c r="H89" s="13"/>
      <c r="I89" s="17">
        <f>SUM(I81:I88)</f>
        <v>-29591991</v>
      </c>
      <c r="J89" s="13"/>
      <c r="K89" s="17">
        <f>SUM(K81:K88)</f>
        <v>-4371423</v>
      </c>
      <c r="L89" s="13"/>
      <c r="M89" s="17">
        <f>SUM(M81:M88)</f>
        <v>-29070995</v>
      </c>
      <c r="O89" s="12"/>
      <c r="P89" s="12"/>
      <c r="Q89" s="12"/>
      <c r="W89" s="71"/>
      <c r="Y89" s="71"/>
      <c r="AA89" s="71"/>
      <c r="AC89" s="71"/>
    </row>
    <row r="90" spans="1:29" x14ac:dyDescent="0.55000000000000004">
      <c r="A90" s="4" t="s">
        <v>241</v>
      </c>
      <c r="G90" s="81">
        <v>195987</v>
      </c>
      <c r="H90" s="13"/>
      <c r="I90" s="81">
        <v>-874</v>
      </c>
      <c r="J90" s="13"/>
      <c r="K90" s="17">
        <v>10776</v>
      </c>
      <c r="L90" s="13"/>
      <c r="M90" s="17">
        <v>2793</v>
      </c>
      <c r="O90" s="12"/>
      <c r="P90" s="12"/>
      <c r="Q90" s="12"/>
      <c r="W90" s="71"/>
      <c r="Y90" s="71"/>
      <c r="AA90" s="71"/>
      <c r="AC90" s="71"/>
    </row>
    <row r="91" spans="1:29" x14ac:dyDescent="0.55000000000000004">
      <c r="A91" s="4" t="s">
        <v>242</v>
      </c>
      <c r="G91" s="12">
        <f>+G58+G79+G89+G90</f>
        <v>-8910637</v>
      </c>
      <c r="H91" s="13"/>
      <c r="I91" s="12">
        <f>+I58+I79+I89+I90</f>
        <v>-17719548</v>
      </c>
      <c r="J91" s="13"/>
      <c r="K91" s="12">
        <f>+K58+K79+K89+K90</f>
        <v>-8933186</v>
      </c>
      <c r="L91" s="13"/>
      <c r="M91" s="12">
        <f>+M58+M79+M89+M90</f>
        <v>-17741764</v>
      </c>
      <c r="N91" s="21"/>
      <c r="O91" s="12"/>
      <c r="P91" s="12"/>
      <c r="Q91" s="12"/>
      <c r="W91" s="71"/>
      <c r="Y91" s="71"/>
      <c r="AA91" s="71"/>
      <c r="AC91" s="71"/>
    </row>
    <row r="92" spans="1:29" x14ac:dyDescent="0.55000000000000004">
      <c r="A92" s="4" t="s">
        <v>243</v>
      </c>
      <c r="F92" s="9">
        <v>5</v>
      </c>
      <c r="G92" s="70">
        <f>งบแสดงฐานะการเงิน!I8</f>
        <v>61962028</v>
      </c>
      <c r="H92" s="13"/>
      <c r="I92" s="70">
        <v>61384882</v>
      </c>
      <c r="J92" s="13"/>
      <c r="K92" s="70">
        <f>งบแสดงฐานะการเงิน!M8</f>
        <v>61920050</v>
      </c>
      <c r="L92" s="13"/>
      <c r="M92" s="70">
        <v>61350977</v>
      </c>
      <c r="N92" s="21"/>
      <c r="O92" s="12"/>
      <c r="P92" s="12"/>
      <c r="Q92" s="12"/>
      <c r="W92" s="71"/>
      <c r="Y92" s="71"/>
      <c r="AA92" s="71"/>
      <c r="AC92" s="71"/>
    </row>
    <row r="93" spans="1:29" s="8" customFormat="1" ht="24" thickBot="1" x14ac:dyDescent="0.6">
      <c r="A93" s="4" t="s">
        <v>244</v>
      </c>
      <c r="B93" s="4"/>
      <c r="C93" s="4"/>
      <c r="D93" s="4"/>
      <c r="E93" s="4"/>
      <c r="F93" s="9">
        <v>5</v>
      </c>
      <c r="G93" s="15">
        <f>SUM(G91:G92)</f>
        <v>53051391</v>
      </c>
      <c r="H93" s="10"/>
      <c r="I93" s="15">
        <f>SUM(I91:I92)</f>
        <v>43665334</v>
      </c>
      <c r="J93" s="13"/>
      <c r="K93" s="15">
        <f>SUM(K91:K92)</f>
        <v>52986864</v>
      </c>
      <c r="L93" s="10"/>
      <c r="M93" s="15">
        <f>SUM(M91:M92)</f>
        <v>43609213</v>
      </c>
      <c r="N93" s="72"/>
      <c r="O93" s="12"/>
      <c r="P93" s="12"/>
      <c r="Q93" s="12"/>
      <c r="W93" s="71"/>
      <c r="X93" s="4"/>
      <c r="Y93" s="71"/>
      <c r="Z93" s="4"/>
      <c r="AA93" s="71"/>
      <c r="AB93" s="4"/>
      <c r="AC93" s="71"/>
    </row>
    <row r="94" spans="1:29" s="8" customFormat="1" ht="12.75" customHeight="1" thickTop="1" x14ac:dyDescent="0.55000000000000004">
      <c r="A94" s="4"/>
      <c r="B94" s="4"/>
      <c r="C94" s="4"/>
      <c r="D94" s="4"/>
      <c r="E94" s="4"/>
      <c r="F94" s="9"/>
      <c r="G94" s="13"/>
      <c r="H94" s="10"/>
      <c r="I94" s="13"/>
      <c r="J94" s="13"/>
      <c r="K94" s="13"/>
      <c r="L94" s="10"/>
      <c r="M94" s="13"/>
      <c r="N94" s="72"/>
      <c r="O94" s="12"/>
      <c r="P94" s="12"/>
      <c r="W94" s="71"/>
      <c r="X94" s="4"/>
      <c r="Y94" s="71"/>
      <c r="Z94" s="4"/>
      <c r="AA94" s="71"/>
      <c r="AB94" s="4"/>
      <c r="AC94" s="71"/>
    </row>
    <row r="95" spans="1:29" s="8" customFormat="1" ht="9" customHeight="1" x14ac:dyDescent="0.55000000000000004">
      <c r="A95" s="4"/>
      <c r="B95" s="4"/>
      <c r="C95" s="4"/>
      <c r="D95" s="4"/>
      <c r="E95" s="4"/>
      <c r="F95" s="9"/>
      <c r="G95" s="13"/>
      <c r="H95" s="10"/>
      <c r="I95" s="13"/>
      <c r="J95" s="13"/>
      <c r="K95" s="13"/>
      <c r="L95" s="10"/>
      <c r="M95" s="13"/>
      <c r="N95" s="72"/>
      <c r="O95" s="12"/>
      <c r="P95" s="12"/>
    </row>
    <row r="96" spans="1:29" s="8" customFormat="1" x14ac:dyDescent="0.55000000000000004">
      <c r="A96" s="4"/>
      <c r="B96" s="4"/>
      <c r="C96" s="4"/>
      <c r="D96" s="4"/>
      <c r="E96" s="4"/>
      <c r="F96" s="9"/>
      <c r="G96" s="13"/>
      <c r="H96" s="10"/>
      <c r="I96" s="13"/>
      <c r="J96" s="13"/>
      <c r="K96" s="13"/>
      <c r="L96" s="10"/>
      <c r="M96" s="13"/>
      <c r="N96" s="72"/>
      <c r="O96" s="12"/>
      <c r="P96" s="12"/>
    </row>
    <row r="97" spans="1:16" s="8" customFormat="1" x14ac:dyDescent="0.55000000000000004">
      <c r="A97" s="4"/>
      <c r="B97" s="4"/>
      <c r="C97" s="4"/>
      <c r="D97" s="4"/>
      <c r="E97" s="4"/>
      <c r="F97" s="9"/>
      <c r="G97" s="13"/>
      <c r="H97" s="10"/>
      <c r="I97" s="13"/>
      <c r="J97" s="13"/>
      <c r="K97" s="13"/>
      <c r="L97" s="10"/>
      <c r="M97" s="13"/>
      <c r="N97" s="72"/>
      <c r="O97" s="12"/>
      <c r="P97" s="12"/>
    </row>
    <row r="98" spans="1:16" x14ac:dyDescent="0.55000000000000004">
      <c r="E98" s="24" t="s">
        <v>245</v>
      </c>
      <c r="G98" s="9"/>
      <c r="H98" s="13"/>
      <c r="I98" s="25"/>
      <c r="J98" s="12"/>
      <c r="K98" s="25"/>
      <c r="M98" s="26"/>
      <c r="N98" s="13"/>
    </row>
    <row r="99" spans="1:16" x14ac:dyDescent="0.55000000000000004">
      <c r="E99" s="10" t="s">
        <v>52</v>
      </c>
      <c r="G99" s="10"/>
      <c r="I99" s="10" t="s">
        <v>53</v>
      </c>
      <c r="J99" s="12"/>
      <c r="K99" s="25"/>
      <c r="M99" s="27"/>
      <c r="N99" s="27"/>
    </row>
    <row r="100" spans="1:16" x14ac:dyDescent="0.55000000000000004">
      <c r="E100" s="28" t="s">
        <v>54</v>
      </c>
      <c r="G100" s="28"/>
      <c r="I100" s="28" t="s">
        <v>55</v>
      </c>
      <c r="J100" s="12"/>
      <c r="K100" s="25"/>
      <c r="M100" s="29"/>
      <c r="N100" s="29"/>
    </row>
    <row r="101" spans="1:16" x14ac:dyDescent="0.55000000000000004">
      <c r="E101" s="24"/>
      <c r="G101" s="28"/>
      <c r="H101" s="13"/>
      <c r="I101" s="25"/>
      <c r="J101" s="12"/>
      <c r="K101" s="28"/>
      <c r="M101" s="26"/>
      <c r="N101" s="13"/>
    </row>
    <row r="102" spans="1:16" x14ac:dyDescent="0.55000000000000004">
      <c r="E102" s="10"/>
      <c r="G102" s="10"/>
      <c r="H102" s="10"/>
      <c r="I102" s="25"/>
      <c r="J102" s="12"/>
      <c r="K102" s="25"/>
      <c r="M102" s="27"/>
      <c r="N102" s="27"/>
    </row>
    <row r="103" spans="1:16" x14ac:dyDescent="0.55000000000000004">
      <c r="G103" s="13"/>
      <c r="H103" s="13"/>
      <c r="I103" s="13"/>
      <c r="J103" s="13"/>
      <c r="K103" s="13"/>
      <c r="L103" s="13"/>
      <c r="M103" s="13"/>
      <c r="N103" s="73"/>
      <c r="O103" s="12"/>
      <c r="P103" s="12"/>
    </row>
    <row r="104" spans="1:16" x14ac:dyDescent="0.55000000000000004">
      <c r="G104" s="13"/>
      <c r="H104" s="13"/>
      <c r="I104" s="13"/>
      <c r="J104" s="13"/>
      <c r="K104" s="13"/>
      <c r="L104" s="13"/>
      <c r="M104" s="13"/>
      <c r="N104" s="21"/>
      <c r="O104" s="12"/>
      <c r="P104" s="12"/>
    </row>
    <row r="105" spans="1:16" x14ac:dyDescent="0.55000000000000004">
      <c r="G105" s="13"/>
      <c r="H105" s="13"/>
      <c r="I105" s="13"/>
      <c r="J105" s="13"/>
      <c r="K105" s="13"/>
      <c r="L105" s="13"/>
      <c r="M105" s="13"/>
      <c r="N105" s="21"/>
      <c r="O105" s="12"/>
      <c r="P105" s="12"/>
    </row>
    <row r="106" spans="1:16" x14ac:dyDescent="0.55000000000000004">
      <c r="G106" s="74"/>
      <c r="H106" s="74"/>
      <c r="I106" s="74"/>
      <c r="J106" s="74"/>
      <c r="K106" s="13"/>
      <c r="L106" s="74"/>
      <c r="M106" s="74"/>
      <c r="N106" s="73"/>
      <c r="O106" s="12"/>
      <c r="P106" s="12"/>
    </row>
    <row r="107" spans="1:16" x14ac:dyDescent="0.55000000000000004">
      <c r="K107" s="12"/>
      <c r="O107" s="12"/>
      <c r="P107" s="12"/>
    </row>
    <row r="108" spans="1:16" x14ac:dyDescent="0.55000000000000004">
      <c r="K108" s="12"/>
      <c r="O108" s="12"/>
      <c r="P108" s="12"/>
    </row>
    <row r="109" spans="1:16" x14ac:dyDescent="0.55000000000000004">
      <c r="K109" s="12"/>
    </row>
    <row r="110" spans="1:16" x14ac:dyDescent="0.55000000000000004">
      <c r="K110" s="12"/>
    </row>
    <row r="111" spans="1:16" x14ac:dyDescent="0.55000000000000004">
      <c r="K111" s="12"/>
    </row>
    <row r="112" spans="1:16" x14ac:dyDescent="0.55000000000000004">
      <c r="K112" s="12"/>
    </row>
    <row r="113" spans="11:11" x14ac:dyDescent="0.55000000000000004">
      <c r="K113" s="12"/>
    </row>
    <row r="114" spans="11:11" x14ac:dyDescent="0.55000000000000004">
      <c r="K114" s="12"/>
    </row>
    <row r="115" spans="11:11" x14ac:dyDescent="0.55000000000000004">
      <c r="K115" s="12"/>
    </row>
    <row r="116" spans="11:11" x14ac:dyDescent="0.55000000000000004">
      <c r="K116" s="12"/>
    </row>
    <row r="117" spans="11:11" x14ac:dyDescent="0.55000000000000004">
      <c r="K117" s="12"/>
    </row>
    <row r="118" spans="11:11" x14ac:dyDescent="0.55000000000000004">
      <c r="K118" s="12"/>
    </row>
    <row r="119" spans="11:11" x14ac:dyDescent="0.55000000000000004">
      <c r="K119" s="12"/>
    </row>
    <row r="120" spans="11:11" x14ac:dyDescent="0.55000000000000004">
      <c r="K120" s="12"/>
    </row>
    <row r="121" spans="11:11" x14ac:dyDescent="0.55000000000000004">
      <c r="K121" s="12"/>
    </row>
    <row r="122" spans="11:11" x14ac:dyDescent="0.55000000000000004">
      <c r="K122" s="12"/>
    </row>
    <row r="123" spans="11:11" x14ac:dyDescent="0.55000000000000004">
      <c r="K123" s="12"/>
    </row>
    <row r="124" spans="11:11" x14ac:dyDescent="0.55000000000000004">
      <c r="K124" s="12"/>
    </row>
    <row r="125" spans="11:11" x14ac:dyDescent="0.55000000000000004">
      <c r="K125" s="12"/>
    </row>
    <row r="126" spans="11:11" x14ac:dyDescent="0.55000000000000004">
      <c r="K126" s="12"/>
    </row>
    <row r="127" spans="11:11" x14ac:dyDescent="0.55000000000000004">
      <c r="K127" s="12"/>
    </row>
    <row r="128" spans="11:11" x14ac:dyDescent="0.55000000000000004">
      <c r="K128" s="12"/>
    </row>
    <row r="129" spans="11:11" x14ac:dyDescent="0.55000000000000004">
      <c r="K129" s="12"/>
    </row>
    <row r="130" spans="11:11" x14ac:dyDescent="0.55000000000000004">
      <c r="K130" s="12"/>
    </row>
    <row r="131" spans="11:11" x14ac:dyDescent="0.55000000000000004">
      <c r="K131" s="12"/>
    </row>
    <row r="132" spans="11:11" x14ac:dyDescent="0.55000000000000004">
      <c r="K132" s="12"/>
    </row>
    <row r="133" spans="11:11" x14ac:dyDescent="0.55000000000000004">
      <c r="K133" s="12"/>
    </row>
    <row r="134" spans="11:11" x14ac:dyDescent="0.55000000000000004">
      <c r="K134" s="12"/>
    </row>
    <row r="135" spans="11:11" x14ac:dyDescent="0.55000000000000004">
      <c r="K135" s="12"/>
    </row>
    <row r="136" spans="11:11" x14ac:dyDescent="0.55000000000000004">
      <c r="K136" s="12"/>
    </row>
    <row r="137" spans="11:11" x14ac:dyDescent="0.55000000000000004">
      <c r="K137" s="12"/>
    </row>
    <row r="138" spans="11:11" x14ac:dyDescent="0.55000000000000004">
      <c r="K138" s="12"/>
    </row>
    <row r="139" spans="11:11" x14ac:dyDescent="0.55000000000000004">
      <c r="K139" s="12"/>
    </row>
    <row r="140" spans="11:11" x14ac:dyDescent="0.55000000000000004">
      <c r="K140" s="12"/>
    </row>
    <row r="141" spans="11:11" x14ac:dyDescent="0.55000000000000004">
      <c r="K141" s="12"/>
    </row>
    <row r="142" spans="11:11" x14ac:dyDescent="0.55000000000000004">
      <c r="K142" s="12"/>
    </row>
    <row r="143" spans="11:11" x14ac:dyDescent="0.55000000000000004">
      <c r="K143" s="12"/>
    </row>
    <row r="144" spans="11:11" x14ac:dyDescent="0.55000000000000004">
      <c r="K144" s="12"/>
    </row>
    <row r="145" spans="11:11" x14ac:dyDescent="0.55000000000000004">
      <c r="K145" s="12"/>
    </row>
    <row r="146" spans="11:11" x14ac:dyDescent="0.55000000000000004">
      <c r="K146" s="12"/>
    </row>
    <row r="147" spans="11:11" x14ac:dyDescent="0.55000000000000004">
      <c r="K147" s="12"/>
    </row>
    <row r="148" spans="11:11" x14ac:dyDescent="0.55000000000000004">
      <c r="K148" s="12"/>
    </row>
    <row r="149" spans="11:11" x14ac:dyDescent="0.55000000000000004">
      <c r="K149" s="12"/>
    </row>
    <row r="150" spans="11:11" x14ac:dyDescent="0.55000000000000004">
      <c r="K150" s="12"/>
    </row>
    <row r="151" spans="11:11" x14ac:dyDescent="0.55000000000000004">
      <c r="K151" s="12"/>
    </row>
    <row r="152" spans="11:11" x14ac:dyDescent="0.55000000000000004">
      <c r="K152" s="12"/>
    </row>
    <row r="153" spans="11:11" x14ac:dyDescent="0.55000000000000004">
      <c r="K153" s="12"/>
    </row>
    <row r="154" spans="11:11" x14ac:dyDescent="0.55000000000000004">
      <c r="K154" s="12"/>
    </row>
    <row r="155" spans="11:11" x14ac:dyDescent="0.55000000000000004">
      <c r="K155" s="12"/>
    </row>
    <row r="156" spans="11:11" x14ac:dyDescent="0.55000000000000004">
      <c r="K156" s="12"/>
    </row>
    <row r="157" spans="11:11" x14ac:dyDescent="0.55000000000000004">
      <c r="K157" s="12"/>
    </row>
    <row r="158" spans="11:11" x14ac:dyDescent="0.55000000000000004">
      <c r="K158" s="12"/>
    </row>
    <row r="159" spans="11:11" x14ac:dyDescent="0.55000000000000004">
      <c r="K159" s="12"/>
    </row>
    <row r="160" spans="11:11" x14ac:dyDescent="0.55000000000000004">
      <c r="K160" s="12"/>
    </row>
    <row r="161" spans="11:11" x14ac:dyDescent="0.55000000000000004">
      <c r="K161" s="12"/>
    </row>
    <row r="162" spans="11:11" x14ac:dyDescent="0.55000000000000004">
      <c r="K162" s="12"/>
    </row>
    <row r="163" spans="11:11" x14ac:dyDescent="0.55000000000000004">
      <c r="K163" s="12"/>
    </row>
    <row r="164" spans="11:11" x14ac:dyDescent="0.55000000000000004">
      <c r="K164" s="12"/>
    </row>
    <row r="165" spans="11:11" x14ac:dyDescent="0.55000000000000004">
      <c r="K165" s="12"/>
    </row>
    <row r="166" spans="11:11" x14ac:dyDescent="0.55000000000000004">
      <c r="K166" s="12"/>
    </row>
    <row r="167" spans="11:11" x14ac:dyDescent="0.55000000000000004">
      <c r="K167" s="12"/>
    </row>
    <row r="168" spans="11:11" x14ac:dyDescent="0.55000000000000004">
      <c r="K168" s="12"/>
    </row>
    <row r="169" spans="11:11" x14ac:dyDescent="0.55000000000000004">
      <c r="K169" s="12"/>
    </row>
    <row r="170" spans="11:11" x14ac:dyDescent="0.55000000000000004">
      <c r="K170" s="12"/>
    </row>
    <row r="171" spans="11:11" x14ac:dyDescent="0.55000000000000004">
      <c r="K171" s="12"/>
    </row>
    <row r="172" spans="11:11" x14ac:dyDescent="0.55000000000000004">
      <c r="K172" s="12"/>
    </row>
    <row r="173" spans="11:11" x14ac:dyDescent="0.55000000000000004">
      <c r="K173" s="12"/>
    </row>
    <row r="174" spans="11:11" x14ac:dyDescent="0.55000000000000004">
      <c r="K174" s="12"/>
    </row>
    <row r="175" spans="11:11" x14ac:dyDescent="0.55000000000000004">
      <c r="K175" s="12"/>
    </row>
    <row r="176" spans="11:11" x14ac:dyDescent="0.55000000000000004">
      <c r="K176" s="12"/>
    </row>
    <row r="177" spans="11:11" x14ac:dyDescent="0.55000000000000004">
      <c r="K177" s="12"/>
    </row>
    <row r="178" spans="11:11" x14ac:dyDescent="0.55000000000000004">
      <c r="K178" s="12"/>
    </row>
    <row r="179" spans="11:11" x14ac:dyDescent="0.55000000000000004">
      <c r="K179" s="12"/>
    </row>
    <row r="180" spans="11:11" x14ac:dyDescent="0.55000000000000004">
      <c r="K180" s="12"/>
    </row>
    <row r="181" spans="11:11" x14ac:dyDescent="0.55000000000000004">
      <c r="K181" s="12"/>
    </row>
    <row r="182" spans="11:11" x14ac:dyDescent="0.55000000000000004">
      <c r="K182" s="12"/>
    </row>
    <row r="183" spans="11:11" x14ac:dyDescent="0.55000000000000004">
      <c r="K183" s="12"/>
    </row>
    <row r="184" spans="11:11" x14ac:dyDescent="0.55000000000000004">
      <c r="K184" s="12"/>
    </row>
    <row r="185" spans="11:11" x14ac:dyDescent="0.55000000000000004">
      <c r="K185" s="12"/>
    </row>
    <row r="186" spans="11:11" x14ac:dyDescent="0.55000000000000004">
      <c r="K186" s="12"/>
    </row>
    <row r="187" spans="11:11" x14ac:dyDescent="0.55000000000000004">
      <c r="K187" s="12"/>
    </row>
    <row r="188" spans="11:11" x14ac:dyDescent="0.55000000000000004">
      <c r="K188" s="12"/>
    </row>
    <row r="189" spans="11:11" x14ac:dyDescent="0.55000000000000004">
      <c r="K189" s="12"/>
    </row>
    <row r="190" spans="11:11" x14ac:dyDescent="0.55000000000000004">
      <c r="K190" s="12"/>
    </row>
    <row r="191" spans="11:11" x14ac:dyDescent="0.55000000000000004">
      <c r="K191" s="12"/>
    </row>
    <row r="192" spans="11:11" x14ac:dyDescent="0.55000000000000004">
      <c r="K192" s="12"/>
    </row>
    <row r="193" spans="11:11" x14ac:dyDescent="0.55000000000000004">
      <c r="K193" s="12"/>
    </row>
    <row r="194" spans="11:11" x14ac:dyDescent="0.55000000000000004">
      <c r="K194" s="12"/>
    </row>
    <row r="195" spans="11:11" x14ac:dyDescent="0.55000000000000004">
      <c r="K195" s="12"/>
    </row>
    <row r="196" spans="11:11" x14ac:dyDescent="0.55000000000000004">
      <c r="K196" s="12"/>
    </row>
    <row r="197" spans="11:11" x14ac:dyDescent="0.55000000000000004">
      <c r="K197" s="12"/>
    </row>
    <row r="198" spans="11:11" x14ac:dyDescent="0.55000000000000004">
      <c r="K198" s="12"/>
    </row>
    <row r="199" spans="11:11" x14ac:dyDescent="0.55000000000000004">
      <c r="K199" s="12"/>
    </row>
    <row r="200" spans="11:11" x14ac:dyDescent="0.55000000000000004">
      <c r="K200" s="12"/>
    </row>
    <row r="201" spans="11:11" x14ac:dyDescent="0.55000000000000004">
      <c r="K201" s="12"/>
    </row>
    <row r="202" spans="11:11" x14ac:dyDescent="0.55000000000000004">
      <c r="K202" s="12"/>
    </row>
    <row r="203" spans="11:11" x14ac:dyDescent="0.55000000000000004">
      <c r="K203" s="12"/>
    </row>
    <row r="204" spans="11:11" x14ac:dyDescent="0.55000000000000004">
      <c r="K204" s="12"/>
    </row>
    <row r="205" spans="11:11" x14ac:dyDescent="0.55000000000000004">
      <c r="K205" s="12"/>
    </row>
    <row r="206" spans="11:11" x14ac:dyDescent="0.55000000000000004">
      <c r="K206" s="12"/>
    </row>
    <row r="207" spans="11:11" x14ac:dyDescent="0.55000000000000004">
      <c r="K207" s="12"/>
    </row>
    <row r="208" spans="11:11" x14ac:dyDescent="0.55000000000000004">
      <c r="K208" s="12"/>
    </row>
    <row r="209" spans="11:11" x14ac:dyDescent="0.55000000000000004">
      <c r="K209" s="12"/>
    </row>
    <row r="210" spans="11:11" x14ac:dyDescent="0.55000000000000004">
      <c r="K210" s="12"/>
    </row>
    <row r="211" spans="11:11" x14ac:dyDescent="0.55000000000000004">
      <c r="K211" s="12"/>
    </row>
    <row r="212" spans="11:11" x14ac:dyDescent="0.55000000000000004">
      <c r="K212" s="12"/>
    </row>
    <row r="213" spans="11:11" x14ac:dyDescent="0.55000000000000004">
      <c r="K213" s="12"/>
    </row>
    <row r="214" spans="11:11" x14ac:dyDescent="0.55000000000000004">
      <c r="K214" s="12"/>
    </row>
    <row r="215" spans="11:11" x14ac:dyDescent="0.55000000000000004">
      <c r="K215" s="12"/>
    </row>
    <row r="216" spans="11:11" x14ac:dyDescent="0.55000000000000004">
      <c r="K216" s="12"/>
    </row>
    <row r="217" spans="11:11" x14ac:dyDescent="0.55000000000000004">
      <c r="K217" s="12"/>
    </row>
    <row r="218" spans="11:11" x14ac:dyDescent="0.55000000000000004">
      <c r="K218" s="12"/>
    </row>
    <row r="219" spans="11:11" x14ac:dyDescent="0.55000000000000004">
      <c r="K219" s="12"/>
    </row>
    <row r="220" spans="11:11" x14ac:dyDescent="0.55000000000000004">
      <c r="K220" s="12"/>
    </row>
    <row r="221" spans="11:11" x14ac:dyDescent="0.55000000000000004">
      <c r="K221" s="12"/>
    </row>
    <row r="222" spans="11:11" x14ac:dyDescent="0.55000000000000004">
      <c r="K222" s="12"/>
    </row>
    <row r="223" spans="11:11" x14ac:dyDescent="0.55000000000000004">
      <c r="K223" s="12"/>
    </row>
    <row r="224" spans="11:11" x14ac:dyDescent="0.55000000000000004">
      <c r="K224" s="12"/>
    </row>
    <row r="225" spans="11:11" x14ac:dyDescent="0.55000000000000004">
      <c r="K225" s="12"/>
    </row>
    <row r="226" spans="11:11" x14ac:dyDescent="0.55000000000000004">
      <c r="K226" s="12"/>
    </row>
    <row r="227" spans="11:11" x14ac:dyDescent="0.55000000000000004">
      <c r="K227" s="12"/>
    </row>
    <row r="228" spans="11:11" x14ac:dyDescent="0.55000000000000004">
      <c r="K228" s="12"/>
    </row>
    <row r="229" spans="11:11" x14ac:dyDescent="0.55000000000000004">
      <c r="K229" s="12"/>
    </row>
    <row r="230" spans="11:11" x14ac:dyDescent="0.55000000000000004">
      <c r="K230" s="12"/>
    </row>
    <row r="231" spans="11:11" x14ac:dyDescent="0.55000000000000004">
      <c r="K231" s="12"/>
    </row>
    <row r="232" spans="11:11" x14ac:dyDescent="0.55000000000000004">
      <c r="K232" s="12"/>
    </row>
    <row r="233" spans="11:11" x14ac:dyDescent="0.55000000000000004">
      <c r="K233" s="12"/>
    </row>
    <row r="234" spans="11:11" x14ac:dyDescent="0.55000000000000004">
      <c r="K234" s="12"/>
    </row>
    <row r="235" spans="11:11" x14ac:dyDescent="0.55000000000000004">
      <c r="K235" s="12"/>
    </row>
    <row r="236" spans="11:11" x14ac:dyDescent="0.55000000000000004">
      <c r="K236" s="12"/>
    </row>
    <row r="237" spans="11:11" x14ac:dyDescent="0.55000000000000004">
      <c r="K237" s="12"/>
    </row>
    <row r="238" spans="11:11" x14ac:dyDescent="0.55000000000000004">
      <c r="K238" s="12"/>
    </row>
    <row r="239" spans="11:11" x14ac:dyDescent="0.55000000000000004">
      <c r="K239" s="12"/>
    </row>
    <row r="240" spans="11:11" x14ac:dyDescent="0.55000000000000004">
      <c r="K240" s="12"/>
    </row>
    <row r="241" spans="11:11" x14ac:dyDescent="0.55000000000000004">
      <c r="K241" s="12"/>
    </row>
    <row r="242" spans="11:11" x14ac:dyDescent="0.55000000000000004">
      <c r="K242" s="12"/>
    </row>
    <row r="243" spans="11:11" x14ac:dyDescent="0.55000000000000004">
      <c r="K243" s="12"/>
    </row>
    <row r="244" spans="11:11" x14ac:dyDescent="0.55000000000000004">
      <c r="K244" s="12"/>
    </row>
    <row r="245" spans="11:11" x14ac:dyDescent="0.55000000000000004">
      <c r="K245" s="12"/>
    </row>
    <row r="246" spans="11:11" x14ac:dyDescent="0.55000000000000004">
      <c r="K246" s="12"/>
    </row>
    <row r="247" spans="11:11" x14ac:dyDescent="0.55000000000000004">
      <c r="K247" s="12"/>
    </row>
    <row r="248" spans="11:11" x14ac:dyDescent="0.55000000000000004">
      <c r="K248" s="12"/>
    </row>
    <row r="249" spans="11:11" x14ac:dyDescent="0.55000000000000004">
      <c r="K249" s="12"/>
    </row>
    <row r="250" spans="11:11" x14ac:dyDescent="0.55000000000000004">
      <c r="K250" s="12"/>
    </row>
    <row r="251" spans="11:11" x14ac:dyDescent="0.55000000000000004">
      <c r="K251" s="12"/>
    </row>
    <row r="252" spans="11:11" x14ac:dyDescent="0.55000000000000004">
      <c r="K252" s="12"/>
    </row>
    <row r="253" spans="11:11" x14ac:dyDescent="0.55000000000000004">
      <c r="K253" s="12"/>
    </row>
    <row r="254" spans="11:11" x14ac:dyDescent="0.55000000000000004">
      <c r="K254" s="12"/>
    </row>
    <row r="255" spans="11:11" x14ac:dyDescent="0.55000000000000004">
      <c r="K255" s="12"/>
    </row>
    <row r="256" spans="11:11" x14ac:dyDescent="0.55000000000000004">
      <c r="K256" s="12"/>
    </row>
    <row r="257" spans="11:11" x14ac:dyDescent="0.55000000000000004">
      <c r="K257" s="12"/>
    </row>
    <row r="258" spans="11:11" x14ac:dyDescent="0.55000000000000004">
      <c r="K258" s="12"/>
    </row>
    <row r="259" spans="11:11" x14ac:dyDescent="0.55000000000000004">
      <c r="K259" s="12"/>
    </row>
    <row r="260" spans="11:11" x14ac:dyDescent="0.55000000000000004">
      <c r="K260" s="12"/>
    </row>
    <row r="261" spans="11:11" x14ac:dyDescent="0.55000000000000004">
      <c r="K261" s="12"/>
    </row>
    <row r="262" spans="11:11" x14ac:dyDescent="0.55000000000000004">
      <c r="K262" s="12"/>
    </row>
    <row r="263" spans="11:11" x14ac:dyDescent="0.55000000000000004">
      <c r="K263" s="12"/>
    </row>
    <row r="264" spans="11:11" x14ac:dyDescent="0.55000000000000004">
      <c r="K264" s="12"/>
    </row>
    <row r="265" spans="11:11" x14ac:dyDescent="0.55000000000000004">
      <c r="K265" s="12"/>
    </row>
    <row r="266" spans="11:11" x14ac:dyDescent="0.55000000000000004">
      <c r="K266" s="12"/>
    </row>
    <row r="267" spans="11:11" x14ac:dyDescent="0.55000000000000004">
      <c r="K267" s="12"/>
    </row>
    <row r="268" spans="11:11" x14ac:dyDescent="0.55000000000000004">
      <c r="K268" s="12"/>
    </row>
    <row r="269" spans="11:11" x14ac:dyDescent="0.55000000000000004">
      <c r="K269" s="12"/>
    </row>
    <row r="270" spans="11:11" x14ac:dyDescent="0.55000000000000004">
      <c r="K270" s="12"/>
    </row>
    <row r="271" spans="11:11" x14ac:dyDescent="0.55000000000000004">
      <c r="K271" s="12"/>
    </row>
    <row r="272" spans="11:11" x14ac:dyDescent="0.55000000000000004">
      <c r="K272" s="12"/>
    </row>
    <row r="273" spans="11:11" x14ac:dyDescent="0.55000000000000004">
      <c r="K273" s="12"/>
    </row>
    <row r="274" spans="11:11" x14ac:dyDescent="0.55000000000000004">
      <c r="K274" s="12"/>
    </row>
    <row r="275" spans="11:11" x14ac:dyDescent="0.55000000000000004">
      <c r="K275" s="12"/>
    </row>
    <row r="276" spans="11:11" x14ac:dyDescent="0.55000000000000004">
      <c r="K276" s="12"/>
    </row>
    <row r="277" spans="11:11" x14ac:dyDescent="0.55000000000000004">
      <c r="K277" s="12"/>
    </row>
    <row r="278" spans="11:11" x14ac:dyDescent="0.55000000000000004">
      <c r="K278" s="12"/>
    </row>
    <row r="279" spans="11:11" x14ac:dyDescent="0.55000000000000004">
      <c r="K279" s="12"/>
    </row>
    <row r="280" spans="11:11" x14ac:dyDescent="0.55000000000000004">
      <c r="K280" s="12"/>
    </row>
    <row r="281" spans="11:11" x14ac:dyDescent="0.55000000000000004">
      <c r="K281" s="12"/>
    </row>
    <row r="282" spans="11:11" x14ac:dyDescent="0.55000000000000004">
      <c r="K282" s="12"/>
    </row>
    <row r="283" spans="11:11" x14ac:dyDescent="0.55000000000000004">
      <c r="K283" s="12"/>
    </row>
    <row r="284" spans="11:11" x14ac:dyDescent="0.55000000000000004">
      <c r="K284" s="12"/>
    </row>
    <row r="285" spans="11:11" x14ac:dyDescent="0.55000000000000004">
      <c r="K285" s="12"/>
    </row>
    <row r="286" spans="11:11" x14ac:dyDescent="0.55000000000000004">
      <c r="K286" s="12"/>
    </row>
    <row r="287" spans="11:11" x14ac:dyDescent="0.55000000000000004">
      <c r="K287" s="12"/>
    </row>
    <row r="288" spans="11:11" x14ac:dyDescent="0.55000000000000004">
      <c r="K288" s="12"/>
    </row>
    <row r="289" spans="11:11" x14ac:dyDescent="0.55000000000000004">
      <c r="K289" s="12"/>
    </row>
    <row r="290" spans="11:11" x14ac:dyDescent="0.55000000000000004">
      <c r="K290" s="12"/>
    </row>
    <row r="291" spans="11:11" x14ac:dyDescent="0.55000000000000004">
      <c r="K291" s="12"/>
    </row>
    <row r="292" spans="11:11" x14ac:dyDescent="0.55000000000000004">
      <c r="K292" s="12"/>
    </row>
    <row r="293" spans="11:11" x14ac:dyDescent="0.55000000000000004">
      <c r="K293" s="12"/>
    </row>
    <row r="294" spans="11:11" x14ac:dyDescent="0.55000000000000004">
      <c r="K294" s="12"/>
    </row>
    <row r="295" spans="11:11" x14ac:dyDescent="0.55000000000000004">
      <c r="K295" s="12"/>
    </row>
    <row r="296" spans="11:11" x14ac:dyDescent="0.55000000000000004">
      <c r="K296" s="12"/>
    </row>
    <row r="297" spans="11:11" x14ac:dyDescent="0.55000000000000004">
      <c r="K297" s="12"/>
    </row>
    <row r="298" spans="11:11" x14ac:dyDescent="0.55000000000000004">
      <c r="K298" s="12"/>
    </row>
    <row r="299" spans="11:11" x14ac:dyDescent="0.55000000000000004">
      <c r="K299" s="12"/>
    </row>
    <row r="300" spans="11:11" x14ac:dyDescent="0.55000000000000004">
      <c r="K300" s="12"/>
    </row>
    <row r="301" spans="11:11" x14ac:dyDescent="0.55000000000000004">
      <c r="K301" s="12"/>
    </row>
    <row r="302" spans="11:11" x14ac:dyDescent="0.55000000000000004">
      <c r="K302" s="12"/>
    </row>
    <row r="303" spans="11:11" x14ac:dyDescent="0.55000000000000004">
      <c r="K303" s="12"/>
    </row>
    <row r="304" spans="11:11" x14ac:dyDescent="0.55000000000000004">
      <c r="K304" s="12"/>
    </row>
    <row r="305" spans="11:11" x14ac:dyDescent="0.55000000000000004">
      <c r="K305" s="12"/>
    </row>
    <row r="306" spans="11:11" x14ac:dyDescent="0.55000000000000004">
      <c r="K306" s="12"/>
    </row>
    <row r="307" spans="11:11" x14ac:dyDescent="0.55000000000000004">
      <c r="K307" s="12"/>
    </row>
    <row r="308" spans="11:11" x14ac:dyDescent="0.55000000000000004">
      <c r="K308" s="12"/>
    </row>
    <row r="309" spans="11:11" x14ac:dyDescent="0.55000000000000004">
      <c r="K309" s="12"/>
    </row>
    <row r="310" spans="11:11" x14ac:dyDescent="0.55000000000000004">
      <c r="K310" s="12"/>
    </row>
    <row r="311" spans="11:11" x14ac:dyDescent="0.55000000000000004">
      <c r="K311" s="12"/>
    </row>
    <row r="312" spans="11:11" x14ac:dyDescent="0.55000000000000004">
      <c r="K312" s="12"/>
    </row>
    <row r="313" spans="11:11" x14ac:dyDescent="0.55000000000000004">
      <c r="K313" s="12"/>
    </row>
    <row r="314" spans="11:11" x14ac:dyDescent="0.55000000000000004">
      <c r="K314" s="12"/>
    </row>
    <row r="315" spans="11:11" x14ac:dyDescent="0.55000000000000004">
      <c r="K315" s="12"/>
    </row>
    <row r="316" spans="11:11" x14ac:dyDescent="0.55000000000000004">
      <c r="K316" s="12"/>
    </row>
    <row r="317" spans="11:11" x14ac:dyDescent="0.55000000000000004">
      <c r="K317" s="12"/>
    </row>
    <row r="318" spans="11:11" x14ac:dyDescent="0.55000000000000004">
      <c r="K318" s="12"/>
    </row>
    <row r="319" spans="11:11" x14ac:dyDescent="0.55000000000000004">
      <c r="K319" s="12"/>
    </row>
    <row r="320" spans="11:11" x14ac:dyDescent="0.55000000000000004">
      <c r="K320" s="12"/>
    </row>
    <row r="321" spans="11:11" x14ac:dyDescent="0.55000000000000004">
      <c r="K321" s="12"/>
    </row>
    <row r="322" spans="11:11" x14ac:dyDescent="0.55000000000000004">
      <c r="K322" s="12"/>
    </row>
    <row r="323" spans="11:11" x14ac:dyDescent="0.55000000000000004">
      <c r="K323" s="12"/>
    </row>
    <row r="324" spans="11:11" x14ac:dyDescent="0.55000000000000004">
      <c r="K324" s="12"/>
    </row>
    <row r="325" spans="11:11" x14ac:dyDescent="0.55000000000000004">
      <c r="K325" s="12"/>
    </row>
    <row r="326" spans="11:11" x14ac:dyDescent="0.55000000000000004">
      <c r="K326" s="12"/>
    </row>
    <row r="327" spans="11:11" x14ac:dyDescent="0.55000000000000004">
      <c r="K327" s="12"/>
    </row>
    <row r="328" spans="11:11" x14ac:dyDescent="0.55000000000000004">
      <c r="K328" s="12"/>
    </row>
    <row r="329" spans="11:11" x14ac:dyDescent="0.55000000000000004">
      <c r="K329" s="12"/>
    </row>
    <row r="330" spans="11:11" x14ac:dyDescent="0.55000000000000004">
      <c r="K330" s="12"/>
    </row>
    <row r="331" spans="11:11" x14ac:dyDescent="0.55000000000000004">
      <c r="K331" s="12"/>
    </row>
    <row r="332" spans="11:11" x14ac:dyDescent="0.55000000000000004">
      <c r="K332" s="12"/>
    </row>
    <row r="333" spans="11:11" x14ac:dyDescent="0.55000000000000004">
      <c r="K333" s="12"/>
    </row>
    <row r="334" spans="11:11" x14ac:dyDescent="0.55000000000000004">
      <c r="K334" s="12"/>
    </row>
    <row r="335" spans="11:11" x14ac:dyDescent="0.55000000000000004">
      <c r="K335" s="12"/>
    </row>
    <row r="336" spans="11:11" x14ac:dyDescent="0.55000000000000004">
      <c r="K336" s="12"/>
    </row>
    <row r="337" spans="11:11" x14ac:dyDescent="0.55000000000000004">
      <c r="K337" s="12"/>
    </row>
    <row r="338" spans="11:11" x14ac:dyDescent="0.55000000000000004">
      <c r="K338" s="12"/>
    </row>
    <row r="339" spans="11:11" x14ac:dyDescent="0.55000000000000004">
      <c r="K339" s="12"/>
    </row>
    <row r="340" spans="11:11" x14ac:dyDescent="0.55000000000000004">
      <c r="K340" s="12"/>
    </row>
    <row r="341" spans="11:11" x14ac:dyDescent="0.55000000000000004">
      <c r="K341" s="12"/>
    </row>
    <row r="342" spans="11:11" x14ac:dyDescent="0.55000000000000004">
      <c r="K342" s="12"/>
    </row>
    <row r="343" spans="11:11" x14ac:dyDescent="0.55000000000000004">
      <c r="K343" s="12"/>
    </row>
    <row r="344" spans="11:11" x14ac:dyDescent="0.55000000000000004">
      <c r="K344" s="12"/>
    </row>
    <row r="345" spans="11:11" x14ac:dyDescent="0.55000000000000004">
      <c r="K345" s="12"/>
    </row>
    <row r="346" spans="11:11" x14ac:dyDescent="0.55000000000000004">
      <c r="K346" s="12"/>
    </row>
    <row r="347" spans="11:11" x14ac:dyDescent="0.55000000000000004">
      <c r="K347" s="12"/>
    </row>
    <row r="348" spans="11:11" x14ac:dyDescent="0.55000000000000004">
      <c r="K348" s="12"/>
    </row>
    <row r="349" spans="11:11" x14ac:dyDescent="0.55000000000000004">
      <c r="K349" s="12"/>
    </row>
    <row r="350" spans="11:11" x14ac:dyDescent="0.55000000000000004">
      <c r="K350" s="12"/>
    </row>
    <row r="351" spans="11:11" x14ac:dyDescent="0.55000000000000004">
      <c r="K351" s="12"/>
    </row>
    <row r="352" spans="11:11" x14ac:dyDescent="0.55000000000000004">
      <c r="K352" s="12"/>
    </row>
    <row r="353" spans="11:11" x14ac:dyDescent="0.55000000000000004">
      <c r="K353" s="12"/>
    </row>
    <row r="354" spans="11:11" x14ac:dyDescent="0.55000000000000004">
      <c r="K354" s="12"/>
    </row>
    <row r="355" spans="11:11" x14ac:dyDescent="0.55000000000000004">
      <c r="K355" s="12"/>
    </row>
    <row r="356" spans="11:11" x14ac:dyDescent="0.55000000000000004">
      <c r="K356" s="12"/>
    </row>
    <row r="357" spans="11:11" x14ac:dyDescent="0.55000000000000004">
      <c r="K357" s="12"/>
    </row>
    <row r="358" spans="11:11" x14ac:dyDescent="0.55000000000000004">
      <c r="K358" s="12"/>
    </row>
    <row r="359" spans="11:11" x14ac:dyDescent="0.55000000000000004">
      <c r="K359" s="12"/>
    </row>
    <row r="360" spans="11:11" x14ac:dyDescent="0.55000000000000004">
      <c r="K360" s="12"/>
    </row>
    <row r="361" spans="11:11" x14ac:dyDescent="0.55000000000000004">
      <c r="K361" s="12"/>
    </row>
    <row r="362" spans="11:11" x14ac:dyDescent="0.55000000000000004">
      <c r="K362" s="12"/>
    </row>
    <row r="363" spans="11:11" x14ac:dyDescent="0.55000000000000004">
      <c r="K363" s="12"/>
    </row>
    <row r="364" spans="11:11" x14ac:dyDescent="0.55000000000000004">
      <c r="K364" s="12"/>
    </row>
    <row r="365" spans="11:11" x14ac:dyDescent="0.55000000000000004">
      <c r="K365" s="12"/>
    </row>
    <row r="366" spans="11:11" x14ac:dyDescent="0.55000000000000004">
      <c r="K366" s="12"/>
    </row>
    <row r="367" spans="11:11" x14ac:dyDescent="0.55000000000000004">
      <c r="K367" s="12"/>
    </row>
    <row r="368" spans="11:11" x14ac:dyDescent="0.55000000000000004">
      <c r="K368" s="12"/>
    </row>
    <row r="369" spans="11:11" x14ac:dyDescent="0.55000000000000004">
      <c r="K369" s="12"/>
    </row>
    <row r="370" spans="11:11" x14ac:dyDescent="0.55000000000000004">
      <c r="K370" s="12"/>
    </row>
    <row r="371" spans="11:11" x14ac:dyDescent="0.55000000000000004">
      <c r="K371" s="12"/>
    </row>
    <row r="372" spans="11:11" x14ac:dyDescent="0.55000000000000004">
      <c r="K372" s="12"/>
    </row>
    <row r="373" spans="11:11" x14ac:dyDescent="0.55000000000000004">
      <c r="K373" s="12"/>
    </row>
    <row r="374" spans="11:11" x14ac:dyDescent="0.55000000000000004">
      <c r="K374" s="12"/>
    </row>
    <row r="375" spans="11:11" x14ac:dyDescent="0.55000000000000004">
      <c r="K375" s="12"/>
    </row>
    <row r="376" spans="11:11" x14ac:dyDescent="0.55000000000000004">
      <c r="K376" s="12"/>
    </row>
    <row r="377" spans="11:11" x14ac:dyDescent="0.55000000000000004">
      <c r="K377" s="12"/>
    </row>
    <row r="378" spans="11:11" x14ac:dyDescent="0.55000000000000004">
      <c r="K378" s="12"/>
    </row>
    <row r="379" spans="11:11" x14ac:dyDescent="0.55000000000000004">
      <c r="K379" s="12"/>
    </row>
    <row r="380" spans="11:11" x14ac:dyDescent="0.55000000000000004">
      <c r="K380" s="12"/>
    </row>
    <row r="381" spans="11:11" x14ac:dyDescent="0.55000000000000004">
      <c r="K381" s="12"/>
    </row>
    <row r="382" spans="11:11" x14ac:dyDescent="0.55000000000000004">
      <c r="K382" s="12"/>
    </row>
    <row r="383" spans="11:11" x14ac:dyDescent="0.55000000000000004">
      <c r="K383" s="12"/>
    </row>
    <row r="384" spans="11:11" x14ac:dyDescent="0.55000000000000004">
      <c r="K384" s="12"/>
    </row>
    <row r="385" spans="11:11" x14ac:dyDescent="0.55000000000000004">
      <c r="K385" s="12"/>
    </row>
    <row r="386" spans="11:11" x14ac:dyDescent="0.55000000000000004">
      <c r="K386" s="12"/>
    </row>
    <row r="387" spans="11:11" x14ac:dyDescent="0.55000000000000004">
      <c r="K387" s="12"/>
    </row>
    <row r="388" spans="11:11" x14ac:dyDescent="0.55000000000000004">
      <c r="K388" s="12"/>
    </row>
    <row r="389" spans="11:11" x14ac:dyDescent="0.55000000000000004">
      <c r="K389" s="12"/>
    </row>
    <row r="390" spans="11:11" x14ac:dyDescent="0.55000000000000004">
      <c r="K390" s="12"/>
    </row>
    <row r="391" spans="11:11" x14ac:dyDescent="0.55000000000000004">
      <c r="K391" s="12"/>
    </row>
    <row r="392" spans="11:11" x14ac:dyDescent="0.55000000000000004">
      <c r="K392" s="12"/>
    </row>
    <row r="393" spans="11:11" x14ac:dyDescent="0.55000000000000004">
      <c r="K393" s="12"/>
    </row>
    <row r="394" spans="11:11" x14ac:dyDescent="0.55000000000000004">
      <c r="K394" s="12"/>
    </row>
    <row r="395" spans="11:11" x14ac:dyDescent="0.55000000000000004">
      <c r="K395" s="12"/>
    </row>
    <row r="396" spans="11:11" x14ac:dyDescent="0.55000000000000004">
      <c r="K396" s="12"/>
    </row>
    <row r="397" spans="11:11" x14ac:dyDescent="0.55000000000000004">
      <c r="K397" s="12"/>
    </row>
    <row r="398" spans="11:11" x14ac:dyDescent="0.55000000000000004">
      <c r="K398" s="12"/>
    </row>
    <row r="399" spans="11:11" x14ac:dyDescent="0.55000000000000004">
      <c r="K399" s="12"/>
    </row>
    <row r="400" spans="11:11" x14ac:dyDescent="0.55000000000000004">
      <c r="K400" s="12"/>
    </row>
    <row r="401" spans="11:11" x14ac:dyDescent="0.55000000000000004">
      <c r="K401" s="12"/>
    </row>
    <row r="402" spans="11:11" x14ac:dyDescent="0.55000000000000004">
      <c r="K402" s="12"/>
    </row>
    <row r="403" spans="11:11" x14ac:dyDescent="0.55000000000000004">
      <c r="K403" s="12"/>
    </row>
    <row r="404" spans="11:11" x14ac:dyDescent="0.55000000000000004">
      <c r="K404" s="12"/>
    </row>
    <row r="405" spans="11:11" x14ac:dyDescent="0.55000000000000004">
      <c r="K405" s="12"/>
    </row>
    <row r="406" spans="11:11" x14ac:dyDescent="0.55000000000000004">
      <c r="K406" s="12"/>
    </row>
    <row r="407" spans="11:11" x14ac:dyDescent="0.55000000000000004">
      <c r="K407" s="12"/>
    </row>
    <row r="408" spans="11:11" x14ac:dyDescent="0.55000000000000004">
      <c r="K408" s="12"/>
    </row>
    <row r="409" spans="11:11" x14ac:dyDescent="0.55000000000000004">
      <c r="K409" s="12"/>
    </row>
    <row r="410" spans="11:11" x14ac:dyDescent="0.55000000000000004">
      <c r="K410" s="12"/>
    </row>
    <row r="411" spans="11:11" x14ac:dyDescent="0.55000000000000004">
      <c r="K411" s="12"/>
    </row>
    <row r="412" spans="11:11" x14ac:dyDescent="0.55000000000000004">
      <c r="K412" s="12"/>
    </row>
    <row r="413" spans="11:11" x14ac:dyDescent="0.55000000000000004">
      <c r="K413" s="12"/>
    </row>
    <row r="414" spans="11:11" x14ac:dyDescent="0.55000000000000004">
      <c r="K414" s="12"/>
    </row>
    <row r="415" spans="11:11" x14ac:dyDescent="0.55000000000000004">
      <c r="K415" s="12"/>
    </row>
    <row r="416" spans="11:11" x14ac:dyDescent="0.55000000000000004">
      <c r="K416" s="12"/>
    </row>
    <row r="417" spans="11:11" x14ac:dyDescent="0.55000000000000004">
      <c r="K417" s="12"/>
    </row>
    <row r="418" spans="11:11" x14ac:dyDescent="0.55000000000000004">
      <c r="K418" s="12"/>
    </row>
    <row r="419" spans="11:11" x14ac:dyDescent="0.55000000000000004">
      <c r="K419" s="12"/>
    </row>
    <row r="420" spans="11:11" x14ac:dyDescent="0.55000000000000004">
      <c r="K420" s="12"/>
    </row>
    <row r="421" spans="11:11" x14ac:dyDescent="0.55000000000000004">
      <c r="K421" s="12"/>
    </row>
    <row r="422" spans="11:11" x14ac:dyDescent="0.55000000000000004">
      <c r="K422" s="12"/>
    </row>
    <row r="423" spans="11:11" x14ac:dyDescent="0.55000000000000004">
      <c r="K423" s="12"/>
    </row>
    <row r="424" spans="11:11" x14ac:dyDescent="0.55000000000000004">
      <c r="K424" s="12"/>
    </row>
    <row r="425" spans="11:11" x14ac:dyDescent="0.55000000000000004">
      <c r="K425" s="12"/>
    </row>
    <row r="426" spans="11:11" x14ac:dyDescent="0.55000000000000004">
      <c r="K426" s="12"/>
    </row>
    <row r="427" spans="11:11" x14ac:dyDescent="0.55000000000000004">
      <c r="K427" s="12"/>
    </row>
    <row r="428" spans="11:11" x14ac:dyDescent="0.55000000000000004">
      <c r="K428" s="12"/>
    </row>
    <row r="429" spans="11:11" x14ac:dyDescent="0.55000000000000004">
      <c r="K429" s="12"/>
    </row>
    <row r="430" spans="11:11" x14ac:dyDescent="0.55000000000000004">
      <c r="K430" s="12"/>
    </row>
    <row r="431" spans="11:11" x14ac:dyDescent="0.55000000000000004">
      <c r="K431" s="12"/>
    </row>
    <row r="432" spans="11:11" x14ac:dyDescent="0.55000000000000004">
      <c r="K432" s="12"/>
    </row>
    <row r="433" spans="11:11" x14ac:dyDescent="0.55000000000000004">
      <c r="K433" s="12"/>
    </row>
    <row r="434" spans="11:11" x14ac:dyDescent="0.55000000000000004">
      <c r="K434" s="12"/>
    </row>
    <row r="435" spans="11:11" x14ac:dyDescent="0.55000000000000004">
      <c r="K435" s="12"/>
    </row>
    <row r="436" spans="11:11" x14ac:dyDescent="0.55000000000000004">
      <c r="K436" s="12"/>
    </row>
    <row r="437" spans="11:11" x14ac:dyDescent="0.55000000000000004">
      <c r="K437" s="12"/>
    </row>
    <row r="438" spans="11:11" x14ac:dyDescent="0.55000000000000004">
      <c r="K438" s="12"/>
    </row>
    <row r="439" spans="11:11" x14ac:dyDescent="0.55000000000000004">
      <c r="K439" s="12"/>
    </row>
    <row r="440" spans="11:11" x14ac:dyDescent="0.55000000000000004">
      <c r="K440" s="12"/>
    </row>
    <row r="441" spans="11:11" x14ac:dyDescent="0.55000000000000004">
      <c r="K441" s="12"/>
    </row>
    <row r="442" spans="11:11" x14ac:dyDescent="0.55000000000000004">
      <c r="K442" s="12"/>
    </row>
    <row r="443" spans="11:11" x14ac:dyDescent="0.55000000000000004">
      <c r="K443" s="12"/>
    </row>
    <row r="444" spans="11:11" x14ac:dyDescent="0.55000000000000004">
      <c r="K444" s="12"/>
    </row>
    <row r="445" spans="11:11" x14ac:dyDescent="0.55000000000000004">
      <c r="K445" s="12"/>
    </row>
    <row r="446" spans="11:11" x14ac:dyDescent="0.55000000000000004">
      <c r="K446" s="12"/>
    </row>
    <row r="447" spans="11:11" x14ac:dyDescent="0.55000000000000004">
      <c r="K447" s="12"/>
    </row>
    <row r="448" spans="11:11" x14ac:dyDescent="0.55000000000000004">
      <c r="K448" s="12"/>
    </row>
    <row r="449" spans="11:11" x14ac:dyDescent="0.55000000000000004">
      <c r="K449" s="12"/>
    </row>
    <row r="450" spans="11:11" x14ac:dyDescent="0.55000000000000004">
      <c r="K450" s="12"/>
    </row>
    <row r="451" spans="11:11" x14ac:dyDescent="0.55000000000000004">
      <c r="K451" s="12"/>
    </row>
    <row r="452" spans="11:11" x14ac:dyDescent="0.55000000000000004">
      <c r="K452" s="12"/>
    </row>
    <row r="453" spans="11:11" x14ac:dyDescent="0.55000000000000004">
      <c r="K453" s="12"/>
    </row>
    <row r="454" spans="11:11" x14ac:dyDescent="0.55000000000000004">
      <c r="K454" s="12"/>
    </row>
    <row r="455" spans="11:11" x14ac:dyDescent="0.55000000000000004">
      <c r="K455" s="12"/>
    </row>
    <row r="456" spans="11:11" x14ac:dyDescent="0.55000000000000004">
      <c r="K456" s="12"/>
    </row>
    <row r="457" spans="11:11" x14ac:dyDescent="0.55000000000000004">
      <c r="K457" s="12"/>
    </row>
    <row r="458" spans="11:11" x14ac:dyDescent="0.55000000000000004">
      <c r="K458" s="12"/>
    </row>
    <row r="459" spans="11:11" x14ac:dyDescent="0.55000000000000004">
      <c r="K459" s="12"/>
    </row>
    <row r="460" spans="11:11" x14ac:dyDescent="0.55000000000000004">
      <c r="K460" s="12"/>
    </row>
    <row r="461" spans="11:11" x14ac:dyDescent="0.55000000000000004">
      <c r="K461" s="12"/>
    </row>
    <row r="462" spans="11:11" x14ac:dyDescent="0.55000000000000004">
      <c r="K462" s="12"/>
    </row>
    <row r="463" spans="11:11" x14ac:dyDescent="0.55000000000000004">
      <c r="K463" s="12"/>
    </row>
    <row r="464" spans="11:11" x14ac:dyDescent="0.55000000000000004">
      <c r="K464" s="12"/>
    </row>
    <row r="465" spans="11:11" x14ac:dyDescent="0.55000000000000004">
      <c r="K465" s="12"/>
    </row>
    <row r="466" spans="11:11" x14ac:dyDescent="0.55000000000000004">
      <c r="K466" s="12"/>
    </row>
    <row r="467" spans="11:11" x14ac:dyDescent="0.55000000000000004">
      <c r="K467" s="12"/>
    </row>
    <row r="468" spans="11:11" x14ac:dyDescent="0.55000000000000004">
      <c r="K468" s="12"/>
    </row>
    <row r="469" spans="11:11" x14ac:dyDescent="0.55000000000000004">
      <c r="K469" s="12"/>
    </row>
    <row r="470" spans="11:11" x14ac:dyDescent="0.55000000000000004">
      <c r="K470" s="12"/>
    </row>
    <row r="471" spans="11:11" x14ac:dyDescent="0.55000000000000004">
      <c r="K471" s="12"/>
    </row>
    <row r="472" spans="11:11" x14ac:dyDescent="0.55000000000000004">
      <c r="K472" s="12"/>
    </row>
    <row r="473" spans="11:11" x14ac:dyDescent="0.55000000000000004">
      <c r="K473" s="12"/>
    </row>
    <row r="474" spans="11:11" x14ac:dyDescent="0.55000000000000004">
      <c r="K474" s="12"/>
    </row>
    <row r="475" spans="11:11" x14ac:dyDescent="0.55000000000000004">
      <c r="K475" s="12"/>
    </row>
    <row r="476" spans="11:11" x14ac:dyDescent="0.55000000000000004">
      <c r="K476" s="12"/>
    </row>
    <row r="477" spans="11:11" x14ac:dyDescent="0.55000000000000004">
      <c r="K477" s="12"/>
    </row>
    <row r="478" spans="11:11" x14ac:dyDescent="0.55000000000000004">
      <c r="K478" s="12"/>
    </row>
    <row r="479" spans="11:11" x14ac:dyDescent="0.55000000000000004">
      <c r="K479" s="12"/>
    </row>
    <row r="480" spans="11:11" x14ac:dyDescent="0.55000000000000004">
      <c r="K480" s="12"/>
    </row>
    <row r="481" spans="11:11" x14ac:dyDescent="0.55000000000000004">
      <c r="K481" s="12"/>
    </row>
    <row r="482" spans="11:11" x14ac:dyDescent="0.55000000000000004">
      <c r="K482" s="12"/>
    </row>
    <row r="483" spans="11:11" x14ac:dyDescent="0.55000000000000004">
      <c r="K483" s="12"/>
    </row>
    <row r="484" spans="11:11" x14ac:dyDescent="0.55000000000000004">
      <c r="K484" s="12"/>
    </row>
    <row r="485" spans="11:11" x14ac:dyDescent="0.55000000000000004">
      <c r="K485" s="12"/>
    </row>
    <row r="486" spans="11:11" x14ac:dyDescent="0.55000000000000004">
      <c r="K486" s="12"/>
    </row>
    <row r="487" spans="11:11" x14ac:dyDescent="0.55000000000000004">
      <c r="K487" s="12"/>
    </row>
    <row r="488" spans="11:11" x14ac:dyDescent="0.55000000000000004">
      <c r="K488" s="12"/>
    </row>
    <row r="489" spans="11:11" x14ac:dyDescent="0.55000000000000004">
      <c r="K489" s="12"/>
    </row>
    <row r="490" spans="11:11" x14ac:dyDescent="0.55000000000000004">
      <c r="K490" s="12"/>
    </row>
    <row r="491" spans="11:11" x14ac:dyDescent="0.55000000000000004">
      <c r="K491" s="12"/>
    </row>
  </sheetData>
  <sheetProtection algorithmName="SHA-512" hashValue="DqWa1pG+Ha7Vid0hJugzKtwKlsvVjItn0Bi/Vqa3QFRAGrkmdFzZOzOz0pKQs3LnabEdI/ZdFZy1CX+4NzMnAA==" saltValue="oxzJaPomd51uSvflCkww2w==" spinCount="100000" sheet="1" formatCells="0" formatColumns="0" formatRow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1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9 เดือน'!Print_Titles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dcterms:created xsi:type="dcterms:W3CDTF">2009-02-13T03:09:45Z</dcterms:created>
  <dcterms:modified xsi:type="dcterms:W3CDTF">2021-11-15T03:35:19Z</dcterms:modified>
  <cp:category/>
  <cp:contentStatus/>
</cp:coreProperties>
</file>