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_WFH_Temp\Disclose\Q321\For sent IR&amp;SET\SET\FS&amp;NOTE\FS_EN\"/>
    </mc:Choice>
  </mc:AlternateContent>
  <bookViews>
    <workbookView xWindow="-120" yWindow="-120" windowWidth="29040" windowHeight="15840" tabRatio="786"/>
  </bookViews>
  <sheets>
    <sheet name="FINANCIAL POSITION" sheetId="1" r:id="rId1"/>
    <sheet name="COMPREHENSIVE INCOME 3M" sheetId="16" r:id="rId2"/>
    <sheet name="COMPREHENSIVE INCOME 9M" sheetId="18" r:id="rId3"/>
    <sheet name="CHANGES IN EQUITY" sheetId="17" r:id="rId4"/>
    <sheet name="CASH FLOWS" sheetId="10" r:id="rId5"/>
  </sheets>
  <definedNames>
    <definedName name="่38">'CHANGES IN EQUITY'!$A$48</definedName>
    <definedName name="_xlnm.Print_Area" localSheetId="4">'CASH FLOWS'!$A$1:$M$106</definedName>
    <definedName name="_xlnm.Print_Area" localSheetId="3">'CHANGES IN EQUITY'!$A$1:$AL$101</definedName>
    <definedName name="_xlnm.Print_Area" localSheetId="1">'COMPREHENSIVE INCOME 3M'!$A$1:$M$64</definedName>
    <definedName name="_xlnm.Print_Area" localSheetId="2">'COMPREHENSIVE INCOME 9M'!$A$1:$M$64</definedName>
    <definedName name="_xlnm.Print_Area" localSheetId="0">'FINANCIAL POSITION'!$A$1:$M$60</definedName>
    <definedName name="_xlnm.Print_Titles" localSheetId="4">'CASH FLOWS'!$1:$7</definedName>
    <definedName name="_xlnm.Print_Titles" localSheetId="1">'COMPREHENSIVE INCOME 3M'!$1:$7</definedName>
    <definedName name="_xlnm.Print_Titles" localSheetId="2">'COMPREHENSIVE INCOME 9M'!$1:$7</definedName>
    <definedName name="_xlnm.Print_Titles" localSheetId="0">'FINANCIAL POSITION'!$1:$6</definedName>
    <definedName name="Z_001C26C4_3E8B_4AFF_A549_652B9253B69B_.wvu.Cols" localSheetId="3" hidden="1">'CHANGES IN EQUITY'!#REF!</definedName>
    <definedName name="Z_001C26C4_3E8B_4AFF_A549_652B9253B69B_.wvu.PrintArea" localSheetId="4" hidden="1">'CASH FLOWS'!$A$1:$M$106</definedName>
    <definedName name="Z_001C26C4_3E8B_4AFF_A549_652B9253B69B_.wvu.PrintArea" localSheetId="3" hidden="1">'CHANGES IN EQUITY'!$A$1:$AQ$101</definedName>
    <definedName name="Z_001C26C4_3E8B_4AFF_A549_652B9253B69B_.wvu.PrintTitles" localSheetId="4" hidden="1">'CASH FLOWS'!$1:$7</definedName>
    <definedName name="Z_0A0E54B7_D664_46D5_973E_7481578CB018_.wvu.PrintArea" localSheetId="1" hidden="1">'COMPREHENSIVE INCOME 3M'!$A$1:$M$61</definedName>
    <definedName name="Z_0A0E54B7_D664_46D5_973E_7481578CB018_.wvu.PrintArea" localSheetId="2" hidden="1">'COMPREHENSIVE INCOME 9M'!$A$1:$M$61</definedName>
    <definedName name="Z_0A0E54B7_D664_46D5_973E_7481578CB018_.wvu.PrintArea" localSheetId="0" hidden="1">'FINANCIAL POSITION'!$A$1:$M$62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 3M'!$A$1:$M$61</definedName>
    <definedName name="Z_240E8386_2C9D_4570_B9E9_D562C1627FD4_.wvu.PrintArea" localSheetId="2" hidden="1">'COMPREHENSIVE INCOME 9M'!$A$1:$M$61</definedName>
    <definedName name="Z_240E8386_2C9D_4570_B9E9_D562C1627FD4_.wvu.PrintArea" localSheetId="0" hidden="1">'FINANCIAL POSITION'!$A$1:$M$62</definedName>
    <definedName name="Z_240E8386_2C9D_4570_B9E9_D562C1627FD4_.wvu.PrintTitles" localSheetId="0" hidden="1">'FINANCIAL POSITION'!$1:$6</definedName>
    <definedName name="Z_2A6038D5_F534_4FDC_B61F_61BDCAC41B11_.wvu.Cols" localSheetId="3" hidden="1">'CHANGES IN EQUITY'!#REF!</definedName>
    <definedName name="Z_2A6038D5_F534_4FDC_B61F_61BDCAC41B11_.wvu.PrintArea" localSheetId="4" hidden="1">'CASH FLOWS'!$A$1:$M$107</definedName>
    <definedName name="Z_2A6038D5_F534_4FDC_B61F_61BDCAC41B11_.wvu.PrintArea" localSheetId="3" hidden="1">'CHANGES IN EQUITY'!$A$1:$AQ$101</definedName>
    <definedName name="Z_2A6038D5_F534_4FDC_B61F_61BDCAC41B11_.wvu.PrintTitles" localSheetId="4" hidden="1">'CASH FLOWS'!$1:$7</definedName>
    <definedName name="Z_2D2240B8_818A_4249_A5C0_7F6CB9E40ABA_.wvu.PrintArea" localSheetId="1" hidden="1">'COMPREHENSIVE INCOME 3M'!$A$1:$M$61</definedName>
    <definedName name="Z_2D2240B8_818A_4249_A5C0_7F6CB9E40ABA_.wvu.PrintArea" localSheetId="2" hidden="1">'COMPREHENSIVE INCOME 9M'!$A$1:$M$61</definedName>
    <definedName name="Z_2D2240B8_818A_4249_A5C0_7F6CB9E40ABA_.wvu.PrintArea" localSheetId="0" hidden="1">'FINANCIAL POSITION'!$A$1:$M$62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 3M'!$A$1:$M$61</definedName>
    <definedName name="Z_501BEC87_32F1_49C1_8F2D_72D5F03B8693_.wvu.PrintArea" localSheetId="2" hidden="1">'COMPREHENSIVE INCOME 9M'!$A$1:$M$61</definedName>
    <definedName name="Z_501BEC87_32F1_49C1_8F2D_72D5F03B8693_.wvu.PrintArea" localSheetId="0" hidden="1">'FINANCIAL POSITION'!$A$1:$M$62</definedName>
    <definedName name="Z_501BEC87_32F1_49C1_8F2D_72D5F03B8693_.wvu.PrintTitles" localSheetId="0" hidden="1">'FINANCIAL POSITION'!$1:$6</definedName>
    <definedName name="Z_5202DFE7_CFBA_4B74_B89C_856A31096AC0_.wvu.PrintArea" localSheetId="4" hidden="1">'CASH FLOWS'!$A$1:$M$106</definedName>
    <definedName name="Z_5202DFE7_CFBA_4B74_B89C_856A31096AC0_.wvu.PrintArea" localSheetId="3" hidden="1">'CHANGES IN EQUITY'!$A$1:$AL$101</definedName>
    <definedName name="Z_5202DFE7_CFBA_4B74_B89C_856A31096AC0_.wvu.PrintArea" localSheetId="1" hidden="1">'COMPREHENSIVE INCOME 3M'!$A$1:$M$64</definedName>
    <definedName name="Z_5202DFE7_CFBA_4B74_B89C_856A31096AC0_.wvu.PrintArea" localSheetId="2" hidden="1">'COMPREHENSIVE INCOME 9M'!$A$1:$M$64</definedName>
    <definedName name="Z_5202DFE7_CFBA_4B74_B89C_856A31096AC0_.wvu.PrintArea" localSheetId="0" hidden="1">'FINANCIAL POSITION'!$A$1:$M$62</definedName>
    <definedName name="Z_5202DFE7_CFBA_4B74_B89C_856A31096AC0_.wvu.PrintTitles" localSheetId="4" hidden="1">'CASH FLOWS'!$1:$7</definedName>
    <definedName name="Z_5202DFE7_CFBA_4B74_B89C_856A31096AC0_.wvu.Rows" localSheetId="3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 3M'!$A$1:$M$61</definedName>
    <definedName name="Z_A5D7191A_708C_426C_B2D0_9552F874DCD9_.wvu.PrintArea" localSheetId="2" hidden="1">'COMPREHENSIVE INCOME 9M'!$A$1:$M$61</definedName>
    <definedName name="Z_A5D7191A_708C_426C_B2D0_9552F874DCD9_.wvu.PrintArea" localSheetId="0" hidden="1">'FINANCIAL POSITION'!$A$1:$M$62</definedName>
    <definedName name="Z_A5D7191A_708C_426C_B2D0_9552F874DCD9_.wvu.PrintTitles" localSheetId="0" hidden="1">'FINANCIAL POSITION'!$1:$6</definedName>
    <definedName name="Z_AFFB5ADF_06F3_473C_A2EC_59754A14D6F2_.wvu.Cols" localSheetId="3" hidden="1">'CHANGES IN EQUITY'!#REF!</definedName>
    <definedName name="Z_AFFB5ADF_06F3_473C_A2EC_59754A14D6F2_.wvu.PrintArea" localSheetId="4" hidden="1">'CASH FLOWS'!$A$1:$M$107</definedName>
    <definedName name="Z_AFFB5ADF_06F3_473C_A2EC_59754A14D6F2_.wvu.PrintArea" localSheetId="3" hidden="1">'CHANGES IN EQUITY'!$A$1:$AQ$101</definedName>
    <definedName name="Z_AFFB5ADF_06F3_473C_A2EC_59754A14D6F2_.wvu.PrintTitles" localSheetId="4" hidden="1">'CASH FLOWS'!$1:$7</definedName>
    <definedName name="Z_AFFB5ADF_06F3_473C_A2EC_59754A14D6F2_.wvu.Rows" localSheetId="3" hidden="1">'CHANGES IN EQUITY'!#REF!</definedName>
    <definedName name="Z_E5E9ED7C_3C2B_47F9_AFA1_20199BF1D5CD_.wvu.Cols" localSheetId="3" hidden="1">'CHANGES IN EQUITY'!#REF!</definedName>
    <definedName name="Z_E5E9ED7C_3C2B_47F9_AFA1_20199BF1D5CD_.wvu.PrintArea" localSheetId="4" hidden="1">'CASH FLOWS'!$A$1:$M$107</definedName>
    <definedName name="Z_E5E9ED7C_3C2B_47F9_AFA1_20199BF1D5CD_.wvu.PrintArea" localSheetId="3" hidden="1">'CHANGES IN EQUITY'!$A$1:$AQ$101</definedName>
    <definedName name="Z_E5E9ED7C_3C2B_47F9_AFA1_20199BF1D5CD_.wvu.PrintTitles" localSheetId="4" hidden="1">'CASH FLOWS'!$1:$7</definedName>
  </definedNames>
  <calcPr calcId="162913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74" i="17" l="1"/>
  <c r="Z74" i="17" s="1"/>
  <c r="AJ74" i="17" s="1"/>
  <c r="Z73" i="17"/>
  <c r="AJ73" i="17" s="1"/>
  <c r="AH71" i="17"/>
  <c r="AF71" i="17"/>
  <c r="AD71" i="17"/>
  <c r="AB71" i="17"/>
  <c r="V71" i="17"/>
  <c r="T71" i="17"/>
  <c r="R71" i="17"/>
  <c r="P71" i="17"/>
  <c r="N71" i="17"/>
  <c r="L71" i="17"/>
  <c r="J71" i="17"/>
  <c r="H71" i="17"/>
  <c r="Z70" i="17"/>
  <c r="AJ70" i="17" s="1"/>
  <c r="X69" i="17"/>
  <c r="Z69" i="17" s="1"/>
  <c r="X67" i="17"/>
  <c r="Z67" i="17" s="1"/>
  <c r="AJ67" i="17" s="1"/>
  <c r="X66" i="17"/>
  <c r="Z66" i="17" s="1"/>
  <c r="AJ66" i="17" s="1"/>
  <c r="X65" i="17"/>
  <c r="Z65" i="17" s="1"/>
  <c r="AJ65" i="17" s="1"/>
  <c r="X64" i="17"/>
  <c r="Z64" i="17" s="1"/>
  <c r="AJ64" i="17" s="1"/>
  <c r="AH63" i="17"/>
  <c r="AH75" i="17" s="1"/>
  <c r="AF63" i="17"/>
  <c r="AF75" i="17" s="1"/>
  <c r="AD63" i="17"/>
  <c r="AD75" i="17" s="1"/>
  <c r="AB63" i="17"/>
  <c r="AB75" i="17" s="1"/>
  <c r="V63" i="17"/>
  <c r="V75" i="17" s="1"/>
  <c r="T63" i="17"/>
  <c r="T75" i="17" s="1"/>
  <c r="R63" i="17"/>
  <c r="R75" i="17" s="1"/>
  <c r="P63" i="17"/>
  <c r="P75" i="17" s="1"/>
  <c r="N63" i="17"/>
  <c r="N75" i="17" s="1"/>
  <c r="L63" i="17"/>
  <c r="L75" i="17" s="1"/>
  <c r="J63" i="17"/>
  <c r="J75" i="17" s="1"/>
  <c r="H63" i="17"/>
  <c r="H75" i="17" s="1"/>
  <c r="X28" i="17"/>
  <c r="AH28" i="17" s="1"/>
  <c r="AL28" i="17" s="1"/>
  <c r="X27" i="17"/>
  <c r="AH27" i="17" s="1"/>
  <c r="AL27" i="17" s="1"/>
  <c r="AJ25" i="17"/>
  <c r="AF25" i="17"/>
  <c r="AD25" i="17"/>
  <c r="AB25" i="17"/>
  <c r="Z25" i="17"/>
  <c r="V25" i="17"/>
  <c r="T25" i="17"/>
  <c r="R25" i="17"/>
  <c r="P25" i="17"/>
  <c r="N25" i="17"/>
  <c r="L25" i="17"/>
  <c r="J25" i="17"/>
  <c r="H25" i="17"/>
  <c r="F25" i="17"/>
  <c r="X24" i="17"/>
  <c r="AH24" i="17" s="1"/>
  <c r="AL24" i="17" s="1"/>
  <c r="X23" i="17"/>
  <c r="AH23" i="17" s="1"/>
  <c r="AL23" i="17" s="1"/>
  <c r="AL21" i="17"/>
  <c r="X21" i="17"/>
  <c r="AL20" i="17"/>
  <c r="X20" i="17"/>
  <c r="X19" i="17"/>
  <c r="AH19" i="17" s="1"/>
  <c r="AL19" i="17" s="1"/>
  <c r="X18" i="17"/>
  <c r="AH18" i="17" s="1"/>
  <c r="AL18" i="17" s="1"/>
  <c r="AJ17" i="17"/>
  <c r="AJ29" i="17" s="1"/>
  <c r="AF17" i="17"/>
  <c r="AF29" i="17" s="1"/>
  <c r="AD17" i="17"/>
  <c r="AD29" i="17" s="1"/>
  <c r="AB17" i="17"/>
  <c r="AB29" i="17" s="1"/>
  <c r="Z17" i="17"/>
  <c r="Z29" i="17" s="1"/>
  <c r="V17" i="17"/>
  <c r="V29" i="17" s="1"/>
  <c r="T17" i="17"/>
  <c r="T29" i="17" s="1"/>
  <c r="R17" i="17"/>
  <c r="R29" i="17" s="1"/>
  <c r="P17" i="17"/>
  <c r="P29" i="17" s="1"/>
  <c r="N17" i="17"/>
  <c r="N29" i="17" s="1"/>
  <c r="L17" i="17"/>
  <c r="L29" i="17" s="1"/>
  <c r="J17" i="17"/>
  <c r="J29" i="17" s="1"/>
  <c r="H17" i="17"/>
  <c r="H29" i="17" s="1"/>
  <c r="F17" i="17"/>
  <c r="F29" i="17" s="1"/>
  <c r="M29" i="18"/>
  <c r="M13" i="18"/>
  <c r="M10" i="18"/>
  <c r="I29" i="18"/>
  <c r="I13" i="18"/>
  <c r="I10" i="18"/>
  <c r="I20" i="18" s="1"/>
  <c r="I22" i="18" s="1"/>
  <c r="I31" i="18" s="1"/>
  <c r="M29" i="16"/>
  <c r="M13" i="16"/>
  <c r="M10" i="16"/>
  <c r="M20" i="16" s="1"/>
  <c r="M22" i="16" s="1"/>
  <c r="I29" i="16"/>
  <c r="I13" i="16"/>
  <c r="I10" i="16"/>
  <c r="I20" i="16" s="1"/>
  <c r="I22" i="16" s="1"/>
  <c r="I33" i="18" l="1"/>
  <c r="I9" i="10"/>
  <c r="M20" i="18"/>
  <c r="M22" i="18" s="1"/>
  <c r="M31" i="18" s="1"/>
  <c r="M31" i="16"/>
  <c r="M33" i="16" s="1"/>
  <c r="I31" i="16"/>
  <c r="I33" i="16" s="1"/>
  <c r="X25" i="17"/>
  <c r="AH25" i="17" s="1"/>
  <c r="AL25" i="17" s="1"/>
  <c r="Z71" i="17"/>
  <c r="AJ69" i="17"/>
  <c r="AJ71" i="17" s="1"/>
  <c r="X71" i="17"/>
  <c r="K98" i="10"/>
  <c r="M33" i="18" l="1"/>
  <c r="M9" i="10"/>
  <c r="G10" i="16"/>
  <c r="G13" i="16"/>
  <c r="G20" i="16" s="1"/>
  <c r="G22" i="16" s="1"/>
  <c r="G29" i="16"/>
  <c r="AF86" i="17"/>
  <c r="AF90" i="17" s="1"/>
  <c r="V86" i="17"/>
  <c r="V90" i="17"/>
  <c r="R86" i="17"/>
  <c r="R90" i="17" s="1"/>
  <c r="Z89" i="17"/>
  <c r="AJ89" i="17" s="1"/>
  <c r="Z88" i="17"/>
  <c r="AJ88" i="17"/>
  <c r="AH86" i="17"/>
  <c r="AH90" i="17" s="1"/>
  <c r="AD86" i="17"/>
  <c r="AD90" i="17" s="1"/>
  <c r="AB86" i="17"/>
  <c r="AB90" i="17"/>
  <c r="T86" i="17"/>
  <c r="T90" i="17" s="1"/>
  <c r="P86" i="17"/>
  <c r="P90" i="17" s="1"/>
  <c r="N86" i="17"/>
  <c r="N90" i="17" s="1"/>
  <c r="L86" i="17"/>
  <c r="L90" i="17"/>
  <c r="J86" i="17"/>
  <c r="J90" i="17" s="1"/>
  <c r="H86" i="17"/>
  <c r="H90" i="17" s="1"/>
  <c r="Z85" i="17"/>
  <c r="AJ85" i="17" s="1"/>
  <c r="X84" i="17"/>
  <c r="X86" i="17"/>
  <c r="X90" i="17"/>
  <c r="Z82" i="17"/>
  <c r="AJ82" i="17"/>
  <c r="Z78" i="17"/>
  <c r="AJ78" i="17"/>
  <c r="X62" i="17"/>
  <c r="X63" i="17" s="1"/>
  <c r="X75" i="17" s="1"/>
  <c r="Z61" i="17"/>
  <c r="X32" i="17"/>
  <c r="AH32" i="17"/>
  <c r="AL32" i="17"/>
  <c r="X16" i="17"/>
  <c r="X17" i="17" s="1"/>
  <c r="X29" i="17" s="1"/>
  <c r="Z84" i="17"/>
  <c r="AH16" i="17"/>
  <c r="M57" i="18"/>
  <c r="M57" i="16"/>
  <c r="I57" i="18"/>
  <c r="M48" i="18"/>
  <c r="M49" i="18" s="1"/>
  <c r="K48" i="18"/>
  <c r="I48" i="18"/>
  <c r="I49" i="18" s="1"/>
  <c r="G48" i="18"/>
  <c r="K29" i="18"/>
  <c r="G29" i="18"/>
  <c r="K13" i="18"/>
  <c r="G13" i="18"/>
  <c r="K10" i="18"/>
  <c r="G10" i="18"/>
  <c r="Z79" i="17"/>
  <c r="Z80" i="17"/>
  <c r="Z81" i="17"/>
  <c r="AJ84" i="17"/>
  <c r="AJ79" i="17"/>
  <c r="AJ80" i="17"/>
  <c r="AJ81" i="17"/>
  <c r="AL16" i="17"/>
  <c r="X36" i="17"/>
  <c r="AH36" i="17"/>
  <c r="AL36" i="17" s="1"/>
  <c r="AH35" i="17"/>
  <c r="AL35" i="17" s="1"/>
  <c r="AH34" i="17"/>
  <c r="AL34" i="17" s="1"/>
  <c r="I57" i="16"/>
  <c r="K29" i="16"/>
  <c r="K13" i="16"/>
  <c r="K10" i="16"/>
  <c r="K20" i="16" s="1"/>
  <c r="K22" i="16" s="1"/>
  <c r="X33" i="17"/>
  <c r="AH33" i="17"/>
  <c r="AL33" i="17"/>
  <c r="AH15" i="17"/>
  <c r="AH17" i="17" s="1"/>
  <c r="AH29" i="17" s="1"/>
  <c r="AL15" i="17"/>
  <c r="AL17" i="17" s="1"/>
  <c r="AL29" i="17" s="1"/>
  <c r="G48" i="16"/>
  <c r="I48" i="16"/>
  <c r="I49" i="16" s="1"/>
  <c r="K48" i="16"/>
  <c r="M48" i="16"/>
  <c r="J40" i="17"/>
  <c r="J44" i="17"/>
  <c r="M50" i="1"/>
  <c r="M52" i="1"/>
  <c r="K50" i="1"/>
  <c r="K52" i="1" s="1"/>
  <c r="I50" i="1"/>
  <c r="I52" i="1"/>
  <c r="G50" i="1"/>
  <c r="G52" i="1" s="1"/>
  <c r="X43" i="17"/>
  <c r="AH43" i="17"/>
  <c r="AL43" i="17" s="1"/>
  <c r="X42" i="17"/>
  <c r="AH42" i="17"/>
  <c r="AJ40" i="17"/>
  <c r="AJ44" i="17"/>
  <c r="AF40" i="17"/>
  <c r="AF44" i="17"/>
  <c r="AD40" i="17"/>
  <c r="AD44" i="17" s="1"/>
  <c r="AB40" i="17"/>
  <c r="AB44" i="17"/>
  <c r="Z40" i="17"/>
  <c r="Z44" i="17"/>
  <c r="V40" i="17"/>
  <c r="V44" i="17" s="1"/>
  <c r="T40" i="17"/>
  <c r="T44" i="17" s="1"/>
  <c r="R40" i="17"/>
  <c r="R44" i="17"/>
  <c r="P40" i="17"/>
  <c r="P44" i="17" s="1"/>
  <c r="N40" i="17"/>
  <c r="N44" i="17"/>
  <c r="L40" i="17"/>
  <c r="L44" i="17"/>
  <c r="H40" i="17"/>
  <c r="H44" i="17"/>
  <c r="F40" i="17"/>
  <c r="F44" i="17" s="1"/>
  <c r="X39" i="17"/>
  <c r="AH39" i="17" s="1"/>
  <c r="X38" i="17"/>
  <c r="G98" i="10"/>
  <c r="G94" i="10"/>
  <c r="M94" i="10"/>
  <c r="K94" i="10"/>
  <c r="I94" i="10"/>
  <c r="M82" i="10"/>
  <c r="K82" i="10"/>
  <c r="I82" i="10"/>
  <c r="G82" i="10"/>
  <c r="M33" i="10"/>
  <c r="M40" i="10" s="1"/>
  <c r="M59" i="10" s="1"/>
  <c r="K33" i="10"/>
  <c r="K40" i="10" s="1"/>
  <c r="K59" i="10" s="1"/>
  <c r="I33" i="10"/>
  <c r="I40" i="10" s="1"/>
  <c r="I59" i="10" s="1"/>
  <c r="G33" i="10"/>
  <c r="G40" i="10" s="1"/>
  <c r="G59" i="10" s="1"/>
  <c r="H51" i="17"/>
  <c r="M35" i="1"/>
  <c r="K35" i="1"/>
  <c r="I35" i="1"/>
  <c r="G35" i="1"/>
  <c r="M21" i="1"/>
  <c r="K21" i="1"/>
  <c r="I21" i="1"/>
  <c r="G21" i="1"/>
  <c r="N39" i="10"/>
  <c r="AH38" i="17"/>
  <c r="AL38" i="17" s="1"/>
  <c r="M53" i="1"/>
  <c r="I53" i="1"/>
  <c r="G20" i="18" l="1"/>
  <c r="G22" i="18" s="1"/>
  <c r="G31" i="18"/>
  <c r="G33" i="18" s="1"/>
  <c r="G49" i="18" s="1"/>
  <c r="K20" i="18"/>
  <c r="K22" i="18" s="1"/>
  <c r="K31" i="18" s="1"/>
  <c r="K33" i="18" s="1"/>
  <c r="K51" i="18" s="1"/>
  <c r="AJ61" i="17"/>
  <c r="AJ86" i="17"/>
  <c r="Z86" i="17"/>
  <c r="Z90" i="17" s="1"/>
  <c r="AJ90" i="17"/>
  <c r="X40" i="17"/>
  <c r="AH40" i="17"/>
  <c r="AL39" i="17"/>
  <c r="AL40" i="17" s="1"/>
  <c r="AH44" i="17"/>
  <c r="AL42" i="17"/>
  <c r="K31" i="16"/>
  <c r="K33" i="16" s="1"/>
  <c r="M49" i="16"/>
  <c r="G31" i="16"/>
  <c r="G33" i="16" s="1"/>
  <c r="G49" i="16" s="1"/>
  <c r="K53" i="1"/>
  <c r="G53" i="1"/>
  <c r="G97" i="10"/>
  <c r="G99" i="10" s="1"/>
  <c r="M97" i="10"/>
  <c r="M99" i="10" s="1"/>
  <c r="K97" i="10"/>
  <c r="K99" i="10" s="1"/>
  <c r="I97" i="10"/>
  <c r="I99" i="10" s="1"/>
  <c r="Z62" i="17"/>
  <c r="Z63" i="17" s="1"/>
  <c r="Z75" i="17" s="1"/>
  <c r="X44" i="17" l="1"/>
  <c r="K49" i="16"/>
  <c r="K51" i="16"/>
  <c r="K49" i="18"/>
  <c r="AL44" i="17"/>
  <c r="AJ62" i="17"/>
  <c r="AJ63" i="17" s="1"/>
  <c r="AJ75" i="17" s="1"/>
</calcChain>
</file>

<file path=xl/sharedStrings.xml><?xml version="1.0" encoding="utf-8"?>
<sst xmlns="http://schemas.openxmlformats.org/spreadsheetml/2006/main" count="448" uniqueCount="249">
  <si>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</si>
  <si>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</si>
  <si>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</si>
  <si>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</si>
  <si>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</si>
  <si>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</si>
  <si>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31 December 2020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</si>
  <si>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</si>
  <si>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</si>
  <si>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</si>
  <si>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</si>
  <si>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</si>
  <si>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</si>
  <si>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</si>
  <si>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</si>
  <si>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</si>
  <si>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</si>
  <si>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</si>
  <si>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</si>
  <si>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</si>
  <si>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</si>
  <si>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</si>
  <si>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</si>
  <si>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</si>
  <si>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</si>
  <si>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</si>
  <si>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</si>
  <si>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</si>
  <si>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</si>
  <si>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</si>
  <si>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</si>
  <si>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</si>
  <si>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</si>
  <si>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</si>
  <si>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</si>
  <si>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</si>
  <si>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</si>
  <si>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</si>
  <si>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</si>
  <si>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</si>
  <si>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</si>
  <si>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</si>
  <si>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</si>
  <si>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</si>
  <si>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</si>
  <si>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</si>
  <si>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</si>
  <si>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</si>
  <si>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</si>
  <si>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</si>
  <si>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</si>
  <si>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</si>
  <si>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(Ms. Kattiya Indaravijaya)</t>
  </si>
  <si>
    <t>(Mr. Pipit Aneaknithi)</t>
  </si>
  <si>
    <t>Chief Executive Officer</t>
  </si>
  <si>
    <t>President</t>
  </si>
  <si>
    <t>STATEMENTS OF PROFIT OR LOSS AND OTHER COMPREHENSIVE INCOME</t>
  </si>
  <si>
    <t>(UNAUDITED)</t>
  </si>
  <si>
    <t>For the three-month period ended 30 September</t>
  </si>
  <si>
    <t>Interest income</t>
  </si>
  <si>
    <t>Interest expenses</t>
  </si>
  <si>
    <t>Interest income - net</t>
  </si>
  <si>
    <t>Fees and service income</t>
  </si>
  <si>
    <t>Fees and service expenses</t>
  </si>
  <si>
    <t>Fees and service income - net</t>
  </si>
  <si>
    <t>Gain on financial instrument measured at fair value through profit or loss</t>
  </si>
  <si>
    <t>Gain on investments</t>
  </si>
  <si>
    <t>Share of (loss) profit from investments using equity method</t>
  </si>
  <si>
    <t>Dividend income</t>
  </si>
  <si>
    <t>Net premiums earned</t>
  </si>
  <si>
    <t>Other operating income</t>
  </si>
  <si>
    <t>Total operating income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</si>
  <si>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</si>
  <si>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</si>
  <si>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</si>
  <si>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</si>
  <si>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</si>
  <si>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</si>
  <si>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</si>
  <si>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</si>
  <si>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</si>
  <si>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</si>
  <si>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Operating profit before income tax expense</t>
  </si>
  <si>
    <t>Income tax expense</t>
  </si>
  <si>
    <t>Net profit</t>
  </si>
  <si>
    <t>Other comprehensive income</t>
  </si>
  <si>
    <t>Items that will be reclassified subsequently to profit or loss</t>
  </si>
  <si>
    <t>other comprehensive income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</si>
  <si>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</si>
  <si>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</si>
  <si>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</si>
  <si>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Gain (Loss) on investments in equity instruments designated at fair value through </t>
  </si>
  <si>
    <t>Gain (loss) on financial liabilities designated at fair value through profit or loss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</si>
  <si>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</si>
  <si>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</si>
  <si>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</si>
  <si>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</si>
  <si>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</si>
  <si>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</si>
  <si>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</si>
  <si>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</si>
  <si>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</si>
  <si>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</si>
  <si>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For the nine-month period ended 30 September</t>
  </si>
  <si>
    <t xml:space="preserve">Loss on investments in debt instruments measured at fair value through </t>
  </si>
  <si>
    <t>(Loss) Gain on cash flow hedges</t>
  </si>
  <si>
    <t>Gain arising from translating the financial statements of a foreign operation</t>
  </si>
  <si>
    <t>Actuarial gain (loss) on defined benefit plans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</si>
  <si>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</si>
  <si>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</si>
  <si>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</si>
  <si>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</si>
  <si>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</si>
  <si>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</si>
  <si>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</si>
  <si>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>Other Reserves</t>
  </si>
  <si>
    <t>Retained Earnings</t>
  </si>
  <si>
    <t>Treasury Shares</t>
  </si>
  <si>
    <t>Interests</t>
  </si>
  <si>
    <t>Paid-up Share</t>
  </si>
  <si>
    <t>Share Capital</t>
  </si>
  <si>
    <t>Instruments</t>
  </si>
  <si>
    <t>Appraisal</t>
  </si>
  <si>
    <t>Revaluation</t>
  </si>
  <si>
    <t>Revaluation Surplus</t>
  </si>
  <si>
    <t>Cash Flow</t>
  </si>
  <si>
    <t xml:space="preserve">Foreign </t>
  </si>
  <si>
    <t>Total</t>
  </si>
  <si>
    <t>Attributable to Equity</t>
  </si>
  <si>
    <t>Capital</t>
  </si>
  <si>
    <t xml:space="preserve">Surplus on </t>
  </si>
  <si>
    <t>Surplus on</t>
  </si>
  <si>
    <t>on Investments in</t>
  </si>
  <si>
    <t>Hedge Reserve</t>
  </si>
  <si>
    <t xml:space="preserve">Currency </t>
  </si>
  <si>
    <t>Other</t>
  </si>
  <si>
    <t>Legal Reserve</t>
  </si>
  <si>
    <t>Reserve</t>
  </si>
  <si>
    <t>Holders of the Bank</t>
  </si>
  <si>
    <t>Asset Revaluation</t>
  </si>
  <si>
    <t>Available-for-sale</t>
  </si>
  <si>
    <t xml:space="preserve">Debt Instruments Measured </t>
  </si>
  <si>
    <t xml:space="preserve">Equity Instruments Designated </t>
  </si>
  <si>
    <t>Translation</t>
  </si>
  <si>
    <t>Reserves</t>
  </si>
  <si>
    <t>Investments</t>
  </si>
  <si>
    <t>at Fair Value through</t>
  </si>
  <si>
    <t>Other Comprehensive Income</t>
  </si>
  <si>
    <t>Nine-month period ended 30 September 2020</t>
  </si>
  <si>
    <t>Balance at 1 January 2020</t>
  </si>
  <si>
    <t>Accumulated effects of change in accounting policy (restated)</t>
  </si>
  <si>
    <t>Balance at 1 January 2020 restated</t>
  </si>
  <si>
    <t>Dividend paid</t>
  </si>
  <si>
    <t>Cash payment for treasury shares</t>
  </si>
  <si>
    <t>Transfer of retained earnings to treasury shares reserve</t>
  </si>
  <si>
    <t>Share capital reduction from treasury shares cancellation</t>
  </si>
  <si>
    <t>Transferred to retained earnings</t>
  </si>
  <si>
    <t>Balance at 30 September 2020</t>
  </si>
  <si>
    <t>Nine-month period ended 30 September 2021</t>
  </si>
  <si>
    <t>Balance at 1 January 2021</t>
  </si>
  <si>
    <t>Distribution of other equity instruments</t>
  </si>
  <si>
    <t>Balance at 30 September 2021</t>
  </si>
  <si>
    <t>Issued and</t>
  </si>
  <si>
    <t xml:space="preserve">Accumulated effects of change in accounting policy 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</si>
  <si>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</si>
  <si>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</si>
  <si>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</si>
  <si>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</si>
  <si>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</si>
  <si>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amortisation</t>
  </si>
  <si>
    <t>Loss on modified loan</t>
  </si>
  <si>
    <t>Loss on debt restructuring</t>
  </si>
  <si>
    <t>Interest income from amortisation of revaluation allowance for debt restructuring</t>
  </si>
  <si>
    <t>Gain on foreign exchange translation of long-term borrowings</t>
  </si>
  <si>
    <t>Loss on revaluation of financial assets measured at fair value through profit or loss</t>
  </si>
  <si>
    <t>Gain on revaluation of trading investments</t>
  </si>
  <si>
    <t xml:space="preserve">Reversal of loss on impairment of investments </t>
  </si>
  <si>
    <t>Gain on disposal of investments</t>
  </si>
  <si>
    <t>Loss on liquidation and redemption of subsidiary</t>
  </si>
  <si>
    <t>Gain on disposal of investments in associated company</t>
  </si>
  <si>
    <t xml:space="preserve">Loss on impairment of properties foreclosed </t>
  </si>
  <si>
    <t>Reversal of loss on impairment of premises and equipment</t>
  </si>
  <si>
    <t>Loss (Reversal of loss) on impairment of other assets</t>
  </si>
  <si>
    <t>Provision for other assets</t>
  </si>
  <si>
    <t>Loss (gain) on disposal of premises and equipment</t>
  </si>
  <si>
    <t>Loss on write off of premises and equipment</t>
  </si>
  <si>
    <t>Loss on write off of other assets</t>
  </si>
  <si>
    <t>Reversal of loss on revaluation of premises</t>
  </si>
  <si>
    <t>Share of loss (profit) from investments using equity method</t>
  </si>
  <si>
    <t>Proceeds from interest</t>
  </si>
  <si>
    <t>Interest paid</t>
  </si>
  <si>
    <t>Proceeds from dividends</t>
  </si>
  <si>
    <t>Income tax paid</t>
  </si>
  <si>
    <t xml:space="preserve">   Operating profit before changes in operating assets and liabilities</t>
  </si>
  <si>
    <t>(Increase) Decrease in operating assets</t>
  </si>
  <si>
    <t>Interbank and money market items (assets)</t>
  </si>
  <si>
    <t>Investments held for trading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</si>
  <si>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</si>
  <si>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</si>
  <si>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</si>
  <si>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</si>
  <si>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</si>
  <si>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</si>
  <si>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>Other accrued expenses</t>
  </si>
  <si>
    <t xml:space="preserve">   Net cash provided by operating activities</t>
  </si>
  <si>
    <t>CASH FLOWS FROM INVESTING ACTIVITIES</t>
  </si>
  <si>
    <t xml:space="preserve">Proceeds from disposal of investments measured at fair value through </t>
  </si>
  <si>
    <t xml:space="preserve">   other comprehensive income</t>
  </si>
  <si>
    <t>Proceeds from redemption of investments measured at amortised cost</t>
  </si>
  <si>
    <t>Proceeds from disposal of available-for-sale investments</t>
  </si>
  <si>
    <t>Proceeds from redemption of held-to-maturity debt instruments</t>
  </si>
  <si>
    <t>Proceeds from disposal of general investments</t>
  </si>
  <si>
    <t>Proceeds from capital decrease in subsidiary</t>
  </si>
  <si>
    <t>Proceeds from liquidation and redemption of subsidiary</t>
  </si>
  <si>
    <t>Proceeds from disposal of investments in associate</t>
  </si>
  <si>
    <t>Purchase of investments measured at fair value through other comprehensive income</t>
  </si>
  <si>
    <t>Purchase of investments measured at amortised cost</t>
  </si>
  <si>
    <t>Purchase of available-for-sale investments</t>
  </si>
  <si>
    <t>Purchase of held-to-maturity debt instruments</t>
  </si>
  <si>
    <t>Purchase of general investments</t>
  </si>
  <si>
    <t>Purchase of investments in subsidiaries</t>
  </si>
  <si>
    <t>Purchase of investments in associates and joint venture</t>
  </si>
  <si>
    <t>Proceeds from disposal of premises and equipment</t>
  </si>
  <si>
    <t>Proceeds from disposal of intangible assets</t>
  </si>
  <si>
    <t>Purchase of premises and equipment</t>
  </si>
  <si>
    <t>Purchase of leasehold</t>
  </si>
  <si>
    <t>Purchase of intangible assets</t>
  </si>
  <si>
    <t xml:space="preserve">   Net cash used in investing activities</t>
  </si>
  <si>
    <t>CASH FLOWS FROM FINANCING ACTIVITIES</t>
  </si>
  <si>
    <t>Proceeds from long-term debts issued and borrowings</t>
  </si>
  <si>
    <t>Repayment of long-term debts issued and borrowings</t>
  </si>
  <si>
    <t>Proceeds from acquisition of non-controlling interests</t>
  </si>
  <si>
    <t>Dividend paid to shareholders</t>
  </si>
  <si>
    <t>Dividend paid to non-controlling interests</t>
  </si>
  <si>
    <t>Proceeds from issuance of other equity instruments</t>
  </si>
  <si>
    <t>Cash payment for expenses related to issuance of other equity instruments</t>
  </si>
  <si>
    <t>Cash payment for distribution of other equity instruments</t>
  </si>
  <si>
    <t>Cash payment for lease liabilities</t>
  </si>
  <si>
    <t xml:space="preserve">   Net cash used in financing activities</t>
  </si>
  <si>
    <t>Effect of exchange rate changes on balances held in foreign currencies</t>
  </si>
  <si>
    <t xml:space="preserve">  at the end of the period</t>
  </si>
  <si>
    <t xml:space="preserve">Net decrease in cash </t>
  </si>
  <si>
    <t>Cash at the beginning of the period</t>
  </si>
  <si>
    <t>Cash at the end of the period</t>
  </si>
  <si>
    <t>(Loss) Gain on financial instrument measured at fair value through profit or loss</t>
  </si>
  <si>
    <t>Share of loss from investments using equity method</t>
  </si>
  <si>
    <t xml:space="preserve">(Loss) Gain on investments in debt instruments measured at fair value through </t>
  </si>
  <si>
    <t>30 September 2021
(UNAUDITED)</t>
  </si>
  <si>
    <t>Actuarial gain on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</si>
</sst>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1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224">
    <xf numFmtId="0" fontId="0" fillId="0" borderId="0" xfId="0"/>
    <xf numFmtId="0" fontId="23" fillId="0" borderId="0" xfId="45" applyFont="1" applyAlignment="1">
      <alignment horizontal="centerContinuous"/>
    </xf>
    <xf numFmtId="0" fontId="23" fillId="0" borderId="0" xfId="0" applyFont="1" applyFill="1" applyAlignment="1">
      <alignment horizontal="centerContinuous"/>
    </xf>
    <xf numFmtId="190" fontId="23" fillId="0" borderId="0" xfId="0" applyNumberFormat="1" applyFont="1" applyFill="1" applyAlignment="1">
      <alignment horizontal="centerContinuous"/>
    </xf>
    <xf numFmtId="0" fontId="23" fillId="0" borderId="0" xfId="0" applyFont="1" applyFill="1"/>
    <xf numFmtId="190" fontId="23" fillId="0" borderId="0" xfId="0" applyNumberFormat="1" applyFont="1" applyFill="1" applyBorder="1" applyAlignment="1">
      <alignment horizontal="centerContinuous"/>
    </xf>
    <xf numFmtId="0" fontId="23" fillId="0" borderId="0" xfId="0" applyFont="1" applyFill="1" applyBorder="1" applyAlignment="1">
      <alignment horizontal="centerContinuous"/>
    </xf>
    <xf numFmtId="190" fontId="24" fillId="0" borderId="0" xfId="0" applyNumberFormat="1" applyFont="1" applyFill="1" applyBorder="1" applyAlignment="1">
      <alignment horizontal="centerContinuous"/>
    </xf>
    <xf numFmtId="0" fontId="24" fillId="0" borderId="0" xfId="0" applyFont="1" applyFill="1"/>
    <xf numFmtId="190" fontId="24" fillId="0" borderId="10" xfId="0" applyNumberFormat="1" applyFont="1" applyFill="1" applyBorder="1" applyAlignment="1"/>
    <xf numFmtId="0" fontId="24" fillId="0" borderId="0" xfId="0" applyFont="1" applyFill="1" applyAlignment="1"/>
    <xf numFmtId="0" fontId="24" fillId="0" borderId="0" xfId="0" applyFont="1" applyFill="1" applyAlignment="1">
      <alignment horizontal="center"/>
    </xf>
    <xf numFmtId="190" fontId="24" fillId="0" borderId="0" xfId="0" applyNumberFormat="1" applyFont="1" applyFill="1"/>
    <xf numFmtId="190" fontId="24" fillId="0" borderId="0" xfId="0" applyNumberFormat="1" applyFont="1" applyFill="1" applyBorder="1"/>
    <xf numFmtId="190" fontId="24" fillId="0" borderId="11" xfId="0" applyNumberFormat="1" applyFont="1" applyFill="1" applyBorder="1"/>
    <xf numFmtId="190" fontId="24" fillId="0" borderId="12" xfId="0" applyNumberFormat="1" applyFont="1" applyFill="1" applyBorder="1"/>
    <xf numFmtId="190" fontId="24" fillId="0" borderId="13" xfId="0" applyNumberFormat="1" applyFont="1" applyFill="1" applyBorder="1"/>
    <xf numFmtId="190" fontId="24" fillId="0" borderId="0" xfId="28" applyNumberFormat="1" applyFont="1" applyFill="1" applyBorder="1"/>
    <xf numFmtId="190" fontId="24" fillId="0" borderId="11" xfId="0" applyNumberFormat="1" applyFont="1" applyFill="1" applyBorder="1" applyAlignment="1">
      <alignment horizontal="right"/>
    </xf>
    <xf numFmtId="190" fontId="24" fillId="0" borderId="0" xfId="28" applyNumberFormat="1" applyFont="1" applyFill="1"/>
    <xf numFmtId="190" fontId="24" fillId="0" borderId="0" xfId="45" applyNumberFormat="1" applyFont="1"/>
    <xf numFmtId="3" fontId="24" fillId="0" borderId="0" xfId="45" applyNumberFormat="1" applyFont="1"/>
    <xf numFmtId="0" fontId="24" fillId="0" borderId="0" xfId="45" applyFont="1"/>
    <xf numFmtId="39" fontId="24" fillId="0" borderId="0" xfId="45" applyNumberFormat="1" applyFont="1" applyBorder="1"/>
    <xf numFmtId="39" fontId="24" fillId="0" borderId="0" xfId="45" applyNumberFormat="1" applyFont="1"/>
    <xf numFmtId="39" fontId="24" fillId="0" borderId="0" xfId="45" applyNumberFormat="1" applyFont="1" applyFill="1"/>
    <xf numFmtId="0" fontId="24" fillId="0" borderId="0" xfId="45" applyFont="1" applyFill="1"/>
    <xf numFmtId="3" fontId="24" fillId="0" borderId="0" xfId="0" applyNumberFormat="1" applyFont="1" applyFill="1"/>
    <xf numFmtId="39" fontId="24" fillId="0" borderId="0" xfId="0" applyNumberFormat="1" applyFont="1" applyFill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/>
    <xf numFmtId="190" fontId="24" fillId="0" borderId="0" xfId="0" applyNumberFormat="1" applyFont="1" applyBorder="1" applyAlignment="1">
      <alignment horizontal="center"/>
    </xf>
    <xf numFmtId="0" fontId="24" fillId="0" borderId="0" xfId="0" applyFont="1"/>
    <xf numFmtId="190" fontId="24" fillId="0" borderId="11" xfId="0" applyNumberFormat="1" applyFont="1" applyBorder="1"/>
    <xf numFmtId="190" fontId="24" fillId="0" borderId="0" xfId="28" applyNumberFormat="1" applyFont="1"/>
    <xf numFmtId="49" fontId="24" fillId="0" borderId="0" xfId="0" applyNumberFormat="1" applyFont="1" applyFill="1"/>
    <xf numFmtId="189" fontId="24" fillId="0" borderId="0" xfId="0" applyNumberFormat="1" applyFont="1"/>
    <xf numFmtId="190" fontId="24" fillId="0" borderId="0" xfId="0" applyNumberFormat="1" applyFont="1" applyBorder="1"/>
    <xf numFmtId="49" fontId="24" fillId="0" borderId="0" xfId="0" quotePrefix="1" applyNumberFormat="1" applyFont="1" applyAlignment="1">
      <alignment horizontal="left"/>
    </xf>
    <xf numFmtId="0" fontId="24" fillId="0" borderId="0" xfId="45" applyFont="1" applyFill="1" applyBorder="1" applyAlignment="1">
      <alignment horizontal="centerContinuous"/>
    </xf>
    <xf numFmtId="0" fontId="26" fillId="0" borderId="0" xfId="41" applyFont="1" applyFill="1" applyBorder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0" xfId="47" applyNumberFormat="1" applyFont="1" applyFill="1" applyBorder="1"/>
    <xf numFmtId="190" fontId="24" fillId="0" borderId="0" xfId="47" applyNumberFormat="1" applyFont="1" applyFill="1"/>
    <xf numFmtId="191" fontId="24" fillId="0" borderId="0" xfId="47" applyNumberFormat="1" applyFont="1" applyFill="1"/>
    <xf numFmtId="0" fontId="24" fillId="0" borderId="0" xfId="47" applyFont="1" applyFill="1"/>
    <xf numFmtId="190" fontId="24" fillId="0" borderId="0" xfId="47" applyNumberFormat="1" applyFont="1" applyFill="1" applyAlignment="1">
      <alignment horizontal="center"/>
    </xf>
    <xf numFmtId="190" fontId="24" fillId="0" borderId="11" xfId="47" applyNumberFormat="1" applyFont="1" applyFill="1" applyBorder="1"/>
    <xf numFmtId="190" fontId="24" fillId="0" borderId="13" xfId="47" applyNumberFormat="1" applyFont="1" applyFill="1" applyBorder="1"/>
    <xf numFmtId="190" fontId="24" fillId="0" borderId="0" xfId="47" applyNumberFormat="1" applyFont="1" applyFill="1" applyBorder="1" applyAlignment="1">
      <alignment horizontal="center"/>
    </xf>
    <xf numFmtId="190" fontId="24" fillId="0" borderId="12" xfId="47" applyNumberFormat="1" applyFont="1" applyFill="1" applyBorder="1"/>
    <xf numFmtId="190" fontId="24" fillId="0" borderId="13" xfId="0" applyNumberFormat="1" applyFont="1" applyBorder="1" applyAlignment="1">
      <alignment horizontal="centerContinuous"/>
    </xf>
    <xf numFmtId="0" fontId="24" fillId="0" borderId="11" xfId="0" applyNumberFormat="1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23" fillId="0" borderId="0" xfId="46" applyFont="1" applyFill="1" applyAlignment="1">
      <alignment horizontal="centerContinuous"/>
    </xf>
    <xf numFmtId="0" fontId="24" fillId="0" borderId="0" xfId="46" applyFont="1" applyFill="1" applyAlignment="1">
      <alignment horizontal="centerContinuous"/>
    </xf>
    <xf numFmtId="0" fontId="24" fillId="0" borderId="0" xfId="46" applyFont="1" applyFill="1"/>
    <xf numFmtId="0" fontId="24" fillId="0" borderId="13" xfId="46" applyFont="1" applyFill="1" applyBorder="1" applyAlignment="1">
      <alignment horizontal="centerContinuous"/>
    </xf>
    <xf numFmtId="0" fontId="24" fillId="0" borderId="0" xfId="46" applyFont="1" applyFill="1" applyBorder="1"/>
    <xf numFmtId="0" fontId="24" fillId="0" borderId="0" xfId="43" applyFont="1" applyFill="1"/>
    <xf numFmtId="189" fontId="24" fillId="0" borderId="0" xfId="46" applyNumberFormat="1" applyFont="1" applyFill="1"/>
    <xf numFmtId="0" fontId="24" fillId="0" borderId="0" xfId="44" applyFont="1" applyFill="1"/>
    <xf numFmtId="190" fontId="24" fillId="0" borderId="0" xfId="46" applyNumberFormat="1" applyFont="1" applyFill="1"/>
    <xf numFmtId="0" fontId="24" fillId="0" borderId="0" xfId="46" applyFont="1"/>
    <xf numFmtId="39" fontId="24" fillId="0" borderId="0" xfId="46" applyNumberFormat="1" applyFont="1" applyBorder="1"/>
    <xf numFmtId="39" fontId="24" fillId="0" borderId="0" xfId="46" applyNumberFormat="1" applyFont="1"/>
    <xf numFmtId="190" fontId="23" fillId="0" borderId="0" xfId="49" applyNumberFormat="1" applyFont="1" applyFill="1" applyBorder="1"/>
    <xf numFmtId="191" fontId="24" fillId="0" borderId="0" xfId="28" applyNumberFormat="1" applyFont="1" applyBorder="1"/>
    <xf numFmtId="0" fontId="23" fillId="0" borderId="0" xfId="45" applyFont="1" applyFill="1" applyAlignment="1">
      <alignment horizontal="centerContinuous"/>
    </xf>
    <xf numFmtId="190" fontId="24" fillId="0" borderId="10" xfId="0" applyNumberFormat="1" applyFont="1" applyFill="1" applyBorder="1"/>
    <xf numFmtId="0" fontId="24" fillId="0" borderId="0" xfId="43" applyFont="1" applyFill="1" applyAlignment="1">
      <alignment horizontal="left"/>
    </xf>
    <xf numFmtId="190" fontId="23" fillId="0" borderId="0" xfId="49" applyNumberFormat="1" applyFont="1" applyFill="1" applyBorder="1" applyAlignment="1">
      <alignment horizontal="center"/>
    </xf>
    <xf numFmtId="190" fontId="24" fillId="0" borderId="0" xfId="49" applyNumberFormat="1" applyFont="1" applyFill="1" applyBorder="1" applyAlignment="1"/>
    <xf numFmtId="49" fontId="24" fillId="0" borderId="0" xfId="0" applyNumberFormat="1" applyFont="1" applyFill="1" applyBorder="1" applyAlignment="1">
      <alignment horizontal="center"/>
    </xf>
    <xf numFmtId="190" fontId="24" fillId="0" borderId="0" xfId="0" applyNumberFormat="1" applyFont="1" applyFill="1" applyBorder="1" applyAlignment="1">
      <alignment horizontal="center"/>
    </xf>
    <xf numFmtId="49" fontId="24" fillId="0" borderId="0" xfId="0" applyNumberFormat="1" applyFont="1" applyFill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190" fontId="24" fillId="0" borderId="0" xfId="0" applyNumberFormat="1" applyFont="1" applyFill="1" applyAlignment="1">
      <alignment horizontal="center"/>
    </xf>
    <xf numFmtId="0" fontId="24" fillId="0" borderId="0" xfId="0" quotePrefix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190" fontId="24" fillId="0" borderId="0" xfId="45" applyNumberFormat="1" applyFont="1" applyFill="1"/>
    <xf numFmtId="39" fontId="24" fillId="0" borderId="0" xfId="45" applyNumberFormat="1" applyFont="1" applyFill="1" applyBorder="1"/>
    <xf numFmtId="0" fontId="24" fillId="0" borderId="0" xfId="46" applyFont="1" applyFill="1" applyAlignment="1">
      <alignment horizontal="center"/>
    </xf>
    <xf numFmtId="49" fontId="24" fillId="0" borderId="13" xfId="0" applyNumberFormat="1" applyFont="1" applyFill="1" applyBorder="1" applyAlignment="1">
      <alignment horizontal="center" vertical="top" wrapText="1"/>
    </xf>
    <xf numFmtId="190" fontId="24" fillId="0" borderId="10" xfId="0" applyNumberFormat="1" applyFont="1" applyFill="1" applyBorder="1" applyAlignment="1">
      <alignment horizontal="center" vertical="top"/>
    </xf>
    <xf numFmtId="0" fontId="24" fillId="0" borderId="0" xfId="0" applyFont="1" applyFill="1" applyBorder="1" applyAlignment="1">
      <alignment vertical="top"/>
    </xf>
    <xf numFmtId="0" fontId="24" fillId="0" borderId="0" xfId="45" applyFont="1" applyBorder="1"/>
    <xf numFmtId="0" fontId="24" fillId="0" borderId="0" xfId="45" applyFont="1" applyBorder="1" applyAlignment="1">
      <alignment horizontal="center"/>
    </xf>
    <xf numFmtId="0" fontId="24" fillId="0" borderId="0" xfId="45" applyFont="1" applyBorder="1" applyAlignment="1">
      <alignment horizontal="centerContinuous"/>
    </xf>
    <xf numFmtId="0" fontId="24" fillId="0" borderId="0" xfId="0" applyFont="1" applyFill="1" applyBorder="1" applyAlignment="1">
      <alignment horizontal="center"/>
    </xf>
    <xf numFmtId="49" fontId="24" fillId="0" borderId="0" xfId="45" quotePrefix="1" applyNumberFormat="1" applyFont="1" applyBorder="1" applyAlignment="1">
      <alignment horizontal="left"/>
    </xf>
    <xf numFmtId="187" fontId="24" fillId="0" borderId="0" xfId="0" applyNumberFormat="1" applyFont="1" applyFill="1" applyAlignment="1">
      <alignment horizontal="center"/>
    </xf>
    <xf numFmtId="193" fontId="24" fillId="0" borderId="0" xfId="0" applyNumberFormat="1" applyFont="1" applyFill="1" applyAlignment="1">
      <alignment horizontal="center"/>
    </xf>
    <xf numFmtId="190" fontId="23" fillId="0" borderId="0" xfId="0" applyNumberFormat="1" applyFont="1" applyFill="1" applyAlignment="1">
      <alignment horizontal="center"/>
    </xf>
    <xf numFmtId="0" fontId="23" fillId="0" borderId="0" xfId="41" applyFont="1" applyFill="1" applyAlignment="1"/>
    <xf numFmtId="0" fontId="23" fillId="0" borderId="0" xfId="41" applyFont="1" applyFill="1" applyBorder="1" applyAlignment="1">
      <alignment horizontal="centerContinuous"/>
    </xf>
    <xf numFmtId="0" fontId="23" fillId="0" borderId="0" xfId="41" applyFont="1" applyFill="1" applyAlignment="1">
      <alignment horizontal="centerContinuous"/>
    </xf>
    <xf numFmtId="0" fontId="24" fillId="0" borderId="0" xfId="41" applyFont="1" applyFill="1" applyBorder="1" applyAlignment="1"/>
    <xf numFmtId="0" fontId="24" fillId="0" borderId="10" xfId="41" applyFont="1" applyFill="1" applyBorder="1" applyAlignment="1">
      <alignment horizontal="center"/>
    </xf>
    <xf numFmtId="0" fontId="24" fillId="0" borderId="0" xfId="41" applyFont="1" applyFill="1" applyBorder="1" applyAlignment="1">
      <alignment horizontal="center"/>
    </xf>
    <xf numFmtId="0" fontId="24" fillId="0" borderId="0" xfId="41" applyFont="1" applyFill="1" applyAlignment="1">
      <alignment horizontal="center"/>
    </xf>
    <xf numFmtId="37" fontId="24" fillId="0" borderId="0" xfId="41" applyNumberFormat="1" applyFont="1" applyFill="1" applyBorder="1" applyAlignment="1"/>
    <xf numFmtId="0" fontId="24" fillId="0" borderId="0" xfId="41" applyFont="1" applyFill="1" applyBorder="1"/>
    <xf numFmtId="0" fontId="24" fillId="0" borderId="0" xfId="41" applyFont="1" applyFill="1" applyAlignment="1">
      <alignment horizontal="centerContinuous"/>
    </xf>
    <xf numFmtId="0" fontId="24" fillId="0" borderId="0" xfId="41" applyFont="1" applyFill="1" applyBorder="1" applyAlignment="1">
      <alignment horizontal="centerContinuous"/>
    </xf>
    <xf numFmtId="0" fontId="24" fillId="0" borderId="0" xfId="41" applyFont="1" applyFill="1" applyBorder="1" applyAlignment="1">
      <alignment horizontal="right"/>
    </xf>
    <xf numFmtId="37" fontId="24" fillId="0" borderId="0" xfId="41" applyNumberFormat="1" applyFont="1" applyFill="1" applyBorder="1" applyAlignment="1">
      <alignment horizontal="center"/>
    </xf>
    <xf numFmtId="49" fontId="24" fillId="0" borderId="0" xfId="41" applyNumberFormat="1" applyFont="1" applyFill="1" applyBorder="1" applyAlignment="1">
      <alignment horizontal="center"/>
    </xf>
    <xf numFmtId="49" fontId="24" fillId="0" borderId="11" xfId="41" applyNumberFormat="1" applyFont="1" applyFill="1" applyBorder="1" applyAlignment="1">
      <alignment horizontal="center"/>
    </xf>
    <xf numFmtId="0" fontId="24" fillId="0" borderId="11" xfId="41" applyFont="1" applyFill="1" applyBorder="1"/>
    <xf numFmtId="0" fontId="23" fillId="0" borderId="0" xfId="41" applyFont="1" applyFill="1" applyBorder="1" applyAlignment="1">
      <alignment horizontal="left"/>
    </xf>
    <xf numFmtId="0" fontId="23" fillId="0" borderId="0" xfId="41" applyFont="1" applyFill="1" applyBorder="1"/>
    <xf numFmtId="0" fontId="23" fillId="0" borderId="0" xfId="41" quotePrefix="1" applyFont="1" applyFill="1" applyBorder="1" applyAlignment="1">
      <alignment horizontal="left"/>
    </xf>
    <xf numFmtId="0" fontId="23" fillId="0" borderId="0" xfId="42" applyFont="1" applyFill="1" applyBorder="1"/>
    <xf numFmtId="0" fontId="24" fillId="0" borderId="0" xfId="41" quotePrefix="1" applyFont="1" applyFill="1" applyBorder="1" applyAlignment="1">
      <alignment horizontal="left"/>
    </xf>
    <xf numFmtId="0" fontId="24" fillId="0" borderId="0" xfId="42" applyFont="1" applyFill="1" applyBorder="1"/>
    <xf numFmtId="0" fontId="24" fillId="0" borderId="0" xfId="41" applyFont="1" applyFill="1" applyBorder="1" applyAlignment="1">
      <alignment horizontal="left"/>
    </xf>
    <xf numFmtId="0" fontId="23" fillId="0" borderId="0" xfId="41" applyFont="1" applyFill="1" applyBorder="1" applyAlignment="1">
      <alignment horizontal="left" vertical="center"/>
    </xf>
    <xf numFmtId="0" fontId="23" fillId="0" borderId="0" xfId="41" applyFont="1" applyFill="1" applyBorder="1" applyAlignment="1">
      <alignment vertical="center"/>
    </xf>
    <xf numFmtId="0" fontId="23" fillId="0" borderId="0" xfId="41" applyFont="1" applyFill="1" applyBorder="1" applyAlignment="1">
      <alignment horizontal="center" vertical="center"/>
    </xf>
    <xf numFmtId="0" fontId="24" fillId="0" borderId="0" xfId="41" applyFont="1" applyFill="1" applyBorder="1" applyAlignment="1">
      <alignment vertical="center"/>
    </xf>
    <xf numFmtId="0" fontId="23" fillId="0" borderId="0" xfId="41" applyFont="1" applyFill="1" applyBorder="1" applyAlignment="1">
      <alignment horizontal="center"/>
    </xf>
    <xf numFmtId="0" fontId="24" fillId="0" borderId="0" xfId="41" applyFont="1" applyFill="1" applyAlignment="1">
      <alignment horizontal="right"/>
    </xf>
    <xf numFmtId="0" fontId="24" fillId="0" borderId="0" xfId="41" applyFont="1" applyFill="1" applyBorder="1" applyAlignment="1">
      <alignment horizontal="center" vertical="center"/>
    </xf>
    <xf numFmtId="192" fontId="24" fillId="0" borderId="0" xfId="30" applyNumberFormat="1" applyFont="1" applyFill="1" applyBorder="1" applyAlignment="1">
      <alignment horizontal="center"/>
    </xf>
    <xf numFmtId="0" fontId="24" fillId="0" borderId="0" xfId="41" applyFont="1" applyFill="1" applyAlignment="1">
      <alignment horizontal="left"/>
    </xf>
    <xf numFmtId="0" fontId="24" fillId="0" borderId="0" xfId="46" applyFont="1" applyBorder="1"/>
    <xf numFmtId="0" fontId="24" fillId="0" borderId="0" xfId="46" applyFont="1" applyBorder="1" applyAlignment="1">
      <alignment horizontal="center"/>
    </xf>
    <xf numFmtId="0" fontId="24" fillId="0" borderId="0" xfId="46" applyFont="1" applyBorder="1" applyAlignment="1">
      <alignment horizontal="centerContinuous"/>
    </xf>
    <xf numFmtId="0" fontId="24" fillId="0" borderId="0" xfId="46" applyFont="1" applyFill="1" applyBorder="1" applyAlignment="1">
      <alignment horizontal="centerContinuous"/>
    </xf>
    <xf numFmtId="0" fontId="29" fillId="0" borderId="0" xfId="41" quotePrefix="1" applyFont="1" applyFill="1" applyBorder="1" applyAlignment="1">
      <alignment horizontal="left"/>
    </xf>
    <xf numFmtId="190" fontId="24" fillId="0" borderId="0" xfId="0" applyNumberFormat="1" applyFont="1" applyFill="1" applyBorder="1" applyAlignment="1">
      <alignment horizontal="right"/>
    </xf>
    <xf numFmtId="0" fontId="23" fillId="0" borderId="0" xfId="41" applyFont="1" applyFill="1" applyBorder="1" applyAlignment="1"/>
    <xf numFmtId="0" fontId="23" fillId="0" borderId="0" xfId="46" applyFont="1" applyFill="1"/>
    <xf numFmtId="0" fontId="24" fillId="0" borderId="0" xfId="46" applyFont="1" applyFill="1" applyBorder="1" applyAlignment="1"/>
    <xf numFmtId="190" fontId="24" fillId="0" borderId="0" xfId="0" applyNumberFormat="1" applyFont="1" applyFill="1" applyBorder="1" applyAlignment="1">
      <alignment horizontal="center" vertical="top"/>
    </xf>
    <xf numFmtId="0" fontId="24" fillId="0" borderId="10" xfId="46" applyFont="1" applyFill="1" applyBorder="1" applyAlignment="1"/>
    <xf numFmtId="37" fontId="24" fillId="0" borderId="0" xfId="41" applyNumberFormat="1" applyFont="1" applyFill="1" applyBorder="1" applyAlignment="1">
      <alignment wrapText="1"/>
    </xf>
    <xf numFmtId="37" fontId="24" fillId="0" borderId="10" xfId="41" applyNumberFormat="1" applyFont="1" applyFill="1" applyBorder="1" applyAlignment="1">
      <alignment horizontal="center"/>
    </xf>
    <xf numFmtId="37" fontId="24" fillId="0" borderId="10" xfId="41" applyNumberFormat="1" applyFont="1" applyFill="1" applyBorder="1" applyAlignment="1"/>
    <xf numFmtId="0" fontId="24" fillId="0" borderId="11" xfId="46" applyFont="1" applyFill="1" applyBorder="1"/>
    <xf numFmtId="192" fontId="24" fillId="0" borderId="10" xfId="46" applyNumberFormat="1" applyFont="1" applyFill="1" applyBorder="1"/>
    <xf numFmtId="192" fontId="24" fillId="0" borderId="0" xfId="46" applyNumberFormat="1" applyFont="1" applyFill="1" applyBorder="1"/>
    <xf numFmtId="192" fontId="23" fillId="0" borderId="0" xfId="46" applyNumberFormat="1" applyFont="1" applyFill="1" applyBorder="1"/>
    <xf numFmtId="0" fontId="26" fillId="0" borderId="0" xfId="42" applyFont="1" applyFill="1" applyBorder="1"/>
    <xf numFmtId="0" fontId="26" fillId="0" borderId="0" xfId="41" applyFont="1" applyFill="1" applyBorder="1" applyAlignment="1">
      <alignment horizontal="left" vertical="center"/>
    </xf>
    <xf numFmtId="0" fontId="24" fillId="0" borderId="0" xfId="46" applyFont="1" applyFill="1" applyBorder="1" applyAlignment="1">
      <alignment vertical="center"/>
    </xf>
    <xf numFmtId="0" fontId="24" fillId="0" borderId="0" xfId="46" applyFont="1" applyFill="1" applyAlignment="1">
      <alignment vertical="center"/>
    </xf>
    <xf numFmtId="194" fontId="24" fillId="0" borderId="0" xfId="46" applyNumberFormat="1" applyFont="1" applyFill="1"/>
    <xf numFmtId="0" fontId="25" fillId="0" borderId="0" xfId="46" applyFont="1" applyFill="1" applyBorder="1" applyAlignment="1"/>
    <xf numFmtId="0" fontId="24" fillId="0" borderId="13" xfId="41" applyFont="1" applyFill="1" applyBorder="1" applyAlignment="1">
      <alignment horizontal="center"/>
    </xf>
    <xf numFmtId="37" fontId="24" fillId="0" borderId="13" xfId="41" applyNumberFormat="1" applyFont="1" applyFill="1" applyBorder="1" applyAlignment="1"/>
    <xf numFmtId="37" fontId="24" fillId="0" borderId="11" xfId="41" applyNumberFormat="1" applyFont="1" applyFill="1" applyBorder="1" applyAlignment="1"/>
    <xf numFmtId="190" fontId="24" fillId="0" borderId="10" xfId="48" applyNumberFormat="1" applyFont="1" applyFill="1" applyBorder="1"/>
    <xf numFmtId="192" fontId="23" fillId="0" borderId="0" xfId="46" applyNumberFormat="1" applyFont="1" applyFill="1"/>
    <xf numFmtId="192" fontId="24" fillId="0" borderId="0" xfId="46" applyNumberFormat="1" applyFont="1" applyFill="1"/>
    <xf numFmtId="0" fontId="30" fillId="0" borderId="0" xfId="41" quotePrefix="1" applyFont="1" applyFill="1" applyBorder="1" applyAlignment="1">
      <alignment horizontal="left"/>
    </xf>
    <xf numFmtId="0" fontId="24" fillId="0" borderId="0" xfId="46" applyFont="1" applyFill="1" applyBorder="1" applyAlignment="1">
      <alignment horizontal="center"/>
    </xf>
    <xf numFmtId="39" fontId="24" fillId="0" borderId="0" xfId="46" applyNumberFormat="1" applyFont="1" applyFill="1"/>
    <xf numFmtId="39" fontId="24" fillId="0" borderId="0" xfId="46" applyNumberFormat="1" applyFont="1" applyFill="1" applyBorder="1"/>
    <xf numFmtId="190" fontId="24" fillId="0" borderId="0" xfId="47" applyNumberFormat="1" applyFont="1"/>
    <xf numFmtId="190" fontId="24" fillId="0" borderId="14" xfId="0" applyNumberFormat="1" applyFont="1" applyFill="1" applyBorder="1"/>
    <xf numFmtId="189" fontId="24" fillId="0" borderId="0" xfId="0" applyNumberFormat="1" applyFont="1" applyFill="1"/>
    <xf numFmtId="191" fontId="24" fillId="0" borderId="0" xfId="28" applyNumberFormat="1" applyFont="1" applyFill="1"/>
    <xf numFmtId="0" fontId="30" fillId="0" borderId="0" xfId="42" applyFont="1" applyFill="1" applyBorder="1" applyAlignment="1">
      <alignment horizontal="center"/>
    </xf>
    <xf numFmtId="0" fontId="24" fillId="0" borderId="0" xfId="0" applyFont="1" applyFill="1" applyBorder="1"/>
    <xf numFmtId="190" fontId="24" fillId="0" borderId="13" xfId="0" applyNumberFormat="1" applyFont="1" applyFill="1" applyBorder="1" applyAlignment="1">
      <alignment horizontal="centerContinuous"/>
    </xf>
    <xf numFmtId="0" fontId="24" fillId="0" borderId="11" xfId="0" applyNumberFormat="1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Fill="1" applyBorder="1" applyAlignment="1"/>
    <xf numFmtId="190" fontId="24" fillId="0" borderId="11" xfId="49" applyNumberFormat="1" applyFont="1" applyBorder="1" applyAlignment="1"/>
    <xf numFmtId="190" fontId="30" fillId="0" borderId="0" xfId="42" applyNumberFormat="1" applyFont="1" applyFill="1" applyBorder="1" applyAlignment="1"/>
    <xf numFmtId="188" fontId="30" fillId="0" borderId="0" xfId="42" applyNumberFormat="1" applyFont="1" applyFill="1" applyBorder="1" applyAlignment="1"/>
    <xf numFmtId="0" fontId="26" fillId="0" borderId="0" xfId="42" applyFont="1" applyFill="1" applyBorder="1" applyAlignment="1"/>
    <xf numFmtId="190" fontId="23" fillId="0" borderId="11" xfId="49" applyNumberFormat="1" applyFont="1" applyFill="1" applyBorder="1" applyAlignment="1"/>
    <xf numFmtId="190" fontId="26" fillId="0" borderId="0" xfId="28" applyNumberFormat="1" applyFont="1" applyFill="1" applyBorder="1" applyAlignment="1"/>
    <xf numFmtId="190" fontId="23" fillId="0" borderId="0" xfId="49" applyNumberFormat="1" applyFont="1" applyFill="1" applyBorder="1" applyAlignment="1"/>
    <xf numFmtId="0" fontId="26" fillId="0" borderId="0" xfId="42" applyFont="1" applyFill="1" applyAlignment="1"/>
    <xf numFmtId="190" fontId="24" fillId="0" borderId="0" xfId="49" applyNumberFormat="1" applyFont="1" applyFill="1" applyAlignment="1"/>
    <xf numFmtId="190" fontId="23" fillId="0" borderId="0" xfId="49" applyNumberFormat="1" applyFont="1" applyFill="1" applyAlignment="1"/>
    <xf numFmtId="190" fontId="24" fillId="0" borderId="0" xfId="49" applyNumberFormat="1" applyFont="1" applyAlignment="1"/>
    <xf numFmtId="190" fontId="23" fillId="0" borderId="12" xfId="49" applyNumberFormat="1" applyFont="1" applyFill="1" applyBorder="1" applyAlignment="1"/>
    <xf numFmtId="188" fontId="24" fillId="0" borderId="0" xfId="42" applyNumberFormat="1" applyFont="1" applyFill="1" applyBorder="1" applyAlignment="1"/>
    <xf numFmtId="190" fontId="24" fillId="0" borderId="0" xfId="42" applyNumberFormat="1" applyFont="1" applyFill="1" applyBorder="1" applyAlignment="1"/>
    <xf numFmtId="0" fontId="30" fillId="0" borderId="0" xfId="42" applyFont="1" applyFill="1" applyBorder="1" applyAlignment="1"/>
    <xf numFmtId="189" fontId="24" fillId="0" borderId="0" xfId="49" applyNumberFormat="1" applyFont="1" applyFill="1" applyBorder="1" applyAlignment="1"/>
    <xf numFmtId="190" fontId="23" fillId="0" borderId="14" xfId="49" applyNumberFormat="1" applyFont="1" applyFill="1" applyBorder="1" applyAlignment="1"/>
    <xf numFmtId="190" fontId="24" fillId="0" borderId="0" xfId="28" applyNumberFormat="1" applyFont="1" applyFill="1" applyBorder="1" applyAlignment="1"/>
    <xf numFmtId="0" fontId="24" fillId="0" borderId="0" xfId="49" applyFont="1" applyFill="1" applyAlignment="1"/>
    <xf numFmtId="190" fontId="24" fillId="0" borderId="10" xfId="49" applyNumberFormat="1" applyFont="1" applyFill="1" applyBorder="1" applyAlignment="1"/>
    <xf numFmtId="0" fontId="24" fillId="0" borderId="0" xfId="42" applyFont="1" applyFill="1" applyBorder="1" applyAlignment="1"/>
    <xf numFmtId="0" fontId="24" fillId="0" borderId="13" xfId="46" applyFont="1" applyFill="1" applyBorder="1" applyAlignment="1">
      <alignment horizontal="center" vertical="top"/>
    </xf>
    <xf numFmtId="0" fontId="24" fillId="0" borderId="10" xfId="46" applyFont="1" applyFill="1" applyBorder="1" applyAlignment="1">
      <alignment vertical="top"/>
    </xf>
    <xf numFmtId="0" fontId="24" fillId="0" borderId="0" xfId="46" applyFont="1" applyFill="1" applyBorder="1" applyAlignment="1">
      <alignment vertical="top"/>
    </xf>
    <xf numFmtId="190" fontId="24" fillId="0" borderId="0" xfId="0" applyNumberFormat="1" applyFont="1" applyBorder="1" applyAlignment="1">
      <alignment horizontal="right"/>
    </xf>
    <xf numFmtId="190" fontId="30" fillId="0" borderId="10" xfId="28" applyNumberFormat="1" applyFont="1" applyFill="1" applyBorder="1" applyAlignment="1"/>
    <xf numFmtId="0" fontId="27" fillId="0" borderId="0" xfId="43" applyFont="1" applyFill="1"/>
    <xf numFmtId="0" fontId="24" fillId="0" borderId="0" xfId="0" applyFont="1" applyFill="1" applyAlignment="1">
      <alignment horizontal="center"/>
    </xf>
    <xf numFmtId="0" fontId="23" fillId="0" borderId="0" xfId="41" applyFont="1" applyFill="1" applyAlignment="1">
      <alignment horizontal="center"/>
    </xf>
    <xf numFmtId="0" fontId="24" fillId="0" borderId="11" xfId="41" applyFont="1" applyFill="1" applyBorder="1" applyAlignment="1">
      <alignment horizontal="center"/>
    </xf>
    <xf numFmtId="37" fontId="24" fillId="0" borderId="11" xfId="41" applyNumberFormat="1" applyFont="1" applyFill="1" applyBorder="1" applyAlignment="1">
      <alignment horizontal="center"/>
    </xf>
    <xf numFmtId="0" fontId="23" fillId="0" borderId="0" xfId="46" applyFont="1" applyFill="1" applyAlignment="1">
      <alignment horizontal="center"/>
    </xf>
    <xf numFmtId="49" fontId="24" fillId="0" borderId="0" xfId="45" applyNumberFormat="1" applyFont="1" applyBorder="1" applyAlignment="1">
      <alignment horizontal="left" vertical="center"/>
    </xf>
    <xf numFmtId="49" fontId="24" fillId="0" borderId="0" xfId="45" quotePrefix="1" applyNumberFormat="1" applyFont="1" applyBorder="1" applyAlignment="1">
      <alignment horizontal="left" vertical="center"/>
    </xf>
    <xf numFmtId="190" fontId="24" fillId="0" borderId="13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45" applyFont="1" applyAlignment="1">
      <alignment horizontal="center"/>
    </xf>
    <xf numFmtId="0" fontId="23" fillId="0" borderId="0" xfId="45" applyFont="1" applyFill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0" fontId="23" fillId="0" borderId="0" xfId="41" applyFont="1" applyFill="1" applyAlignment="1">
      <alignment horizontal="center"/>
    </xf>
    <xf numFmtId="0" fontId="24" fillId="0" borderId="11" xfId="41" applyFont="1" applyFill="1" applyBorder="1" applyAlignment="1">
      <alignment horizontal="center"/>
    </xf>
    <xf numFmtId="0" fontId="24" fillId="0" borderId="13" xfId="46" applyFont="1" applyFill="1" applyBorder="1" applyAlignment="1">
      <alignment horizontal="center"/>
    </xf>
    <xf numFmtId="37" fontId="24" fillId="0" borderId="13" xfId="41" applyNumberFormat="1" applyFont="1" applyFill="1" applyBorder="1" applyAlignment="1">
      <alignment horizontal="center"/>
    </xf>
    <xf numFmtId="37" fontId="24" fillId="0" borderId="11" xfId="41" applyNumberFormat="1" applyFont="1" applyFill="1" applyBorder="1" applyAlignment="1">
      <alignment horizontal="center" wrapText="1"/>
    </xf>
    <xf numFmtId="37" fontId="24" fillId="0" borderId="11" xfId="41" applyNumberFormat="1" applyFont="1" applyFill="1" applyBorder="1" applyAlignment="1">
      <alignment horizontal="center"/>
    </xf>
    <xf numFmtId="0" fontId="23" fillId="0" borderId="0" xfId="46" applyFont="1" applyFill="1" applyAlignment="1">
      <alignment horizontal="center"/>
    </xf>
    <xf numFmtId="0" fontId="24" fillId="0" borderId="11" xfId="46" applyFont="1" applyFill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56</xdr:row>
      <xdr:rowOff>200025</xdr:rowOff>
    </xdr:from>
    <xdr:to>
      <xdr:col>4</xdr:col>
      <xdr:colOff>2895600</xdr:colOff>
      <xdr:row>56</xdr:row>
      <xdr:rowOff>200025</xdr:rowOff>
    </xdr:to>
    <xdr:sp macro="" textlink="">
      <xdr:nvSpPr>
        <xdr:cNvPr id="29990" name="Line 3">
          <a:extLst>
            <a:ext uri="{FF2B5EF4-FFF2-40B4-BE49-F238E27FC236}">
              <a16:creationId xmlns:a16="http://schemas.microsoft.com/office/drawing/2014/main" id="{00000000-0008-0000-0000-000026750000}"/>
            </a:ext>
          </a:extLst>
        </xdr:cNvPr>
        <xdr:cNvSpPr>
          <a:spLocks noChangeShapeType="1"/>
        </xdr:cNvSpPr>
      </xdr:nvSpPr>
      <xdr:spPr bwMode="auto">
        <a:xfrm flipV="1">
          <a:off x="981075" y="16878300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638175</xdr:colOff>
      <xdr:row>56</xdr:row>
      <xdr:rowOff>190500</xdr:rowOff>
    </xdr:from>
    <xdr:to>
      <xdr:col>12</xdr:col>
      <xdr:colOff>438150</xdr:colOff>
      <xdr:row>56</xdr:row>
      <xdr:rowOff>190500</xdr:rowOff>
    </xdr:to>
    <xdr:sp macro="" textlink="">
      <xdr:nvSpPr>
        <xdr:cNvPr id="29991" name="Line 3">
          <a:extLst>
            <a:ext uri="{FF2B5EF4-FFF2-40B4-BE49-F238E27FC236}">
              <a16:creationId xmlns:a16="http://schemas.microsoft.com/office/drawing/2014/main" id="{00000000-0008-0000-0000-000027750000}"/>
            </a:ext>
          </a:extLst>
        </xdr:cNvPr>
        <xdr:cNvSpPr>
          <a:spLocks noChangeShapeType="1"/>
        </xdr:cNvSpPr>
      </xdr:nvSpPr>
      <xdr:spPr bwMode="auto">
        <a:xfrm flipV="1">
          <a:off x="6524625" y="16868775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61</xdr:row>
      <xdr:rowOff>276225</xdr:rowOff>
    </xdr:from>
    <xdr:to>
      <xdr:col>4</xdr:col>
      <xdr:colOff>3409950</xdr:colOff>
      <xdr:row>61</xdr:row>
      <xdr:rowOff>276225</xdr:rowOff>
    </xdr:to>
    <xdr:sp macro="" textlink="">
      <xdr:nvSpPr>
        <xdr:cNvPr id="22100" name="Line 3">
          <a:extLst>
            <a:ext uri="{FF2B5EF4-FFF2-40B4-BE49-F238E27FC236}">
              <a16:creationId xmlns:a16="http://schemas.microsoft.com/office/drawing/2014/main" id="{00000000-0008-0000-0100-000054560000}"/>
            </a:ext>
          </a:extLst>
        </xdr:cNvPr>
        <xdr:cNvSpPr>
          <a:spLocks noChangeShapeType="1"/>
        </xdr:cNvSpPr>
      </xdr:nvSpPr>
      <xdr:spPr bwMode="auto">
        <a:xfrm flipV="1">
          <a:off x="1847850" y="165163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428625</xdr:colOff>
      <xdr:row>61</xdr:row>
      <xdr:rowOff>276225</xdr:rowOff>
    </xdr:from>
    <xdr:to>
      <xdr:col>10</xdr:col>
      <xdr:colOff>1076325</xdr:colOff>
      <xdr:row>61</xdr:row>
      <xdr:rowOff>276225</xdr:rowOff>
    </xdr:to>
    <xdr:sp macro="" textlink="">
      <xdr:nvSpPr>
        <xdr:cNvPr id="22101" name="Line 3">
          <a:extLst>
            <a:ext uri="{FF2B5EF4-FFF2-40B4-BE49-F238E27FC236}">
              <a16:creationId xmlns:a16="http://schemas.microsoft.com/office/drawing/2014/main" id="{00000000-0008-0000-0100-000055560000}"/>
            </a:ext>
          </a:extLst>
        </xdr:cNvPr>
        <xdr:cNvSpPr>
          <a:spLocks noChangeShapeType="1"/>
        </xdr:cNvSpPr>
      </xdr:nvSpPr>
      <xdr:spPr bwMode="auto">
        <a:xfrm flipV="1">
          <a:off x="7439025" y="16516350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61</xdr:row>
      <xdr:rowOff>276225</xdr:rowOff>
    </xdr:from>
    <xdr:to>
      <xdr:col>4</xdr:col>
      <xdr:colOff>3409950</xdr:colOff>
      <xdr:row>61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847850" y="16221075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428625</xdr:colOff>
      <xdr:row>61</xdr:row>
      <xdr:rowOff>276225</xdr:rowOff>
    </xdr:from>
    <xdr:to>
      <xdr:col>10</xdr:col>
      <xdr:colOff>1076325</xdr:colOff>
      <xdr:row>61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7439025" y="16221075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98</xdr:row>
      <xdr:rowOff>66675</xdr:rowOff>
    </xdr:from>
    <xdr:to>
      <xdr:col>11</xdr:col>
      <xdr:colOff>228600</xdr:colOff>
      <xdr:row>98</xdr:row>
      <xdr:rowOff>66675</xdr:rowOff>
    </xdr:to>
    <xdr:sp macro="" textlink="">
      <xdr:nvSpPr>
        <xdr:cNvPr id="22937" name="Line 3">
          <a:extLst>
            <a:ext uri="{FF2B5EF4-FFF2-40B4-BE49-F238E27FC236}">
              <a16:creationId xmlns:a16="http://schemas.microsoft.com/office/drawing/2014/main" id="{00000000-0008-0000-0300-000099590000}"/>
            </a:ext>
          </a:extLst>
        </xdr:cNvPr>
        <xdr:cNvSpPr>
          <a:spLocks noChangeShapeType="1"/>
        </xdr:cNvSpPr>
      </xdr:nvSpPr>
      <xdr:spPr bwMode="auto">
        <a:xfrm>
          <a:off x="4152900" y="25079325"/>
          <a:ext cx="3581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485775</xdr:colOff>
      <xdr:row>98</xdr:row>
      <xdr:rowOff>66675</xdr:rowOff>
    </xdr:from>
    <xdr:to>
      <xdr:col>31</xdr:col>
      <xdr:colOff>533400</xdr:colOff>
      <xdr:row>98</xdr:row>
      <xdr:rowOff>66675</xdr:rowOff>
    </xdr:to>
    <xdr:sp macro="" textlink="">
      <xdr:nvSpPr>
        <xdr:cNvPr id="22938" name="Line 3">
          <a:extLst>
            <a:ext uri="{FF2B5EF4-FFF2-40B4-BE49-F238E27FC236}">
              <a16:creationId xmlns:a16="http://schemas.microsoft.com/office/drawing/2014/main" id="{00000000-0008-0000-0300-00009A590000}"/>
            </a:ext>
          </a:extLst>
        </xdr:cNvPr>
        <xdr:cNvSpPr>
          <a:spLocks noChangeShapeType="1"/>
        </xdr:cNvSpPr>
      </xdr:nvSpPr>
      <xdr:spPr bwMode="auto">
        <a:xfrm flipV="1">
          <a:off x="19869150" y="25079325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1133475</xdr:colOff>
      <xdr:row>103</xdr:row>
      <xdr:rowOff>209550</xdr:rowOff>
    </xdr:from>
    <xdr:to>
      <xdr:col>4</xdr:col>
      <xdr:colOff>3457575</xdr:colOff>
      <xdr:row>103</xdr:row>
      <xdr:rowOff>209550</xdr:rowOff>
    </xdr:to>
    <xdr:sp macro="" textlink="">
      <xdr:nvSpPr>
        <xdr:cNvPr id="31014" name="Line 3">
          <a:extLst>
            <a:ext uri="{FF2B5EF4-FFF2-40B4-BE49-F238E27FC236}">
              <a16:creationId xmlns:a16="http://schemas.microsoft.com/office/drawing/2014/main" id="{00000000-0008-0000-0400-000026790000}"/>
            </a:ext>
          </a:extLst>
        </xdr:cNvPr>
        <xdr:cNvSpPr>
          <a:spLocks noChangeShapeType="1"/>
        </xdr:cNvSpPr>
      </xdr:nvSpPr>
      <xdr:spPr bwMode="auto">
        <a:xfrm flipV="1">
          <a:off x="1981200" y="2735580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200025</xdr:colOff>
      <xdr:row>103</xdr:row>
      <xdr:rowOff>200025</xdr:rowOff>
    </xdr:from>
    <xdr:to>
      <xdr:col>10</xdr:col>
      <xdr:colOff>1123950</xdr:colOff>
      <xdr:row>103</xdr:row>
      <xdr:rowOff>200025</xdr:rowOff>
    </xdr:to>
    <xdr:sp macro="" textlink="">
      <xdr:nvSpPr>
        <xdr:cNvPr id="31015" name="Line 3">
          <a:extLst>
            <a:ext uri="{FF2B5EF4-FFF2-40B4-BE49-F238E27FC236}">
              <a16:creationId xmlns:a16="http://schemas.microsoft.com/office/drawing/2014/main" id="{00000000-0008-0000-0400-000027790000}"/>
            </a:ext>
          </a:extLst>
        </xdr:cNvPr>
        <xdr:cNvSpPr>
          <a:spLocks noChangeShapeType="1"/>
        </xdr:cNvSpPr>
      </xdr:nvSpPr>
      <xdr:spPr bwMode="auto">
        <a:xfrm flipV="1">
          <a:off x="7610475" y="27346275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zoomScale="85" zoomScaleNormal="85" zoomScaleSheetLayoutView="4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8.7109375" defaultRowHeight="23.25"/>
  <cols>
    <col min="1" max="4" width="2" style="8" customWidth="1"/>
    <col min="5" max="5" width="49.85546875" style="8" customWidth="1"/>
    <col min="6" max="6" width="9.85546875" style="12" customWidth="1"/>
    <col min="7" max="7" width="18.85546875" style="12" customWidth="1"/>
    <col min="8" max="8" width="1.7109375" style="8" customWidth="1"/>
    <col min="9" max="9" width="18.140625" style="12" customWidth="1"/>
    <col min="10" max="10" width="1.7109375" style="8" customWidth="1"/>
    <col min="11" max="11" width="18.85546875" style="12" customWidth="1"/>
    <col min="12" max="12" width="1.7109375" style="8" customWidth="1"/>
    <col min="13" max="13" width="18.140625" style="12" customWidth="1"/>
    <col min="14" max="14" width="15.5703125" style="8" bestFit="1" customWidth="1"/>
    <col min="15" max="15" width="16.42578125" style="8" customWidth="1"/>
    <col min="16" max="16" width="15.7109375" style="8" bestFit="1" customWidth="1"/>
    <col min="17" max="17" width="14.85546875" style="8" customWidth="1"/>
    <col min="18" max="18" width="15.5703125" style="8" bestFit="1" customWidth="1"/>
    <col min="19" max="19" width="15.7109375" style="8" customWidth="1"/>
    <col min="20" max="20" width="15.7109375" style="8" bestFit="1" customWidth="1"/>
    <col min="21" max="21" width="13.42578125" style="8" customWidth="1"/>
    <col min="22" max="16384" width="8.7109375" style="8"/>
  </cols>
  <sheetData>
    <row r="1" spans="1:22" s="4" customFormat="1" ht="21.75">
      <c r="A1" s="1" t="s">
        <v>0</v>
      </c>
      <c r="B1" s="2"/>
      <c r="C1" s="2"/>
      <c r="D1" s="2"/>
      <c r="E1" s="2"/>
      <c r="F1" s="3"/>
      <c r="G1" s="3"/>
      <c r="H1" s="2"/>
      <c r="I1" s="3"/>
      <c r="J1" s="2"/>
      <c r="K1" s="3"/>
      <c r="L1" s="2"/>
      <c r="M1" s="3"/>
    </row>
    <row r="2" spans="1:22" s="4" customFormat="1" ht="21.75">
      <c r="A2" s="70" t="s">
        <v>1</v>
      </c>
      <c r="B2" s="2"/>
      <c r="C2" s="2"/>
      <c r="D2" s="2"/>
      <c r="E2" s="2"/>
      <c r="F2" s="3"/>
      <c r="G2" s="3"/>
      <c r="H2" s="2"/>
      <c r="I2" s="3"/>
      <c r="J2" s="2"/>
      <c r="K2" s="3"/>
      <c r="L2" s="2"/>
      <c r="M2" s="3"/>
    </row>
    <row r="3" spans="1:22" s="4" customFormat="1" ht="21.75">
      <c r="A3" s="2"/>
      <c r="B3" s="2"/>
      <c r="C3" s="2"/>
      <c r="D3" s="2"/>
      <c r="E3" s="2"/>
      <c r="F3" s="5"/>
      <c r="G3" s="5"/>
      <c r="H3" s="6"/>
      <c r="I3" s="5"/>
      <c r="J3" s="6"/>
      <c r="K3" s="5"/>
      <c r="L3" s="6"/>
      <c r="M3" s="5"/>
    </row>
    <row r="4" spans="1:22" s="4" customFormat="1">
      <c r="A4" s="2"/>
      <c r="B4" s="2"/>
      <c r="C4" s="2"/>
      <c r="D4" s="2"/>
      <c r="E4" s="2"/>
      <c r="F4" s="7"/>
      <c r="G4" s="7" t="s">
        <v>2</v>
      </c>
      <c r="H4" s="6"/>
      <c r="I4" s="5"/>
      <c r="J4" s="6"/>
      <c r="K4" s="5"/>
      <c r="L4" s="6"/>
      <c r="M4" s="5"/>
    </row>
    <row r="5" spans="1:22">
      <c r="F5" s="76"/>
      <c r="G5" s="209" t="s">
        <v>3</v>
      </c>
      <c r="H5" s="209"/>
      <c r="I5" s="209"/>
      <c r="J5" s="9"/>
      <c r="K5" s="209" t="s">
        <v>4</v>
      </c>
      <c r="L5" s="209"/>
      <c r="M5" s="209"/>
    </row>
    <row r="6" spans="1:22" s="10" customFormat="1" ht="46.5">
      <c r="F6" s="75" t="s">
        <v>5</v>
      </c>
      <c r="G6" s="85" t="s">
        <v>247</v>
      </c>
      <c r="H6" s="86"/>
      <c r="I6" s="85" t="s">
        <v>6</v>
      </c>
      <c r="J6" s="87"/>
      <c r="K6" s="85" t="s">
        <v>247</v>
      </c>
      <c r="L6" s="86"/>
      <c r="M6" s="85" t="s">
        <v>6</v>
      </c>
    </row>
    <row r="7" spans="1:22">
      <c r="A7" s="210" t="s">
        <v>7</v>
      </c>
      <c r="B7" s="210"/>
      <c r="C7" s="210"/>
      <c r="D7" s="210"/>
      <c r="E7" s="210"/>
      <c r="F7" s="79"/>
    </row>
    <row r="8" spans="1:22">
      <c r="A8" s="8" t="s">
        <v>8</v>
      </c>
      <c r="F8" s="202"/>
      <c r="G8" s="12">
        <v>53051391</v>
      </c>
      <c r="H8" s="12"/>
      <c r="I8" s="12">
        <v>61962028</v>
      </c>
      <c r="J8" s="12"/>
      <c r="K8" s="12">
        <v>52986864</v>
      </c>
      <c r="L8" s="12"/>
      <c r="M8" s="12">
        <v>61920050</v>
      </c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8" t="s">
        <v>9</v>
      </c>
      <c r="F9" s="202"/>
      <c r="G9" s="12">
        <v>391467437</v>
      </c>
      <c r="H9" s="12"/>
      <c r="I9" s="12">
        <v>417419545</v>
      </c>
      <c r="J9" s="12"/>
      <c r="K9" s="12">
        <v>386941570</v>
      </c>
      <c r="L9" s="12"/>
      <c r="M9" s="12">
        <v>421151618</v>
      </c>
      <c r="N9" s="12"/>
      <c r="O9" s="12"/>
      <c r="P9" s="12"/>
      <c r="Q9" s="12"/>
      <c r="R9" s="12"/>
      <c r="S9" s="12"/>
      <c r="T9" s="12"/>
      <c r="U9" s="12"/>
      <c r="V9" s="12"/>
    </row>
    <row r="10" spans="1:22">
      <c r="A10" s="8" t="s">
        <v>10</v>
      </c>
      <c r="F10" s="202">
        <v>6</v>
      </c>
      <c r="G10" s="12">
        <v>71701738</v>
      </c>
      <c r="H10" s="12"/>
      <c r="I10" s="12">
        <v>46666317</v>
      </c>
      <c r="J10" s="12"/>
      <c r="K10" s="12">
        <v>46450723</v>
      </c>
      <c r="L10" s="12"/>
      <c r="M10" s="12">
        <v>24741742</v>
      </c>
      <c r="N10" s="12"/>
      <c r="O10" s="12"/>
      <c r="P10" s="12"/>
      <c r="Q10" s="12"/>
      <c r="R10" s="12"/>
      <c r="S10" s="12"/>
      <c r="T10" s="12"/>
      <c r="U10" s="12"/>
      <c r="V10" s="12"/>
    </row>
    <row r="11" spans="1:22">
      <c r="A11" s="8" t="s">
        <v>11</v>
      </c>
      <c r="F11" s="202"/>
      <c r="G11" s="12">
        <v>57426987</v>
      </c>
      <c r="H11" s="12"/>
      <c r="I11" s="12">
        <v>59986346</v>
      </c>
      <c r="J11" s="12"/>
      <c r="K11" s="12">
        <v>56423871</v>
      </c>
      <c r="L11" s="12"/>
      <c r="M11" s="12">
        <v>55591660</v>
      </c>
      <c r="N11" s="12"/>
      <c r="O11" s="12"/>
      <c r="P11" s="12"/>
      <c r="Q11" s="12"/>
      <c r="R11" s="12"/>
      <c r="S11" s="12"/>
      <c r="T11" s="12"/>
      <c r="U11" s="12"/>
      <c r="V11" s="12"/>
    </row>
    <row r="12" spans="1:22">
      <c r="A12" s="8" t="s">
        <v>12</v>
      </c>
      <c r="F12" s="202">
        <v>7</v>
      </c>
      <c r="G12" s="13">
        <v>944365328</v>
      </c>
      <c r="H12" s="13"/>
      <c r="I12" s="13">
        <v>775738968</v>
      </c>
      <c r="J12" s="13"/>
      <c r="K12" s="13">
        <v>406724614</v>
      </c>
      <c r="L12" s="13"/>
      <c r="M12" s="13">
        <v>268329632</v>
      </c>
      <c r="N12" s="12"/>
      <c r="O12" s="12"/>
      <c r="P12" s="12"/>
      <c r="Q12" s="12"/>
      <c r="R12" s="12"/>
      <c r="S12" s="13"/>
      <c r="T12" s="12"/>
      <c r="U12" s="12"/>
      <c r="V12" s="12"/>
    </row>
    <row r="13" spans="1:22">
      <c r="A13" s="8" t="s">
        <v>13</v>
      </c>
      <c r="F13" s="202">
        <v>8</v>
      </c>
      <c r="G13" s="13">
        <v>2656488</v>
      </c>
      <c r="H13" s="13"/>
      <c r="I13" s="13">
        <v>2051175</v>
      </c>
      <c r="J13" s="13"/>
      <c r="K13" s="13">
        <v>40421812</v>
      </c>
      <c r="L13" s="13"/>
      <c r="M13" s="13">
        <v>36062557</v>
      </c>
      <c r="N13" s="12"/>
      <c r="O13" s="12"/>
      <c r="P13" s="12"/>
      <c r="Q13" s="12"/>
      <c r="R13" s="12"/>
      <c r="S13" s="13"/>
      <c r="T13" s="12"/>
      <c r="U13" s="12"/>
      <c r="V13" s="12"/>
    </row>
    <row r="14" spans="1:22">
      <c r="A14" s="8" t="s">
        <v>14</v>
      </c>
      <c r="F14" s="202">
        <v>9</v>
      </c>
      <c r="G14" s="12">
        <v>2314217045</v>
      </c>
      <c r="H14" s="12"/>
      <c r="I14" s="12">
        <v>2121700105</v>
      </c>
      <c r="J14" s="12"/>
      <c r="K14" s="12">
        <v>2241432184</v>
      </c>
      <c r="L14" s="12"/>
      <c r="M14" s="12">
        <v>2066637672</v>
      </c>
      <c r="N14" s="12"/>
      <c r="O14" s="12"/>
      <c r="P14" s="12"/>
      <c r="Q14" s="12"/>
      <c r="R14" s="12"/>
      <c r="S14" s="12"/>
      <c r="T14" s="12"/>
      <c r="U14" s="12"/>
      <c r="V14" s="12"/>
    </row>
    <row r="15" spans="1:22">
      <c r="A15" s="8" t="s">
        <v>15</v>
      </c>
      <c r="F15" s="202"/>
      <c r="G15" s="12">
        <v>32887113</v>
      </c>
      <c r="H15" s="12"/>
      <c r="I15" s="12">
        <v>28034547</v>
      </c>
      <c r="J15" s="12"/>
      <c r="K15" s="12">
        <v>32867109</v>
      </c>
      <c r="L15" s="12"/>
      <c r="M15" s="12">
        <v>28011870</v>
      </c>
      <c r="N15" s="12"/>
      <c r="O15" s="12"/>
      <c r="P15" s="12"/>
      <c r="Q15" s="12"/>
      <c r="R15" s="12"/>
      <c r="S15" s="12"/>
      <c r="T15" s="12"/>
      <c r="U15" s="12"/>
      <c r="V15" s="12"/>
    </row>
    <row r="16" spans="1:22">
      <c r="A16" s="8" t="s">
        <v>16</v>
      </c>
      <c r="F16" s="80"/>
      <c r="G16" s="12">
        <v>55397694</v>
      </c>
      <c r="H16" s="12"/>
      <c r="I16" s="12">
        <v>57629924</v>
      </c>
      <c r="J16" s="12"/>
      <c r="K16" s="12">
        <v>44144649</v>
      </c>
      <c r="L16" s="12"/>
      <c r="M16" s="12">
        <v>46191969</v>
      </c>
      <c r="N16" s="12"/>
      <c r="O16" s="12"/>
      <c r="P16" s="12"/>
      <c r="Q16" s="12"/>
      <c r="R16" s="12"/>
      <c r="S16" s="12"/>
      <c r="T16" s="12"/>
      <c r="U16" s="12"/>
      <c r="V16" s="12"/>
    </row>
    <row r="17" spans="1:22">
      <c r="A17" s="8" t="s">
        <v>17</v>
      </c>
      <c r="F17" s="80"/>
      <c r="G17" s="12">
        <v>24473572</v>
      </c>
      <c r="H17" s="12"/>
      <c r="I17" s="12">
        <v>23834166</v>
      </c>
      <c r="J17" s="12"/>
      <c r="K17" s="12">
        <v>17882875</v>
      </c>
      <c r="L17" s="12"/>
      <c r="M17" s="12">
        <v>17429868</v>
      </c>
      <c r="N17" s="12"/>
      <c r="O17" s="12"/>
      <c r="P17" s="12"/>
      <c r="Q17" s="12"/>
      <c r="R17" s="12"/>
      <c r="S17" s="12"/>
      <c r="T17" s="12"/>
      <c r="U17" s="12"/>
      <c r="V17" s="12"/>
    </row>
    <row r="18" spans="1:22">
      <c r="A18" s="8" t="s">
        <v>18</v>
      </c>
      <c r="F18" s="80"/>
      <c r="G18" s="12">
        <v>11613058</v>
      </c>
      <c r="H18" s="12"/>
      <c r="I18" s="12">
        <v>10255761</v>
      </c>
      <c r="J18" s="12"/>
      <c r="K18" s="12">
        <v>8944342</v>
      </c>
      <c r="L18" s="12"/>
      <c r="M18" s="12">
        <v>7081985</v>
      </c>
      <c r="N18" s="12"/>
      <c r="O18" s="12"/>
      <c r="P18" s="12"/>
      <c r="Q18" s="12"/>
      <c r="R18" s="12"/>
      <c r="S18" s="12"/>
      <c r="T18" s="12"/>
      <c r="U18" s="12"/>
      <c r="V18" s="12"/>
    </row>
    <row r="19" spans="1:22">
      <c r="A19" s="8" t="s">
        <v>19</v>
      </c>
      <c r="F19" s="80"/>
      <c r="G19" s="12">
        <v>22343592</v>
      </c>
      <c r="H19" s="12"/>
      <c r="I19" s="12">
        <v>9956135</v>
      </c>
      <c r="J19" s="12"/>
      <c r="K19" s="12">
        <v>22647592</v>
      </c>
      <c r="L19" s="12"/>
      <c r="M19" s="12">
        <v>10800135</v>
      </c>
      <c r="N19" s="12"/>
      <c r="O19" s="12"/>
      <c r="P19" s="12"/>
      <c r="Q19" s="12"/>
      <c r="R19" s="12"/>
      <c r="S19" s="12"/>
      <c r="T19" s="12"/>
      <c r="U19" s="12"/>
    </row>
    <row r="20" spans="1:22">
      <c r="A20" s="8" t="s">
        <v>20</v>
      </c>
      <c r="F20" s="202"/>
      <c r="G20" s="12">
        <v>48229178</v>
      </c>
      <c r="H20" s="12"/>
      <c r="I20" s="12">
        <v>43562742</v>
      </c>
      <c r="J20" s="12"/>
      <c r="K20" s="12">
        <v>16880460</v>
      </c>
      <c r="L20" s="12"/>
      <c r="M20" s="12">
        <v>17456373</v>
      </c>
      <c r="N20" s="12"/>
      <c r="O20" s="12"/>
      <c r="P20" s="12"/>
      <c r="Q20" s="12"/>
      <c r="R20" s="12"/>
      <c r="S20" s="12"/>
      <c r="T20" s="12"/>
    </row>
    <row r="21" spans="1:22" ht="24" thickBot="1">
      <c r="D21" s="8" t="s">
        <v>21</v>
      </c>
      <c r="F21" s="202"/>
      <c r="G21" s="15">
        <f>SUM(G8:G20)</f>
        <v>4029830621</v>
      </c>
      <c r="H21" s="12"/>
      <c r="I21" s="15">
        <f>SUM(I8:I20)</f>
        <v>3658797759</v>
      </c>
      <c r="J21" s="12"/>
      <c r="K21" s="15">
        <f>SUM(K8:K20)</f>
        <v>3374748665</v>
      </c>
      <c r="L21" s="12"/>
      <c r="M21" s="15">
        <f>SUM(M8:M20)</f>
        <v>3061407131</v>
      </c>
      <c r="N21" s="12"/>
      <c r="O21" s="12"/>
    </row>
    <row r="22" spans="1:22" ht="24" thickTop="1">
      <c r="F22" s="202"/>
      <c r="G22" s="13"/>
      <c r="H22" s="12"/>
      <c r="I22" s="13"/>
      <c r="J22" s="12"/>
      <c r="K22" s="13"/>
      <c r="L22" s="12"/>
      <c r="M22" s="13"/>
      <c r="N22" s="12"/>
      <c r="O22" s="12"/>
    </row>
    <row r="23" spans="1:22">
      <c r="A23" s="210" t="s">
        <v>22</v>
      </c>
      <c r="B23" s="210"/>
      <c r="C23" s="210"/>
      <c r="D23" s="210"/>
      <c r="E23" s="210"/>
      <c r="F23" s="202"/>
      <c r="H23" s="12"/>
      <c r="J23" s="12"/>
      <c r="L23" s="12"/>
      <c r="N23" s="12"/>
      <c r="O23" s="12"/>
    </row>
    <row r="24" spans="1:22">
      <c r="A24" s="8" t="s">
        <v>23</v>
      </c>
      <c r="F24" s="202"/>
      <c r="G24" s="12">
        <v>2531289685</v>
      </c>
      <c r="H24" s="12"/>
      <c r="I24" s="12">
        <v>2344998490</v>
      </c>
      <c r="J24" s="12"/>
      <c r="K24" s="12">
        <v>2522014577</v>
      </c>
      <c r="L24" s="12"/>
      <c r="M24" s="12">
        <v>2340470350</v>
      </c>
      <c r="N24" s="12"/>
      <c r="O24" s="12"/>
      <c r="P24" s="13"/>
      <c r="Q24" s="13"/>
      <c r="R24" s="13"/>
      <c r="S24" s="13"/>
      <c r="T24" s="13"/>
      <c r="U24" s="13"/>
      <c r="V24" s="13"/>
    </row>
    <row r="25" spans="1:22">
      <c r="A25" s="8" t="s">
        <v>24</v>
      </c>
      <c r="F25" s="202"/>
      <c r="G25" s="12">
        <v>181890174</v>
      </c>
      <c r="H25" s="12"/>
      <c r="I25" s="12">
        <v>87797449</v>
      </c>
      <c r="J25" s="12"/>
      <c r="K25" s="12">
        <v>185381004</v>
      </c>
      <c r="L25" s="12"/>
      <c r="M25" s="12">
        <v>109510714</v>
      </c>
      <c r="N25" s="12"/>
      <c r="O25" s="12"/>
      <c r="P25" s="13"/>
      <c r="Q25" s="13"/>
      <c r="R25" s="13"/>
      <c r="S25" s="13"/>
      <c r="T25" s="13"/>
      <c r="U25" s="13"/>
      <c r="V25" s="13"/>
    </row>
    <row r="26" spans="1:22">
      <c r="A26" s="8" t="s">
        <v>25</v>
      </c>
      <c r="F26" s="202"/>
      <c r="G26" s="12">
        <v>25999099</v>
      </c>
      <c r="H26" s="12"/>
      <c r="I26" s="12">
        <v>26443268</v>
      </c>
      <c r="J26" s="12"/>
      <c r="K26" s="12">
        <v>25999099</v>
      </c>
      <c r="L26" s="12"/>
      <c r="M26" s="12">
        <v>26443268</v>
      </c>
      <c r="N26" s="12"/>
      <c r="O26" s="12"/>
      <c r="P26" s="13"/>
      <c r="Q26" s="13"/>
      <c r="R26" s="13"/>
      <c r="S26" s="13"/>
      <c r="T26" s="13"/>
      <c r="U26" s="13"/>
      <c r="V26" s="13"/>
    </row>
    <row r="27" spans="1:22">
      <c r="A27" s="8" t="s">
        <v>26</v>
      </c>
      <c r="F27" s="202"/>
      <c r="G27" s="12">
        <v>1051160</v>
      </c>
      <c r="H27" s="12"/>
      <c r="I27" s="12">
        <v>286816</v>
      </c>
      <c r="J27" s="12"/>
      <c r="K27" s="12">
        <v>0</v>
      </c>
      <c r="L27" s="12"/>
      <c r="M27" s="12">
        <v>0</v>
      </c>
      <c r="N27" s="12"/>
      <c r="O27" s="12"/>
      <c r="P27" s="13"/>
      <c r="Q27" s="13"/>
      <c r="R27" s="13"/>
      <c r="S27" s="13"/>
      <c r="T27" s="13"/>
      <c r="U27" s="13"/>
      <c r="V27" s="13"/>
    </row>
    <row r="28" spans="1:22">
      <c r="A28" s="8" t="s">
        <v>27</v>
      </c>
      <c r="F28" s="202"/>
      <c r="G28" s="12">
        <v>62197534</v>
      </c>
      <c r="H28" s="12"/>
      <c r="I28" s="12">
        <v>46826209</v>
      </c>
      <c r="J28" s="12"/>
      <c r="K28" s="12">
        <v>59548846</v>
      </c>
      <c r="L28" s="12"/>
      <c r="M28" s="12">
        <v>47144356</v>
      </c>
      <c r="N28" s="12"/>
      <c r="O28" s="12"/>
      <c r="P28" s="13"/>
      <c r="Q28" s="13"/>
      <c r="R28" s="13"/>
      <c r="S28" s="13"/>
      <c r="T28" s="13"/>
      <c r="U28" s="13"/>
      <c r="V28" s="13"/>
    </row>
    <row r="29" spans="1:22">
      <c r="A29" s="8" t="s">
        <v>28</v>
      </c>
      <c r="F29" s="202">
        <v>12</v>
      </c>
      <c r="G29" s="12">
        <v>100361976</v>
      </c>
      <c r="H29" s="12"/>
      <c r="I29" s="12">
        <v>69389789</v>
      </c>
      <c r="J29" s="12"/>
      <c r="K29" s="12">
        <v>100301010</v>
      </c>
      <c r="L29" s="12"/>
      <c r="M29" s="12">
        <v>68771154</v>
      </c>
      <c r="N29" s="12"/>
      <c r="O29" s="12"/>
      <c r="P29" s="13"/>
      <c r="Q29" s="13"/>
      <c r="R29" s="13"/>
      <c r="S29" s="13"/>
      <c r="T29" s="13"/>
      <c r="U29" s="13"/>
      <c r="V29" s="13"/>
    </row>
    <row r="30" spans="1:22">
      <c r="A30" s="8" t="s">
        <v>29</v>
      </c>
      <c r="F30" s="202"/>
      <c r="G30" s="13">
        <v>43186377</v>
      </c>
      <c r="H30" s="12"/>
      <c r="I30" s="13">
        <v>40382546</v>
      </c>
      <c r="J30" s="12"/>
      <c r="K30" s="13">
        <v>40610325</v>
      </c>
      <c r="L30" s="12"/>
      <c r="M30" s="13">
        <v>38031210</v>
      </c>
      <c r="N30" s="12"/>
      <c r="O30" s="12"/>
      <c r="P30" s="13"/>
      <c r="Q30" s="13"/>
      <c r="R30" s="13"/>
      <c r="S30" s="13"/>
      <c r="T30" s="13"/>
      <c r="U30" s="13"/>
      <c r="V30" s="13"/>
    </row>
    <row r="31" spans="1:22">
      <c r="A31" s="8" t="s">
        <v>30</v>
      </c>
      <c r="F31" s="202"/>
      <c r="G31" s="13">
        <v>1682512</v>
      </c>
      <c r="H31" s="12"/>
      <c r="I31" s="13">
        <v>1694649</v>
      </c>
      <c r="J31" s="12"/>
      <c r="K31" s="13">
        <v>0</v>
      </c>
      <c r="L31" s="12"/>
      <c r="M31" s="13">
        <v>0</v>
      </c>
      <c r="N31" s="12"/>
      <c r="O31" s="12"/>
      <c r="P31" s="13"/>
      <c r="Q31" s="13"/>
      <c r="R31" s="13"/>
      <c r="S31" s="13"/>
      <c r="T31" s="13"/>
      <c r="U31" s="13"/>
      <c r="V31" s="13"/>
    </row>
    <row r="32" spans="1:22">
      <c r="A32" s="8" t="s">
        <v>31</v>
      </c>
      <c r="F32" s="202">
        <v>13</v>
      </c>
      <c r="G32" s="13">
        <v>492278946</v>
      </c>
      <c r="H32" s="12"/>
      <c r="I32" s="13">
        <v>472015127</v>
      </c>
      <c r="J32" s="12"/>
      <c r="K32" s="13">
        <v>0</v>
      </c>
      <c r="L32" s="12"/>
      <c r="M32" s="13">
        <v>0</v>
      </c>
      <c r="N32" s="12"/>
      <c r="O32" s="12"/>
      <c r="P32" s="13"/>
      <c r="Q32" s="13"/>
      <c r="R32" s="13"/>
      <c r="S32" s="13"/>
      <c r="T32" s="13"/>
      <c r="U32" s="13"/>
      <c r="V32" s="13"/>
    </row>
    <row r="33" spans="1:22">
      <c r="A33" s="8" t="s">
        <v>32</v>
      </c>
      <c r="F33" s="202"/>
      <c r="G33" s="13">
        <v>21711675</v>
      </c>
      <c r="H33" s="12"/>
      <c r="I33" s="13">
        <v>18697903</v>
      </c>
      <c r="J33" s="12"/>
      <c r="K33" s="13">
        <v>0</v>
      </c>
      <c r="L33" s="12"/>
      <c r="M33" s="13">
        <v>0</v>
      </c>
      <c r="N33" s="12"/>
      <c r="O33" s="12"/>
      <c r="P33" s="13"/>
      <c r="Q33" s="13"/>
      <c r="R33" s="13"/>
      <c r="S33" s="13"/>
      <c r="T33" s="13"/>
      <c r="U33" s="13"/>
      <c r="V33" s="13"/>
    </row>
    <row r="34" spans="1:22">
      <c r="A34" s="8" t="s">
        <v>33</v>
      </c>
      <c r="F34" s="202"/>
      <c r="G34" s="14">
        <v>46145607</v>
      </c>
      <c r="H34" s="12"/>
      <c r="I34" s="14">
        <v>58979464</v>
      </c>
      <c r="J34" s="12"/>
      <c r="K34" s="13">
        <v>31145108</v>
      </c>
      <c r="L34" s="12"/>
      <c r="M34" s="13">
        <v>39859877</v>
      </c>
      <c r="N34" s="12"/>
      <c r="O34" s="12"/>
      <c r="P34" s="13"/>
      <c r="Q34" s="13"/>
      <c r="R34" s="13"/>
      <c r="S34" s="13"/>
      <c r="T34" s="13"/>
      <c r="U34" s="13"/>
      <c r="V34" s="13"/>
    </row>
    <row r="35" spans="1:22">
      <c r="D35" s="8" t="s">
        <v>34</v>
      </c>
      <c r="F35" s="202"/>
      <c r="G35" s="16">
        <f>SUM(G24:G34)</f>
        <v>3507794745</v>
      </c>
      <c r="H35" s="13"/>
      <c r="I35" s="16">
        <f>SUM(I24:I34)</f>
        <v>3167511710</v>
      </c>
      <c r="J35" s="12"/>
      <c r="K35" s="16">
        <f>SUM(K24:K34)</f>
        <v>2964999969</v>
      </c>
      <c r="L35" s="12"/>
      <c r="M35" s="16">
        <f>SUM(M24:M34)</f>
        <v>2670230929</v>
      </c>
      <c r="N35" s="12"/>
      <c r="O35" s="12"/>
      <c r="P35" s="13"/>
      <c r="Q35" s="13"/>
      <c r="R35" s="13"/>
      <c r="S35" s="13"/>
      <c r="T35" s="13"/>
      <c r="U35" s="13"/>
      <c r="V35" s="13"/>
    </row>
    <row r="36" spans="1:22">
      <c r="F36" s="8"/>
      <c r="G36" s="13"/>
      <c r="H36" s="13"/>
      <c r="I36" s="13"/>
      <c r="J36" s="12"/>
      <c r="K36" s="13"/>
      <c r="L36" s="12"/>
      <c r="M36" s="13"/>
      <c r="N36" s="12"/>
      <c r="O36" s="12"/>
    </row>
    <row r="37" spans="1:22">
      <c r="A37" s="8" t="s">
        <v>35</v>
      </c>
      <c r="F37" s="202"/>
      <c r="H37" s="12"/>
      <c r="J37" s="12"/>
      <c r="K37" s="8"/>
      <c r="L37" s="12"/>
      <c r="M37" s="8"/>
      <c r="N37" s="12"/>
      <c r="O37" s="12"/>
    </row>
    <row r="38" spans="1:22">
      <c r="B38" s="8" t="s">
        <v>36</v>
      </c>
      <c r="F38" s="202"/>
      <c r="H38" s="12"/>
      <c r="J38" s="12"/>
      <c r="L38" s="12"/>
      <c r="N38" s="12"/>
      <c r="O38" s="12"/>
    </row>
    <row r="39" spans="1:22">
      <c r="C39" s="8" t="s">
        <v>37</v>
      </c>
      <c r="F39" s="202"/>
      <c r="G39" s="13"/>
      <c r="H39" s="13"/>
      <c r="I39" s="13"/>
      <c r="J39" s="13"/>
      <c r="K39" s="13"/>
      <c r="L39" s="13"/>
      <c r="M39" s="13"/>
      <c r="N39" s="12"/>
      <c r="O39" s="12"/>
    </row>
    <row r="40" spans="1:22" ht="24" thickBot="1">
      <c r="C40" s="8" t="s">
        <v>38</v>
      </c>
      <c r="F40" s="202"/>
      <c r="G40" s="163">
        <v>30246821</v>
      </c>
      <c r="H40" s="13"/>
      <c r="I40" s="163">
        <v>30246821</v>
      </c>
      <c r="J40" s="13"/>
      <c r="K40" s="163">
        <v>30246821</v>
      </c>
      <c r="L40" s="13"/>
      <c r="M40" s="163">
        <v>30246821</v>
      </c>
      <c r="N40" s="12"/>
      <c r="O40" s="12"/>
      <c r="P40" s="13"/>
      <c r="Q40" s="13"/>
      <c r="R40" s="13"/>
      <c r="S40" s="13"/>
      <c r="T40" s="13"/>
      <c r="U40" s="13"/>
      <c r="V40" s="13"/>
    </row>
    <row r="41" spans="1:22" ht="24" thickTop="1">
      <c r="C41" s="8" t="s">
        <v>39</v>
      </c>
      <c r="F41" s="202"/>
      <c r="G41" s="13"/>
      <c r="H41" s="12"/>
      <c r="I41" s="13"/>
      <c r="J41" s="12"/>
      <c r="K41" s="13"/>
      <c r="L41" s="12"/>
      <c r="M41" s="13"/>
      <c r="N41" s="12"/>
      <c r="O41" s="12"/>
      <c r="P41" s="13"/>
      <c r="Q41" s="13"/>
      <c r="R41" s="13"/>
      <c r="S41" s="13"/>
      <c r="T41" s="13"/>
      <c r="U41" s="13"/>
      <c r="V41" s="13"/>
    </row>
    <row r="42" spans="1:22">
      <c r="C42" s="8" t="s">
        <v>40</v>
      </c>
      <c r="F42" s="202"/>
      <c r="G42" s="13">
        <v>23693276</v>
      </c>
      <c r="H42" s="13"/>
      <c r="I42" s="13">
        <v>23693276</v>
      </c>
      <c r="J42" s="12"/>
      <c r="K42" s="13">
        <v>23693276</v>
      </c>
      <c r="L42" s="12"/>
      <c r="M42" s="13">
        <v>23693276</v>
      </c>
      <c r="N42" s="12"/>
      <c r="O42" s="12"/>
      <c r="P42" s="13"/>
      <c r="Q42" s="133"/>
      <c r="R42" s="13"/>
      <c r="S42" s="133"/>
      <c r="T42" s="13"/>
      <c r="U42" s="199"/>
      <c r="V42" s="13"/>
    </row>
    <row r="43" spans="1:22">
      <c r="B43" s="8" t="s">
        <v>41</v>
      </c>
      <c r="F43" s="81"/>
      <c r="G43" s="17">
        <v>18103110</v>
      </c>
      <c r="H43" s="12"/>
      <c r="I43" s="17">
        <v>18103110</v>
      </c>
      <c r="J43" s="12"/>
      <c r="K43" s="12">
        <v>18103110</v>
      </c>
      <c r="L43" s="12"/>
      <c r="M43" s="12">
        <v>18103110</v>
      </c>
      <c r="N43" s="12"/>
      <c r="O43" s="12"/>
      <c r="P43" s="13"/>
      <c r="Q43" s="17"/>
      <c r="R43" s="13"/>
      <c r="S43" s="17"/>
      <c r="T43" s="13"/>
      <c r="U43" s="13"/>
      <c r="V43" s="13"/>
    </row>
    <row r="44" spans="1:22">
      <c r="B44" s="8" t="s">
        <v>42</v>
      </c>
      <c r="F44" s="202"/>
      <c r="G44" s="17">
        <v>15549174</v>
      </c>
      <c r="H44" s="12"/>
      <c r="I44" s="17">
        <v>15549174</v>
      </c>
      <c r="J44" s="12"/>
      <c r="K44" s="12">
        <v>15549174</v>
      </c>
      <c r="L44" s="12"/>
      <c r="M44" s="12">
        <v>15549174</v>
      </c>
      <c r="N44" s="12"/>
      <c r="O44" s="12"/>
      <c r="P44" s="13"/>
      <c r="Q44" s="17"/>
      <c r="R44" s="13"/>
      <c r="S44" s="17"/>
      <c r="T44" s="13"/>
      <c r="U44" s="13"/>
      <c r="V44" s="13"/>
    </row>
    <row r="45" spans="1:22">
      <c r="B45" s="8" t="s">
        <v>43</v>
      </c>
      <c r="F45" s="81"/>
      <c r="G45" s="12">
        <v>22936898</v>
      </c>
      <c r="H45" s="12"/>
      <c r="I45" s="12">
        <v>20219325</v>
      </c>
      <c r="J45" s="12"/>
      <c r="K45" s="12">
        <v>18114374</v>
      </c>
      <c r="L45" s="12"/>
      <c r="M45" s="12">
        <v>17350747</v>
      </c>
      <c r="N45" s="12"/>
      <c r="O45" s="12"/>
      <c r="P45" s="13"/>
      <c r="Q45" s="13"/>
      <c r="R45" s="13"/>
      <c r="S45" s="13"/>
      <c r="T45" s="13"/>
      <c r="U45" s="13"/>
      <c r="V45" s="13"/>
    </row>
    <row r="46" spans="1:22">
      <c r="B46" s="8" t="s">
        <v>44</v>
      </c>
      <c r="F46" s="81"/>
      <c r="G46" s="13"/>
      <c r="H46" s="12"/>
      <c r="I46" s="13"/>
      <c r="J46" s="12"/>
      <c r="L46" s="12"/>
      <c r="N46" s="12"/>
      <c r="O46" s="12"/>
      <c r="P46" s="13"/>
      <c r="Q46" s="13"/>
      <c r="R46" s="13"/>
      <c r="S46" s="13"/>
      <c r="T46" s="13"/>
      <c r="U46" s="13"/>
      <c r="V46" s="13"/>
    </row>
    <row r="47" spans="1:22">
      <c r="C47" s="8" t="s">
        <v>45</v>
      </c>
      <c r="F47" s="81"/>
      <c r="G47" s="13"/>
      <c r="H47" s="12"/>
      <c r="I47" s="13"/>
      <c r="J47" s="12"/>
      <c r="L47" s="12"/>
      <c r="N47" s="12"/>
      <c r="O47" s="12"/>
      <c r="P47" s="13"/>
      <c r="Q47" s="13"/>
      <c r="R47" s="13"/>
      <c r="S47" s="13"/>
      <c r="T47" s="13"/>
      <c r="U47" s="13"/>
      <c r="V47" s="13"/>
    </row>
    <row r="48" spans="1:22">
      <c r="D48" s="8" t="s">
        <v>46</v>
      </c>
      <c r="F48" s="202"/>
      <c r="G48" s="13">
        <v>3050000</v>
      </c>
      <c r="H48" s="12"/>
      <c r="I48" s="13">
        <v>3050000</v>
      </c>
      <c r="J48" s="12"/>
      <c r="K48" s="13">
        <v>3050000</v>
      </c>
      <c r="L48" s="12"/>
      <c r="M48" s="13">
        <v>3050000</v>
      </c>
      <c r="N48" s="12"/>
      <c r="O48" s="12"/>
      <c r="P48" s="13"/>
      <c r="Q48" s="13"/>
      <c r="R48" s="13"/>
      <c r="S48" s="13"/>
      <c r="T48" s="13"/>
      <c r="U48" s="13"/>
      <c r="V48" s="13"/>
    </row>
    <row r="49" spans="1:22">
      <c r="C49" s="8" t="s">
        <v>47</v>
      </c>
      <c r="F49" s="202"/>
      <c r="G49" s="133">
        <v>381034172</v>
      </c>
      <c r="H49" s="13"/>
      <c r="I49" s="133">
        <v>359054745</v>
      </c>
      <c r="J49" s="13"/>
      <c r="K49" s="13">
        <v>331238762</v>
      </c>
      <c r="L49" s="13"/>
      <c r="M49" s="13">
        <v>313429895</v>
      </c>
      <c r="N49" s="12"/>
      <c r="O49" s="12"/>
      <c r="P49" s="13"/>
      <c r="Q49" s="133"/>
      <c r="R49" s="13"/>
      <c r="S49" s="13"/>
      <c r="T49" s="13"/>
      <c r="U49" s="13"/>
      <c r="V49" s="13"/>
    </row>
    <row r="50" spans="1:22">
      <c r="D50" s="8" t="s">
        <v>48</v>
      </c>
      <c r="F50" s="81"/>
      <c r="G50" s="71">
        <f>SUM(G42:G49)</f>
        <v>464366630</v>
      </c>
      <c r="H50" s="12"/>
      <c r="I50" s="71">
        <f>SUM(I42:I49)</f>
        <v>439669630</v>
      </c>
      <c r="J50" s="12"/>
      <c r="K50" s="71">
        <f>SUM(K42:K49)</f>
        <v>409748696</v>
      </c>
      <c r="L50" s="12"/>
      <c r="M50" s="71">
        <f>SUM(M42:M49)</f>
        <v>391176202</v>
      </c>
      <c r="N50" s="12"/>
      <c r="O50" s="12"/>
      <c r="P50" s="13"/>
      <c r="Q50" s="133"/>
      <c r="R50" s="13"/>
      <c r="S50" s="13"/>
      <c r="T50" s="13"/>
      <c r="U50" s="13"/>
      <c r="V50" s="13"/>
    </row>
    <row r="51" spans="1:22">
      <c r="B51" s="8" t="s">
        <v>49</v>
      </c>
      <c r="F51" s="202"/>
      <c r="G51" s="18">
        <v>57669246</v>
      </c>
      <c r="H51" s="12"/>
      <c r="I51" s="18">
        <v>51616419</v>
      </c>
      <c r="J51" s="12"/>
      <c r="K51" s="14">
        <v>0</v>
      </c>
      <c r="L51" s="12"/>
      <c r="M51" s="14">
        <v>0</v>
      </c>
      <c r="N51" s="12"/>
      <c r="O51" s="12"/>
      <c r="P51" s="13"/>
      <c r="Q51" s="133"/>
      <c r="R51" s="13"/>
      <c r="S51" s="13"/>
      <c r="T51" s="13"/>
      <c r="U51" s="13"/>
      <c r="V51" s="13"/>
    </row>
    <row r="52" spans="1:22">
      <c r="D52" s="8" t="s">
        <v>50</v>
      </c>
      <c r="F52" s="81"/>
      <c r="G52" s="14">
        <f>SUM(G50:G51)</f>
        <v>522035876</v>
      </c>
      <c r="H52" s="12"/>
      <c r="I52" s="14">
        <f>SUM(I50:I51)</f>
        <v>491286049</v>
      </c>
      <c r="J52" s="12"/>
      <c r="K52" s="14">
        <f>SUM(K50:K51)</f>
        <v>409748696</v>
      </c>
      <c r="L52" s="12"/>
      <c r="M52" s="14">
        <f>SUM(M50:M51)</f>
        <v>391176202</v>
      </c>
      <c r="N52" s="12"/>
      <c r="O52" s="12"/>
      <c r="P52" s="13"/>
      <c r="Q52" s="13"/>
      <c r="R52" s="13"/>
      <c r="S52" s="13"/>
      <c r="T52" s="13"/>
      <c r="U52" s="13"/>
      <c r="V52" s="13"/>
    </row>
    <row r="53" spans="1:22" ht="24" thickBot="1">
      <c r="D53" s="8" t="s">
        <v>51</v>
      </c>
      <c r="F53" s="81"/>
      <c r="G53" s="15">
        <f>G35+G52</f>
        <v>4029830621</v>
      </c>
      <c r="H53" s="12"/>
      <c r="I53" s="15">
        <f>I35+I52</f>
        <v>3658797759</v>
      </c>
      <c r="J53" s="12"/>
      <c r="K53" s="15">
        <f>K35+K52</f>
        <v>3374748665</v>
      </c>
      <c r="L53" s="12"/>
      <c r="M53" s="15">
        <f>M35+M52</f>
        <v>3061407131</v>
      </c>
      <c r="N53" s="12"/>
      <c r="O53" s="12"/>
      <c r="P53" s="13"/>
      <c r="Q53" s="13"/>
      <c r="R53" s="13"/>
      <c r="S53" s="13"/>
      <c r="T53" s="13"/>
      <c r="U53" s="13"/>
      <c r="V53" s="13"/>
    </row>
    <row r="54" spans="1:22" ht="24" thickTop="1">
      <c r="H54" s="12"/>
      <c r="J54" s="12"/>
      <c r="L54" s="12"/>
    </row>
    <row r="55" spans="1:22">
      <c r="H55" s="12"/>
      <c r="J55" s="12"/>
      <c r="L55" s="12"/>
    </row>
    <row r="56" spans="1:22" s="22" customFormat="1" ht="34.5" customHeight="1">
      <c r="A56" s="92"/>
      <c r="B56" s="92"/>
      <c r="C56" s="92"/>
      <c r="D56" s="207"/>
      <c r="E56" s="92"/>
      <c r="F56" s="82"/>
      <c r="G56" s="20"/>
      <c r="H56" s="21"/>
      <c r="I56" s="20"/>
      <c r="J56" s="21"/>
      <c r="K56" s="20"/>
      <c r="L56" s="21"/>
      <c r="M56" s="20"/>
    </row>
    <row r="57" spans="1:22" s="22" customFormat="1" ht="20.25" customHeight="1">
      <c r="D57" s="208"/>
      <c r="E57" s="88"/>
      <c r="F57" s="83"/>
      <c r="G57" s="23"/>
      <c r="H57" s="24"/>
      <c r="I57" s="24"/>
      <c r="J57" s="24"/>
      <c r="K57" s="23"/>
      <c r="L57" s="23"/>
      <c r="M57" s="23"/>
    </row>
    <row r="58" spans="1:22" s="22" customFormat="1" ht="20.25" customHeight="1">
      <c r="E58" s="89" t="s">
        <v>52</v>
      </c>
      <c r="F58" s="40"/>
      <c r="G58" s="90"/>
      <c r="H58" s="24"/>
      <c r="I58" s="25"/>
      <c r="J58" s="25"/>
      <c r="K58" s="91" t="s">
        <v>53</v>
      </c>
      <c r="L58" s="26"/>
      <c r="M58" s="40"/>
    </row>
    <row r="59" spans="1:22" s="22" customFormat="1" ht="20.25" customHeight="1">
      <c r="E59" s="89" t="s">
        <v>54</v>
      </c>
      <c r="F59" s="40"/>
      <c r="G59" s="90"/>
      <c r="H59" s="24"/>
      <c r="I59" s="25"/>
      <c r="J59" s="25"/>
      <c r="K59" s="91" t="s">
        <v>55</v>
      </c>
      <c r="L59" s="26"/>
      <c r="M59" s="40"/>
    </row>
    <row r="60" spans="1:22">
      <c r="H60" s="27"/>
      <c r="J60" s="27"/>
      <c r="L60" s="27"/>
    </row>
    <row r="61" spans="1:22">
      <c r="H61" s="27"/>
      <c r="J61" s="27"/>
      <c r="L61" s="27"/>
    </row>
    <row r="62" spans="1:22">
      <c r="H62" s="27"/>
      <c r="J62" s="27"/>
      <c r="L62" s="27"/>
    </row>
    <row r="63" spans="1:22" s="11" customFormat="1">
      <c r="A63" s="202"/>
      <c r="B63" s="202"/>
      <c r="C63" s="202"/>
      <c r="D63" s="202"/>
      <c r="E63" s="202"/>
      <c r="F63" s="93"/>
      <c r="G63" s="93"/>
      <c r="H63" s="79"/>
      <c r="I63" s="79"/>
      <c r="J63" s="79"/>
      <c r="K63" s="94"/>
      <c r="L63" s="79"/>
      <c r="M63" s="94"/>
      <c r="N63" s="202"/>
      <c r="O63" s="202"/>
      <c r="P63" s="202"/>
      <c r="Q63" s="202"/>
      <c r="R63" s="202"/>
      <c r="S63" s="202"/>
      <c r="T63" s="202"/>
      <c r="U63" s="202"/>
      <c r="V63" s="202"/>
    </row>
    <row r="64" spans="1:22">
      <c r="F64" s="95"/>
      <c r="G64" s="95"/>
      <c r="H64" s="95"/>
      <c r="I64" s="95"/>
      <c r="J64" s="95"/>
      <c r="K64" s="95"/>
      <c r="L64" s="95"/>
      <c r="M64" s="95"/>
    </row>
    <row r="65" spans="6:13">
      <c r="F65" s="95"/>
      <c r="G65" s="95"/>
      <c r="H65" s="95"/>
      <c r="I65" s="95"/>
      <c r="J65" s="95"/>
      <c r="K65" s="95"/>
      <c r="L65" s="95"/>
      <c r="M65" s="95"/>
    </row>
    <row r="66" spans="6:13">
      <c r="H66" s="28"/>
      <c r="J66" s="28"/>
      <c r="L66" s="28"/>
    </row>
    <row r="67" spans="6:13">
      <c r="H67" s="28"/>
      <c r="J67" s="28"/>
      <c r="L67" s="28"/>
    </row>
  </sheetData>
  <sheetProtection algorithmName="SHA-512" hashValue="qiML9dJ3i3QzG9/gUvvfOig4LGLutS/ZiidRrmc9Ee2nLoYOU6Ogwl6JPYTxh8OL2nIN1qAkaYctPfrCxC/Jvg==" saltValue="I7CWtW1bCS9y6EhU2nTrLw==" spinCount="100000" sheet="1" formatCells="0" formatColumns="0" formatRow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6:D57"/>
    <mergeCell ref="K5:M5"/>
    <mergeCell ref="G5:I5"/>
    <mergeCell ref="A7:E7"/>
    <mergeCell ref="A23:E23"/>
  </mergeCells>
  <phoneticPr fontId="0" type="noConversion"/>
  <conditionalFormatting sqref="P24:V35">
    <cfRule type="containsText" dxfId="1" priority="2" operator="containsText" text="fa">
      <formula>NOT(ISERROR(SEARCH("fa",P24)))</formula>
    </cfRule>
  </conditionalFormatting>
  <conditionalFormatting sqref="P40:V53">
    <cfRule type="containsText" dxfId="0" priority="1" operator="containsText" text="fa">
      <formula>NOT(ISERROR(SEARCH("fa",P40)))</formula>
    </cfRule>
  </conditionalFormatting>
  <pageMargins left="0.74803149606299213" right="0.23622047244094491" top="0.74803149606299213" bottom="0.51181102362204722" header="0.51181102362204722" footer="0.23622047244094491"/>
  <pageSetup paperSize="9" scale="70" firstPageNumber="3" orientation="portrait" useFirstPageNumber="1" r:id="rId2"/>
  <headerFooter alignWithMargins="0">
    <oddFooter>&amp;L&amp;"Cordia New,Regular"&amp;13The accompanying notes are an integral part of these interim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zoomScale="85" zoomScaleNormal="85" zoomScaleSheetLayoutView="100" workbookViewId="0">
      <pane xSplit="6" ySplit="7" topLeftCell="G8" activePane="bottomRight" state="frozen"/>
      <selection pane="topRight" activeCell="F24" sqref="F24:F26"/>
      <selection pane="bottomLeft" activeCell="F24" sqref="F24:F26"/>
      <selection pane="bottomRight" activeCell="G8" sqref="G8"/>
    </sheetView>
  </sheetViews>
  <sheetFormatPr defaultColWidth="9.28515625" defaultRowHeight="21" customHeight="1"/>
  <cols>
    <col min="1" max="4" width="2.85546875" style="30" customWidth="1"/>
    <col min="5" max="5" width="64.42578125" style="30" customWidth="1"/>
    <col min="6" max="6" width="6.7109375" style="12" customWidth="1"/>
    <col min="7" max="7" width="21.28515625" style="31" customWidth="1"/>
    <col min="8" max="8" width="1.28515625" style="33" customWidth="1"/>
    <col min="9" max="9" width="21.28515625" style="31" customWidth="1"/>
    <col min="10" max="10" width="1.28515625" style="33" customWidth="1"/>
    <col min="11" max="11" width="21.28515625" style="31" customWidth="1"/>
    <col min="12" max="12" width="1.28515625" style="33" customWidth="1"/>
    <col min="13" max="13" width="21.28515625" style="31" customWidth="1"/>
    <col min="14" max="14" width="9.28515625" style="33"/>
    <col min="15" max="15" width="15.28515625" style="33" bestFit="1" customWidth="1"/>
    <col min="16" max="16384" width="9.28515625" style="33"/>
  </cols>
  <sheetData>
    <row r="1" spans="1:15" s="22" customFormat="1" ht="18.7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</row>
    <row r="2" spans="1:15" s="22" customFormat="1" ht="18.75" customHeight="1">
      <c r="A2" s="212" t="s">
        <v>56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15" s="22" customFormat="1" ht="23.25">
      <c r="A3" s="213" t="s">
        <v>57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5" s="22" customFormat="1" ht="23.25">
      <c r="A4" s="29"/>
      <c r="B4" s="29"/>
      <c r="C4" s="29"/>
      <c r="D4" s="29"/>
      <c r="E4" s="29"/>
      <c r="F4" s="75"/>
      <c r="G4" s="214" t="s">
        <v>2</v>
      </c>
      <c r="H4" s="214"/>
      <c r="I4" s="214"/>
      <c r="J4" s="214"/>
      <c r="K4" s="214"/>
      <c r="L4" s="214"/>
      <c r="M4" s="214"/>
    </row>
    <row r="5" spans="1:15" ht="20.25" customHeight="1">
      <c r="G5" s="215" t="s">
        <v>3</v>
      </c>
      <c r="H5" s="215"/>
      <c r="I5" s="215"/>
      <c r="J5" s="32"/>
      <c r="K5" s="215" t="s">
        <v>4</v>
      </c>
      <c r="L5" s="215"/>
      <c r="M5" s="215"/>
    </row>
    <row r="6" spans="1:15" ht="20.25" customHeight="1">
      <c r="G6" s="53" t="s">
        <v>58</v>
      </c>
      <c r="H6" s="53"/>
      <c r="I6" s="53"/>
      <c r="J6" s="32"/>
      <c r="K6" s="53" t="s">
        <v>58</v>
      </c>
      <c r="L6" s="53"/>
      <c r="M6" s="53"/>
    </row>
    <row r="7" spans="1:15" ht="23.25">
      <c r="F7" s="76"/>
      <c r="G7" s="54">
        <v>2021</v>
      </c>
      <c r="H7" s="55"/>
      <c r="I7" s="169">
        <v>2020</v>
      </c>
      <c r="J7" s="55"/>
      <c r="K7" s="54">
        <v>2021</v>
      </c>
      <c r="L7" s="55"/>
      <c r="M7" s="54">
        <v>2020</v>
      </c>
    </row>
    <row r="8" spans="1:15" ht="21" customHeight="1">
      <c r="A8" s="30" t="s">
        <v>59</v>
      </c>
      <c r="F8" s="77"/>
      <c r="G8" s="12">
        <v>34827534</v>
      </c>
      <c r="H8" s="8"/>
      <c r="I8" s="12">
        <v>31386168</v>
      </c>
      <c r="J8" s="8"/>
      <c r="K8" s="12">
        <v>28388644</v>
      </c>
      <c r="L8" s="167"/>
      <c r="M8" s="12">
        <v>25503171</v>
      </c>
      <c r="O8" s="31"/>
    </row>
    <row r="9" spans="1:15" ht="21" customHeight="1">
      <c r="A9" s="30" t="s">
        <v>60</v>
      </c>
      <c r="F9" s="77"/>
      <c r="G9" s="14">
        <v>4086730</v>
      </c>
      <c r="H9" s="12"/>
      <c r="I9" s="14">
        <v>4131041</v>
      </c>
      <c r="J9" s="12"/>
      <c r="K9" s="14">
        <v>3883126</v>
      </c>
      <c r="L9" s="12"/>
      <c r="M9" s="14">
        <v>4004268</v>
      </c>
      <c r="O9" s="31"/>
    </row>
    <row r="10" spans="1:15" ht="21" customHeight="1">
      <c r="A10" s="33"/>
      <c r="B10" s="30" t="s">
        <v>61</v>
      </c>
      <c r="F10" s="77"/>
      <c r="G10" s="12">
        <f>G8-G9</f>
        <v>30740804</v>
      </c>
      <c r="H10" s="19"/>
      <c r="I10" s="12">
        <f>I8-I9</f>
        <v>27255127</v>
      </c>
      <c r="J10" s="19"/>
      <c r="K10" s="12">
        <f>K8-K9</f>
        <v>24505518</v>
      </c>
      <c r="L10" s="12"/>
      <c r="M10" s="12">
        <f>M8-M9</f>
        <v>21498903</v>
      </c>
      <c r="O10" s="31"/>
    </row>
    <row r="11" spans="1:15" ht="21" customHeight="1">
      <c r="A11" s="30" t="s">
        <v>62</v>
      </c>
      <c r="B11" s="33"/>
      <c r="F11" s="77"/>
      <c r="G11" s="12">
        <v>11949790</v>
      </c>
      <c r="H11" s="19"/>
      <c r="I11" s="12">
        <v>10853894</v>
      </c>
      <c r="J11" s="19"/>
      <c r="K11" s="12">
        <v>10397940</v>
      </c>
      <c r="L11" s="12"/>
      <c r="M11" s="12">
        <v>10011092</v>
      </c>
      <c r="O11" s="31"/>
    </row>
    <row r="12" spans="1:15" ht="21" customHeight="1">
      <c r="A12" s="30" t="s">
        <v>63</v>
      </c>
      <c r="B12" s="33"/>
      <c r="F12" s="77"/>
      <c r="G12" s="14">
        <v>3389326</v>
      </c>
      <c r="H12" s="19"/>
      <c r="I12" s="14">
        <v>3048466</v>
      </c>
      <c r="J12" s="19"/>
      <c r="K12" s="14">
        <v>3012905</v>
      </c>
      <c r="L12" s="12"/>
      <c r="M12" s="14">
        <v>2868578</v>
      </c>
      <c r="O12" s="31"/>
    </row>
    <row r="13" spans="1:15" ht="21" customHeight="1">
      <c r="A13" s="33"/>
      <c r="B13" s="30" t="s">
        <v>64</v>
      </c>
      <c r="C13" s="33"/>
      <c r="D13" s="33"/>
      <c r="F13" s="77"/>
      <c r="G13" s="12">
        <f>G11-G12</f>
        <v>8560464</v>
      </c>
      <c r="H13" s="19"/>
      <c r="I13" s="12">
        <f>I11-I12</f>
        <v>7805428</v>
      </c>
      <c r="J13" s="19"/>
      <c r="K13" s="12">
        <f>K11-K12</f>
        <v>7385035</v>
      </c>
      <c r="L13" s="12"/>
      <c r="M13" s="12">
        <f>M11-M12</f>
        <v>7142514</v>
      </c>
      <c r="O13" s="31"/>
    </row>
    <row r="14" spans="1:15" s="8" customFormat="1" ht="21" customHeight="1">
      <c r="A14" s="36" t="s">
        <v>244</v>
      </c>
      <c r="C14" s="36"/>
      <c r="D14" s="36"/>
      <c r="E14" s="36"/>
      <c r="F14" s="77"/>
      <c r="G14" s="13">
        <v>-184246</v>
      </c>
      <c r="H14" s="12"/>
      <c r="I14" s="12">
        <v>518351</v>
      </c>
      <c r="J14" s="12"/>
      <c r="K14" s="13">
        <v>-288680</v>
      </c>
      <c r="L14" s="12"/>
      <c r="M14" s="12">
        <v>360285</v>
      </c>
      <c r="O14" s="31"/>
    </row>
    <row r="15" spans="1:15" ht="21" customHeight="1">
      <c r="A15" s="30" t="s">
        <v>66</v>
      </c>
      <c r="B15" s="33"/>
      <c r="F15" s="77"/>
      <c r="G15" s="12">
        <v>286103</v>
      </c>
      <c r="H15" s="19"/>
      <c r="I15" s="12">
        <v>363763</v>
      </c>
      <c r="J15" s="19"/>
      <c r="K15" s="12">
        <v>297080</v>
      </c>
      <c r="L15" s="12"/>
      <c r="M15" s="12">
        <v>270002</v>
      </c>
      <c r="O15" s="31"/>
    </row>
    <row r="16" spans="1:15" ht="21" customHeight="1">
      <c r="A16" s="30" t="s">
        <v>245</v>
      </c>
      <c r="B16" s="33"/>
      <c r="F16" s="77"/>
      <c r="G16" s="12">
        <v>-165504</v>
      </c>
      <c r="H16" s="19"/>
      <c r="I16" s="12">
        <v>-9030</v>
      </c>
      <c r="J16" s="19"/>
      <c r="K16" s="12">
        <v>0</v>
      </c>
      <c r="L16" s="12"/>
      <c r="M16" s="12">
        <v>0</v>
      </c>
      <c r="O16" s="31"/>
    </row>
    <row r="17" spans="1:15" ht="21" customHeight="1">
      <c r="A17" s="30" t="s">
        <v>68</v>
      </c>
      <c r="B17" s="33"/>
      <c r="F17" s="77"/>
      <c r="G17" s="12">
        <v>949179</v>
      </c>
      <c r="H17" s="19"/>
      <c r="I17" s="12">
        <v>503507</v>
      </c>
      <c r="J17" s="19"/>
      <c r="K17" s="12">
        <v>1183912</v>
      </c>
      <c r="L17" s="12"/>
      <c r="M17" s="12">
        <v>1012063</v>
      </c>
      <c r="O17" s="31"/>
    </row>
    <row r="18" spans="1:15" ht="21" customHeight="1">
      <c r="A18" s="30" t="s">
        <v>69</v>
      </c>
      <c r="B18" s="33"/>
      <c r="F18" s="77"/>
      <c r="G18" s="12">
        <v>17254593</v>
      </c>
      <c r="H18" s="19"/>
      <c r="I18" s="12">
        <v>17886701</v>
      </c>
      <c r="J18" s="19"/>
      <c r="K18" s="12">
        <v>0</v>
      </c>
      <c r="L18" s="12"/>
      <c r="M18" s="12">
        <v>0</v>
      </c>
      <c r="O18" s="31"/>
    </row>
    <row r="19" spans="1:15" ht="21" customHeight="1">
      <c r="A19" s="30" t="s">
        <v>70</v>
      </c>
      <c r="B19" s="33"/>
      <c r="F19" s="77"/>
      <c r="G19" s="14">
        <v>213906</v>
      </c>
      <c r="H19" s="19"/>
      <c r="I19" s="14">
        <v>352939</v>
      </c>
      <c r="J19" s="19"/>
      <c r="K19" s="14">
        <v>668500</v>
      </c>
      <c r="L19" s="12"/>
      <c r="M19" s="14">
        <v>870392</v>
      </c>
      <c r="O19" s="31"/>
    </row>
    <row r="20" spans="1:15" ht="21" customHeight="1">
      <c r="B20" s="33" t="s">
        <v>71</v>
      </c>
      <c r="F20" s="77"/>
      <c r="G20" s="12">
        <f>SUM(G10,G13:G19)</f>
        <v>57655299</v>
      </c>
      <c r="H20" s="19"/>
      <c r="I20" s="12">
        <f>SUM(I10,I13:I19)</f>
        <v>54676786</v>
      </c>
      <c r="J20" s="19"/>
      <c r="K20" s="12">
        <f>SUM(K10,K13:K19)</f>
        <v>33751365</v>
      </c>
      <c r="L20" s="12"/>
      <c r="M20" s="12">
        <f>SUM(M10,M13:M19)</f>
        <v>31154159</v>
      </c>
      <c r="O20" s="31"/>
    </row>
    <row r="21" spans="1:15" ht="21" customHeight="1">
      <c r="A21" s="36" t="s">
        <v>72</v>
      </c>
      <c r="B21" s="8"/>
      <c r="C21" s="36"/>
      <c r="D21" s="36"/>
      <c r="E21" s="36"/>
      <c r="F21" s="77"/>
      <c r="G21" s="14">
        <v>17712275</v>
      </c>
      <c r="H21" s="19"/>
      <c r="I21" s="14">
        <v>17923261</v>
      </c>
      <c r="J21" s="19"/>
      <c r="K21" s="14">
        <v>0</v>
      </c>
      <c r="L21" s="12"/>
      <c r="M21" s="14">
        <v>0</v>
      </c>
      <c r="O21" s="31"/>
    </row>
    <row r="22" spans="1:15" s="8" customFormat="1" ht="21" customHeight="1">
      <c r="A22" s="36"/>
      <c r="B22" s="8" t="s">
        <v>73</v>
      </c>
      <c r="C22" s="36"/>
      <c r="D22" s="36"/>
      <c r="E22" s="36"/>
      <c r="F22" s="77"/>
      <c r="G22" s="12">
        <f>G20-G21</f>
        <v>39943024</v>
      </c>
      <c r="H22" s="12"/>
      <c r="I22" s="12">
        <f>I20-I21</f>
        <v>36753525</v>
      </c>
      <c r="J22" s="12"/>
      <c r="K22" s="12">
        <f>K20-K21</f>
        <v>33751365</v>
      </c>
      <c r="L22" s="12"/>
      <c r="M22" s="12">
        <f>M20-M21</f>
        <v>31154159</v>
      </c>
      <c r="O22" s="31"/>
    </row>
    <row r="23" spans="1:15" s="8" customFormat="1" ht="21" customHeight="1">
      <c r="A23" s="30" t="s">
        <v>74</v>
      </c>
      <c r="B23" s="33"/>
      <c r="C23" s="30"/>
      <c r="D23" s="30"/>
      <c r="E23" s="30"/>
      <c r="F23" s="77"/>
      <c r="G23" s="12"/>
      <c r="H23" s="19"/>
      <c r="I23" s="12"/>
      <c r="J23" s="19"/>
      <c r="K23" s="12"/>
      <c r="L23" s="12"/>
      <c r="M23" s="12"/>
      <c r="O23" s="31"/>
    </row>
    <row r="24" spans="1:15" ht="21" customHeight="1">
      <c r="B24" s="33" t="s">
        <v>75</v>
      </c>
      <c r="F24" s="77"/>
      <c r="G24" s="12">
        <v>8374858</v>
      </c>
      <c r="H24" s="19"/>
      <c r="I24" s="12">
        <v>8146740</v>
      </c>
      <c r="J24" s="19"/>
      <c r="K24" s="12">
        <v>5945198</v>
      </c>
      <c r="L24" s="12"/>
      <c r="M24" s="12">
        <v>6022425</v>
      </c>
      <c r="O24" s="31"/>
    </row>
    <row r="25" spans="1:15" ht="21" customHeight="1">
      <c r="B25" s="36" t="s">
        <v>76</v>
      </c>
      <c r="F25" s="77"/>
      <c r="G25" s="12">
        <v>28264</v>
      </c>
      <c r="H25" s="19"/>
      <c r="I25" s="12">
        <v>21144</v>
      </c>
      <c r="J25" s="19"/>
      <c r="K25" s="12">
        <v>19909</v>
      </c>
      <c r="L25" s="12"/>
      <c r="M25" s="12">
        <v>13375</v>
      </c>
      <c r="O25" s="31"/>
    </row>
    <row r="26" spans="1:15" ht="21" customHeight="1">
      <c r="B26" s="33" t="s">
        <v>77</v>
      </c>
      <c r="F26" s="77"/>
      <c r="G26" s="12">
        <v>2828626</v>
      </c>
      <c r="H26" s="19"/>
      <c r="I26" s="12">
        <v>2945497</v>
      </c>
      <c r="J26" s="19"/>
      <c r="K26" s="12">
        <v>2931803</v>
      </c>
      <c r="L26" s="12"/>
      <c r="M26" s="12">
        <v>2920512</v>
      </c>
      <c r="O26" s="31"/>
    </row>
    <row r="27" spans="1:15" ht="21" customHeight="1">
      <c r="A27" s="36"/>
      <c r="B27" s="36" t="s">
        <v>78</v>
      </c>
      <c r="C27" s="36"/>
      <c r="D27" s="36"/>
      <c r="E27" s="36"/>
      <c r="F27" s="77"/>
      <c r="G27" s="12">
        <v>1364544</v>
      </c>
      <c r="H27" s="12"/>
      <c r="I27" s="12">
        <v>1226874</v>
      </c>
      <c r="J27" s="12"/>
      <c r="K27" s="12">
        <v>1204331</v>
      </c>
      <c r="L27" s="12"/>
      <c r="M27" s="12">
        <v>1068208</v>
      </c>
      <c r="O27" s="31"/>
    </row>
    <row r="28" spans="1:15" s="8" customFormat="1" ht="21" customHeight="1">
      <c r="A28" s="30"/>
      <c r="B28" s="30" t="s">
        <v>79</v>
      </c>
      <c r="C28" s="30"/>
      <c r="D28" s="30"/>
      <c r="E28" s="30"/>
      <c r="F28" s="77"/>
      <c r="G28" s="12">
        <v>4368849</v>
      </c>
      <c r="H28" s="12"/>
      <c r="I28" s="12">
        <v>4106861</v>
      </c>
      <c r="J28" s="12"/>
      <c r="K28" s="12">
        <v>4172992</v>
      </c>
      <c r="L28" s="12"/>
      <c r="M28" s="12">
        <v>4196310</v>
      </c>
      <c r="O28" s="31"/>
    </row>
    <row r="29" spans="1:15" ht="21" customHeight="1">
      <c r="C29" s="30" t="s">
        <v>80</v>
      </c>
      <c r="F29" s="77"/>
      <c r="G29" s="16">
        <f>SUM(G24:G28)</f>
        <v>16965141</v>
      </c>
      <c r="H29" s="12"/>
      <c r="I29" s="16">
        <f>SUM(I24:I28)</f>
        <v>16447116</v>
      </c>
      <c r="J29" s="12"/>
      <c r="K29" s="16">
        <f>SUM(K24:K28)</f>
        <v>14274233</v>
      </c>
      <c r="L29" s="12"/>
      <c r="M29" s="16">
        <f>SUM(M24:M28)</f>
        <v>14220830</v>
      </c>
      <c r="O29" s="31"/>
    </row>
    <row r="30" spans="1:15" ht="21" customHeight="1">
      <c r="A30" s="30" t="s">
        <v>81</v>
      </c>
      <c r="F30" s="77"/>
      <c r="G30" s="16">
        <v>11295820</v>
      </c>
      <c r="H30" s="12"/>
      <c r="I30" s="16">
        <v>10814941</v>
      </c>
      <c r="J30" s="12"/>
      <c r="K30" s="16">
        <v>11212444</v>
      </c>
      <c r="L30" s="12"/>
      <c r="M30" s="16">
        <v>9581279</v>
      </c>
      <c r="O30" s="31"/>
    </row>
    <row r="31" spans="1:15" ht="21" customHeight="1">
      <c r="A31" s="30" t="s">
        <v>82</v>
      </c>
      <c r="F31" s="77"/>
      <c r="G31" s="12">
        <f>G22-G29-G30</f>
        <v>11682063</v>
      </c>
      <c r="H31" s="12"/>
      <c r="I31" s="12">
        <f>I22-I29-I30</f>
        <v>9491468</v>
      </c>
      <c r="J31" s="12"/>
      <c r="K31" s="12">
        <f>K22-K29-K30</f>
        <v>8264688</v>
      </c>
      <c r="L31" s="12"/>
      <c r="M31" s="12">
        <f>M22-M29-M30</f>
        <v>7352050</v>
      </c>
      <c r="O31" s="31"/>
    </row>
    <row r="32" spans="1:15" ht="21" customHeight="1">
      <c r="A32" s="30" t="s">
        <v>83</v>
      </c>
      <c r="F32" s="77"/>
      <c r="G32" s="14">
        <v>2026114</v>
      </c>
      <c r="H32" s="19"/>
      <c r="I32" s="12">
        <v>2047785</v>
      </c>
      <c r="J32" s="19"/>
      <c r="K32" s="14">
        <v>1410773</v>
      </c>
      <c r="L32" s="12"/>
      <c r="M32" s="14">
        <v>1241783</v>
      </c>
      <c r="O32" s="31"/>
    </row>
    <row r="33" spans="1:15" ht="21" customHeight="1">
      <c r="A33" s="30" t="s">
        <v>84</v>
      </c>
      <c r="F33" s="77"/>
      <c r="G33" s="16">
        <f>G31-G32</f>
        <v>9655949</v>
      </c>
      <c r="H33" s="12"/>
      <c r="I33" s="16">
        <f>I31-I32</f>
        <v>7443683</v>
      </c>
      <c r="J33" s="12"/>
      <c r="K33" s="16">
        <f>K31-K32</f>
        <v>6853915</v>
      </c>
      <c r="L33" s="12"/>
      <c r="M33" s="16">
        <f>M31-M32</f>
        <v>6110267</v>
      </c>
      <c r="N33" s="37"/>
      <c r="O33" s="31"/>
    </row>
    <row r="34" spans="1:15" ht="21" customHeight="1">
      <c r="A34" s="36" t="s">
        <v>85</v>
      </c>
      <c r="B34" s="36"/>
      <c r="C34" s="36"/>
      <c r="D34" s="36"/>
      <c r="E34" s="36"/>
      <c r="F34" s="77"/>
      <c r="G34" s="13"/>
      <c r="H34" s="12"/>
      <c r="I34" s="13"/>
      <c r="J34" s="12"/>
      <c r="K34" s="13"/>
      <c r="L34" s="12"/>
      <c r="M34" s="13"/>
      <c r="O34" s="31"/>
    </row>
    <row r="35" spans="1:15" ht="21" customHeight="1">
      <c r="A35" s="36"/>
      <c r="B35" s="36" t="s">
        <v>86</v>
      </c>
      <c r="C35" s="36"/>
      <c r="D35" s="36"/>
      <c r="E35" s="36"/>
      <c r="F35" s="77"/>
      <c r="G35" s="13"/>
      <c r="H35" s="12"/>
      <c r="I35" s="13"/>
      <c r="J35" s="12"/>
      <c r="K35" s="13"/>
      <c r="L35" s="12"/>
      <c r="M35" s="13"/>
      <c r="O35" s="31"/>
    </row>
    <row r="36" spans="1:15" s="8" customFormat="1" ht="21" customHeight="1">
      <c r="A36" s="36"/>
      <c r="B36" s="36"/>
      <c r="C36" s="36" t="s">
        <v>246</v>
      </c>
      <c r="D36" s="36"/>
      <c r="E36" s="36"/>
      <c r="F36" s="77"/>
      <c r="G36" s="13"/>
      <c r="H36" s="12"/>
      <c r="I36" s="13"/>
      <c r="J36" s="12"/>
      <c r="K36" s="13"/>
      <c r="L36" s="12"/>
      <c r="M36" s="13"/>
      <c r="O36" s="31"/>
    </row>
    <row r="37" spans="1:15" s="8" customFormat="1" ht="21" customHeight="1">
      <c r="A37" s="36"/>
      <c r="B37" s="36"/>
      <c r="C37" s="36"/>
      <c r="D37" s="36" t="s">
        <v>87</v>
      </c>
      <c r="E37" s="36"/>
      <c r="F37" s="77"/>
      <c r="G37" s="13">
        <v>-1289774</v>
      </c>
      <c r="H37" s="12"/>
      <c r="I37" s="12">
        <v>203668</v>
      </c>
      <c r="J37" s="12"/>
      <c r="K37" s="13">
        <v>-1271664</v>
      </c>
      <c r="L37" s="12"/>
      <c r="M37" s="12">
        <v>243153</v>
      </c>
      <c r="O37" s="31"/>
    </row>
    <row r="38" spans="1:15" s="8" customFormat="1" ht="21" customHeight="1">
      <c r="A38" s="36"/>
      <c r="B38" s="36"/>
      <c r="C38" s="36" t="s">
        <v>105</v>
      </c>
      <c r="D38" s="36"/>
      <c r="E38" s="36"/>
      <c r="F38" s="77"/>
      <c r="G38" s="31">
        <v>-590467</v>
      </c>
      <c r="H38" s="12"/>
      <c r="I38" s="12">
        <v>-509516</v>
      </c>
      <c r="J38" s="12"/>
      <c r="K38" s="13">
        <v>294448</v>
      </c>
      <c r="L38" s="12"/>
      <c r="M38" s="12">
        <v>36439</v>
      </c>
      <c r="O38" s="31"/>
    </row>
    <row r="39" spans="1:15" s="8" customFormat="1" ht="21" customHeight="1">
      <c r="A39" s="36"/>
      <c r="B39" s="36"/>
      <c r="C39" s="36" t="s">
        <v>106</v>
      </c>
      <c r="D39" s="36"/>
      <c r="E39" s="36"/>
      <c r="F39" s="77"/>
      <c r="G39" s="13">
        <v>874034</v>
      </c>
      <c r="H39" s="12"/>
      <c r="I39" s="13">
        <v>104746</v>
      </c>
      <c r="J39" s="12"/>
      <c r="K39" s="13">
        <v>961808</v>
      </c>
      <c r="L39" s="12"/>
      <c r="M39" s="13">
        <v>11928</v>
      </c>
      <c r="O39" s="31"/>
    </row>
    <row r="40" spans="1:15" s="8" customFormat="1" ht="21" customHeight="1">
      <c r="A40" s="36"/>
      <c r="B40" s="36"/>
      <c r="C40" s="36" t="s">
        <v>88</v>
      </c>
      <c r="D40" s="36"/>
      <c r="E40" s="36"/>
      <c r="F40" s="77"/>
      <c r="G40" s="31">
        <v>208625</v>
      </c>
      <c r="H40" s="17"/>
      <c r="I40" s="13">
        <v>25841</v>
      </c>
      <c r="J40" s="13"/>
      <c r="K40" s="13">
        <v>3081</v>
      </c>
      <c r="L40" s="13"/>
      <c r="M40" s="13">
        <v>-96160</v>
      </c>
      <c r="O40" s="31"/>
    </row>
    <row r="41" spans="1:15" s="8" customFormat="1" ht="21" customHeight="1">
      <c r="A41" s="36"/>
      <c r="B41" s="36" t="s">
        <v>89</v>
      </c>
      <c r="C41" s="36"/>
      <c r="D41" s="36"/>
      <c r="E41" s="36"/>
      <c r="F41" s="77"/>
      <c r="G41" s="13"/>
      <c r="H41" s="13"/>
      <c r="I41" s="13"/>
      <c r="J41" s="13"/>
      <c r="K41" s="13"/>
      <c r="L41" s="13"/>
      <c r="M41" s="13"/>
      <c r="O41" s="31"/>
    </row>
    <row r="42" spans="1:15" s="8" customFormat="1" ht="23.25" hidden="1">
      <c r="A42" s="36"/>
      <c r="B42" s="36"/>
      <c r="C42" s="36" t="s">
        <v>90</v>
      </c>
      <c r="D42" s="36"/>
      <c r="E42" s="36"/>
      <c r="F42" s="77"/>
      <c r="G42" s="13">
        <v>0</v>
      </c>
      <c r="H42" s="13"/>
      <c r="I42" s="13">
        <v>0</v>
      </c>
      <c r="J42" s="13"/>
      <c r="K42" s="13">
        <v>0</v>
      </c>
      <c r="L42" s="13"/>
      <c r="M42" s="13">
        <v>0</v>
      </c>
      <c r="O42" s="31"/>
    </row>
    <row r="43" spans="1:15" s="8" customFormat="1" ht="23.25">
      <c r="A43" s="36"/>
      <c r="B43" s="36"/>
      <c r="C43" s="36" t="s">
        <v>91</v>
      </c>
      <c r="D43" s="36"/>
      <c r="E43" s="36"/>
      <c r="F43" s="77"/>
      <c r="G43" s="31"/>
      <c r="H43" s="13"/>
      <c r="I43" s="12"/>
      <c r="J43" s="13"/>
      <c r="K43" s="13"/>
      <c r="L43" s="13"/>
      <c r="M43" s="12"/>
      <c r="O43" s="31"/>
    </row>
    <row r="44" spans="1:15" s="8" customFormat="1" ht="23.25">
      <c r="A44" s="36"/>
      <c r="B44" s="36"/>
      <c r="C44" s="36"/>
      <c r="D44" s="36" t="s">
        <v>87</v>
      </c>
      <c r="E44" s="36"/>
      <c r="F44" s="77"/>
      <c r="G44" s="31">
        <v>995788</v>
      </c>
      <c r="H44" s="13"/>
      <c r="I44" s="12">
        <v>-2605425</v>
      </c>
      <c r="J44" s="13"/>
      <c r="K44" s="13">
        <v>155304</v>
      </c>
      <c r="L44" s="13"/>
      <c r="M44" s="12">
        <v>-95667</v>
      </c>
      <c r="O44" s="31"/>
    </row>
    <row r="45" spans="1:15" s="8" customFormat="1" ht="23.25" hidden="1">
      <c r="A45" s="36"/>
      <c r="B45" s="36"/>
      <c r="C45" s="36" t="s">
        <v>92</v>
      </c>
      <c r="D45" s="36"/>
      <c r="E45" s="36"/>
      <c r="F45" s="77"/>
      <c r="G45" s="13"/>
      <c r="H45" s="13"/>
      <c r="I45" s="13"/>
      <c r="J45" s="13"/>
      <c r="K45" s="13"/>
      <c r="L45" s="13"/>
      <c r="M45" s="13"/>
      <c r="O45" s="31"/>
    </row>
    <row r="46" spans="1:15" s="8" customFormat="1" ht="21" customHeight="1">
      <c r="A46" s="36"/>
      <c r="B46" s="36"/>
      <c r="C46" s="36" t="s">
        <v>248</v>
      </c>
      <c r="D46" s="36"/>
      <c r="E46" s="36"/>
      <c r="F46" s="77"/>
      <c r="G46" s="13">
        <v>162643</v>
      </c>
      <c r="H46" s="12"/>
      <c r="I46" s="13">
        <v>262859</v>
      </c>
      <c r="J46" s="12"/>
      <c r="K46" s="13">
        <v>162643</v>
      </c>
      <c r="L46" s="12"/>
      <c r="M46" s="13">
        <v>257234</v>
      </c>
      <c r="O46" s="31"/>
    </row>
    <row r="47" spans="1:15" s="8" customFormat="1" ht="21" customHeight="1">
      <c r="A47" s="36"/>
      <c r="B47" s="36"/>
      <c r="C47" s="36" t="s">
        <v>88</v>
      </c>
      <c r="D47" s="36"/>
      <c r="E47" s="36"/>
      <c r="G47" s="34">
        <v>-170192</v>
      </c>
      <c r="H47" s="19"/>
      <c r="I47" s="14">
        <v>425168</v>
      </c>
      <c r="J47" s="12"/>
      <c r="K47" s="14">
        <v>-63589</v>
      </c>
      <c r="L47" s="12"/>
      <c r="M47" s="14">
        <v>-32313</v>
      </c>
      <c r="O47" s="31"/>
    </row>
    <row r="48" spans="1:15" s="8" customFormat="1" ht="21" customHeight="1">
      <c r="A48" s="36"/>
      <c r="B48" s="36"/>
      <c r="E48" s="36" t="s">
        <v>93</v>
      </c>
      <c r="F48" s="77"/>
      <c r="G48" s="14">
        <f>SUM(G37:G47)</f>
        <v>190657</v>
      </c>
      <c r="H48" s="19"/>
      <c r="I48" s="14">
        <f>SUM(I37:I47)</f>
        <v>-2092659</v>
      </c>
      <c r="J48" s="12"/>
      <c r="K48" s="14">
        <f>SUM(K37:K47)</f>
        <v>242031</v>
      </c>
      <c r="L48" s="12"/>
      <c r="M48" s="14">
        <f>SUM(M37:M47)</f>
        <v>324614</v>
      </c>
      <c r="O48" s="31"/>
    </row>
    <row r="49" spans="1:15" s="8" customFormat="1" ht="21" customHeight="1" thickBot="1">
      <c r="A49" s="36" t="s">
        <v>94</v>
      </c>
      <c r="B49" s="36"/>
      <c r="C49" s="36"/>
      <c r="D49" s="36"/>
      <c r="E49" s="36"/>
      <c r="F49" s="77"/>
      <c r="G49" s="15">
        <f>+G33+G48</f>
        <v>9846606</v>
      </c>
      <c r="H49" s="31"/>
      <c r="I49" s="15">
        <f>+I33+I48</f>
        <v>5351024</v>
      </c>
      <c r="J49" s="31"/>
      <c r="K49" s="15">
        <f>+K33+K48</f>
        <v>7095946</v>
      </c>
      <c r="L49" s="31"/>
      <c r="M49" s="15">
        <f>+M33+M48</f>
        <v>6434881</v>
      </c>
      <c r="O49" s="31"/>
    </row>
    <row r="50" spans="1:15" s="8" customFormat="1" ht="21" customHeight="1" thickTop="1">
      <c r="A50" s="36" t="s">
        <v>95</v>
      </c>
      <c r="B50" s="36"/>
      <c r="C50" s="36"/>
      <c r="D50" s="36"/>
      <c r="E50" s="36"/>
      <c r="F50" s="77"/>
      <c r="G50" s="38"/>
      <c r="H50" s="31"/>
      <c r="I50" s="38"/>
      <c r="J50" s="31"/>
      <c r="K50" s="38"/>
      <c r="L50" s="31"/>
      <c r="M50" s="38"/>
      <c r="O50" s="31"/>
    </row>
    <row r="51" spans="1:15" s="8" customFormat="1" ht="21" customHeight="1">
      <c r="A51" s="36" t="s">
        <v>96</v>
      </c>
      <c r="B51" s="36" t="s">
        <v>97</v>
      </c>
      <c r="C51" s="36"/>
      <c r="D51" s="36"/>
      <c r="E51" s="36"/>
      <c r="F51" s="77"/>
      <c r="G51" s="13">
        <v>8630607</v>
      </c>
      <c r="H51" s="12"/>
      <c r="I51" s="13">
        <v>6678511</v>
      </c>
      <c r="J51" s="12"/>
      <c r="K51" s="12">
        <f>K33</f>
        <v>6853915</v>
      </c>
      <c r="L51" s="12"/>
      <c r="M51" s="12">
        <v>6110267</v>
      </c>
      <c r="O51" s="31"/>
    </row>
    <row r="52" spans="1:15" s="8" customFormat="1" ht="21" customHeight="1">
      <c r="A52" s="36"/>
      <c r="B52" s="36" t="s">
        <v>49</v>
      </c>
      <c r="C52" s="36"/>
      <c r="D52" s="36"/>
      <c r="E52" s="36"/>
      <c r="F52" s="77"/>
      <c r="G52" s="14">
        <v>1025342</v>
      </c>
      <c r="H52" s="12"/>
      <c r="I52" s="14">
        <v>765172</v>
      </c>
      <c r="J52" s="19"/>
      <c r="K52" s="14">
        <v>0</v>
      </c>
      <c r="L52" s="19"/>
      <c r="M52" s="14">
        <v>0</v>
      </c>
      <c r="O52" s="31"/>
    </row>
    <row r="53" spans="1:15" s="8" customFormat="1" ht="21" customHeight="1">
      <c r="A53" s="36" t="s">
        <v>98</v>
      </c>
      <c r="B53" s="36"/>
      <c r="C53" s="36"/>
      <c r="D53" s="36"/>
      <c r="E53" s="36"/>
      <c r="F53" s="77"/>
      <c r="G53" s="13"/>
      <c r="H53" s="12"/>
      <c r="I53" s="13"/>
      <c r="J53" s="19"/>
      <c r="K53" s="13"/>
      <c r="L53" s="19"/>
      <c r="M53" s="13"/>
      <c r="O53" s="31"/>
    </row>
    <row r="54" spans="1:15" s="8" customFormat="1" ht="21" customHeight="1">
      <c r="A54" s="30"/>
      <c r="B54" s="36" t="s">
        <v>97</v>
      </c>
      <c r="C54" s="30"/>
      <c r="D54" s="30"/>
      <c r="E54" s="30"/>
      <c r="F54" s="77"/>
      <c r="G54" s="13">
        <v>8942044</v>
      </c>
      <c r="H54" s="12"/>
      <c r="I54" s="13">
        <v>6101071</v>
      </c>
      <c r="J54" s="19"/>
      <c r="K54" s="13">
        <v>7095946</v>
      </c>
      <c r="L54" s="19"/>
      <c r="M54" s="13">
        <v>6434881</v>
      </c>
      <c r="O54" s="31"/>
    </row>
    <row r="55" spans="1:15" ht="21" customHeight="1">
      <c r="B55" s="30" t="s">
        <v>49</v>
      </c>
      <c r="F55" s="77"/>
      <c r="G55" s="13">
        <v>904562</v>
      </c>
      <c r="H55" s="12"/>
      <c r="I55" s="13">
        <v>-750047</v>
      </c>
      <c r="J55" s="19"/>
      <c r="K55" s="13">
        <v>0</v>
      </c>
      <c r="L55" s="19"/>
      <c r="M55" s="13">
        <v>0</v>
      </c>
      <c r="O55" s="31"/>
    </row>
    <row r="56" spans="1:15" ht="21" customHeight="1">
      <c r="A56" s="30" t="s">
        <v>99</v>
      </c>
      <c r="F56" s="77"/>
      <c r="G56" s="71"/>
      <c r="H56" s="38"/>
      <c r="I56" s="71"/>
      <c r="J56" s="38"/>
      <c r="K56" s="71"/>
      <c r="L56" s="38"/>
      <c r="M56" s="71"/>
      <c r="O56" s="31"/>
    </row>
    <row r="57" spans="1:15" ht="21" customHeight="1" thickBot="1">
      <c r="A57" s="33"/>
      <c r="B57" s="39" t="s">
        <v>100</v>
      </c>
      <c r="F57" s="77"/>
      <c r="G57" s="170">
        <v>3.49</v>
      </c>
      <c r="H57" s="12"/>
      <c r="I57" s="170">
        <f>ROUND(I51/I58,2)</f>
        <v>2.82</v>
      </c>
      <c r="J57" s="170"/>
      <c r="K57" s="170">
        <v>2.74</v>
      </c>
      <c r="L57" s="170"/>
      <c r="M57" s="170">
        <f>ROUND(M51/M58,2)</f>
        <v>2.58</v>
      </c>
      <c r="O57" s="31"/>
    </row>
    <row r="58" spans="1:15" ht="24.75" thickTop="1" thickBot="1">
      <c r="A58" s="33"/>
      <c r="B58" s="30" t="s">
        <v>101</v>
      </c>
      <c r="C58" s="33"/>
      <c r="D58" s="33"/>
      <c r="E58" s="31"/>
      <c r="F58" s="78"/>
      <c r="G58" s="171">
        <v>2369328</v>
      </c>
      <c r="H58" s="19"/>
      <c r="I58" s="171">
        <v>2369328</v>
      </c>
      <c r="J58" s="12"/>
      <c r="K58" s="171">
        <v>2369328</v>
      </c>
      <c r="L58" s="19"/>
      <c r="M58" s="171">
        <v>2369328</v>
      </c>
      <c r="O58" s="31"/>
    </row>
    <row r="59" spans="1:15" ht="24" thickTop="1">
      <c r="A59" s="33"/>
      <c r="C59" s="33"/>
      <c r="D59" s="33"/>
      <c r="E59" s="31"/>
      <c r="F59" s="78"/>
      <c r="G59" s="69"/>
      <c r="H59" s="35"/>
      <c r="I59" s="69"/>
      <c r="J59" s="35"/>
      <c r="K59" s="69"/>
      <c r="L59" s="35"/>
      <c r="M59" s="69"/>
    </row>
    <row r="60" spans="1:15" ht="23.25">
      <c r="A60" s="33"/>
      <c r="C60" s="33"/>
      <c r="D60" s="33"/>
      <c r="E60" s="31"/>
      <c r="F60" s="78"/>
      <c r="G60" s="69"/>
      <c r="H60" s="35"/>
      <c r="I60" s="69"/>
      <c r="J60" s="35"/>
      <c r="K60" s="69"/>
      <c r="L60" s="35"/>
      <c r="M60" s="69"/>
    </row>
    <row r="61" spans="1:15" ht="23.25">
      <c r="A61" s="33"/>
      <c r="C61" s="33"/>
      <c r="D61" s="33"/>
      <c r="E61" s="31"/>
      <c r="F61" s="78"/>
      <c r="G61" s="69"/>
      <c r="H61" s="35"/>
      <c r="I61" s="69"/>
      <c r="J61" s="35"/>
      <c r="K61" s="69"/>
      <c r="L61" s="35"/>
      <c r="M61" s="69"/>
    </row>
    <row r="62" spans="1:15" s="22" customFormat="1" ht="23.25">
      <c r="E62" s="88" t="s">
        <v>102</v>
      </c>
      <c r="F62" s="26"/>
      <c r="H62" s="23"/>
      <c r="I62" s="24"/>
      <c r="J62" s="24"/>
      <c r="K62" s="24"/>
      <c r="L62" s="23"/>
      <c r="M62" s="23"/>
      <c r="N62" s="23"/>
    </row>
    <row r="63" spans="1:15" s="22" customFormat="1" ht="23.25">
      <c r="E63" s="89" t="s">
        <v>52</v>
      </c>
      <c r="F63" s="26"/>
      <c r="H63" s="90"/>
      <c r="I63" s="24"/>
      <c r="J63" s="91" t="s">
        <v>53</v>
      </c>
      <c r="K63" s="25"/>
      <c r="M63" s="26"/>
      <c r="N63" s="40"/>
    </row>
    <row r="64" spans="1:15" s="22" customFormat="1" ht="23.25">
      <c r="E64" s="89" t="s">
        <v>54</v>
      </c>
      <c r="F64" s="26"/>
      <c r="H64" s="90"/>
      <c r="I64" s="24"/>
      <c r="J64" s="91" t="s">
        <v>55</v>
      </c>
      <c r="K64" s="25"/>
      <c r="M64" s="26"/>
      <c r="N64" s="40"/>
    </row>
    <row r="65" spans="1:14" s="22" customFormat="1" ht="20.25" customHeight="1">
      <c r="A65" s="30"/>
      <c r="B65" s="30"/>
      <c r="C65" s="30"/>
      <c r="D65" s="30"/>
      <c r="E65" s="30"/>
      <c r="F65" s="12"/>
      <c r="G65" s="31"/>
      <c r="H65" s="33"/>
      <c r="I65" s="31"/>
      <c r="J65" s="33"/>
      <c r="K65" s="31"/>
      <c r="L65" s="33"/>
      <c r="M65" s="31"/>
      <c r="N65" s="40"/>
    </row>
  </sheetData>
  <sheetProtection algorithmName="SHA-512" hashValue="GlWvNydS9mv5yRw29fKWc3yuXzqqwGxPR12e7D5AR7eSo2VTePpQFvr/rczOeeBoYVUSNxHENzcZbKpREaqscw==" saltValue="P6oq4MvRKMwhgQJ+MLAPNw==" spinCount="100000" sheet="1" formatCells="0" formatColumns="0" formatRow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5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zoomScale="85" zoomScaleNormal="85" zoomScaleSheetLayoutView="100" workbookViewId="0">
      <pane xSplit="6" ySplit="7" topLeftCell="G8" activePane="bottomRight" state="frozen"/>
      <selection pane="topRight" activeCell="F24" sqref="F24:F26"/>
      <selection pane="bottomLeft" activeCell="F24" sqref="F24:F26"/>
      <selection pane="bottomRight" activeCell="G8" sqref="G8"/>
    </sheetView>
  </sheetViews>
  <sheetFormatPr defaultColWidth="9.28515625" defaultRowHeight="21" customHeight="1"/>
  <cols>
    <col min="1" max="4" width="2.85546875" style="30" customWidth="1"/>
    <col min="5" max="5" width="64.42578125" style="30" customWidth="1"/>
    <col min="6" max="6" width="6.7109375" style="12" customWidth="1"/>
    <col min="7" max="7" width="21.28515625" style="31" customWidth="1"/>
    <col min="8" max="8" width="1.28515625" style="33" customWidth="1"/>
    <col min="9" max="9" width="21.28515625" style="31" customWidth="1"/>
    <col min="10" max="10" width="1.28515625" style="33" customWidth="1"/>
    <col min="11" max="11" width="21.28515625" style="31" customWidth="1"/>
    <col min="12" max="12" width="1.28515625" style="33" customWidth="1"/>
    <col min="13" max="13" width="21.28515625" style="31" customWidth="1"/>
    <col min="14" max="14" width="9.28515625" style="33"/>
    <col min="15" max="15" width="15.28515625" style="33" bestFit="1" customWidth="1"/>
    <col min="16" max="16384" width="9.28515625" style="33"/>
  </cols>
  <sheetData>
    <row r="1" spans="1:13" s="22" customFormat="1" ht="18.7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</row>
    <row r="2" spans="1:13" s="22" customFormat="1" ht="18.75" customHeight="1">
      <c r="A2" s="212" t="s">
        <v>56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13" s="22" customFormat="1" ht="23.25">
      <c r="A3" s="213" t="s">
        <v>57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s="22" customFormat="1" ht="23.25">
      <c r="A4" s="29"/>
      <c r="B4" s="29"/>
      <c r="C4" s="29"/>
      <c r="D4" s="29"/>
      <c r="E4" s="29"/>
      <c r="F4" s="75"/>
      <c r="G4" s="214" t="s">
        <v>2</v>
      </c>
      <c r="H4" s="214"/>
      <c r="I4" s="214"/>
      <c r="J4" s="214"/>
      <c r="K4" s="214"/>
      <c r="L4" s="214"/>
      <c r="M4" s="214"/>
    </row>
    <row r="5" spans="1:13" ht="20.25" customHeight="1">
      <c r="G5" s="215" t="s">
        <v>3</v>
      </c>
      <c r="H5" s="215"/>
      <c r="I5" s="215"/>
      <c r="J5" s="32"/>
      <c r="K5" s="215" t="s">
        <v>4</v>
      </c>
      <c r="L5" s="215"/>
      <c r="M5" s="215"/>
    </row>
    <row r="6" spans="1:13" ht="20.25" customHeight="1">
      <c r="G6" s="53" t="s">
        <v>103</v>
      </c>
      <c r="H6" s="53"/>
      <c r="I6" s="53"/>
      <c r="J6" s="32"/>
      <c r="K6" s="53" t="s">
        <v>103</v>
      </c>
      <c r="L6" s="53"/>
      <c r="M6" s="53"/>
    </row>
    <row r="7" spans="1:13" ht="23.25">
      <c r="F7" s="76"/>
      <c r="G7" s="54">
        <v>2021</v>
      </c>
      <c r="H7" s="55"/>
      <c r="I7" s="169">
        <v>2020</v>
      </c>
      <c r="J7" s="55"/>
      <c r="K7" s="54">
        <v>2021</v>
      </c>
      <c r="L7" s="55"/>
      <c r="M7" s="54">
        <v>2020</v>
      </c>
    </row>
    <row r="8" spans="1:13" ht="21" customHeight="1">
      <c r="A8" s="30" t="s">
        <v>59</v>
      </c>
      <c r="F8" s="77"/>
      <c r="G8" s="12">
        <v>100404460</v>
      </c>
      <c r="H8" s="8"/>
      <c r="I8" s="12">
        <v>97118608</v>
      </c>
      <c r="J8" s="8"/>
      <c r="K8" s="12">
        <v>81979744</v>
      </c>
      <c r="L8" s="167"/>
      <c r="M8" s="12">
        <v>79905871</v>
      </c>
    </row>
    <row r="9" spans="1:13" ht="21" customHeight="1">
      <c r="A9" s="30" t="s">
        <v>60</v>
      </c>
      <c r="F9" s="77"/>
      <c r="G9" s="14">
        <v>11814146</v>
      </c>
      <c r="H9" s="12"/>
      <c r="I9" s="14">
        <v>14699481</v>
      </c>
      <c r="J9" s="12"/>
      <c r="K9" s="14">
        <v>11378407</v>
      </c>
      <c r="L9" s="12"/>
      <c r="M9" s="14">
        <v>14372355</v>
      </c>
    </row>
    <row r="10" spans="1:13" ht="21" customHeight="1">
      <c r="A10" s="33"/>
      <c r="B10" s="30" t="s">
        <v>61</v>
      </c>
      <c r="F10" s="77"/>
      <c r="G10" s="12">
        <f>G8-G9</f>
        <v>88590314</v>
      </c>
      <c r="H10" s="19"/>
      <c r="I10" s="12">
        <f>I8-I9</f>
        <v>82419127</v>
      </c>
      <c r="J10" s="19"/>
      <c r="K10" s="12">
        <f>K8-K9</f>
        <v>70601337</v>
      </c>
      <c r="L10" s="12"/>
      <c r="M10" s="12">
        <f>M8-M9</f>
        <v>65533516</v>
      </c>
    </row>
    <row r="11" spans="1:13" ht="21" customHeight="1">
      <c r="A11" s="30" t="s">
        <v>62</v>
      </c>
      <c r="B11" s="33"/>
      <c r="F11" s="77"/>
      <c r="G11" s="12">
        <v>36404245</v>
      </c>
      <c r="H11" s="19"/>
      <c r="I11" s="12">
        <v>34119061</v>
      </c>
      <c r="J11" s="19"/>
      <c r="K11" s="12">
        <v>31915037</v>
      </c>
      <c r="L11" s="12"/>
      <c r="M11" s="12">
        <v>31143895</v>
      </c>
    </row>
    <row r="12" spans="1:13" ht="21" customHeight="1">
      <c r="A12" s="30" t="s">
        <v>63</v>
      </c>
      <c r="B12" s="33"/>
      <c r="F12" s="77"/>
      <c r="G12" s="14">
        <v>9837150</v>
      </c>
      <c r="H12" s="19"/>
      <c r="I12" s="14">
        <v>9416522</v>
      </c>
      <c r="J12" s="19"/>
      <c r="K12" s="14">
        <v>8992677</v>
      </c>
      <c r="L12" s="12"/>
      <c r="M12" s="14">
        <v>8992608</v>
      </c>
    </row>
    <row r="13" spans="1:13" ht="21" customHeight="1">
      <c r="A13" s="33"/>
      <c r="B13" s="30" t="s">
        <v>64</v>
      </c>
      <c r="C13" s="33"/>
      <c r="D13" s="33"/>
      <c r="F13" s="77"/>
      <c r="G13" s="12">
        <f>G11-G12</f>
        <v>26567095</v>
      </c>
      <c r="H13" s="19"/>
      <c r="I13" s="12">
        <f>I11-I12</f>
        <v>24702539</v>
      </c>
      <c r="J13" s="19"/>
      <c r="K13" s="12">
        <f>K11-K12</f>
        <v>22922360</v>
      </c>
      <c r="L13" s="12"/>
      <c r="M13" s="12">
        <f>M11-M12</f>
        <v>22151287</v>
      </c>
    </row>
    <row r="14" spans="1:13" s="8" customFormat="1" ht="21" customHeight="1">
      <c r="A14" s="36" t="s">
        <v>65</v>
      </c>
      <c r="C14" s="36"/>
      <c r="D14" s="36"/>
      <c r="E14" s="36"/>
      <c r="F14" s="77"/>
      <c r="G14" s="13">
        <v>2830275</v>
      </c>
      <c r="H14" s="12"/>
      <c r="I14" s="12">
        <v>4941737</v>
      </c>
      <c r="J14" s="12"/>
      <c r="K14" s="13">
        <v>968991</v>
      </c>
      <c r="L14" s="12"/>
      <c r="M14" s="12">
        <v>5600359</v>
      </c>
    </row>
    <row r="15" spans="1:13" ht="21" customHeight="1">
      <c r="A15" s="30" t="s">
        <v>66</v>
      </c>
      <c r="B15" s="33"/>
      <c r="F15" s="77"/>
      <c r="G15" s="12">
        <v>732040</v>
      </c>
      <c r="H15" s="19"/>
      <c r="I15" s="12">
        <v>713343</v>
      </c>
      <c r="J15" s="19"/>
      <c r="K15" s="12">
        <v>705699</v>
      </c>
      <c r="L15" s="12"/>
      <c r="M15" s="12">
        <v>556332</v>
      </c>
    </row>
    <row r="16" spans="1:13" ht="21" customHeight="1">
      <c r="A16" s="30" t="s">
        <v>67</v>
      </c>
      <c r="B16" s="33"/>
      <c r="F16" s="77"/>
      <c r="G16" s="12">
        <v>-379568</v>
      </c>
      <c r="H16" s="19"/>
      <c r="I16" s="12">
        <v>9584</v>
      </c>
      <c r="J16" s="19"/>
      <c r="K16" s="12">
        <v>0</v>
      </c>
      <c r="L16" s="12"/>
      <c r="M16" s="12">
        <v>0</v>
      </c>
    </row>
    <row r="17" spans="1:13" ht="21" customHeight="1">
      <c r="A17" s="30" t="s">
        <v>68</v>
      </c>
      <c r="B17" s="33"/>
      <c r="F17" s="77"/>
      <c r="G17" s="12">
        <v>2640751</v>
      </c>
      <c r="H17" s="19"/>
      <c r="I17" s="12">
        <v>2032763</v>
      </c>
      <c r="J17" s="19"/>
      <c r="K17" s="12">
        <v>5070069</v>
      </c>
      <c r="L17" s="12"/>
      <c r="M17" s="12">
        <v>4497133</v>
      </c>
    </row>
    <row r="18" spans="1:13" ht="21" customHeight="1">
      <c r="A18" s="30" t="s">
        <v>69</v>
      </c>
      <c r="B18" s="33"/>
      <c r="F18" s="77"/>
      <c r="G18" s="12">
        <v>51204397</v>
      </c>
      <c r="H18" s="19"/>
      <c r="I18" s="12">
        <v>51774921</v>
      </c>
      <c r="J18" s="19"/>
      <c r="K18" s="12">
        <v>0</v>
      </c>
      <c r="L18" s="12"/>
      <c r="M18" s="12">
        <v>0</v>
      </c>
    </row>
    <row r="19" spans="1:13" ht="21" customHeight="1">
      <c r="A19" s="30" t="s">
        <v>70</v>
      </c>
      <c r="B19" s="33"/>
      <c r="F19" s="77"/>
      <c r="G19" s="14">
        <v>888302</v>
      </c>
      <c r="H19" s="19"/>
      <c r="I19" s="14">
        <v>1039169</v>
      </c>
      <c r="J19" s="19"/>
      <c r="K19" s="14">
        <v>1971651</v>
      </c>
      <c r="L19" s="12"/>
      <c r="M19" s="14">
        <v>2278294</v>
      </c>
    </row>
    <row r="20" spans="1:13" ht="21" customHeight="1">
      <c r="B20" s="33" t="s">
        <v>71</v>
      </c>
      <c r="F20" s="77"/>
      <c r="G20" s="12">
        <f>SUM(G10,G13:G19)</f>
        <v>173073606</v>
      </c>
      <c r="H20" s="19"/>
      <c r="I20" s="12">
        <f>SUM(I10,I13:I19)</f>
        <v>167633183</v>
      </c>
      <c r="J20" s="19"/>
      <c r="K20" s="12">
        <f>SUM(K10,K13:K19)</f>
        <v>102240107</v>
      </c>
      <c r="L20" s="12"/>
      <c r="M20" s="12">
        <f>SUM(M10,M13:M19)</f>
        <v>100616921</v>
      </c>
    </row>
    <row r="21" spans="1:13" ht="21" customHeight="1">
      <c r="A21" s="36" t="s">
        <v>72</v>
      </c>
      <c r="B21" s="8"/>
      <c r="C21" s="36"/>
      <c r="D21" s="36"/>
      <c r="E21" s="36"/>
      <c r="F21" s="77"/>
      <c r="G21" s="14">
        <v>52248151</v>
      </c>
      <c r="H21" s="19"/>
      <c r="I21" s="14">
        <v>51653064</v>
      </c>
      <c r="J21" s="19"/>
      <c r="K21" s="14">
        <v>0</v>
      </c>
      <c r="L21" s="12"/>
      <c r="M21" s="14">
        <v>0</v>
      </c>
    </row>
    <row r="22" spans="1:13" s="8" customFormat="1" ht="21" customHeight="1">
      <c r="A22" s="36"/>
      <c r="B22" s="8" t="s">
        <v>73</v>
      </c>
      <c r="C22" s="36"/>
      <c r="D22" s="36"/>
      <c r="E22" s="36"/>
      <c r="F22" s="77"/>
      <c r="G22" s="12">
        <f>G20-G21</f>
        <v>120825455</v>
      </c>
      <c r="H22" s="12"/>
      <c r="I22" s="12">
        <f>I20-I21</f>
        <v>115980119</v>
      </c>
      <c r="J22" s="12"/>
      <c r="K22" s="12">
        <f>K20-K21</f>
        <v>102240107</v>
      </c>
      <c r="L22" s="12"/>
      <c r="M22" s="12">
        <f>M20-M21</f>
        <v>100616921</v>
      </c>
    </row>
    <row r="23" spans="1:13" s="8" customFormat="1" ht="21" customHeight="1">
      <c r="A23" s="30" t="s">
        <v>74</v>
      </c>
      <c r="B23" s="33"/>
      <c r="C23" s="30"/>
      <c r="D23" s="30"/>
      <c r="E23" s="30"/>
      <c r="F23" s="77"/>
      <c r="G23" s="12"/>
      <c r="H23" s="19"/>
      <c r="I23" s="12"/>
      <c r="J23" s="19"/>
      <c r="K23" s="12"/>
      <c r="L23" s="12"/>
      <c r="M23" s="12"/>
    </row>
    <row r="24" spans="1:13" ht="21" customHeight="1">
      <c r="B24" s="33" t="s">
        <v>75</v>
      </c>
      <c r="F24" s="77"/>
      <c r="G24" s="12">
        <v>25319269</v>
      </c>
      <c r="H24" s="19"/>
      <c r="I24" s="12">
        <v>23820575</v>
      </c>
      <c r="J24" s="19"/>
      <c r="K24" s="12">
        <v>18077142</v>
      </c>
      <c r="L24" s="12"/>
      <c r="M24" s="12">
        <v>17169918</v>
      </c>
    </row>
    <row r="25" spans="1:13" ht="21" customHeight="1">
      <c r="B25" s="36" t="s">
        <v>76</v>
      </c>
      <c r="F25" s="77"/>
      <c r="G25" s="12">
        <v>123655</v>
      </c>
      <c r="H25" s="19"/>
      <c r="I25" s="12">
        <v>138271</v>
      </c>
      <c r="J25" s="19"/>
      <c r="K25" s="12">
        <v>77372</v>
      </c>
      <c r="L25" s="12"/>
      <c r="M25" s="12">
        <v>94219</v>
      </c>
    </row>
    <row r="26" spans="1:13" ht="21" customHeight="1">
      <c r="B26" s="33" t="s">
        <v>77</v>
      </c>
      <c r="F26" s="77"/>
      <c r="G26" s="12">
        <v>8380231</v>
      </c>
      <c r="H26" s="19"/>
      <c r="I26" s="12">
        <v>8896070</v>
      </c>
      <c r="J26" s="19"/>
      <c r="K26" s="12">
        <v>8756773</v>
      </c>
      <c r="L26" s="12"/>
      <c r="M26" s="12">
        <v>9057547</v>
      </c>
    </row>
    <row r="27" spans="1:13" ht="21" customHeight="1">
      <c r="A27" s="36"/>
      <c r="B27" s="36" t="s">
        <v>78</v>
      </c>
      <c r="C27" s="36"/>
      <c r="D27" s="36"/>
      <c r="E27" s="36"/>
      <c r="F27" s="77"/>
      <c r="G27" s="12">
        <v>4059736</v>
      </c>
      <c r="H27" s="12"/>
      <c r="I27" s="12">
        <v>3850830</v>
      </c>
      <c r="J27" s="12"/>
      <c r="K27" s="12">
        <v>3572948</v>
      </c>
      <c r="L27" s="12"/>
      <c r="M27" s="12">
        <v>3335275</v>
      </c>
    </row>
    <row r="28" spans="1:13" s="8" customFormat="1" ht="21" customHeight="1">
      <c r="A28" s="30"/>
      <c r="B28" s="30" t="s">
        <v>79</v>
      </c>
      <c r="C28" s="30"/>
      <c r="D28" s="30"/>
      <c r="E28" s="30"/>
      <c r="F28" s="77"/>
      <c r="G28" s="12">
        <v>12682692</v>
      </c>
      <c r="H28" s="12"/>
      <c r="I28" s="12">
        <v>13018438</v>
      </c>
      <c r="J28" s="12"/>
      <c r="K28" s="12">
        <v>12464025</v>
      </c>
      <c r="L28" s="12"/>
      <c r="M28" s="12">
        <v>13364494</v>
      </c>
    </row>
    <row r="29" spans="1:13" ht="21" customHeight="1">
      <c r="C29" s="30" t="s">
        <v>80</v>
      </c>
      <c r="F29" s="77"/>
      <c r="G29" s="16">
        <f>SUM(G24:G28)</f>
        <v>50565583</v>
      </c>
      <c r="H29" s="12"/>
      <c r="I29" s="16">
        <f>SUM(I24:I28)</f>
        <v>49724184</v>
      </c>
      <c r="J29" s="12"/>
      <c r="K29" s="16">
        <f>SUM(K24:K28)</f>
        <v>42948260</v>
      </c>
      <c r="L29" s="12"/>
      <c r="M29" s="16">
        <f>SUM(M24:M28)</f>
        <v>43021453</v>
      </c>
    </row>
    <row r="30" spans="1:13" ht="21" customHeight="1">
      <c r="A30" s="30" t="s">
        <v>81</v>
      </c>
      <c r="F30" s="77"/>
      <c r="G30" s="16">
        <v>30752591</v>
      </c>
      <c r="H30" s="12"/>
      <c r="I30" s="16">
        <v>42878801</v>
      </c>
      <c r="J30" s="12"/>
      <c r="K30" s="16">
        <v>29923738</v>
      </c>
      <c r="L30" s="12"/>
      <c r="M30" s="16">
        <v>41583334</v>
      </c>
    </row>
    <row r="31" spans="1:13" ht="21" customHeight="1">
      <c r="A31" s="30" t="s">
        <v>82</v>
      </c>
      <c r="F31" s="77"/>
      <c r="G31" s="12">
        <f>G22-G29-G30</f>
        <v>39507281</v>
      </c>
      <c r="H31" s="12"/>
      <c r="I31" s="12">
        <f>I22-I29-I30</f>
        <v>23377134</v>
      </c>
      <c r="J31" s="12"/>
      <c r="K31" s="12">
        <f>K22-K29-K30</f>
        <v>29368109</v>
      </c>
      <c r="L31" s="12"/>
      <c r="M31" s="12">
        <f>M22-M29-M30</f>
        <v>16012134</v>
      </c>
    </row>
    <row r="32" spans="1:13" ht="21" customHeight="1">
      <c r="A32" s="30" t="s">
        <v>83</v>
      </c>
      <c r="F32" s="77"/>
      <c r="G32" s="12">
        <v>7608938</v>
      </c>
      <c r="H32" s="19"/>
      <c r="I32" s="12">
        <v>4298078</v>
      </c>
      <c r="J32" s="19"/>
      <c r="K32" s="14">
        <v>4912471</v>
      </c>
      <c r="L32" s="12"/>
      <c r="M32" s="14">
        <v>2213211</v>
      </c>
    </row>
    <row r="33" spans="1:14" ht="21" customHeight="1">
      <c r="A33" s="30" t="s">
        <v>84</v>
      </c>
      <c r="F33" s="77"/>
      <c r="G33" s="16">
        <f>G31-G32</f>
        <v>31898343</v>
      </c>
      <c r="H33" s="12"/>
      <c r="I33" s="16">
        <f>I31-I32</f>
        <v>19079056</v>
      </c>
      <c r="J33" s="12"/>
      <c r="K33" s="16">
        <f>K31-K32</f>
        <v>24455638</v>
      </c>
      <c r="L33" s="12"/>
      <c r="M33" s="16">
        <f>M31-M32</f>
        <v>13798923</v>
      </c>
      <c r="N33" s="37"/>
    </row>
    <row r="34" spans="1:14" ht="21" customHeight="1">
      <c r="A34" s="36" t="s">
        <v>85</v>
      </c>
      <c r="B34" s="36"/>
      <c r="C34" s="36"/>
      <c r="D34" s="36"/>
      <c r="E34" s="36"/>
      <c r="F34" s="77"/>
      <c r="G34" s="13"/>
      <c r="H34" s="12"/>
      <c r="I34" s="13"/>
      <c r="J34" s="12"/>
      <c r="K34" s="13"/>
      <c r="L34" s="12"/>
      <c r="M34" s="13"/>
    </row>
    <row r="35" spans="1:14" ht="21" customHeight="1">
      <c r="A35" s="36"/>
      <c r="B35" s="36" t="s">
        <v>86</v>
      </c>
      <c r="C35" s="36"/>
      <c r="D35" s="36"/>
      <c r="E35" s="36"/>
      <c r="F35" s="77"/>
      <c r="G35" s="13"/>
      <c r="H35" s="12"/>
      <c r="I35" s="13"/>
      <c r="J35" s="12"/>
      <c r="K35" s="13"/>
      <c r="L35" s="12"/>
      <c r="M35" s="13"/>
    </row>
    <row r="36" spans="1:14" s="8" customFormat="1" ht="21" customHeight="1">
      <c r="A36" s="36"/>
      <c r="B36" s="36"/>
      <c r="C36" s="36" t="s">
        <v>104</v>
      </c>
      <c r="D36" s="36"/>
      <c r="E36" s="36"/>
      <c r="F36" s="77"/>
      <c r="G36" s="13"/>
      <c r="H36" s="12"/>
      <c r="I36" s="13"/>
      <c r="J36" s="12"/>
      <c r="K36" s="13"/>
      <c r="L36" s="12"/>
      <c r="M36" s="13"/>
    </row>
    <row r="37" spans="1:14" s="8" customFormat="1" ht="21" customHeight="1">
      <c r="A37" s="36"/>
      <c r="B37" s="36"/>
      <c r="C37" s="36"/>
      <c r="D37" s="36" t="s">
        <v>87</v>
      </c>
      <c r="E37" s="36"/>
      <c r="F37" s="77"/>
      <c r="G37" s="13">
        <v>-2023414</v>
      </c>
      <c r="H37" s="12"/>
      <c r="I37" s="12">
        <v>-362790</v>
      </c>
      <c r="J37" s="12"/>
      <c r="K37" s="13">
        <v>-1933921</v>
      </c>
      <c r="L37" s="12"/>
      <c r="M37" s="12">
        <v>-286318</v>
      </c>
    </row>
    <row r="38" spans="1:14" s="8" customFormat="1" ht="21" customHeight="1">
      <c r="A38" s="36"/>
      <c r="B38" s="36"/>
      <c r="C38" s="36" t="s">
        <v>105</v>
      </c>
      <c r="D38" s="36"/>
      <c r="E38" s="36"/>
      <c r="F38" s="77"/>
      <c r="G38" s="31">
        <v>-690523</v>
      </c>
      <c r="H38" s="12"/>
      <c r="I38" s="12">
        <v>-5340735</v>
      </c>
      <c r="J38" s="12"/>
      <c r="K38" s="13">
        <v>610582</v>
      </c>
      <c r="L38" s="12"/>
      <c r="M38" s="12">
        <v>-1418895</v>
      </c>
    </row>
    <row r="39" spans="1:14" s="8" customFormat="1" ht="21" customHeight="1">
      <c r="A39" s="36"/>
      <c r="B39" s="36"/>
      <c r="C39" s="36" t="s">
        <v>106</v>
      </c>
      <c r="D39" s="36"/>
      <c r="E39" s="36"/>
      <c r="F39" s="77"/>
      <c r="G39" s="13">
        <v>2092488</v>
      </c>
      <c r="H39" s="12"/>
      <c r="I39" s="13">
        <v>120114</v>
      </c>
      <c r="J39" s="12"/>
      <c r="K39" s="13">
        <v>1987059</v>
      </c>
      <c r="L39" s="12"/>
      <c r="M39" s="13">
        <v>32418</v>
      </c>
    </row>
    <row r="40" spans="1:14" s="8" customFormat="1" ht="21" customHeight="1">
      <c r="A40" s="36"/>
      <c r="B40" s="36"/>
      <c r="C40" s="36" t="s">
        <v>88</v>
      </c>
      <c r="D40" s="36"/>
      <c r="E40" s="36"/>
      <c r="F40" s="77"/>
      <c r="G40" s="31">
        <v>182805</v>
      </c>
      <c r="H40" s="17"/>
      <c r="I40" s="13">
        <v>1094362</v>
      </c>
      <c r="J40" s="13"/>
      <c r="K40" s="13">
        <v>-132744</v>
      </c>
      <c r="L40" s="13"/>
      <c r="M40" s="13">
        <v>334559</v>
      </c>
    </row>
    <row r="41" spans="1:14" s="8" customFormat="1" ht="21" customHeight="1">
      <c r="A41" s="36"/>
      <c r="B41" s="36" t="s">
        <v>89</v>
      </c>
      <c r="C41" s="36"/>
      <c r="D41" s="36"/>
      <c r="E41" s="36"/>
      <c r="F41" s="77"/>
      <c r="G41" s="13"/>
      <c r="H41" s="13"/>
      <c r="I41" s="13"/>
      <c r="J41" s="13"/>
      <c r="K41" s="13"/>
      <c r="L41" s="13"/>
      <c r="M41" s="13"/>
    </row>
    <row r="42" spans="1:14" s="8" customFormat="1" ht="23.25">
      <c r="A42" s="36"/>
      <c r="B42" s="36"/>
      <c r="C42" s="36" t="s">
        <v>90</v>
      </c>
      <c r="D42" s="36"/>
      <c r="E42" s="36"/>
      <c r="F42" s="77"/>
      <c r="G42" s="13">
        <v>0</v>
      </c>
      <c r="H42" s="13"/>
      <c r="I42" s="13">
        <v>974123</v>
      </c>
      <c r="J42" s="13"/>
      <c r="K42" s="13">
        <v>0</v>
      </c>
      <c r="L42" s="13"/>
      <c r="M42" s="13">
        <v>0</v>
      </c>
    </row>
    <row r="43" spans="1:14" s="8" customFormat="1" ht="23.25">
      <c r="A43" s="36"/>
      <c r="B43" s="36"/>
      <c r="C43" s="36" t="s">
        <v>91</v>
      </c>
      <c r="D43" s="36"/>
      <c r="E43" s="36"/>
      <c r="F43" s="77"/>
      <c r="G43" s="31"/>
      <c r="H43" s="13"/>
      <c r="I43" s="12"/>
      <c r="J43" s="13"/>
      <c r="K43" s="13"/>
      <c r="L43" s="13"/>
      <c r="M43" s="12"/>
    </row>
    <row r="44" spans="1:14" s="8" customFormat="1" ht="23.25">
      <c r="A44" s="36"/>
      <c r="B44" s="36"/>
      <c r="C44" s="36"/>
      <c r="D44" s="36" t="s">
        <v>87</v>
      </c>
      <c r="E44" s="36"/>
      <c r="F44" s="77"/>
      <c r="G44" s="31">
        <v>6716109</v>
      </c>
      <c r="H44" s="13"/>
      <c r="I44" s="12">
        <v>-8709878</v>
      </c>
      <c r="J44" s="13"/>
      <c r="K44" s="13">
        <v>556835</v>
      </c>
      <c r="L44" s="13"/>
      <c r="M44" s="12">
        <v>-557733</v>
      </c>
    </row>
    <row r="45" spans="1:14" s="8" customFormat="1" ht="23.25" hidden="1">
      <c r="A45" s="36"/>
      <c r="B45" s="36"/>
      <c r="C45" s="36" t="s">
        <v>92</v>
      </c>
      <c r="D45" s="36"/>
      <c r="E45" s="36"/>
      <c r="F45" s="77"/>
      <c r="G45" s="13"/>
      <c r="H45" s="13"/>
      <c r="I45" s="13"/>
      <c r="J45" s="13"/>
      <c r="K45" s="13"/>
      <c r="L45" s="13"/>
      <c r="M45" s="13"/>
    </row>
    <row r="46" spans="1:14" s="8" customFormat="1" ht="21" customHeight="1">
      <c r="A46" s="36"/>
      <c r="B46" s="36"/>
      <c r="C46" s="36" t="s">
        <v>107</v>
      </c>
      <c r="D46" s="36"/>
      <c r="E46" s="36"/>
      <c r="F46" s="77"/>
      <c r="G46" s="13">
        <v>1123781</v>
      </c>
      <c r="H46" s="12"/>
      <c r="I46" s="13">
        <v>-56595</v>
      </c>
      <c r="J46" s="12"/>
      <c r="K46" s="13">
        <v>1123781</v>
      </c>
      <c r="L46" s="12"/>
      <c r="M46" s="13">
        <v>-59407</v>
      </c>
    </row>
    <row r="47" spans="1:14" s="8" customFormat="1" ht="21" customHeight="1">
      <c r="A47" s="36"/>
      <c r="B47" s="36"/>
      <c r="C47" s="36" t="s">
        <v>88</v>
      </c>
      <c r="D47" s="36"/>
      <c r="E47" s="36"/>
      <c r="G47" s="34">
        <v>-1438691</v>
      </c>
      <c r="H47" s="19"/>
      <c r="I47" s="14">
        <v>1589325</v>
      </c>
      <c r="J47" s="12"/>
      <c r="K47" s="14">
        <v>-336123</v>
      </c>
      <c r="L47" s="12"/>
      <c r="M47" s="14">
        <v>123428</v>
      </c>
    </row>
    <row r="48" spans="1:14" s="8" customFormat="1" ht="21" customHeight="1">
      <c r="A48" s="36"/>
      <c r="B48" s="36"/>
      <c r="E48" s="36" t="s">
        <v>93</v>
      </c>
      <c r="F48" s="77"/>
      <c r="G48" s="14">
        <f>SUM(G37:G47)</f>
        <v>5962555</v>
      </c>
      <c r="H48" s="19"/>
      <c r="I48" s="14">
        <f>SUM(I37:I47)</f>
        <v>-10692074</v>
      </c>
      <c r="J48" s="12"/>
      <c r="K48" s="14">
        <f>SUM(K37:K47)</f>
        <v>1875469</v>
      </c>
      <c r="L48" s="12"/>
      <c r="M48" s="14">
        <f>SUM(M37:M47)</f>
        <v>-1831948</v>
      </c>
    </row>
    <row r="49" spans="1:14" s="8" customFormat="1" ht="21" customHeight="1" thickBot="1">
      <c r="A49" s="36" t="s">
        <v>94</v>
      </c>
      <c r="B49" s="36"/>
      <c r="C49" s="36"/>
      <c r="D49" s="36"/>
      <c r="E49" s="36"/>
      <c r="F49" s="77"/>
      <c r="G49" s="15">
        <f>+G33+G48</f>
        <v>37860898</v>
      </c>
      <c r="H49" s="31"/>
      <c r="I49" s="15">
        <f>+I33+I48</f>
        <v>8386982</v>
      </c>
      <c r="J49" s="31"/>
      <c r="K49" s="15">
        <f>+K33+K48</f>
        <v>26331107</v>
      </c>
      <c r="L49" s="31"/>
      <c r="M49" s="15">
        <f>+M33+M48</f>
        <v>11966975</v>
      </c>
    </row>
    <row r="50" spans="1:14" s="8" customFormat="1" ht="21" customHeight="1" thickTop="1">
      <c r="A50" s="36" t="s">
        <v>95</v>
      </c>
      <c r="B50" s="36"/>
      <c r="C50" s="36"/>
      <c r="D50" s="36"/>
      <c r="E50" s="36"/>
      <c r="F50" s="77"/>
      <c r="G50" s="38"/>
      <c r="H50" s="31"/>
      <c r="I50" s="38"/>
      <c r="J50" s="31"/>
      <c r="K50" s="38"/>
      <c r="L50" s="31"/>
      <c r="M50" s="38"/>
    </row>
    <row r="51" spans="1:14" s="8" customFormat="1" ht="21" customHeight="1">
      <c r="A51" s="36" t="s">
        <v>96</v>
      </c>
      <c r="B51" s="36" t="s">
        <v>97</v>
      </c>
      <c r="C51" s="36"/>
      <c r="D51" s="36"/>
      <c r="E51" s="36"/>
      <c r="F51" s="77"/>
      <c r="G51" s="13">
        <v>28151551</v>
      </c>
      <c r="H51" s="12"/>
      <c r="I51" s="13">
        <v>16228738</v>
      </c>
      <c r="J51" s="12"/>
      <c r="K51" s="12">
        <f>K33</f>
        <v>24455638</v>
      </c>
      <c r="L51" s="12"/>
      <c r="M51" s="12">
        <v>13798923</v>
      </c>
    </row>
    <row r="52" spans="1:14" s="8" customFormat="1" ht="21" customHeight="1">
      <c r="A52" s="36"/>
      <c r="B52" s="36" t="s">
        <v>49</v>
      </c>
      <c r="C52" s="36"/>
      <c r="D52" s="36"/>
      <c r="E52" s="36"/>
      <c r="F52" s="77"/>
      <c r="G52" s="14">
        <v>3746792</v>
      </c>
      <c r="H52" s="12"/>
      <c r="I52" s="14">
        <v>2850318</v>
      </c>
      <c r="J52" s="19"/>
      <c r="K52" s="14">
        <v>0</v>
      </c>
      <c r="L52" s="19"/>
      <c r="M52" s="14">
        <v>0</v>
      </c>
    </row>
    <row r="53" spans="1:14" s="8" customFormat="1" ht="21" customHeight="1">
      <c r="A53" s="36" t="s">
        <v>98</v>
      </c>
      <c r="B53" s="36"/>
      <c r="C53" s="36"/>
      <c r="D53" s="36"/>
      <c r="E53" s="36"/>
      <c r="F53" s="77"/>
      <c r="G53" s="13"/>
      <c r="H53" s="12"/>
      <c r="I53" s="13"/>
      <c r="J53" s="19"/>
      <c r="K53" s="13"/>
      <c r="L53" s="19"/>
      <c r="M53" s="13"/>
    </row>
    <row r="54" spans="1:14" s="8" customFormat="1" ht="21" customHeight="1">
      <c r="A54" s="30"/>
      <c r="B54" s="36" t="s">
        <v>97</v>
      </c>
      <c r="C54" s="30"/>
      <c r="D54" s="30"/>
      <c r="E54" s="30"/>
      <c r="F54" s="77"/>
      <c r="G54" s="13">
        <v>31999612</v>
      </c>
      <c r="H54" s="12"/>
      <c r="I54" s="13">
        <v>11159610</v>
      </c>
      <c r="J54" s="19"/>
      <c r="K54" s="13">
        <v>26331107</v>
      </c>
      <c r="L54" s="19"/>
      <c r="M54" s="13">
        <v>11966975</v>
      </c>
    </row>
    <row r="55" spans="1:14" ht="21" customHeight="1">
      <c r="B55" s="30" t="s">
        <v>49</v>
      </c>
      <c r="F55" s="77"/>
      <c r="G55" s="13">
        <v>5861286</v>
      </c>
      <c r="H55" s="12"/>
      <c r="I55" s="13">
        <v>-2772628</v>
      </c>
      <c r="J55" s="19"/>
      <c r="K55" s="13">
        <v>0</v>
      </c>
      <c r="L55" s="19"/>
      <c r="M55" s="13">
        <v>0</v>
      </c>
    </row>
    <row r="56" spans="1:14" ht="21" customHeight="1">
      <c r="A56" s="30" t="s">
        <v>99</v>
      </c>
      <c r="F56" s="77"/>
      <c r="G56" s="71"/>
      <c r="H56" s="38"/>
      <c r="I56" s="71"/>
      <c r="J56" s="38"/>
      <c r="K56" s="71"/>
      <c r="L56" s="38"/>
      <c r="M56" s="71"/>
    </row>
    <row r="57" spans="1:14" ht="21" customHeight="1" thickBot="1">
      <c r="A57" s="33"/>
      <c r="B57" s="39" t="s">
        <v>100</v>
      </c>
      <c r="F57" s="77"/>
      <c r="G57" s="170">
        <v>11.59</v>
      </c>
      <c r="H57" s="12"/>
      <c r="I57" s="170">
        <f>ROUND(I51/I58,2)</f>
        <v>6.83</v>
      </c>
      <c r="J57" s="170"/>
      <c r="K57" s="170">
        <v>10.029999999999999</v>
      </c>
      <c r="L57" s="170"/>
      <c r="M57" s="170">
        <f>ROUND(M51/M58,2)</f>
        <v>5.81</v>
      </c>
    </row>
    <row r="58" spans="1:14" ht="24.75" thickTop="1" thickBot="1">
      <c r="A58" s="33"/>
      <c r="B58" s="30" t="s">
        <v>101</v>
      </c>
      <c r="C58" s="33"/>
      <c r="D58" s="33"/>
      <c r="E58" s="31"/>
      <c r="F58" s="78"/>
      <c r="G58" s="171">
        <v>2369328</v>
      </c>
      <c r="H58" s="19"/>
      <c r="I58" s="171">
        <v>2374646</v>
      </c>
      <c r="J58" s="12"/>
      <c r="K58" s="171">
        <v>2369328</v>
      </c>
      <c r="L58" s="19"/>
      <c r="M58" s="171">
        <v>2374646</v>
      </c>
    </row>
    <row r="59" spans="1:14" ht="24" thickTop="1">
      <c r="A59" s="33"/>
      <c r="C59" s="33"/>
      <c r="D59" s="33"/>
      <c r="E59" s="31"/>
      <c r="F59" s="78"/>
      <c r="G59" s="69"/>
      <c r="H59" s="35"/>
      <c r="I59" s="69"/>
      <c r="J59" s="35"/>
      <c r="K59" s="69"/>
      <c r="L59" s="35"/>
      <c r="M59" s="69"/>
    </row>
    <row r="60" spans="1:14" ht="23.25">
      <c r="A60" s="33"/>
      <c r="C60" s="33"/>
      <c r="D60" s="33"/>
      <c r="E60" s="31"/>
      <c r="F60" s="78"/>
      <c r="G60" s="69"/>
      <c r="H60" s="35"/>
      <c r="I60" s="69"/>
      <c r="J60" s="35"/>
      <c r="K60" s="69"/>
      <c r="L60" s="35"/>
      <c r="M60" s="69"/>
    </row>
    <row r="61" spans="1:14" ht="23.25">
      <c r="A61" s="33"/>
      <c r="C61" s="33"/>
      <c r="D61" s="33"/>
      <c r="E61" s="31"/>
      <c r="F61" s="78"/>
      <c r="G61" s="69"/>
      <c r="H61" s="35"/>
      <c r="I61" s="69"/>
      <c r="J61" s="35"/>
      <c r="K61" s="69"/>
      <c r="L61" s="35"/>
      <c r="M61" s="69"/>
    </row>
    <row r="62" spans="1:14" s="22" customFormat="1" ht="23.25">
      <c r="E62" s="88" t="s">
        <v>102</v>
      </c>
      <c r="F62" s="26"/>
      <c r="H62" s="23"/>
      <c r="I62" s="24"/>
      <c r="J62" s="24"/>
      <c r="K62" s="24"/>
      <c r="L62" s="23"/>
      <c r="M62" s="23"/>
      <c r="N62" s="23"/>
    </row>
    <row r="63" spans="1:14" s="22" customFormat="1" ht="23.25">
      <c r="E63" s="89" t="s">
        <v>52</v>
      </c>
      <c r="F63" s="26"/>
      <c r="H63" s="90"/>
      <c r="I63" s="24"/>
      <c r="J63" s="91" t="s">
        <v>53</v>
      </c>
      <c r="K63" s="25"/>
      <c r="M63" s="26"/>
      <c r="N63" s="40"/>
    </row>
    <row r="64" spans="1:14" s="22" customFormat="1" ht="23.25">
      <c r="E64" s="89" t="s">
        <v>54</v>
      </c>
      <c r="F64" s="26"/>
      <c r="H64" s="90"/>
      <c r="I64" s="24"/>
      <c r="J64" s="91" t="s">
        <v>55</v>
      </c>
      <c r="K64" s="25"/>
      <c r="M64" s="26"/>
      <c r="N64" s="40"/>
    </row>
    <row r="65" spans="1:14" s="22" customFormat="1" ht="20.25" customHeight="1">
      <c r="A65" s="30"/>
      <c r="B65" s="30"/>
      <c r="C65" s="30"/>
      <c r="D65" s="30"/>
      <c r="E65" s="30"/>
      <c r="F65" s="12"/>
      <c r="G65" s="31"/>
      <c r="H65" s="33"/>
      <c r="I65" s="31"/>
      <c r="J65" s="33"/>
      <c r="K65" s="31"/>
      <c r="L65" s="33"/>
      <c r="M65" s="31"/>
      <c r="N65" s="40"/>
    </row>
  </sheetData>
  <sheetProtection algorithmName="SHA-512" hashValue="vRW8GbcH4GicVCvrLMlhn2LY8+vp6HLKTQ9eO2rpIS0cjTIHm2NKZjXlB3jeGwfxG2GOfTr7N5wvQc+0KN7e+g==" saltValue="ZXXSf8F/QiGtvtltPr1VBw==" spinCount="100000" sheet="1" formatCells="0" formatColumns="0" formatRow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7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4"/>
  <sheetViews>
    <sheetView zoomScale="70" zoomScaleNormal="70" zoomScaleSheetLayoutView="80" workbookViewId="0">
      <selection sqref="A1:AL1"/>
    </sheetView>
  </sheetViews>
  <sheetFormatPr defaultColWidth="7.5703125" defaultRowHeight="20.25" customHeight="1"/>
  <cols>
    <col min="1" max="1" width="1.85546875" style="58" customWidth="1"/>
    <col min="2" max="2" width="1.5703125" style="58" customWidth="1"/>
    <col min="3" max="3" width="54.42578125" style="58" customWidth="1"/>
    <col min="4" max="4" width="6.7109375" style="84" customWidth="1"/>
    <col min="5" max="5" width="1.85546875" style="58" customWidth="1"/>
    <col min="6" max="6" width="13.28515625" style="58" customWidth="1"/>
    <col min="7" max="7" width="1.85546875" style="58" customWidth="1"/>
    <col min="8" max="8" width="12.7109375" style="58" customWidth="1"/>
    <col min="9" max="9" width="1.5703125" style="60" customWidth="1"/>
    <col min="10" max="10" width="15.140625" style="60" customWidth="1"/>
    <col min="11" max="11" width="1.5703125" style="60" customWidth="1"/>
    <col min="12" max="12" width="16.42578125" style="58" customWidth="1"/>
    <col min="13" max="13" width="1.5703125" style="60" customWidth="1"/>
    <col min="14" max="14" width="16.5703125" style="58" customWidth="1"/>
    <col min="15" max="15" width="1.7109375" style="58" customWidth="1"/>
    <col min="16" max="16" width="27.28515625" style="58" customWidth="1"/>
    <col min="17" max="17" width="1.7109375" style="58" customWidth="1"/>
    <col min="18" max="18" width="27.42578125" style="58" customWidth="1"/>
    <col min="19" max="19" width="1.7109375" style="58" customWidth="1"/>
    <col min="20" max="20" width="27" style="58" customWidth="1"/>
    <col min="21" max="21" width="1.7109375" style="58" customWidth="1"/>
    <col min="22" max="22" width="16" style="58" customWidth="1"/>
    <col min="23" max="23" width="1.7109375" style="58" customWidth="1"/>
    <col min="24" max="24" width="17.5703125" style="60" customWidth="1"/>
    <col min="25" max="25" width="1.5703125" style="60" customWidth="1"/>
    <col min="26" max="26" width="16.5703125" style="58" customWidth="1"/>
    <col min="27" max="27" width="1.5703125" style="60" customWidth="1"/>
    <col min="28" max="28" width="16.42578125" style="60" customWidth="1"/>
    <col min="29" max="29" width="1.5703125" style="60" customWidth="1"/>
    <col min="30" max="30" width="16.5703125" style="58" customWidth="1"/>
    <col min="31" max="31" width="1.5703125" style="60" customWidth="1"/>
    <col min="32" max="32" width="15.7109375" style="58" customWidth="1"/>
    <col min="33" max="33" width="1.5703125" style="58" customWidth="1"/>
    <col min="34" max="34" width="15.85546875" style="58" customWidth="1"/>
    <col min="35" max="35" width="1.42578125" style="60" customWidth="1"/>
    <col min="36" max="36" width="15.85546875" style="58" customWidth="1"/>
    <col min="37" max="37" width="1.140625" style="60" customWidth="1"/>
    <col min="38" max="38" width="16" style="60" customWidth="1"/>
    <col min="39" max="39" width="1.7109375" style="60" customWidth="1"/>
    <col min="40" max="40" width="16.5703125" style="58" customWidth="1"/>
    <col min="41" max="41" width="1.42578125" style="60" customWidth="1"/>
    <col min="42" max="42" width="18.140625" style="58" customWidth="1"/>
    <col min="43" max="43" width="1.5703125" style="58" customWidth="1"/>
    <col min="44" max="44" width="16" style="58" customWidth="1"/>
    <col min="45" max="45" width="1" style="58" customWidth="1"/>
    <col min="46" max="46" width="17.42578125" style="58" customWidth="1"/>
    <col min="47" max="47" width="20.28515625" style="58" bestFit="1" customWidth="1"/>
    <col min="48" max="16384" width="7.5703125" style="58"/>
  </cols>
  <sheetData>
    <row r="1" spans="1:70" s="135" customFormat="1" ht="20.25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134"/>
      <c r="AN1" s="96"/>
      <c r="AO1" s="96"/>
      <c r="AP1" s="96"/>
      <c r="AQ1" s="96"/>
      <c r="AR1" s="96"/>
      <c r="AS1" s="96"/>
      <c r="AT1" s="96"/>
    </row>
    <row r="2" spans="1:70" s="135" customFormat="1" ht="20.25" customHeight="1">
      <c r="A2" s="216" t="s">
        <v>108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  <c r="AI2" s="216"/>
      <c r="AJ2" s="216"/>
      <c r="AK2" s="216"/>
      <c r="AL2" s="216"/>
      <c r="AM2" s="134"/>
      <c r="AN2" s="96"/>
      <c r="AO2" s="96"/>
      <c r="AP2" s="96"/>
      <c r="AQ2" s="96"/>
      <c r="AR2" s="96"/>
      <c r="AS2" s="96"/>
      <c r="AT2" s="96"/>
    </row>
    <row r="3" spans="1:70" s="135" customFormat="1" ht="20.25" customHeight="1">
      <c r="A3" s="216" t="s">
        <v>57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6"/>
      <c r="AM3" s="134"/>
      <c r="AN3" s="96"/>
      <c r="AO3" s="96"/>
      <c r="AP3" s="96"/>
      <c r="AQ3" s="96"/>
      <c r="AR3" s="96"/>
      <c r="AS3" s="96"/>
      <c r="AT3" s="96"/>
    </row>
    <row r="4" spans="1:70" ht="20.25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7"/>
      <c r="AN4" s="98"/>
      <c r="AO4" s="97"/>
      <c r="AP4" s="98"/>
      <c r="AQ4" s="98"/>
      <c r="AR4" s="98"/>
      <c r="AS4" s="98"/>
      <c r="AT4" s="98"/>
    </row>
    <row r="5" spans="1:70" ht="20.25" customHeight="1">
      <c r="F5" s="217" t="s">
        <v>2</v>
      </c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99"/>
      <c r="AN5" s="99"/>
      <c r="AO5" s="99"/>
      <c r="AP5" s="99"/>
      <c r="AQ5" s="99"/>
      <c r="AR5" s="99"/>
      <c r="AS5" s="131"/>
      <c r="AT5" s="131"/>
      <c r="AU5" s="131"/>
      <c r="AV5" s="131"/>
    </row>
    <row r="6" spans="1:70" ht="20.25" customHeight="1">
      <c r="F6" s="218" t="s">
        <v>3</v>
      </c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136"/>
      <c r="AN6" s="136"/>
      <c r="AO6" s="99"/>
      <c r="AP6" s="99"/>
      <c r="AQ6" s="99"/>
      <c r="AR6" s="99"/>
      <c r="AS6" s="131"/>
      <c r="AT6" s="131"/>
      <c r="AU6" s="131"/>
      <c r="AV6" s="131"/>
    </row>
    <row r="7" spans="1:70" ht="20.25" customHeight="1">
      <c r="D7" s="137" t="s">
        <v>5</v>
      </c>
      <c r="F7" s="218" t="s">
        <v>109</v>
      </c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18"/>
      <c r="AI7" s="138"/>
      <c r="AJ7" s="100" t="s">
        <v>110</v>
      </c>
      <c r="AK7" s="138"/>
      <c r="AL7" s="101" t="s">
        <v>111</v>
      </c>
      <c r="AM7" s="136"/>
      <c r="AO7" s="136"/>
      <c r="AP7" s="136"/>
      <c r="AQ7" s="136"/>
      <c r="AR7" s="136"/>
      <c r="AS7" s="131"/>
      <c r="AT7" s="131"/>
      <c r="AU7" s="131"/>
      <c r="AV7" s="131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</row>
    <row r="8" spans="1:70" ht="20.25" customHeight="1">
      <c r="A8" s="102"/>
      <c r="B8" s="102"/>
      <c r="C8" s="102"/>
      <c r="D8" s="102"/>
      <c r="E8" s="102"/>
      <c r="F8" s="84" t="s">
        <v>112</v>
      </c>
      <c r="G8" s="101"/>
      <c r="H8" s="101" t="s">
        <v>113</v>
      </c>
      <c r="I8" s="101"/>
      <c r="J8" s="101" t="s">
        <v>114</v>
      </c>
      <c r="K8" s="101"/>
      <c r="L8" s="220" t="s">
        <v>115</v>
      </c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139"/>
      <c r="Z8" s="221" t="s">
        <v>116</v>
      </c>
      <c r="AA8" s="221"/>
      <c r="AB8" s="221"/>
      <c r="AC8" s="221"/>
      <c r="AD8" s="221"/>
      <c r="AE8" s="103"/>
      <c r="AF8" s="108" t="s">
        <v>117</v>
      </c>
      <c r="AG8" s="103"/>
      <c r="AH8" s="101" t="s">
        <v>50</v>
      </c>
      <c r="AI8" s="104"/>
      <c r="AJ8" s="101" t="s">
        <v>118</v>
      </c>
      <c r="AK8" s="104"/>
      <c r="AM8" s="101"/>
      <c r="AN8" s="60"/>
      <c r="AO8" s="101"/>
      <c r="AP8" s="101"/>
    </row>
    <row r="9" spans="1:70" ht="20.25" customHeight="1">
      <c r="A9" s="105"/>
      <c r="B9" s="105"/>
      <c r="C9" s="105"/>
      <c r="D9" s="102"/>
      <c r="E9" s="105"/>
      <c r="F9" s="84" t="s">
        <v>119</v>
      </c>
      <c r="G9" s="106"/>
      <c r="H9" s="101" t="s">
        <v>120</v>
      </c>
      <c r="I9" s="106"/>
      <c r="J9" s="101" t="s">
        <v>121</v>
      </c>
      <c r="K9" s="106"/>
      <c r="L9" s="101" t="s">
        <v>122</v>
      </c>
      <c r="M9" s="107"/>
      <c r="N9" s="101" t="s">
        <v>123</v>
      </c>
      <c r="O9" s="101"/>
      <c r="P9" s="101" t="s">
        <v>124</v>
      </c>
      <c r="Q9" s="101"/>
      <c r="R9" s="101" t="s">
        <v>124</v>
      </c>
      <c r="S9" s="101"/>
      <c r="T9" s="101" t="s">
        <v>125</v>
      </c>
      <c r="U9" s="101"/>
      <c r="V9" s="101" t="s">
        <v>126</v>
      </c>
      <c r="W9" s="101"/>
      <c r="X9" s="101" t="s">
        <v>127</v>
      </c>
      <c r="Y9" s="107"/>
      <c r="Z9" s="140" t="s">
        <v>45</v>
      </c>
      <c r="AA9" s="141"/>
      <c r="AB9" s="140" t="s">
        <v>117</v>
      </c>
      <c r="AC9" s="108"/>
      <c r="AD9" s="108" t="s">
        <v>47</v>
      </c>
      <c r="AE9" s="108"/>
      <c r="AF9" s="108"/>
      <c r="AG9" s="104"/>
      <c r="AH9" s="101" t="s">
        <v>128</v>
      </c>
      <c r="AI9" s="104"/>
      <c r="AJ9" s="101"/>
      <c r="AK9" s="101"/>
      <c r="AM9" s="101"/>
      <c r="AN9" s="101"/>
      <c r="AO9" s="58"/>
    </row>
    <row r="10" spans="1:70" ht="20.25" customHeight="1">
      <c r="A10" s="105"/>
      <c r="B10" s="105"/>
      <c r="C10" s="105"/>
      <c r="D10" s="101"/>
      <c r="E10" s="101"/>
      <c r="F10" s="101" t="s">
        <v>129</v>
      </c>
      <c r="G10" s="101"/>
      <c r="H10" s="109"/>
      <c r="I10" s="101"/>
      <c r="J10" s="108"/>
      <c r="K10" s="101"/>
      <c r="L10" s="109" t="s">
        <v>130</v>
      </c>
      <c r="M10" s="109"/>
      <c r="N10" s="108" t="s">
        <v>131</v>
      </c>
      <c r="O10" s="109"/>
      <c r="P10" s="108" t="s">
        <v>132</v>
      </c>
      <c r="Q10" s="109"/>
      <c r="R10" s="108" t="s">
        <v>132</v>
      </c>
      <c r="S10" s="109"/>
      <c r="T10" s="109" t="s">
        <v>133</v>
      </c>
      <c r="U10" s="109"/>
      <c r="V10" s="109" t="s">
        <v>134</v>
      </c>
      <c r="W10" s="109"/>
      <c r="X10" s="109" t="s">
        <v>135</v>
      </c>
      <c r="Y10" s="109"/>
      <c r="Z10" s="108" t="s">
        <v>136</v>
      </c>
      <c r="AA10" s="109"/>
      <c r="AB10" s="108" t="s">
        <v>137</v>
      </c>
      <c r="AC10" s="109"/>
      <c r="AD10" s="108"/>
      <c r="AE10" s="108"/>
      <c r="AF10" s="108"/>
      <c r="AG10" s="104"/>
      <c r="AH10" s="101" t="s">
        <v>138</v>
      </c>
      <c r="AI10" s="101"/>
      <c r="AJ10" s="60"/>
      <c r="AK10" s="104"/>
      <c r="AL10" s="104"/>
      <c r="AO10" s="58"/>
    </row>
    <row r="11" spans="1:70" ht="20.25" customHeight="1">
      <c r="A11" s="105"/>
      <c r="B11" s="105"/>
      <c r="C11" s="105"/>
      <c r="D11" s="101"/>
      <c r="E11" s="101"/>
      <c r="F11" s="101"/>
      <c r="G11" s="101"/>
      <c r="H11" s="109"/>
      <c r="I11" s="101"/>
      <c r="J11" s="101"/>
      <c r="K11" s="101"/>
      <c r="L11" s="109" t="s">
        <v>139</v>
      </c>
      <c r="M11" s="109"/>
      <c r="N11" s="108" t="s">
        <v>140</v>
      </c>
      <c r="O11" s="108"/>
      <c r="P11" s="108" t="s">
        <v>141</v>
      </c>
      <c r="Q11" s="108"/>
      <c r="R11" s="108" t="s">
        <v>142</v>
      </c>
      <c r="S11" s="108"/>
      <c r="T11" s="108"/>
      <c r="U11" s="108"/>
      <c r="V11" s="108" t="s">
        <v>143</v>
      </c>
      <c r="W11" s="108"/>
      <c r="X11" s="108" t="s">
        <v>144</v>
      </c>
      <c r="Y11" s="109"/>
      <c r="Z11" s="108"/>
      <c r="AA11" s="109"/>
      <c r="AB11" s="109"/>
      <c r="AC11" s="109"/>
      <c r="AD11" s="108"/>
      <c r="AE11" s="108"/>
      <c r="AF11" s="108"/>
      <c r="AG11" s="104"/>
      <c r="AH11" s="104"/>
      <c r="AI11" s="101"/>
      <c r="AK11" s="104"/>
      <c r="AL11" s="104"/>
      <c r="AO11" s="58"/>
    </row>
    <row r="12" spans="1:70" ht="23.25">
      <c r="A12" s="105"/>
      <c r="B12" s="105"/>
      <c r="C12" s="105"/>
      <c r="D12" s="101"/>
      <c r="E12" s="101"/>
      <c r="F12" s="101"/>
      <c r="G12" s="101"/>
      <c r="H12" s="109"/>
      <c r="I12" s="101"/>
      <c r="J12" s="101"/>
      <c r="K12" s="101"/>
      <c r="L12" s="108"/>
      <c r="M12" s="109"/>
      <c r="N12" s="108" t="s">
        <v>145</v>
      </c>
      <c r="O12" s="108"/>
      <c r="P12" s="108" t="s">
        <v>146</v>
      </c>
      <c r="Q12" s="108"/>
      <c r="R12" s="108" t="s">
        <v>146</v>
      </c>
      <c r="S12" s="108"/>
      <c r="T12" s="108"/>
      <c r="U12" s="108"/>
      <c r="V12" s="108"/>
      <c r="W12" s="108"/>
      <c r="X12" s="108"/>
      <c r="Y12" s="109"/>
      <c r="Z12" s="108"/>
      <c r="AA12" s="109"/>
      <c r="AB12" s="109"/>
      <c r="AC12" s="109"/>
      <c r="AD12" s="108"/>
      <c r="AE12" s="108"/>
      <c r="AF12" s="108"/>
      <c r="AG12" s="104"/>
      <c r="AH12" s="104"/>
      <c r="AI12" s="101"/>
      <c r="AK12" s="104"/>
      <c r="AL12" s="104"/>
      <c r="AO12" s="58"/>
    </row>
    <row r="13" spans="1:70" ht="23.25">
      <c r="A13" s="105"/>
      <c r="B13" s="105"/>
      <c r="C13" s="105"/>
      <c r="D13" s="101"/>
      <c r="E13" s="101"/>
      <c r="F13" s="204"/>
      <c r="G13" s="101"/>
      <c r="H13" s="110"/>
      <c r="I13" s="101"/>
      <c r="J13" s="110"/>
      <c r="K13" s="101"/>
      <c r="L13" s="108"/>
      <c r="M13" s="109"/>
      <c r="N13" s="108"/>
      <c r="O13" s="108"/>
      <c r="P13" s="108" t="s">
        <v>147</v>
      </c>
      <c r="Q13" s="108"/>
      <c r="R13" s="108" t="s">
        <v>147</v>
      </c>
      <c r="S13" s="108"/>
      <c r="T13" s="108"/>
      <c r="U13" s="108"/>
      <c r="V13" s="108"/>
      <c r="W13" s="108"/>
      <c r="X13" s="205"/>
      <c r="Y13" s="109"/>
      <c r="Z13" s="205"/>
      <c r="AA13" s="109"/>
      <c r="AB13" s="205"/>
      <c r="AC13" s="109"/>
      <c r="AD13" s="205"/>
      <c r="AE13" s="108"/>
      <c r="AF13" s="108"/>
      <c r="AG13" s="104"/>
      <c r="AH13" s="111"/>
      <c r="AI13" s="101"/>
      <c r="AJ13" s="142"/>
      <c r="AK13" s="104"/>
      <c r="AL13" s="111"/>
      <c r="AO13" s="58"/>
    </row>
    <row r="14" spans="1:70" s="135" customFormat="1" ht="24" customHeight="1">
      <c r="A14" s="41" t="s">
        <v>148</v>
      </c>
      <c r="B14" s="104"/>
      <c r="C14" s="104"/>
      <c r="D14" s="101"/>
      <c r="E14" s="113"/>
      <c r="F14" s="143"/>
      <c r="G14" s="144"/>
      <c r="H14" s="143"/>
      <c r="I14" s="144"/>
      <c r="J14" s="144"/>
      <c r="K14" s="144"/>
      <c r="L14" s="143"/>
      <c r="M14" s="144"/>
      <c r="N14" s="143"/>
      <c r="O14" s="144"/>
      <c r="P14" s="143"/>
      <c r="Q14" s="144"/>
      <c r="R14" s="143"/>
      <c r="S14" s="144"/>
      <c r="T14" s="143"/>
      <c r="U14" s="144"/>
      <c r="V14" s="143"/>
      <c r="W14" s="144"/>
      <c r="X14" s="143"/>
      <c r="Y14" s="144"/>
      <c r="Z14" s="143"/>
      <c r="AA14" s="144"/>
      <c r="AB14" s="143"/>
      <c r="AC14" s="144"/>
      <c r="AD14" s="143"/>
      <c r="AE14" s="144"/>
      <c r="AF14" s="143"/>
      <c r="AG14" s="144"/>
      <c r="AH14" s="143"/>
      <c r="AI14" s="144"/>
      <c r="AJ14" s="143"/>
      <c r="AK14" s="144"/>
      <c r="AL14" s="143"/>
      <c r="AM14" s="145"/>
    </row>
    <row r="15" spans="1:70" s="60" customFormat="1" ht="24" customHeight="1">
      <c r="A15" s="114" t="s">
        <v>149</v>
      </c>
      <c r="B15" s="104"/>
      <c r="C15" s="104"/>
      <c r="D15" s="101"/>
      <c r="E15" s="104"/>
      <c r="F15" s="74">
        <v>23932602</v>
      </c>
      <c r="G15" s="181"/>
      <c r="H15" s="74">
        <v>18103110</v>
      </c>
      <c r="I15" s="181"/>
      <c r="J15" s="74">
        <v>0</v>
      </c>
      <c r="K15" s="181"/>
      <c r="L15" s="74">
        <v>16718206</v>
      </c>
      <c r="M15" s="181"/>
      <c r="N15" s="74">
        <v>5904049</v>
      </c>
      <c r="O15" s="181"/>
      <c r="P15" s="74">
        <v>0</v>
      </c>
      <c r="Q15" s="74"/>
      <c r="R15" s="74">
        <v>0</v>
      </c>
      <c r="S15" s="74"/>
      <c r="T15" s="74">
        <v>0</v>
      </c>
      <c r="U15" s="181"/>
      <c r="V15" s="74">
        <v>-385531</v>
      </c>
      <c r="W15" s="74"/>
      <c r="X15" s="74">
        <v>22236724</v>
      </c>
      <c r="Y15" s="181"/>
      <c r="Z15" s="74">
        <v>3050000</v>
      </c>
      <c r="AA15" s="74"/>
      <c r="AB15" s="74">
        <v>0</v>
      </c>
      <c r="AC15" s="181"/>
      <c r="AD15" s="74">
        <v>339035179</v>
      </c>
      <c r="AE15" s="181"/>
      <c r="AF15" s="74">
        <v>0</v>
      </c>
      <c r="AG15" s="181"/>
      <c r="AH15" s="74">
        <f>SUM(F15:J15,X15:AF15)</f>
        <v>406357615</v>
      </c>
      <c r="AI15" s="181"/>
      <c r="AJ15" s="74">
        <v>47357104</v>
      </c>
      <c r="AK15" s="182"/>
      <c r="AL15" s="74">
        <f>SUM(AH15:AJ15)</f>
        <v>453714719</v>
      </c>
      <c r="AM15" s="115"/>
    </row>
    <row r="16" spans="1:70" s="60" customFormat="1" ht="24" customHeight="1">
      <c r="A16" s="99" t="s">
        <v>150</v>
      </c>
      <c r="B16" s="104"/>
      <c r="C16" s="104"/>
      <c r="D16" s="101"/>
      <c r="E16" s="104"/>
      <c r="F16" s="174">
        <v>0</v>
      </c>
      <c r="G16" s="74"/>
      <c r="H16" s="174">
        <v>0</v>
      </c>
      <c r="I16" s="74"/>
      <c r="J16" s="174">
        <v>0</v>
      </c>
      <c r="K16" s="74"/>
      <c r="L16" s="174">
        <v>0</v>
      </c>
      <c r="M16" s="74"/>
      <c r="N16" s="174">
        <v>-5904049</v>
      </c>
      <c r="O16" s="74"/>
      <c r="P16" s="174">
        <v>2757730</v>
      </c>
      <c r="Q16" s="74"/>
      <c r="R16" s="174">
        <v>3096939</v>
      </c>
      <c r="S16" s="74"/>
      <c r="T16" s="174">
        <v>1209328</v>
      </c>
      <c r="U16" s="74"/>
      <c r="V16" s="174">
        <v>0</v>
      </c>
      <c r="W16" s="74"/>
      <c r="X16" s="174">
        <f>SUM(L16:W16)</f>
        <v>1159948</v>
      </c>
      <c r="Y16" s="74"/>
      <c r="Z16" s="174">
        <v>0</v>
      </c>
      <c r="AA16" s="74"/>
      <c r="AB16" s="174">
        <v>0</v>
      </c>
      <c r="AC16" s="74"/>
      <c r="AD16" s="174">
        <v>3651775</v>
      </c>
      <c r="AE16" s="74"/>
      <c r="AF16" s="174">
        <v>0</v>
      </c>
      <c r="AG16" s="74"/>
      <c r="AH16" s="174">
        <f>SUM(F16:J16,X16:AF16)</f>
        <v>4811723</v>
      </c>
      <c r="AI16" s="74"/>
      <c r="AJ16" s="174">
        <v>3996708</v>
      </c>
      <c r="AK16" s="189"/>
      <c r="AL16" s="174">
        <f>SUM(AH16:AJ16)</f>
        <v>8808431</v>
      </c>
      <c r="AM16" s="115"/>
    </row>
    <row r="17" spans="1:41" s="60" customFormat="1" ht="24" customHeight="1">
      <c r="A17" s="146" t="s">
        <v>151</v>
      </c>
      <c r="B17" s="104"/>
      <c r="C17" s="104"/>
      <c r="D17" s="101"/>
      <c r="E17" s="104"/>
      <c r="F17" s="74">
        <f>SUM(F13:F16)</f>
        <v>23932602</v>
      </c>
      <c r="G17" s="74"/>
      <c r="H17" s="74">
        <f>SUM(H13:H16)</f>
        <v>18103110</v>
      </c>
      <c r="I17" s="74"/>
      <c r="J17" s="74">
        <f>SUM(J13:J16)</f>
        <v>0</v>
      </c>
      <c r="K17" s="74"/>
      <c r="L17" s="74">
        <f>SUM(L13:L16)</f>
        <v>16718206</v>
      </c>
      <c r="M17" s="74"/>
      <c r="N17" s="74">
        <f>SUM(N13:N16)</f>
        <v>0</v>
      </c>
      <c r="O17" s="74"/>
      <c r="P17" s="74">
        <f>SUM(P13:P16)</f>
        <v>2757730</v>
      </c>
      <c r="Q17" s="74"/>
      <c r="R17" s="74">
        <f>SUM(R13:R16)</f>
        <v>3096939</v>
      </c>
      <c r="S17" s="74"/>
      <c r="T17" s="74">
        <f>SUM(T13:T16)</f>
        <v>1209328</v>
      </c>
      <c r="U17" s="74"/>
      <c r="V17" s="74">
        <f>SUM(V13:V16)</f>
        <v>-385531</v>
      </c>
      <c r="W17" s="74"/>
      <c r="X17" s="74">
        <f>SUM(X13:X16)</f>
        <v>23396672</v>
      </c>
      <c r="Y17" s="74"/>
      <c r="Z17" s="74">
        <f>SUM(Z13:Z16)</f>
        <v>3050000</v>
      </c>
      <c r="AA17" s="74"/>
      <c r="AB17" s="74">
        <f>SUM(AB13:AB16)</f>
        <v>0</v>
      </c>
      <c r="AC17" s="74"/>
      <c r="AD17" s="74">
        <f>SUM(AD13:AD16)</f>
        <v>342686954</v>
      </c>
      <c r="AE17" s="74"/>
      <c r="AF17" s="74">
        <f>SUM(AF13:AF16)</f>
        <v>0</v>
      </c>
      <c r="AG17" s="74"/>
      <c r="AH17" s="74">
        <f>SUM(AH13:AH16)</f>
        <v>411169338</v>
      </c>
      <c r="AI17" s="74"/>
      <c r="AJ17" s="74">
        <f>SUM(AJ13:AJ16)</f>
        <v>51353812</v>
      </c>
      <c r="AK17" s="189"/>
      <c r="AL17" s="74">
        <f>SUM(AL13:AL16)</f>
        <v>462523150</v>
      </c>
      <c r="AM17" s="115"/>
    </row>
    <row r="18" spans="1:41" s="60" customFormat="1" ht="24" customHeight="1">
      <c r="A18" s="116" t="s">
        <v>152</v>
      </c>
      <c r="B18" s="104"/>
      <c r="C18" s="104"/>
      <c r="D18" s="101">
        <v>15</v>
      </c>
      <c r="E18" s="104"/>
      <c r="F18" s="74">
        <v>0</v>
      </c>
      <c r="G18" s="181"/>
      <c r="H18" s="74">
        <v>0</v>
      </c>
      <c r="I18" s="74"/>
      <c r="J18" s="74">
        <v>0</v>
      </c>
      <c r="K18" s="74"/>
      <c r="L18" s="74">
        <v>0</v>
      </c>
      <c r="M18" s="74"/>
      <c r="N18" s="74">
        <v>0</v>
      </c>
      <c r="O18" s="74"/>
      <c r="P18" s="74">
        <v>0</v>
      </c>
      <c r="Q18" s="74"/>
      <c r="R18" s="74">
        <v>0</v>
      </c>
      <c r="S18" s="74"/>
      <c r="T18" s="74">
        <v>0</v>
      </c>
      <c r="U18" s="74"/>
      <c r="V18" s="74">
        <v>0</v>
      </c>
      <c r="W18" s="74"/>
      <c r="X18" s="74">
        <f>SUM(L18:W18)</f>
        <v>0</v>
      </c>
      <c r="Y18" s="74"/>
      <c r="Z18" s="74">
        <v>0</v>
      </c>
      <c r="AA18" s="74"/>
      <c r="AB18" s="74">
        <v>0</v>
      </c>
      <c r="AC18" s="74"/>
      <c r="AD18" s="74">
        <v>-10661974</v>
      </c>
      <c r="AE18" s="74"/>
      <c r="AF18" s="74">
        <v>0</v>
      </c>
      <c r="AG18" s="74"/>
      <c r="AH18" s="74">
        <f>SUM(F18:J18,X18:AF18)</f>
        <v>-10661974</v>
      </c>
      <c r="AI18" s="74"/>
      <c r="AJ18" s="74">
        <v>-463249</v>
      </c>
      <c r="AK18" s="189"/>
      <c r="AL18" s="74">
        <f>SUM(AH18:AJ18)</f>
        <v>-11125223</v>
      </c>
      <c r="AM18" s="115"/>
    </row>
    <row r="19" spans="1:41" s="60" customFormat="1" ht="24" customHeight="1">
      <c r="A19" s="118" t="s">
        <v>153</v>
      </c>
      <c r="B19" s="104"/>
      <c r="C19" s="104"/>
      <c r="D19" s="101"/>
      <c r="E19" s="104"/>
      <c r="F19" s="74">
        <v>0</v>
      </c>
      <c r="G19" s="74"/>
      <c r="H19" s="74">
        <v>0</v>
      </c>
      <c r="I19" s="74"/>
      <c r="J19" s="74">
        <v>0</v>
      </c>
      <c r="K19" s="74"/>
      <c r="L19" s="74">
        <v>0</v>
      </c>
      <c r="M19" s="74"/>
      <c r="N19" s="74">
        <v>0</v>
      </c>
      <c r="O19" s="74"/>
      <c r="P19" s="74">
        <v>0</v>
      </c>
      <c r="Q19" s="74"/>
      <c r="R19" s="74">
        <v>0</v>
      </c>
      <c r="S19" s="74"/>
      <c r="T19" s="74">
        <v>0</v>
      </c>
      <c r="U19" s="74"/>
      <c r="V19" s="74">
        <v>0</v>
      </c>
      <c r="W19" s="74"/>
      <c r="X19" s="74">
        <f>SUM(L19:W19)</f>
        <v>0</v>
      </c>
      <c r="Y19" s="74"/>
      <c r="Z19" s="74">
        <v>0</v>
      </c>
      <c r="AA19" s="74"/>
      <c r="AB19" s="74">
        <v>0</v>
      </c>
      <c r="AC19" s="74"/>
      <c r="AD19" s="74">
        <v>0</v>
      </c>
      <c r="AE19" s="74"/>
      <c r="AF19" s="74">
        <v>-3207966</v>
      </c>
      <c r="AG19" s="74"/>
      <c r="AH19" s="74">
        <f>SUM(F19:J19,X19:AF19)</f>
        <v>-3207966</v>
      </c>
      <c r="AI19" s="74"/>
      <c r="AJ19" s="74">
        <v>0</v>
      </c>
      <c r="AK19" s="182"/>
      <c r="AL19" s="74">
        <f>SUM(AH19:AJ19)</f>
        <v>-3207966</v>
      </c>
      <c r="AM19" s="115"/>
    </row>
    <row r="20" spans="1:41" s="60" customFormat="1" ht="24" customHeight="1">
      <c r="A20" s="118" t="s">
        <v>154</v>
      </c>
      <c r="B20" s="104"/>
      <c r="C20" s="104"/>
      <c r="D20" s="101"/>
      <c r="E20" s="104"/>
      <c r="F20" s="74">
        <v>0</v>
      </c>
      <c r="G20" s="74"/>
      <c r="H20" s="74">
        <v>0</v>
      </c>
      <c r="I20" s="74"/>
      <c r="J20" s="74">
        <v>0</v>
      </c>
      <c r="K20" s="74"/>
      <c r="L20" s="74">
        <v>0</v>
      </c>
      <c r="M20" s="74"/>
      <c r="N20" s="74">
        <v>0</v>
      </c>
      <c r="O20" s="74"/>
      <c r="P20" s="74">
        <v>0</v>
      </c>
      <c r="Q20" s="74"/>
      <c r="R20" s="74">
        <v>0</v>
      </c>
      <c r="S20" s="74"/>
      <c r="T20" s="74">
        <v>0</v>
      </c>
      <c r="U20" s="74"/>
      <c r="V20" s="74">
        <v>0</v>
      </c>
      <c r="W20" s="74"/>
      <c r="X20" s="74">
        <f>SUM(L20:W20)</f>
        <v>0</v>
      </c>
      <c r="Y20" s="74"/>
      <c r="Z20" s="74">
        <v>0</v>
      </c>
      <c r="AA20" s="74"/>
      <c r="AB20" s="74">
        <v>3207966</v>
      </c>
      <c r="AC20" s="74"/>
      <c r="AD20" s="74">
        <v>-3207966</v>
      </c>
      <c r="AE20" s="74"/>
      <c r="AF20" s="74">
        <v>0</v>
      </c>
      <c r="AG20" s="74"/>
      <c r="AH20" s="74">
        <v>0</v>
      </c>
      <c r="AI20" s="74"/>
      <c r="AJ20" s="74">
        <v>0</v>
      </c>
      <c r="AK20" s="182"/>
      <c r="AL20" s="74">
        <f>SUM(AH20:AJ20)</f>
        <v>0</v>
      </c>
      <c r="AM20" s="115"/>
    </row>
    <row r="21" spans="1:41" s="60" customFormat="1" ht="24" customHeight="1">
      <c r="A21" s="118" t="s">
        <v>155</v>
      </c>
      <c r="B21" s="104"/>
      <c r="C21" s="104"/>
      <c r="D21" s="101"/>
      <c r="E21" s="104"/>
      <c r="F21" s="174">
        <v>-239326</v>
      </c>
      <c r="G21" s="74"/>
      <c r="H21" s="174">
        <v>0</v>
      </c>
      <c r="I21" s="74"/>
      <c r="J21" s="174">
        <v>0</v>
      </c>
      <c r="K21" s="74"/>
      <c r="L21" s="174">
        <v>0</v>
      </c>
      <c r="M21" s="74"/>
      <c r="N21" s="174">
        <v>0</v>
      </c>
      <c r="O21" s="74"/>
      <c r="P21" s="174">
        <v>0</v>
      </c>
      <c r="Q21" s="74"/>
      <c r="R21" s="174">
        <v>0</v>
      </c>
      <c r="S21" s="74"/>
      <c r="T21" s="174">
        <v>0</v>
      </c>
      <c r="U21" s="74"/>
      <c r="V21" s="174">
        <v>0</v>
      </c>
      <c r="W21" s="74"/>
      <c r="X21" s="174">
        <f>SUM(L21:W21)</f>
        <v>0</v>
      </c>
      <c r="Y21" s="74"/>
      <c r="Z21" s="174">
        <v>0</v>
      </c>
      <c r="AA21" s="74"/>
      <c r="AB21" s="174">
        <v>-3207966</v>
      </c>
      <c r="AC21" s="74"/>
      <c r="AD21" s="174">
        <v>239326</v>
      </c>
      <c r="AE21" s="74"/>
      <c r="AF21" s="174">
        <v>3207966</v>
      </c>
      <c r="AG21" s="74"/>
      <c r="AH21" s="174">
        <v>0</v>
      </c>
      <c r="AI21" s="74"/>
      <c r="AJ21" s="174">
        <v>0</v>
      </c>
      <c r="AK21" s="189"/>
      <c r="AL21" s="174">
        <f>SUM(AH21:AJ21)</f>
        <v>0</v>
      </c>
      <c r="AM21" s="115"/>
    </row>
    <row r="22" spans="1:41" ht="24" customHeight="1">
      <c r="A22" s="118"/>
      <c r="B22" s="105"/>
      <c r="C22" s="105"/>
      <c r="D22" s="102"/>
      <c r="E22" s="105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189"/>
      <c r="AL22" s="74"/>
      <c r="AM22" s="117"/>
      <c r="AO22" s="58"/>
    </row>
    <row r="23" spans="1:41" ht="24" customHeight="1">
      <c r="A23" s="118" t="s">
        <v>84</v>
      </c>
      <c r="B23" s="105"/>
      <c r="C23" s="105"/>
      <c r="D23" s="102"/>
      <c r="E23" s="105"/>
      <c r="F23" s="74">
        <v>0</v>
      </c>
      <c r="G23" s="181"/>
      <c r="H23" s="74">
        <v>0</v>
      </c>
      <c r="I23" s="181"/>
      <c r="J23" s="74">
        <v>0</v>
      </c>
      <c r="K23" s="181"/>
      <c r="L23" s="74">
        <v>0</v>
      </c>
      <c r="M23" s="181"/>
      <c r="N23" s="74">
        <v>0</v>
      </c>
      <c r="O23" s="181"/>
      <c r="P23" s="74">
        <v>0</v>
      </c>
      <c r="Q23" s="74"/>
      <c r="R23" s="74">
        <v>0</v>
      </c>
      <c r="S23" s="74"/>
      <c r="T23" s="74">
        <v>0</v>
      </c>
      <c r="U23" s="181"/>
      <c r="V23" s="74">
        <v>0</v>
      </c>
      <c r="W23" s="74"/>
      <c r="X23" s="74">
        <f>SUM(L23:W23)</f>
        <v>0</v>
      </c>
      <c r="Y23" s="181"/>
      <c r="Z23" s="74">
        <v>0</v>
      </c>
      <c r="AA23" s="74"/>
      <c r="AB23" s="74">
        <v>0</v>
      </c>
      <c r="AC23" s="181"/>
      <c r="AD23" s="74">
        <v>16228738</v>
      </c>
      <c r="AE23" s="181"/>
      <c r="AF23" s="74">
        <v>0</v>
      </c>
      <c r="AG23" s="181"/>
      <c r="AH23" s="74">
        <f>SUM(F23:J23,X23:AF23)</f>
        <v>16228738</v>
      </c>
      <c r="AI23" s="181"/>
      <c r="AJ23" s="74">
        <v>2850318</v>
      </c>
      <c r="AK23" s="182"/>
      <c r="AL23" s="74">
        <f t="shared" ref="AL23:AL24" si="0">SUM(AH23:AJ23)</f>
        <v>19079056</v>
      </c>
      <c r="AM23" s="115"/>
      <c r="AO23" s="58"/>
    </row>
    <row r="24" spans="1:41" ht="24" customHeight="1">
      <c r="A24" s="118" t="s">
        <v>85</v>
      </c>
      <c r="B24" s="105"/>
      <c r="C24" s="105"/>
      <c r="D24" s="102"/>
      <c r="E24" s="105"/>
      <c r="F24" s="174">
        <v>0</v>
      </c>
      <c r="G24" s="74"/>
      <c r="H24" s="174">
        <v>0</v>
      </c>
      <c r="I24" s="74"/>
      <c r="J24" s="174">
        <v>0</v>
      </c>
      <c r="K24" s="74"/>
      <c r="L24" s="174">
        <v>379151</v>
      </c>
      <c r="M24" s="74"/>
      <c r="N24" s="174">
        <v>0</v>
      </c>
      <c r="O24" s="74"/>
      <c r="P24" s="174">
        <v>-328470</v>
      </c>
      <c r="Q24" s="74"/>
      <c r="R24" s="174">
        <v>-2982461</v>
      </c>
      <c r="S24" s="74"/>
      <c r="T24" s="174">
        <v>-2190006</v>
      </c>
      <c r="U24" s="74"/>
      <c r="V24" s="174">
        <v>111781</v>
      </c>
      <c r="W24" s="74"/>
      <c r="X24" s="174">
        <f>SUM(L24:W24)</f>
        <v>-5010005</v>
      </c>
      <c r="Y24" s="74"/>
      <c r="Z24" s="174">
        <v>0</v>
      </c>
      <c r="AA24" s="74"/>
      <c r="AB24" s="174">
        <v>0</v>
      </c>
      <c r="AC24" s="74"/>
      <c r="AD24" s="174">
        <v>-59123</v>
      </c>
      <c r="AE24" s="74"/>
      <c r="AF24" s="174">
        <v>0</v>
      </c>
      <c r="AG24" s="74"/>
      <c r="AH24" s="174">
        <f>SUM(F24:J24,X24:AF24)</f>
        <v>-5069128</v>
      </c>
      <c r="AI24" s="74"/>
      <c r="AJ24" s="174">
        <v>-5622946</v>
      </c>
      <c r="AK24" s="189"/>
      <c r="AL24" s="174">
        <f t="shared" si="0"/>
        <v>-10692074</v>
      </c>
      <c r="AM24" s="117"/>
      <c r="AO24" s="58"/>
    </row>
    <row r="25" spans="1:41" ht="24" customHeight="1">
      <c r="A25" s="112" t="s">
        <v>94</v>
      </c>
      <c r="B25" s="105"/>
      <c r="C25" s="105"/>
      <c r="D25" s="102"/>
      <c r="E25" s="105"/>
      <c r="F25" s="179">
        <f>SUM(F23:F24)</f>
        <v>0</v>
      </c>
      <c r="G25" s="181"/>
      <c r="H25" s="179">
        <f>SUM(H23:H24)</f>
        <v>0</v>
      </c>
      <c r="I25" s="181"/>
      <c r="J25" s="179">
        <f>SUM(J23:J24)</f>
        <v>0</v>
      </c>
      <c r="K25" s="181"/>
      <c r="L25" s="179">
        <f>SUM(L23:L24)</f>
        <v>379151</v>
      </c>
      <c r="M25" s="181"/>
      <c r="N25" s="179">
        <f>SUM(N23:N24)</f>
        <v>0</v>
      </c>
      <c r="O25" s="181"/>
      <c r="P25" s="179">
        <f>SUM(P23:P24)</f>
        <v>-328470</v>
      </c>
      <c r="Q25" s="181"/>
      <c r="R25" s="179">
        <f>SUM(R23:R24)</f>
        <v>-2982461</v>
      </c>
      <c r="S25" s="181"/>
      <c r="T25" s="179">
        <f>SUM(T23:T24)</f>
        <v>-2190006</v>
      </c>
      <c r="U25" s="181"/>
      <c r="V25" s="179">
        <f>SUM(V23:V24)</f>
        <v>111781</v>
      </c>
      <c r="W25" s="181"/>
      <c r="X25" s="179">
        <f>SUM(L25:W25)</f>
        <v>-5010005</v>
      </c>
      <c r="Y25" s="181"/>
      <c r="Z25" s="179">
        <f>SUM(Z23:Z24)</f>
        <v>0</v>
      </c>
      <c r="AA25" s="181"/>
      <c r="AB25" s="179">
        <f>SUM(AB23:AB24)</f>
        <v>0</v>
      </c>
      <c r="AC25" s="181"/>
      <c r="AD25" s="179">
        <f>SUM(AD23:AD24)</f>
        <v>16169615</v>
      </c>
      <c r="AE25" s="181"/>
      <c r="AF25" s="179">
        <f>SUM(AF23:AF24)</f>
        <v>0</v>
      </c>
      <c r="AG25" s="181"/>
      <c r="AH25" s="179">
        <f>SUM(F25:J25,X25:AD25)</f>
        <v>11159610</v>
      </c>
      <c r="AI25" s="181"/>
      <c r="AJ25" s="179">
        <f>SUM(AJ23:AJ24)</f>
        <v>-2772628</v>
      </c>
      <c r="AK25" s="178"/>
      <c r="AL25" s="179">
        <f>SUM(AH25:AJ25)</f>
        <v>8386982</v>
      </c>
      <c r="AM25" s="115"/>
      <c r="AO25" s="58"/>
    </row>
    <row r="26" spans="1:41" s="135" customFormat="1" ht="24" customHeight="1">
      <c r="A26" s="104"/>
      <c r="B26" s="104"/>
      <c r="C26" s="104"/>
      <c r="D26" s="101"/>
      <c r="E26" s="113"/>
      <c r="F26" s="74"/>
      <c r="G26" s="181"/>
      <c r="H26" s="74"/>
      <c r="I26" s="181"/>
      <c r="J26" s="181"/>
      <c r="K26" s="181"/>
      <c r="L26" s="74"/>
      <c r="M26" s="181"/>
      <c r="N26" s="181"/>
      <c r="O26" s="181"/>
      <c r="P26" s="74"/>
      <c r="Q26" s="74"/>
      <c r="R26" s="74"/>
      <c r="S26" s="74"/>
      <c r="T26" s="74"/>
      <c r="U26" s="181"/>
      <c r="V26" s="74"/>
      <c r="W26" s="74"/>
      <c r="X26" s="74"/>
      <c r="Y26" s="181"/>
      <c r="Z26" s="74"/>
      <c r="AA26" s="74"/>
      <c r="AB26" s="74"/>
      <c r="AC26" s="181"/>
      <c r="AD26" s="74"/>
      <c r="AE26" s="181"/>
      <c r="AF26" s="74"/>
      <c r="AG26" s="181"/>
      <c r="AH26" s="74"/>
      <c r="AI26" s="181"/>
      <c r="AJ26" s="74"/>
      <c r="AK26" s="182"/>
      <c r="AL26" s="74"/>
      <c r="AM26" s="115"/>
    </row>
    <row r="27" spans="1:41" ht="24" customHeight="1">
      <c r="A27" s="104" t="s">
        <v>156</v>
      </c>
      <c r="B27" s="104"/>
      <c r="C27" s="104"/>
      <c r="D27" s="101"/>
      <c r="E27" s="104"/>
      <c r="F27" s="74">
        <v>0</v>
      </c>
      <c r="G27" s="74"/>
      <c r="H27" s="74">
        <v>0</v>
      </c>
      <c r="I27" s="74"/>
      <c r="J27" s="74">
        <v>0</v>
      </c>
      <c r="K27" s="74"/>
      <c r="L27" s="74">
        <v>-139645</v>
      </c>
      <c r="M27" s="74"/>
      <c r="N27" s="74">
        <v>0</v>
      </c>
      <c r="O27" s="74"/>
      <c r="P27" s="74">
        <v>0</v>
      </c>
      <c r="Q27" s="74"/>
      <c r="R27" s="74">
        <v>0</v>
      </c>
      <c r="S27" s="74"/>
      <c r="T27" s="74">
        <v>0</v>
      </c>
      <c r="U27" s="74"/>
      <c r="V27" s="74">
        <v>0</v>
      </c>
      <c r="W27" s="74"/>
      <c r="X27" s="74">
        <f>SUM(L27:W27)</f>
        <v>-139645</v>
      </c>
      <c r="Y27" s="74"/>
      <c r="Z27" s="74">
        <v>0</v>
      </c>
      <c r="AA27" s="74"/>
      <c r="AB27" s="74">
        <v>0</v>
      </c>
      <c r="AC27" s="74"/>
      <c r="AD27" s="74">
        <v>139645</v>
      </c>
      <c r="AE27" s="74"/>
      <c r="AF27" s="74">
        <v>0</v>
      </c>
      <c r="AG27" s="74"/>
      <c r="AH27" s="74">
        <f>SUM(F27:J27,X27:AF27)</f>
        <v>0</v>
      </c>
      <c r="AI27" s="74"/>
      <c r="AJ27" s="74">
        <v>0</v>
      </c>
      <c r="AK27" s="190"/>
      <c r="AL27" s="74">
        <f>SUM(AH27:AJ27)</f>
        <v>0</v>
      </c>
      <c r="AM27" s="117"/>
      <c r="AO27" s="58"/>
    </row>
    <row r="28" spans="1:41" ht="24" customHeight="1">
      <c r="A28" s="104" t="s">
        <v>79</v>
      </c>
      <c r="D28" s="101"/>
      <c r="E28" s="104"/>
      <c r="F28" s="174">
        <v>0</v>
      </c>
      <c r="G28" s="74"/>
      <c r="H28" s="174">
        <v>0</v>
      </c>
      <c r="I28" s="74"/>
      <c r="J28" s="174">
        <v>0</v>
      </c>
      <c r="K28" s="74"/>
      <c r="L28" s="174">
        <v>0</v>
      </c>
      <c r="M28" s="74"/>
      <c r="N28" s="174">
        <v>0</v>
      </c>
      <c r="O28" s="74"/>
      <c r="P28" s="174">
        <v>0</v>
      </c>
      <c r="Q28" s="74"/>
      <c r="R28" s="174">
        <v>0</v>
      </c>
      <c r="S28" s="74"/>
      <c r="T28" s="174">
        <v>0</v>
      </c>
      <c r="U28" s="74"/>
      <c r="V28" s="174">
        <v>0</v>
      </c>
      <c r="W28" s="74"/>
      <c r="X28" s="174">
        <f>SUM(L28:W28)</f>
        <v>0</v>
      </c>
      <c r="Y28" s="74"/>
      <c r="Z28" s="174">
        <v>0</v>
      </c>
      <c r="AA28" s="74"/>
      <c r="AB28" s="174">
        <v>0</v>
      </c>
      <c r="AC28" s="74"/>
      <c r="AD28" s="174">
        <v>256940</v>
      </c>
      <c r="AE28" s="74"/>
      <c r="AF28" s="174">
        <v>0</v>
      </c>
      <c r="AG28" s="74"/>
      <c r="AH28" s="174">
        <f>SUM(F28:J28,X28:AF28)</f>
        <v>256940</v>
      </c>
      <c r="AI28" s="74"/>
      <c r="AJ28" s="174">
        <v>-252308</v>
      </c>
      <c r="AK28" s="189"/>
      <c r="AL28" s="174">
        <f>SUM(AH28:AJ28)</f>
        <v>4632</v>
      </c>
      <c r="AM28" s="117"/>
      <c r="AO28" s="58"/>
    </row>
    <row r="29" spans="1:41" s="149" customFormat="1" ht="24" customHeight="1" thickBot="1">
      <c r="A29" s="147" t="s">
        <v>157</v>
      </c>
      <c r="B29" s="120"/>
      <c r="C29" s="120"/>
      <c r="D29" s="121"/>
      <c r="E29" s="122"/>
      <c r="F29" s="191">
        <f>SUM(F17:F21,F25,F27:F28)</f>
        <v>23693276</v>
      </c>
      <c r="G29" s="181"/>
      <c r="H29" s="191">
        <f>SUM(H17:H21,H25,H27:H28)</f>
        <v>18103110</v>
      </c>
      <c r="I29" s="181"/>
      <c r="J29" s="191">
        <f>SUM(J17:J21,J25,J27:J28)</f>
        <v>0</v>
      </c>
      <c r="K29" s="181"/>
      <c r="L29" s="191">
        <f>SUM(L17:L21,L25,L27:L28)</f>
        <v>16957712</v>
      </c>
      <c r="M29" s="181"/>
      <c r="N29" s="191">
        <f>SUM(N17:N21,N25,N27:N28)</f>
        <v>0</v>
      </c>
      <c r="O29" s="181"/>
      <c r="P29" s="191">
        <f>SUM(P17:P21,P25,P27:P28)</f>
        <v>2429260</v>
      </c>
      <c r="Q29" s="181"/>
      <c r="R29" s="191">
        <f>SUM(R17:R21,R25,R27:R28)</f>
        <v>114478</v>
      </c>
      <c r="S29" s="181"/>
      <c r="T29" s="191">
        <f>SUM(T17:T21,T25,T27:T28)</f>
        <v>-980678</v>
      </c>
      <c r="U29" s="181"/>
      <c r="V29" s="191">
        <f>SUM(V17:V21,V25,V27:V28)</f>
        <v>-273750</v>
      </c>
      <c r="W29" s="181"/>
      <c r="X29" s="191">
        <f>SUM(X17:X21,X25,X27:X28)</f>
        <v>18247022</v>
      </c>
      <c r="Y29" s="181"/>
      <c r="Z29" s="191">
        <f>SUM(Z17:Z21,Z25,Z27:Z28)</f>
        <v>3050000</v>
      </c>
      <c r="AA29" s="181"/>
      <c r="AB29" s="191">
        <f>SUM(AB17:AB21,AB25,AB27:AB28)</f>
        <v>0</v>
      </c>
      <c r="AC29" s="181"/>
      <c r="AD29" s="191">
        <f>SUM(AD17:AD21,AD25,AD27:AD28)</f>
        <v>345622540</v>
      </c>
      <c r="AE29" s="181"/>
      <c r="AF29" s="191">
        <f>SUM(AF17:AF21,AF25,AF27:AF28)</f>
        <v>0</v>
      </c>
      <c r="AG29" s="181"/>
      <c r="AH29" s="191">
        <f>SUM(AH17:AH21,AH25,AH27:AH28)</f>
        <v>408715948</v>
      </c>
      <c r="AI29" s="181"/>
      <c r="AJ29" s="191">
        <f>SUM(AJ17:AJ21,AJ25,AJ27:AJ28)</f>
        <v>47865627</v>
      </c>
      <c r="AK29" s="178"/>
      <c r="AL29" s="191">
        <f>SUM(AL17:AL21,AL25,AL27:AL28)</f>
        <v>456581575</v>
      </c>
      <c r="AM29" s="148"/>
    </row>
    <row r="30" spans="1:41" ht="24" customHeight="1" thickTop="1">
      <c r="A30" s="112"/>
      <c r="B30" s="113"/>
      <c r="C30" s="113"/>
      <c r="D30" s="123"/>
      <c r="E30" s="10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O30" s="58"/>
    </row>
    <row r="31" spans="1:41" s="135" customFormat="1" ht="24" customHeight="1">
      <c r="A31" s="41" t="s">
        <v>158</v>
      </c>
      <c r="B31" s="104"/>
      <c r="C31" s="104"/>
      <c r="D31" s="101"/>
      <c r="E31" s="113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192"/>
      <c r="AI31" s="188"/>
      <c r="AJ31" s="192"/>
      <c r="AK31" s="193"/>
      <c r="AL31" s="74"/>
      <c r="AM31" s="145"/>
    </row>
    <row r="32" spans="1:41" s="60" customFormat="1" ht="24" customHeight="1">
      <c r="A32" s="114" t="s">
        <v>159</v>
      </c>
      <c r="B32" s="104"/>
      <c r="C32" s="104"/>
      <c r="D32" s="101"/>
      <c r="E32" s="104"/>
      <c r="F32" s="74">
        <v>23693276</v>
      </c>
      <c r="G32" s="181"/>
      <c r="H32" s="74">
        <v>18103110</v>
      </c>
      <c r="I32" s="181"/>
      <c r="J32" s="74">
        <v>15549174</v>
      </c>
      <c r="K32" s="181"/>
      <c r="L32" s="74">
        <v>16899790</v>
      </c>
      <c r="M32" s="181"/>
      <c r="N32" s="74">
        <v>0</v>
      </c>
      <c r="O32" s="181"/>
      <c r="P32" s="74">
        <v>3225050</v>
      </c>
      <c r="Q32" s="181"/>
      <c r="R32" s="74">
        <v>1430450</v>
      </c>
      <c r="S32" s="181"/>
      <c r="T32" s="74">
        <v>-584325</v>
      </c>
      <c r="U32" s="181"/>
      <c r="V32" s="74">
        <v>-751640</v>
      </c>
      <c r="W32" s="181"/>
      <c r="X32" s="74">
        <f t="shared" ref="X32" si="1">SUM(L32:W32)</f>
        <v>20219325</v>
      </c>
      <c r="Y32" s="181"/>
      <c r="Z32" s="74">
        <v>3050000</v>
      </c>
      <c r="AA32" s="181"/>
      <c r="AB32" s="74">
        <v>0</v>
      </c>
      <c r="AC32" s="181"/>
      <c r="AD32" s="74">
        <v>359054745</v>
      </c>
      <c r="AE32" s="181"/>
      <c r="AF32" s="74">
        <v>0</v>
      </c>
      <c r="AG32" s="181"/>
      <c r="AH32" s="74">
        <f>SUM(F32:J32,X32:AF32)</f>
        <v>439669630</v>
      </c>
      <c r="AI32" s="181"/>
      <c r="AJ32" s="74">
        <v>51616419</v>
      </c>
      <c r="AK32" s="181"/>
      <c r="AL32" s="74">
        <f t="shared" ref="AL32" si="2">SUM(AH32:AJ32)</f>
        <v>491286049</v>
      </c>
      <c r="AM32" s="115"/>
    </row>
    <row r="33" spans="1:47" s="60" customFormat="1" ht="24" customHeight="1">
      <c r="A33" s="116" t="s">
        <v>152</v>
      </c>
      <c r="B33" s="104"/>
      <c r="C33" s="104"/>
      <c r="D33" s="166">
        <v>15</v>
      </c>
      <c r="E33" s="104"/>
      <c r="F33" s="74">
        <v>0</v>
      </c>
      <c r="G33" s="74"/>
      <c r="H33" s="74">
        <v>0</v>
      </c>
      <c r="I33" s="74"/>
      <c r="J33" s="74">
        <v>0</v>
      </c>
      <c r="K33" s="74"/>
      <c r="L33" s="74">
        <v>0</v>
      </c>
      <c r="M33" s="74"/>
      <c r="N33" s="74">
        <v>0</v>
      </c>
      <c r="O33" s="74"/>
      <c r="P33" s="74">
        <v>0</v>
      </c>
      <c r="Q33" s="74"/>
      <c r="R33" s="74">
        <v>0</v>
      </c>
      <c r="S33" s="74"/>
      <c r="T33" s="74">
        <v>0</v>
      </c>
      <c r="U33" s="74"/>
      <c r="V33" s="74">
        <v>0</v>
      </c>
      <c r="W33" s="74"/>
      <c r="X33" s="74">
        <f>SUM(L33:W33)</f>
        <v>0</v>
      </c>
      <c r="Y33" s="74"/>
      <c r="Z33" s="74">
        <v>0</v>
      </c>
      <c r="AA33" s="74"/>
      <c r="AB33" s="74">
        <v>0</v>
      </c>
      <c r="AC33" s="74">
        <v>0</v>
      </c>
      <c r="AD33" s="74">
        <v>-7107983</v>
      </c>
      <c r="AE33" s="74">
        <v>0</v>
      </c>
      <c r="AF33" s="74">
        <v>0</v>
      </c>
      <c r="AG33" s="74"/>
      <c r="AH33" s="74">
        <f>SUM(F33:J33,X33:AF33)</f>
        <v>-7107983</v>
      </c>
      <c r="AI33" s="74"/>
      <c r="AJ33" s="74">
        <v>-466749</v>
      </c>
      <c r="AK33" s="189"/>
      <c r="AL33" s="74">
        <f>SUM(AH33:AJ33)</f>
        <v>-7574732</v>
      </c>
      <c r="AM33" s="115"/>
    </row>
    <row r="34" spans="1:47" ht="24" hidden="1" customHeight="1">
      <c r="A34" s="118" t="s">
        <v>153</v>
      </c>
      <c r="B34" s="105"/>
      <c r="C34" s="105"/>
      <c r="D34" s="166"/>
      <c r="E34" s="105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>
        <f>SUM(F34:J34,X34:AF34)</f>
        <v>0</v>
      </c>
      <c r="AI34" s="74"/>
      <c r="AJ34" s="74"/>
      <c r="AK34" s="189"/>
      <c r="AL34" s="74">
        <f>SUM(AH34:AJ34)</f>
        <v>0</v>
      </c>
      <c r="AO34" s="58"/>
    </row>
    <row r="35" spans="1:47" ht="23.25" hidden="1" customHeight="1">
      <c r="A35" s="118" t="s">
        <v>154</v>
      </c>
      <c r="B35" s="105"/>
      <c r="C35" s="105"/>
      <c r="D35" s="166"/>
      <c r="E35" s="105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>
        <f>SUM(F35:J35,X35:AF35)</f>
        <v>0</v>
      </c>
      <c r="AI35" s="74"/>
      <c r="AJ35" s="74"/>
      <c r="AK35" s="189"/>
      <c r="AL35" s="74">
        <f>SUM(AH35:AJ35)</f>
        <v>0</v>
      </c>
      <c r="AO35" s="58"/>
    </row>
    <row r="36" spans="1:47" ht="24" customHeight="1">
      <c r="A36" s="118" t="s">
        <v>160</v>
      </c>
      <c r="B36" s="105"/>
      <c r="C36" s="105"/>
      <c r="D36" s="166"/>
      <c r="E36" s="105"/>
      <c r="F36" s="74">
        <v>0</v>
      </c>
      <c r="G36" s="74"/>
      <c r="H36" s="74">
        <v>0</v>
      </c>
      <c r="I36" s="74"/>
      <c r="J36" s="174">
        <v>0</v>
      </c>
      <c r="K36" s="74"/>
      <c r="L36" s="74">
        <v>0</v>
      </c>
      <c r="M36" s="74"/>
      <c r="N36" s="74">
        <v>0</v>
      </c>
      <c r="O36" s="74"/>
      <c r="P36" s="74">
        <v>0</v>
      </c>
      <c r="Q36" s="74"/>
      <c r="R36" s="74">
        <v>0</v>
      </c>
      <c r="S36" s="74"/>
      <c r="T36" s="74">
        <v>0</v>
      </c>
      <c r="U36" s="74"/>
      <c r="V36" s="74">
        <v>0</v>
      </c>
      <c r="W36" s="74"/>
      <c r="X36" s="74">
        <f>SUM(L36:W36)</f>
        <v>0</v>
      </c>
      <c r="Y36" s="74"/>
      <c r="Z36" s="74">
        <v>0</v>
      </c>
      <c r="AA36" s="74"/>
      <c r="AB36" s="74">
        <v>0</v>
      </c>
      <c r="AC36" s="74"/>
      <c r="AD36" s="74">
        <v>-686210</v>
      </c>
      <c r="AE36" s="74"/>
      <c r="AF36" s="74">
        <v>0</v>
      </c>
      <c r="AG36" s="74"/>
      <c r="AH36" s="74">
        <f>SUM(F36:J36,X36:AF36)</f>
        <v>-686210</v>
      </c>
      <c r="AI36" s="74"/>
      <c r="AJ36" s="74">
        <v>0</v>
      </c>
      <c r="AK36" s="189"/>
      <c r="AL36" s="74">
        <f>SUM(AH36:AJ36)</f>
        <v>-686210</v>
      </c>
      <c r="AO36" s="58"/>
    </row>
    <row r="37" spans="1:47" ht="23.25">
      <c r="A37" s="118"/>
      <c r="B37" s="105"/>
      <c r="C37" s="105"/>
      <c r="D37" s="102"/>
      <c r="E37" s="105"/>
      <c r="F37" s="194"/>
      <c r="G37" s="74"/>
      <c r="H37" s="194"/>
      <c r="I37" s="74"/>
      <c r="J37" s="74"/>
      <c r="K37" s="74"/>
      <c r="L37" s="194"/>
      <c r="M37" s="74"/>
      <c r="N37" s="194"/>
      <c r="O37" s="74"/>
      <c r="P37" s="194"/>
      <c r="Q37" s="74"/>
      <c r="R37" s="194"/>
      <c r="S37" s="74"/>
      <c r="T37" s="194"/>
      <c r="U37" s="74"/>
      <c r="V37" s="194"/>
      <c r="W37" s="74"/>
      <c r="X37" s="194"/>
      <c r="Y37" s="74"/>
      <c r="Z37" s="194"/>
      <c r="AA37" s="74"/>
      <c r="AB37" s="194"/>
      <c r="AC37" s="74"/>
      <c r="AD37" s="194"/>
      <c r="AE37" s="74"/>
      <c r="AF37" s="194"/>
      <c r="AG37" s="74"/>
      <c r="AH37" s="194"/>
      <c r="AI37" s="74"/>
      <c r="AJ37" s="194"/>
      <c r="AK37" s="195"/>
      <c r="AL37" s="194"/>
      <c r="AO37" s="58"/>
    </row>
    <row r="38" spans="1:47" ht="24" customHeight="1">
      <c r="A38" s="118" t="s">
        <v>84</v>
      </c>
      <c r="B38" s="105"/>
      <c r="C38" s="105"/>
      <c r="D38" s="102"/>
      <c r="E38" s="105"/>
      <c r="F38" s="74">
        <v>0</v>
      </c>
      <c r="G38" s="181"/>
      <c r="H38" s="74">
        <v>0</v>
      </c>
      <c r="I38" s="181"/>
      <c r="J38" s="74">
        <v>0</v>
      </c>
      <c r="K38" s="181"/>
      <c r="L38" s="74">
        <v>0</v>
      </c>
      <c r="M38" s="181"/>
      <c r="N38" s="74">
        <v>0</v>
      </c>
      <c r="O38" s="181"/>
      <c r="P38" s="74">
        <v>0</v>
      </c>
      <c r="Q38" s="181"/>
      <c r="R38" s="74">
        <v>0</v>
      </c>
      <c r="S38" s="181"/>
      <c r="T38" s="74">
        <v>0</v>
      </c>
      <c r="U38" s="74"/>
      <c r="V38" s="74">
        <v>0</v>
      </c>
      <c r="W38" s="74"/>
      <c r="X38" s="74">
        <f>SUM(L38:W38)</f>
        <v>0</v>
      </c>
      <c r="Y38" s="181"/>
      <c r="Z38" s="74">
        <v>0</v>
      </c>
      <c r="AA38" s="181"/>
      <c r="AB38" s="74">
        <v>0</v>
      </c>
      <c r="AC38" s="181"/>
      <c r="AD38" s="74">
        <v>28151551</v>
      </c>
      <c r="AE38" s="181"/>
      <c r="AF38" s="74">
        <v>0</v>
      </c>
      <c r="AG38" s="181"/>
      <c r="AH38" s="74">
        <f>SUM(F38:J38,X38:AF38)</f>
        <v>28151551</v>
      </c>
      <c r="AI38" s="181"/>
      <c r="AJ38" s="74">
        <v>3746792</v>
      </c>
      <c r="AK38" s="182"/>
      <c r="AL38" s="74">
        <f>SUM(AH38:AJ38)</f>
        <v>31898343</v>
      </c>
      <c r="AO38" s="58"/>
    </row>
    <row r="39" spans="1:47" ht="24" customHeight="1">
      <c r="A39" s="118" t="s">
        <v>85</v>
      </c>
      <c r="B39" s="105"/>
      <c r="C39" s="105"/>
      <c r="D39" s="102"/>
      <c r="E39" s="105"/>
      <c r="F39" s="174">
        <v>0</v>
      </c>
      <c r="G39" s="74"/>
      <c r="H39" s="174">
        <v>0</v>
      </c>
      <c r="I39" s="74"/>
      <c r="J39" s="174">
        <v>0</v>
      </c>
      <c r="K39" s="74"/>
      <c r="L39" s="174">
        <v>0</v>
      </c>
      <c r="M39" s="74"/>
      <c r="N39" s="174">
        <v>0</v>
      </c>
      <c r="O39" s="74"/>
      <c r="P39" s="174">
        <v>-1524944</v>
      </c>
      <c r="Q39" s="74"/>
      <c r="R39" s="174">
        <v>2686534</v>
      </c>
      <c r="S39" s="74"/>
      <c r="T39" s="174">
        <v>99179</v>
      </c>
      <c r="U39" s="74"/>
      <c r="V39" s="174">
        <v>1688267</v>
      </c>
      <c r="W39" s="74"/>
      <c r="X39" s="174">
        <f>SUM(L39:W39)</f>
        <v>2949036</v>
      </c>
      <c r="Y39" s="74"/>
      <c r="Z39" s="174">
        <v>0</v>
      </c>
      <c r="AA39" s="74"/>
      <c r="AB39" s="174">
        <v>0</v>
      </c>
      <c r="AC39" s="74"/>
      <c r="AD39" s="174">
        <v>899025</v>
      </c>
      <c r="AE39" s="74"/>
      <c r="AF39" s="174">
        <v>0</v>
      </c>
      <c r="AG39" s="74"/>
      <c r="AH39" s="174">
        <f>SUM(F39:J39,X39:AF39)</f>
        <v>3848061</v>
      </c>
      <c r="AI39" s="74"/>
      <c r="AJ39" s="174">
        <v>2114494</v>
      </c>
      <c r="AK39" s="189"/>
      <c r="AL39" s="174">
        <f>SUM(AH39:AJ39)</f>
        <v>5962555</v>
      </c>
      <c r="AO39" s="58"/>
    </row>
    <row r="40" spans="1:47" ht="24" customHeight="1">
      <c r="A40" s="112" t="s">
        <v>94</v>
      </c>
      <c r="B40" s="105"/>
      <c r="C40" s="105"/>
      <c r="D40" s="102"/>
      <c r="E40" s="105"/>
      <c r="F40" s="179">
        <f>SUM(F38:F39)</f>
        <v>0</v>
      </c>
      <c r="G40" s="181"/>
      <c r="H40" s="179">
        <f>SUM(H38:H39)</f>
        <v>0</v>
      </c>
      <c r="I40" s="181"/>
      <c r="J40" s="179">
        <f>SUM(J38:J39)</f>
        <v>0</v>
      </c>
      <c r="K40" s="181"/>
      <c r="L40" s="179">
        <f>SUM(L38:L39)</f>
        <v>0</v>
      </c>
      <c r="M40" s="181"/>
      <c r="N40" s="179">
        <f>SUM(N38:N39)</f>
        <v>0</v>
      </c>
      <c r="O40" s="181"/>
      <c r="P40" s="179">
        <f>SUM(P38:P39)</f>
        <v>-1524944</v>
      </c>
      <c r="Q40" s="181"/>
      <c r="R40" s="179">
        <f>SUM(R38:R39)</f>
        <v>2686534</v>
      </c>
      <c r="S40" s="181"/>
      <c r="T40" s="179">
        <f>SUM(T38:T39)</f>
        <v>99179</v>
      </c>
      <c r="U40" s="181"/>
      <c r="V40" s="179">
        <f>SUM(V38:V39)</f>
        <v>1688267</v>
      </c>
      <c r="W40" s="181"/>
      <c r="X40" s="179">
        <f>SUM(X38:X39)</f>
        <v>2949036</v>
      </c>
      <c r="Y40" s="181"/>
      <c r="Z40" s="179">
        <f>SUM(Z38:Z39)</f>
        <v>0</v>
      </c>
      <c r="AA40" s="181"/>
      <c r="AB40" s="179">
        <f>SUM(AB38:AB39)</f>
        <v>0</v>
      </c>
      <c r="AC40" s="181"/>
      <c r="AD40" s="179">
        <f>SUM(AD38:AD39)</f>
        <v>29050576</v>
      </c>
      <c r="AE40" s="181"/>
      <c r="AF40" s="179">
        <f>SUM(AF38:AF39)</f>
        <v>0</v>
      </c>
      <c r="AG40" s="181"/>
      <c r="AH40" s="179">
        <f>SUM(AH38:AH39)</f>
        <v>31999612</v>
      </c>
      <c r="AI40" s="181"/>
      <c r="AJ40" s="179">
        <f>SUM(AJ38:AJ39)</f>
        <v>5861286</v>
      </c>
      <c r="AK40" s="178"/>
      <c r="AL40" s="179">
        <f>SUM(AL38:AL39)</f>
        <v>37860898</v>
      </c>
      <c r="AO40" s="58"/>
    </row>
    <row r="41" spans="1:47" ht="24" customHeight="1">
      <c r="A41" s="112"/>
      <c r="B41" s="105"/>
      <c r="C41" s="105"/>
      <c r="D41" s="102"/>
      <c r="E41" s="105"/>
      <c r="F41" s="74"/>
      <c r="G41" s="181"/>
      <c r="H41" s="74"/>
      <c r="I41" s="181"/>
      <c r="J41" s="74"/>
      <c r="K41" s="181"/>
      <c r="L41" s="74"/>
      <c r="M41" s="181"/>
      <c r="N41" s="74"/>
      <c r="O41" s="181"/>
      <c r="P41" s="74"/>
      <c r="Q41" s="181"/>
      <c r="R41" s="74"/>
      <c r="S41" s="181"/>
      <c r="T41" s="74"/>
      <c r="U41" s="74"/>
      <c r="V41" s="74"/>
      <c r="W41" s="74"/>
      <c r="X41" s="74"/>
      <c r="Y41" s="181"/>
      <c r="Z41" s="74"/>
      <c r="AA41" s="181"/>
      <c r="AB41" s="74"/>
      <c r="AC41" s="181"/>
      <c r="AD41" s="74"/>
      <c r="AE41" s="181"/>
      <c r="AF41" s="74"/>
      <c r="AG41" s="181"/>
      <c r="AH41" s="74"/>
      <c r="AI41" s="181"/>
      <c r="AJ41" s="74"/>
      <c r="AK41" s="182"/>
      <c r="AL41" s="74"/>
      <c r="AO41" s="58"/>
    </row>
    <row r="42" spans="1:47" ht="24" customHeight="1">
      <c r="A42" s="104" t="s">
        <v>156</v>
      </c>
      <c r="B42" s="104"/>
      <c r="C42" s="104"/>
      <c r="D42" s="101"/>
      <c r="E42" s="104"/>
      <c r="F42" s="74">
        <v>0</v>
      </c>
      <c r="G42" s="74"/>
      <c r="H42" s="74">
        <v>0</v>
      </c>
      <c r="I42" s="74"/>
      <c r="J42" s="74">
        <v>0</v>
      </c>
      <c r="K42" s="74"/>
      <c r="L42" s="74">
        <v>-231463</v>
      </c>
      <c r="M42" s="74"/>
      <c r="N42" s="74">
        <v>0</v>
      </c>
      <c r="O42" s="74"/>
      <c r="P42" s="74">
        <v>0</v>
      </c>
      <c r="Q42" s="74"/>
      <c r="R42" s="74">
        <v>0</v>
      </c>
      <c r="S42" s="74"/>
      <c r="T42" s="74">
        <v>0</v>
      </c>
      <c r="U42" s="74"/>
      <c r="V42" s="74">
        <v>0</v>
      </c>
      <c r="W42" s="74"/>
      <c r="X42" s="74">
        <f>SUM(L42:W42)</f>
        <v>-231463</v>
      </c>
      <c r="Y42" s="74"/>
      <c r="Z42" s="74">
        <v>0</v>
      </c>
      <c r="AA42" s="74"/>
      <c r="AB42" s="74">
        <v>0</v>
      </c>
      <c r="AC42" s="74"/>
      <c r="AD42" s="74">
        <v>231463</v>
      </c>
      <c r="AE42" s="74"/>
      <c r="AF42" s="74">
        <v>0</v>
      </c>
      <c r="AG42" s="74"/>
      <c r="AH42" s="74">
        <f>SUM(F42:J42,X42:AF42)</f>
        <v>0</v>
      </c>
      <c r="AI42" s="74"/>
      <c r="AJ42" s="74">
        <v>0</v>
      </c>
      <c r="AK42" s="190"/>
      <c r="AL42" s="74">
        <f>SUM(AH42:AJ42)</f>
        <v>0</v>
      </c>
      <c r="AO42" s="58"/>
    </row>
    <row r="43" spans="1:47" ht="24" customHeight="1">
      <c r="A43" s="104" t="s">
        <v>79</v>
      </c>
      <c r="D43" s="101"/>
      <c r="E43" s="104"/>
      <c r="F43" s="174">
        <v>0</v>
      </c>
      <c r="G43" s="74"/>
      <c r="H43" s="174">
        <v>0</v>
      </c>
      <c r="I43" s="74"/>
      <c r="J43" s="174">
        <v>0</v>
      </c>
      <c r="K43" s="74"/>
      <c r="L43" s="174">
        <v>0</v>
      </c>
      <c r="M43" s="74"/>
      <c r="N43" s="174">
        <v>0</v>
      </c>
      <c r="O43" s="74"/>
      <c r="P43" s="174">
        <v>0</v>
      </c>
      <c r="Q43" s="74"/>
      <c r="R43" s="174">
        <v>0</v>
      </c>
      <c r="S43" s="74"/>
      <c r="T43" s="174">
        <v>0</v>
      </c>
      <c r="U43" s="74"/>
      <c r="V43" s="174">
        <v>0</v>
      </c>
      <c r="W43" s="74"/>
      <c r="X43" s="174">
        <f>SUM(L43:W43)</f>
        <v>0</v>
      </c>
      <c r="Y43" s="74"/>
      <c r="Z43" s="174">
        <v>0</v>
      </c>
      <c r="AA43" s="74"/>
      <c r="AB43" s="174">
        <v>0</v>
      </c>
      <c r="AC43" s="74"/>
      <c r="AD43" s="174">
        <v>491581</v>
      </c>
      <c r="AE43" s="74"/>
      <c r="AF43" s="174">
        <v>0</v>
      </c>
      <c r="AG43" s="74"/>
      <c r="AH43" s="174">
        <f>SUM(F43:J43,X43:AF43)</f>
        <v>491581</v>
      </c>
      <c r="AI43" s="74"/>
      <c r="AJ43" s="174">
        <v>658290</v>
      </c>
      <c r="AK43" s="189"/>
      <c r="AL43" s="174">
        <f>SUM(AH43:AJ43)</f>
        <v>1149871</v>
      </c>
      <c r="AO43" s="58"/>
    </row>
    <row r="44" spans="1:47" s="149" customFormat="1" ht="24" customHeight="1" thickBot="1">
      <c r="A44" s="147" t="s">
        <v>161</v>
      </c>
      <c r="B44" s="120"/>
      <c r="C44" s="120"/>
      <c r="D44" s="121"/>
      <c r="E44" s="122"/>
      <c r="F44" s="191">
        <f>SUM(F32:F36,F40,F42:F43)</f>
        <v>23693276</v>
      </c>
      <c r="G44" s="181"/>
      <c r="H44" s="191">
        <f>SUM(H32:H36,H40,H42:H43)</f>
        <v>18103110</v>
      </c>
      <c r="I44" s="181"/>
      <c r="J44" s="191">
        <f>SUM(J32:J36,J40,J42:J43)</f>
        <v>15549174</v>
      </c>
      <c r="K44" s="181"/>
      <c r="L44" s="191">
        <f>SUM(L32:L36,L40,L42:L43)</f>
        <v>16668327</v>
      </c>
      <c r="M44" s="181"/>
      <c r="N44" s="191">
        <f>SUM(N32:N36,N40,N42:N43)</f>
        <v>0</v>
      </c>
      <c r="O44" s="181"/>
      <c r="P44" s="191">
        <f>SUM(P32:P36,P40,P42:P43)</f>
        <v>1700106</v>
      </c>
      <c r="Q44" s="181"/>
      <c r="R44" s="191">
        <f>SUM(R32:R36,R40,R42:R43)</f>
        <v>4116984</v>
      </c>
      <c r="S44" s="181"/>
      <c r="T44" s="191">
        <f>SUM(T32:T36,T40,T42:T43)</f>
        <v>-485146</v>
      </c>
      <c r="U44" s="181"/>
      <c r="V44" s="191">
        <f>SUM(V32:V36,V40,V42:V43)</f>
        <v>936627</v>
      </c>
      <c r="W44" s="181"/>
      <c r="X44" s="191">
        <f>SUM(X32:X36,X40,X42:X43)</f>
        <v>22936898</v>
      </c>
      <c r="Y44" s="181"/>
      <c r="Z44" s="191">
        <f>SUM(Z32:Z36,Z40,Z42:Z43)</f>
        <v>3050000</v>
      </c>
      <c r="AA44" s="181"/>
      <c r="AB44" s="191">
        <f>SUM(AB32:AB36,AB40,AB42:AB43)</f>
        <v>0</v>
      </c>
      <c r="AC44" s="181"/>
      <c r="AD44" s="191">
        <f>SUM(AD32:AD36,AD40,AD42:AD43)</f>
        <v>381034172</v>
      </c>
      <c r="AE44" s="181"/>
      <c r="AF44" s="191">
        <f>SUM(AF32:AF36,AF40,AF42:AF43)</f>
        <v>0</v>
      </c>
      <c r="AG44" s="181"/>
      <c r="AH44" s="191">
        <f>SUM(AH32:AH36,AH40,AH42:AH43)</f>
        <v>464366630</v>
      </c>
      <c r="AI44" s="181"/>
      <c r="AJ44" s="191">
        <f>SUM(AJ32:AJ36,AJ40,AJ42:AJ43)</f>
        <v>57669246</v>
      </c>
      <c r="AK44" s="178"/>
      <c r="AL44" s="191">
        <f>SUM(AL32:AL36,AL40,AL42:AL43)</f>
        <v>522035876</v>
      </c>
      <c r="AM44" s="148"/>
    </row>
    <row r="45" spans="1:47" ht="20.25" customHeight="1" thickTop="1">
      <c r="A45" s="114"/>
      <c r="B45" s="113"/>
      <c r="C45" s="113"/>
      <c r="D45" s="123"/>
      <c r="E45" s="10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O45" s="58"/>
    </row>
    <row r="46" spans="1:47" ht="20.25" customHeight="1">
      <c r="A46" s="132"/>
      <c r="B46" s="113"/>
      <c r="C46" s="113"/>
      <c r="D46" s="123"/>
      <c r="E46" s="10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O46" s="58"/>
    </row>
    <row r="47" spans="1:47" ht="20.25" customHeight="1">
      <c r="A47" s="216" t="s">
        <v>0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96"/>
      <c r="AL47" s="96"/>
      <c r="AM47" s="134"/>
      <c r="AN47" s="96"/>
      <c r="AO47" s="96"/>
      <c r="AP47" s="96"/>
      <c r="AQ47" s="96"/>
      <c r="AR47" s="96"/>
      <c r="AS47" s="96"/>
      <c r="AT47" s="96"/>
      <c r="AU47" s="150"/>
    </row>
    <row r="48" spans="1:47" ht="20.25" customHeight="1">
      <c r="A48" s="216" t="s">
        <v>108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96"/>
      <c r="AL48" s="96"/>
      <c r="AM48" s="134"/>
      <c r="AN48" s="96"/>
      <c r="AO48" s="96"/>
      <c r="AP48" s="96"/>
      <c r="AQ48" s="96"/>
      <c r="AR48" s="96"/>
      <c r="AS48" s="96"/>
      <c r="AT48" s="96"/>
    </row>
    <row r="49" spans="1:46" ht="20.25" customHeight="1">
      <c r="A49" s="222" t="s">
        <v>57</v>
      </c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222"/>
      <c r="AG49" s="222"/>
      <c r="AH49" s="222"/>
      <c r="AI49" s="222"/>
      <c r="AJ49" s="222"/>
      <c r="AK49" s="106"/>
      <c r="AL49" s="106"/>
      <c r="AM49" s="106"/>
      <c r="AN49" s="105"/>
      <c r="AO49" s="106"/>
      <c r="AP49" s="105"/>
      <c r="AQ49" s="203"/>
      <c r="AR49" s="203"/>
      <c r="AS49" s="203"/>
      <c r="AT49" s="203"/>
    </row>
    <row r="50" spans="1:46" ht="20.25" customHeight="1">
      <c r="A50" s="206"/>
      <c r="B50" s="2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  <c r="AG50" s="206"/>
      <c r="AH50" s="206"/>
      <c r="AI50" s="206"/>
      <c r="AJ50" s="206"/>
      <c r="AK50" s="106"/>
      <c r="AL50" s="106"/>
      <c r="AM50" s="106"/>
      <c r="AN50" s="105"/>
      <c r="AO50" s="106"/>
      <c r="AP50" s="105"/>
      <c r="AQ50" s="203"/>
      <c r="AR50" s="203"/>
      <c r="AS50" s="203"/>
      <c r="AT50" s="203"/>
    </row>
    <row r="51" spans="1:46" ht="20.25" customHeight="1">
      <c r="E51" s="203"/>
      <c r="G51" s="99"/>
      <c r="H51" s="217" t="str">
        <f>F5</f>
        <v>Thousand Baht</v>
      </c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  <c r="T51" s="217"/>
      <c r="U51" s="217"/>
      <c r="V51" s="217"/>
      <c r="W51" s="217"/>
      <c r="X51" s="217"/>
      <c r="Y51" s="217"/>
      <c r="Z51" s="217"/>
      <c r="AA51" s="217"/>
      <c r="AB51" s="217"/>
      <c r="AC51" s="217"/>
      <c r="AD51" s="217"/>
      <c r="AE51" s="217"/>
      <c r="AF51" s="217"/>
      <c r="AG51" s="217"/>
      <c r="AH51" s="217"/>
      <c r="AI51" s="217"/>
      <c r="AJ51" s="217"/>
      <c r="AK51" s="99"/>
      <c r="AL51" s="99"/>
      <c r="AM51" s="99"/>
      <c r="AN51" s="99"/>
      <c r="AO51" s="101"/>
      <c r="AP51" s="101"/>
      <c r="AQ51" s="203"/>
      <c r="AR51" s="203"/>
      <c r="AS51" s="203"/>
      <c r="AT51" s="203"/>
    </row>
    <row r="52" spans="1:46" ht="20.25" customHeight="1">
      <c r="E52" s="105"/>
      <c r="H52" s="218" t="s">
        <v>4</v>
      </c>
      <c r="I52" s="218"/>
      <c r="J52" s="218"/>
      <c r="K52" s="218"/>
      <c r="L52" s="218"/>
      <c r="M52" s="218"/>
      <c r="N52" s="218"/>
      <c r="O52" s="218"/>
      <c r="P52" s="218"/>
      <c r="Q52" s="218"/>
      <c r="R52" s="218"/>
      <c r="S52" s="218"/>
      <c r="T52" s="218"/>
      <c r="U52" s="218"/>
      <c r="V52" s="218"/>
      <c r="W52" s="218"/>
      <c r="X52" s="218"/>
      <c r="Y52" s="218"/>
      <c r="Z52" s="218"/>
      <c r="AA52" s="218"/>
      <c r="AB52" s="218"/>
      <c r="AC52" s="218"/>
      <c r="AD52" s="218"/>
      <c r="AE52" s="218"/>
      <c r="AF52" s="218"/>
      <c r="AG52" s="218"/>
      <c r="AH52" s="218"/>
      <c r="AI52" s="218"/>
      <c r="AJ52" s="218"/>
      <c r="AK52" s="136"/>
      <c r="AL52" s="136"/>
      <c r="AM52" s="136"/>
      <c r="AN52" s="136"/>
      <c r="AO52" s="151"/>
      <c r="AP52" s="151"/>
      <c r="AQ52" s="106"/>
      <c r="AR52" s="106"/>
      <c r="AS52" s="57"/>
      <c r="AT52" s="124"/>
    </row>
    <row r="53" spans="1:46" ht="20.25" customHeight="1">
      <c r="E53" s="105"/>
      <c r="F53" s="84" t="s">
        <v>5</v>
      </c>
      <c r="H53" s="218" t="s">
        <v>109</v>
      </c>
      <c r="I53" s="218"/>
      <c r="J53" s="218"/>
      <c r="K53" s="218"/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  <c r="Y53" s="218"/>
      <c r="Z53" s="218"/>
      <c r="AA53" s="218"/>
      <c r="AB53" s="218"/>
      <c r="AC53" s="218"/>
      <c r="AD53" s="218"/>
      <c r="AE53" s="218"/>
      <c r="AF53" s="218"/>
      <c r="AG53" s="218"/>
      <c r="AH53" s="218"/>
      <c r="AI53" s="218"/>
      <c r="AJ53" s="218"/>
      <c r="AK53" s="136"/>
      <c r="AL53" s="136"/>
      <c r="AM53" s="136"/>
      <c r="AN53" s="136"/>
      <c r="AO53" s="151"/>
      <c r="AP53" s="151"/>
      <c r="AQ53" s="106"/>
      <c r="AR53" s="106"/>
      <c r="AS53" s="57"/>
      <c r="AT53" s="124"/>
    </row>
    <row r="54" spans="1:46" ht="20.25" customHeight="1">
      <c r="A54" s="105"/>
      <c r="B54" s="105"/>
      <c r="C54" s="105"/>
      <c r="D54" s="102"/>
      <c r="F54" s="102"/>
      <c r="H54" s="84" t="s">
        <v>162</v>
      </c>
      <c r="I54" s="106"/>
      <c r="J54" s="101" t="s">
        <v>113</v>
      </c>
      <c r="K54" s="106"/>
      <c r="L54" s="101" t="s">
        <v>114</v>
      </c>
      <c r="M54" s="106"/>
      <c r="N54" s="219" t="s">
        <v>115</v>
      </c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9"/>
      <c r="Z54" s="219"/>
      <c r="AA54" s="106"/>
      <c r="AB54" s="152"/>
      <c r="AC54" s="152"/>
      <c r="AD54" s="153" t="s">
        <v>116</v>
      </c>
      <c r="AE54" s="154"/>
      <c r="AF54" s="154"/>
      <c r="AG54" s="108"/>
      <c r="AH54" s="108" t="s">
        <v>117</v>
      </c>
      <c r="AI54" s="107"/>
      <c r="AJ54" s="101" t="s">
        <v>127</v>
      </c>
      <c r="AK54" s="104"/>
      <c r="AL54" s="58"/>
      <c r="AM54" s="131"/>
      <c r="AN54" s="131"/>
      <c r="AO54" s="131"/>
      <c r="AP54" s="131"/>
      <c r="AQ54" s="84"/>
      <c r="AR54" s="84"/>
    </row>
    <row r="55" spans="1:46" ht="20.25" customHeight="1">
      <c r="A55" s="105"/>
      <c r="B55" s="105"/>
      <c r="C55" s="105"/>
      <c r="D55" s="102"/>
      <c r="F55" s="102"/>
      <c r="H55" s="84" t="s">
        <v>119</v>
      </c>
      <c r="I55" s="106"/>
      <c r="J55" s="101" t="s">
        <v>120</v>
      </c>
      <c r="K55" s="106"/>
      <c r="L55" s="101" t="s">
        <v>121</v>
      </c>
      <c r="M55" s="106"/>
      <c r="N55" s="101" t="s">
        <v>122</v>
      </c>
      <c r="O55" s="101"/>
      <c r="P55" s="101" t="s">
        <v>123</v>
      </c>
      <c r="Q55" s="101"/>
      <c r="R55" s="101" t="s">
        <v>124</v>
      </c>
      <c r="S55" s="101"/>
      <c r="T55" s="101" t="s">
        <v>124</v>
      </c>
      <c r="U55" s="101"/>
      <c r="V55" s="101" t="s">
        <v>125</v>
      </c>
      <c r="W55" s="101"/>
      <c r="X55" s="101" t="s">
        <v>126</v>
      </c>
      <c r="Y55" s="107"/>
      <c r="Z55" s="101" t="s">
        <v>127</v>
      </c>
      <c r="AA55" s="106"/>
      <c r="AB55" s="108" t="s">
        <v>45</v>
      </c>
      <c r="AC55" s="103"/>
      <c r="AD55" s="140" t="s">
        <v>117</v>
      </c>
      <c r="AE55" s="108"/>
      <c r="AF55" s="108" t="s">
        <v>47</v>
      </c>
      <c r="AG55" s="108"/>
      <c r="AH55" s="108"/>
      <c r="AI55" s="107"/>
      <c r="AJ55" s="101"/>
      <c r="AK55" s="104"/>
      <c r="AL55" s="58"/>
      <c r="AM55" s="131"/>
      <c r="AN55" s="131"/>
      <c r="AO55" s="131"/>
      <c r="AP55" s="131"/>
      <c r="AQ55" s="84"/>
      <c r="AR55" s="84"/>
    </row>
    <row r="56" spans="1:46" ht="20.25" customHeight="1">
      <c r="A56" s="105"/>
      <c r="B56" s="105"/>
      <c r="C56" s="105"/>
      <c r="D56" s="102"/>
      <c r="F56" s="102"/>
      <c r="H56" s="101" t="s">
        <v>129</v>
      </c>
      <c r="I56" s="101"/>
      <c r="J56" s="109"/>
      <c r="K56" s="101"/>
      <c r="L56" s="108"/>
      <c r="M56" s="101"/>
      <c r="N56" s="109" t="s">
        <v>130</v>
      </c>
      <c r="O56" s="109"/>
      <c r="P56" s="108" t="s">
        <v>131</v>
      </c>
      <c r="Q56" s="109"/>
      <c r="R56" s="108" t="s">
        <v>132</v>
      </c>
      <c r="S56" s="109"/>
      <c r="T56" s="108" t="s">
        <v>132</v>
      </c>
      <c r="U56" s="109"/>
      <c r="V56" s="109" t="s">
        <v>133</v>
      </c>
      <c r="W56" s="109"/>
      <c r="X56" s="109" t="s">
        <v>134</v>
      </c>
      <c r="Y56" s="109"/>
      <c r="Z56" s="109" t="s">
        <v>135</v>
      </c>
      <c r="AA56" s="101"/>
      <c r="AB56" s="108" t="s">
        <v>136</v>
      </c>
      <c r="AC56" s="101"/>
      <c r="AD56" s="108" t="s">
        <v>137</v>
      </c>
      <c r="AE56" s="109"/>
      <c r="AF56" s="108"/>
      <c r="AG56" s="108"/>
      <c r="AH56" s="108"/>
      <c r="AI56" s="109"/>
      <c r="AJ56" s="104"/>
      <c r="AL56" s="58"/>
      <c r="AM56" s="131"/>
      <c r="AN56" s="131"/>
      <c r="AO56" s="131"/>
      <c r="AP56" s="131"/>
      <c r="AQ56" s="60"/>
      <c r="AR56" s="60"/>
      <c r="AS56" s="60"/>
      <c r="AT56" s="60"/>
    </row>
    <row r="57" spans="1:46" ht="20.25" customHeight="1">
      <c r="A57" s="105"/>
      <c r="B57" s="105"/>
      <c r="C57" s="105"/>
      <c r="D57" s="102"/>
      <c r="F57" s="102"/>
      <c r="H57" s="101"/>
      <c r="I57" s="101"/>
      <c r="J57" s="109"/>
      <c r="K57" s="101"/>
      <c r="M57" s="101"/>
      <c r="N57" s="109" t="s">
        <v>139</v>
      </c>
      <c r="O57" s="109"/>
      <c r="P57" s="108" t="s">
        <v>140</v>
      </c>
      <c r="Q57" s="108"/>
      <c r="R57" s="108" t="s">
        <v>141</v>
      </c>
      <c r="S57" s="108"/>
      <c r="T57" s="108" t="s">
        <v>142</v>
      </c>
      <c r="U57" s="108"/>
      <c r="V57" s="108"/>
      <c r="W57" s="108"/>
      <c r="X57" s="108" t="s">
        <v>143</v>
      </c>
      <c r="Y57" s="109"/>
      <c r="Z57" s="108" t="s">
        <v>144</v>
      </c>
      <c r="AA57" s="101"/>
      <c r="AB57" s="108"/>
      <c r="AC57" s="101"/>
      <c r="AD57" s="109"/>
      <c r="AE57" s="109"/>
      <c r="AF57" s="108"/>
      <c r="AG57" s="108"/>
      <c r="AH57" s="108"/>
      <c r="AI57" s="109"/>
      <c r="AJ57" s="104"/>
      <c r="AL57" s="58"/>
      <c r="AM57" s="131"/>
      <c r="AN57" s="131"/>
      <c r="AO57" s="131"/>
      <c r="AP57" s="131"/>
      <c r="AQ57" s="60"/>
      <c r="AR57" s="60"/>
      <c r="AS57" s="60"/>
      <c r="AT57" s="60"/>
    </row>
    <row r="58" spans="1:46" ht="20.25" customHeight="1">
      <c r="A58" s="105"/>
      <c r="B58" s="105"/>
      <c r="C58" s="105"/>
      <c r="D58" s="102"/>
      <c r="F58" s="102"/>
      <c r="H58" s="101"/>
      <c r="I58" s="101"/>
      <c r="J58" s="109"/>
      <c r="K58" s="101"/>
      <c r="M58" s="101"/>
      <c r="N58" s="108"/>
      <c r="O58" s="109"/>
      <c r="P58" s="108" t="s">
        <v>145</v>
      </c>
      <c r="Q58" s="108"/>
      <c r="R58" s="108" t="s">
        <v>146</v>
      </c>
      <c r="S58" s="108"/>
      <c r="T58" s="108" t="s">
        <v>146</v>
      </c>
      <c r="U58" s="108"/>
      <c r="V58" s="108"/>
      <c r="W58" s="108"/>
      <c r="X58" s="108"/>
      <c r="Y58" s="109"/>
      <c r="Z58" s="108"/>
      <c r="AA58" s="101"/>
      <c r="AB58" s="108"/>
      <c r="AC58" s="101"/>
      <c r="AD58" s="108"/>
      <c r="AE58" s="109"/>
      <c r="AF58" s="108"/>
      <c r="AG58" s="108"/>
      <c r="AH58" s="108"/>
      <c r="AI58" s="109"/>
      <c r="AJ58" s="104"/>
      <c r="AL58" s="58"/>
      <c r="AM58" s="131"/>
      <c r="AN58" s="131"/>
      <c r="AO58" s="131"/>
      <c r="AP58" s="131"/>
      <c r="AQ58" s="60"/>
      <c r="AR58" s="60"/>
      <c r="AS58" s="60"/>
      <c r="AT58" s="60"/>
    </row>
    <row r="59" spans="1:46" ht="23.25">
      <c r="A59" s="105"/>
      <c r="B59" s="105"/>
      <c r="C59" s="105"/>
      <c r="D59" s="102"/>
      <c r="F59" s="102"/>
      <c r="H59" s="204"/>
      <c r="I59" s="101"/>
      <c r="J59" s="110"/>
      <c r="K59" s="101"/>
      <c r="L59" s="110"/>
      <c r="M59" s="101"/>
      <c r="N59" s="108"/>
      <c r="O59" s="109"/>
      <c r="P59" s="108"/>
      <c r="Q59" s="108"/>
      <c r="R59" s="108" t="s">
        <v>147</v>
      </c>
      <c r="S59" s="108"/>
      <c r="T59" s="108" t="s">
        <v>147</v>
      </c>
      <c r="U59" s="108"/>
      <c r="V59" s="108"/>
      <c r="W59" s="108"/>
      <c r="X59" s="108"/>
      <c r="Y59" s="109"/>
      <c r="Z59" s="205"/>
      <c r="AA59" s="101"/>
      <c r="AB59" s="205"/>
      <c r="AC59" s="101"/>
      <c r="AD59" s="205"/>
      <c r="AE59" s="109"/>
      <c r="AF59" s="205"/>
      <c r="AG59" s="108"/>
      <c r="AH59" s="205"/>
      <c r="AI59" s="109"/>
      <c r="AJ59" s="111"/>
      <c r="AL59" s="58"/>
      <c r="AM59" s="131"/>
      <c r="AN59" s="131"/>
      <c r="AO59" s="131"/>
      <c r="AP59" s="131"/>
      <c r="AQ59" s="60"/>
      <c r="AR59" s="60"/>
      <c r="AS59" s="60"/>
      <c r="AT59" s="60"/>
    </row>
    <row r="60" spans="1:46" ht="23.25" customHeight="1">
      <c r="A60" s="41" t="s">
        <v>148</v>
      </c>
      <c r="B60" s="104"/>
      <c r="C60" s="104"/>
      <c r="D60" s="101"/>
      <c r="E60" s="104"/>
      <c r="F60" s="101"/>
      <c r="G60" s="135"/>
      <c r="H60" s="143"/>
      <c r="I60" s="144"/>
      <c r="J60" s="143"/>
      <c r="K60" s="144"/>
      <c r="L60" s="143"/>
      <c r="M60" s="144"/>
      <c r="N60" s="143"/>
      <c r="O60" s="144"/>
      <c r="P60" s="143"/>
      <c r="Q60" s="144"/>
      <c r="R60" s="143"/>
      <c r="S60" s="144"/>
      <c r="T60" s="143"/>
      <c r="U60" s="144"/>
      <c r="V60" s="143"/>
      <c r="W60" s="144"/>
      <c r="X60" s="143"/>
      <c r="Y60" s="144"/>
      <c r="Z60" s="143"/>
      <c r="AA60" s="144"/>
      <c r="AB60" s="143"/>
      <c r="AC60" s="144"/>
      <c r="AD60" s="143"/>
      <c r="AE60" s="144"/>
      <c r="AF60" s="143"/>
      <c r="AG60" s="144"/>
      <c r="AH60" s="143"/>
      <c r="AI60" s="144"/>
      <c r="AJ60" s="155"/>
      <c r="AK60" s="156"/>
      <c r="AL60" s="135"/>
      <c r="AO60" s="58"/>
    </row>
    <row r="61" spans="1:46" s="60" customFormat="1" ht="23.25" customHeight="1">
      <c r="A61" s="114" t="s">
        <v>149</v>
      </c>
      <c r="B61" s="106"/>
      <c r="C61" s="104"/>
      <c r="D61" s="101"/>
      <c r="E61" s="113"/>
      <c r="F61" s="101"/>
      <c r="H61" s="74">
        <v>23932602</v>
      </c>
      <c r="I61" s="173"/>
      <c r="J61" s="74">
        <v>18103110</v>
      </c>
      <c r="K61" s="173"/>
      <c r="L61" s="74">
        <v>0</v>
      </c>
      <c r="M61" s="173"/>
      <c r="N61" s="173">
        <v>15790274</v>
      </c>
      <c r="O61" s="173"/>
      <c r="P61" s="173">
        <v>2861341</v>
      </c>
      <c r="Q61" s="173"/>
      <c r="R61" s="173">
        <v>0</v>
      </c>
      <c r="S61" s="173"/>
      <c r="T61" s="173">
        <v>0</v>
      </c>
      <c r="U61" s="173"/>
      <c r="V61" s="173">
        <v>0</v>
      </c>
      <c r="W61" s="173"/>
      <c r="X61" s="173">
        <v>5650</v>
      </c>
      <c r="Y61" s="173"/>
      <c r="Z61" s="173">
        <f>SUM(N61:X61)</f>
        <v>18657265</v>
      </c>
      <c r="AA61" s="173"/>
      <c r="AB61" s="173">
        <v>3050000</v>
      </c>
      <c r="AC61" s="173"/>
      <c r="AD61" s="74">
        <v>0</v>
      </c>
      <c r="AE61" s="173"/>
      <c r="AF61" s="74">
        <v>299216934</v>
      </c>
      <c r="AG61" s="173"/>
      <c r="AH61" s="74">
        <v>0</v>
      </c>
      <c r="AI61" s="173"/>
      <c r="AJ61" s="74">
        <f>SUM(H61:L61,Z61:AH61)</f>
        <v>362959911</v>
      </c>
      <c r="AK61" s="144"/>
    </row>
    <row r="62" spans="1:46" s="60" customFormat="1" ht="23.25" customHeight="1">
      <c r="A62" s="158" t="s">
        <v>163</v>
      </c>
      <c r="B62" s="106"/>
      <c r="C62" s="104"/>
      <c r="D62" s="101"/>
      <c r="E62" s="113"/>
      <c r="F62" s="101"/>
      <c r="H62" s="174">
        <v>0</v>
      </c>
      <c r="I62" s="173"/>
      <c r="J62" s="174">
        <v>0</v>
      </c>
      <c r="K62" s="173"/>
      <c r="L62" s="174">
        <v>0</v>
      </c>
      <c r="M62" s="173"/>
      <c r="N62" s="172">
        <v>0</v>
      </c>
      <c r="O62" s="173"/>
      <c r="P62" s="172">
        <v>-2861341</v>
      </c>
      <c r="Q62" s="173"/>
      <c r="R62" s="172">
        <v>2555110</v>
      </c>
      <c r="S62" s="173"/>
      <c r="T62" s="172">
        <v>306231</v>
      </c>
      <c r="U62" s="173"/>
      <c r="V62" s="172">
        <v>0</v>
      </c>
      <c r="W62" s="173"/>
      <c r="X62" s="172">
        <f>SUM(L62:V62)</f>
        <v>0</v>
      </c>
      <c r="Y62" s="173"/>
      <c r="Z62" s="172">
        <f>SUM(N62:X62)</f>
        <v>0</v>
      </c>
      <c r="AA62" s="173"/>
      <c r="AB62" s="172">
        <v>0</v>
      </c>
      <c r="AC62" s="173"/>
      <c r="AD62" s="174">
        <v>0</v>
      </c>
      <c r="AE62" s="173"/>
      <c r="AF62" s="175">
        <v>2416181</v>
      </c>
      <c r="AG62" s="173"/>
      <c r="AH62" s="174">
        <v>0</v>
      </c>
      <c r="AI62" s="173"/>
      <c r="AJ62" s="174">
        <f>SUM(H62:L62,Z62:AH62)</f>
        <v>2416181</v>
      </c>
      <c r="AK62" s="144"/>
    </row>
    <row r="63" spans="1:46" s="60" customFormat="1" ht="23.25" customHeight="1">
      <c r="A63" s="146" t="s">
        <v>151</v>
      </c>
      <c r="B63" s="106"/>
      <c r="C63" s="104"/>
      <c r="D63" s="101"/>
      <c r="E63" s="113"/>
      <c r="F63" s="101"/>
      <c r="H63" s="74">
        <f>+H61+H62</f>
        <v>23932602</v>
      </c>
      <c r="I63" s="177"/>
      <c r="J63" s="74">
        <f>+J61+J62</f>
        <v>18103110</v>
      </c>
      <c r="K63" s="177"/>
      <c r="L63" s="74">
        <f>+L61+L62</f>
        <v>0</v>
      </c>
      <c r="M63" s="177"/>
      <c r="N63" s="74">
        <f>+N61+N62</f>
        <v>15790274</v>
      </c>
      <c r="O63" s="177"/>
      <c r="P63" s="74">
        <f>+P61+P62</f>
        <v>0</v>
      </c>
      <c r="Q63" s="177"/>
      <c r="R63" s="74">
        <f>+R61+R62</f>
        <v>2555110</v>
      </c>
      <c r="S63" s="177"/>
      <c r="T63" s="74">
        <f>+T61+T62</f>
        <v>306231</v>
      </c>
      <c r="U63" s="177"/>
      <c r="V63" s="74">
        <f>+V61+V62</f>
        <v>0</v>
      </c>
      <c r="W63" s="177"/>
      <c r="X63" s="74">
        <f>+X61+X62</f>
        <v>5650</v>
      </c>
      <c r="Y63" s="177"/>
      <c r="Z63" s="74">
        <f>+Z61+Z62</f>
        <v>18657265</v>
      </c>
      <c r="AA63" s="177"/>
      <c r="AB63" s="74">
        <f>+AB61+AB62</f>
        <v>3050000</v>
      </c>
      <c r="AC63" s="177"/>
      <c r="AD63" s="74">
        <f>+AD61+AD62</f>
        <v>0</v>
      </c>
      <c r="AE63" s="177"/>
      <c r="AF63" s="74">
        <f>+AF61+AF62</f>
        <v>301633115</v>
      </c>
      <c r="AG63" s="177"/>
      <c r="AH63" s="74">
        <f>+AH61+AH62</f>
        <v>0</v>
      </c>
      <c r="AI63" s="177"/>
      <c r="AJ63" s="74">
        <f>+AJ61+AJ62</f>
        <v>365376092</v>
      </c>
      <c r="AK63" s="144"/>
    </row>
    <row r="64" spans="1:46" ht="23.25">
      <c r="A64" s="116" t="s">
        <v>152</v>
      </c>
      <c r="B64" s="105"/>
      <c r="C64" s="104"/>
      <c r="D64" s="101"/>
      <c r="E64" s="113"/>
      <c r="F64" s="101">
        <v>15</v>
      </c>
      <c r="H64" s="74">
        <v>0</v>
      </c>
      <c r="I64" s="177"/>
      <c r="J64" s="74">
        <v>0</v>
      </c>
      <c r="K64" s="177"/>
      <c r="L64" s="74">
        <v>0</v>
      </c>
      <c r="M64" s="177"/>
      <c r="N64" s="74">
        <v>0</v>
      </c>
      <c r="O64" s="177"/>
      <c r="P64" s="176">
        <v>0</v>
      </c>
      <c r="Q64" s="177"/>
      <c r="R64" s="176">
        <v>0</v>
      </c>
      <c r="S64" s="177"/>
      <c r="T64" s="176">
        <v>0</v>
      </c>
      <c r="U64" s="177"/>
      <c r="V64" s="176">
        <v>0</v>
      </c>
      <c r="W64" s="177"/>
      <c r="X64" s="176">
        <f>SUM(L64:V64)</f>
        <v>0</v>
      </c>
      <c r="Y64" s="177"/>
      <c r="Z64" s="176">
        <f>SUM(N64:X64)</f>
        <v>0</v>
      </c>
      <c r="AA64" s="177"/>
      <c r="AB64" s="176">
        <v>0</v>
      </c>
      <c r="AC64" s="177"/>
      <c r="AD64" s="74">
        <v>0</v>
      </c>
      <c r="AE64" s="173"/>
      <c r="AF64" s="74">
        <v>-10661974</v>
      </c>
      <c r="AG64" s="173"/>
      <c r="AH64" s="74">
        <v>0</v>
      </c>
      <c r="AI64" s="173"/>
      <c r="AJ64" s="74">
        <f>SUM(H64:L64,Z64:AH64)</f>
        <v>-10661974</v>
      </c>
      <c r="AK64" s="157"/>
      <c r="AL64" s="58"/>
      <c r="AO64" s="58"/>
    </row>
    <row r="65" spans="1:41" ht="23.25" customHeight="1">
      <c r="A65" s="116" t="s">
        <v>153</v>
      </c>
      <c r="B65" s="105"/>
      <c r="C65" s="104"/>
      <c r="D65" s="101"/>
      <c r="E65" s="113"/>
      <c r="F65" s="101"/>
      <c r="H65" s="74">
        <v>0</v>
      </c>
      <c r="I65" s="177"/>
      <c r="J65" s="74">
        <v>0</v>
      </c>
      <c r="K65" s="177"/>
      <c r="L65" s="74">
        <v>0</v>
      </c>
      <c r="M65" s="177"/>
      <c r="N65" s="74">
        <v>0</v>
      </c>
      <c r="O65" s="177"/>
      <c r="P65" s="176">
        <v>0</v>
      </c>
      <c r="Q65" s="177"/>
      <c r="R65" s="176">
        <v>0</v>
      </c>
      <c r="S65" s="177"/>
      <c r="T65" s="176">
        <v>0</v>
      </c>
      <c r="U65" s="177"/>
      <c r="V65" s="176">
        <v>0</v>
      </c>
      <c r="W65" s="177"/>
      <c r="X65" s="176">
        <f>SUM(L65:V65)</f>
        <v>0</v>
      </c>
      <c r="Y65" s="177"/>
      <c r="Z65" s="176">
        <f>SUM(N65:X65)</f>
        <v>0</v>
      </c>
      <c r="AA65" s="177"/>
      <c r="AB65" s="176">
        <v>0</v>
      </c>
      <c r="AC65" s="177"/>
      <c r="AD65" s="74">
        <v>0</v>
      </c>
      <c r="AE65" s="177"/>
      <c r="AF65" s="74">
        <v>0</v>
      </c>
      <c r="AG65" s="177"/>
      <c r="AH65" s="74">
        <v>-3207966</v>
      </c>
      <c r="AI65" s="177"/>
      <c r="AJ65" s="74">
        <f>SUM(H65:L65,Z65:AH65)</f>
        <v>-3207966</v>
      </c>
      <c r="AK65" s="157"/>
      <c r="AL65" s="58"/>
      <c r="AO65" s="58"/>
    </row>
    <row r="66" spans="1:41" ht="23.25" customHeight="1">
      <c r="A66" s="116" t="s">
        <v>154</v>
      </c>
      <c r="B66" s="105"/>
      <c r="C66" s="104"/>
      <c r="D66" s="101"/>
      <c r="E66" s="113"/>
      <c r="F66" s="101"/>
      <c r="H66" s="74">
        <v>0</v>
      </c>
      <c r="I66" s="177"/>
      <c r="J66" s="74">
        <v>0</v>
      </c>
      <c r="K66" s="177"/>
      <c r="L66" s="74">
        <v>0</v>
      </c>
      <c r="M66" s="177"/>
      <c r="N66" s="74">
        <v>0</v>
      </c>
      <c r="O66" s="177"/>
      <c r="P66" s="176">
        <v>0</v>
      </c>
      <c r="Q66" s="177"/>
      <c r="R66" s="176">
        <v>0</v>
      </c>
      <c r="S66" s="177"/>
      <c r="T66" s="176">
        <v>0</v>
      </c>
      <c r="U66" s="177"/>
      <c r="V66" s="176">
        <v>0</v>
      </c>
      <c r="W66" s="177"/>
      <c r="X66" s="176">
        <f>SUM(L66:V66)</f>
        <v>0</v>
      </c>
      <c r="Y66" s="177"/>
      <c r="Z66" s="176">
        <f>SUM(N66:X66)</f>
        <v>0</v>
      </c>
      <c r="AA66" s="177"/>
      <c r="AB66" s="176">
        <v>0</v>
      </c>
      <c r="AC66" s="177"/>
      <c r="AD66" s="74">
        <v>3207966</v>
      </c>
      <c r="AE66" s="177"/>
      <c r="AF66" s="74">
        <v>-3207966</v>
      </c>
      <c r="AG66" s="177"/>
      <c r="AH66" s="74">
        <v>0</v>
      </c>
      <c r="AI66" s="177"/>
      <c r="AJ66" s="74">
        <f>SUM(H66:L66,Z66:AH66)</f>
        <v>0</v>
      </c>
      <c r="AK66" s="157"/>
      <c r="AL66" s="58"/>
      <c r="AO66" s="58"/>
    </row>
    <row r="67" spans="1:41" ht="23.25" customHeight="1">
      <c r="A67" s="116" t="s">
        <v>155</v>
      </c>
      <c r="B67" s="105"/>
      <c r="C67" s="104"/>
      <c r="D67" s="101"/>
      <c r="E67" s="113"/>
      <c r="F67" s="101"/>
      <c r="H67" s="174">
        <v>-239326</v>
      </c>
      <c r="I67" s="173"/>
      <c r="J67" s="174">
        <v>0</v>
      </c>
      <c r="K67" s="173"/>
      <c r="L67" s="174">
        <v>0</v>
      </c>
      <c r="M67" s="173"/>
      <c r="N67" s="172">
        <v>0</v>
      </c>
      <c r="O67" s="173"/>
      <c r="P67" s="172">
        <v>0</v>
      </c>
      <c r="Q67" s="173"/>
      <c r="R67" s="172">
        <v>0</v>
      </c>
      <c r="S67" s="173"/>
      <c r="T67" s="172">
        <v>0</v>
      </c>
      <c r="U67" s="173"/>
      <c r="V67" s="172">
        <v>0</v>
      </c>
      <c r="W67" s="173"/>
      <c r="X67" s="172">
        <f>SUM(L67:V67)</f>
        <v>0</v>
      </c>
      <c r="Y67" s="173"/>
      <c r="Z67" s="172">
        <f>SUM(N67:X67)</f>
        <v>0</v>
      </c>
      <c r="AA67" s="173"/>
      <c r="AB67" s="172">
        <v>0</v>
      </c>
      <c r="AC67" s="173"/>
      <c r="AD67" s="174">
        <v>-3207966</v>
      </c>
      <c r="AE67" s="173"/>
      <c r="AF67" s="174">
        <v>239326</v>
      </c>
      <c r="AG67" s="173"/>
      <c r="AH67" s="174">
        <v>3207966</v>
      </c>
      <c r="AI67" s="173"/>
      <c r="AJ67" s="174">
        <f>SUM(H67:L67,Z67:AH67)</f>
        <v>0</v>
      </c>
      <c r="AK67" s="157"/>
      <c r="AL67" s="58"/>
      <c r="AO67" s="58"/>
    </row>
    <row r="68" spans="1:41" ht="23.25" customHeight="1">
      <c r="A68" s="118"/>
      <c r="B68" s="105"/>
      <c r="C68" s="105"/>
      <c r="D68" s="102"/>
      <c r="E68" s="105"/>
      <c r="F68" s="102"/>
      <c r="H68" s="74"/>
      <c r="I68" s="173"/>
      <c r="J68" s="74"/>
      <c r="K68" s="173"/>
      <c r="L68" s="74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  <c r="AA68" s="173"/>
      <c r="AB68" s="173"/>
      <c r="AC68" s="173"/>
      <c r="AD68" s="74"/>
      <c r="AE68" s="173"/>
      <c r="AF68" s="74"/>
      <c r="AG68" s="173"/>
      <c r="AH68" s="74"/>
      <c r="AI68" s="173"/>
      <c r="AJ68" s="74"/>
      <c r="AK68" s="58"/>
      <c r="AL68" s="58"/>
      <c r="AO68" s="58"/>
    </row>
    <row r="69" spans="1:41" ht="23.25" customHeight="1">
      <c r="A69" s="118" t="s">
        <v>84</v>
      </c>
      <c r="B69" s="105"/>
      <c r="C69" s="105"/>
      <c r="D69" s="102"/>
      <c r="E69" s="105"/>
      <c r="F69" s="102"/>
      <c r="H69" s="74">
        <v>0</v>
      </c>
      <c r="I69" s="173"/>
      <c r="J69" s="74">
        <v>0</v>
      </c>
      <c r="K69" s="173"/>
      <c r="L69" s="74">
        <v>0</v>
      </c>
      <c r="M69" s="173"/>
      <c r="N69" s="74">
        <v>0</v>
      </c>
      <c r="O69" s="173"/>
      <c r="P69" s="74">
        <v>0</v>
      </c>
      <c r="Q69" s="173"/>
      <c r="R69" s="74">
        <v>0</v>
      </c>
      <c r="S69" s="173"/>
      <c r="T69" s="74">
        <v>0</v>
      </c>
      <c r="U69" s="173"/>
      <c r="V69" s="74">
        <v>0</v>
      </c>
      <c r="W69" s="173"/>
      <c r="X69" s="74">
        <f>SUM(L69:V69)</f>
        <v>0</v>
      </c>
      <c r="Y69" s="173"/>
      <c r="Z69" s="173">
        <f>SUM(N69:X69)</f>
        <v>0</v>
      </c>
      <c r="AA69" s="173"/>
      <c r="AB69" s="173">
        <v>0</v>
      </c>
      <c r="AC69" s="173"/>
      <c r="AD69" s="74">
        <v>0</v>
      </c>
      <c r="AE69" s="173"/>
      <c r="AF69" s="74">
        <v>13798923</v>
      </c>
      <c r="AG69" s="173"/>
      <c r="AH69" s="74">
        <v>0</v>
      </c>
      <c r="AI69" s="173"/>
      <c r="AJ69" s="74">
        <f>SUM(H69:L69,Z69:AH69)</f>
        <v>13798923</v>
      </c>
      <c r="AK69" s="58"/>
      <c r="AL69" s="58"/>
      <c r="AO69" s="58"/>
    </row>
    <row r="70" spans="1:41" ht="23.25" customHeight="1">
      <c r="A70" s="118" t="s">
        <v>85</v>
      </c>
      <c r="B70" s="105"/>
      <c r="C70" s="105"/>
      <c r="D70" s="102"/>
      <c r="E70" s="105"/>
      <c r="F70" s="102"/>
      <c r="H70" s="174">
        <v>0</v>
      </c>
      <c r="I70" s="173"/>
      <c r="J70" s="174">
        <v>0</v>
      </c>
      <c r="K70" s="173"/>
      <c r="L70" s="174">
        <v>0</v>
      </c>
      <c r="M70" s="173"/>
      <c r="N70" s="172">
        <v>0</v>
      </c>
      <c r="O70" s="173"/>
      <c r="P70" s="172">
        <v>0</v>
      </c>
      <c r="Q70" s="173"/>
      <c r="R70" s="172">
        <v>-229055</v>
      </c>
      <c r="S70" s="173"/>
      <c r="T70" s="172">
        <v>-446186</v>
      </c>
      <c r="U70" s="173"/>
      <c r="V70" s="172">
        <v>-1135116</v>
      </c>
      <c r="W70" s="173"/>
      <c r="X70" s="172">
        <v>25935</v>
      </c>
      <c r="Y70" s="173"/>
      <c r="Z70" s="172">
        <f>SUM(N70:X70)</f>
        <v>-1784422</v>
      </c>
      <c r="AA70" s="173"/>
      <c r="AB70" s="172">
        <v>0</v>
      </c>
      <c r="AC70" s="173"/>
      <c r="AD70" s="174">
        <v>0</v>
      </c>
      <c r="AE70" s="173"/>
      <c r="AF70" s="174">
        <v>-47526</v>
      </c>
      <c r="AG70" s="173"/>
      <c r="AH70" s="174">
        <v>0</v>
      </c>
      <c r="AI70" s="173"/>
      <c r="AJ70" s="174">
        <f>SUM(H70:L70,Z70:AH70)</f>
        <v>-1831948</v>
      </c>
      <c r="AK70" s="58"/>
      <c r="AL70" s="58"/>
      <c r="AO70" s="58"/>
    </row>
    <row r="71" spans="1:41" ht="23.25" customHeight="1">
      <c r="A71" s="112" t="s">
        <v>94</v>
      </c>
      <c r="B71" s="105"/>
      <c r="C71" s="105"/>
      <c r="D71" s="102"/>
      <c r="E71" s="105"/>
      <c r="F71" s="102"/>
      <c r="H71" s="179">
        <f>SUM(H69:H70)</f>
        <v>0</v>
      </c>
      <c r="I71" s="180"/>
      <c r="J71" s="179">
        <f>SUM(J69:J70)</f>
        <v>0</v>
      </c>
      <c r="K71" s="180"/>
      <c r="L71" s="179">
        <f>SUM(L69:L70)</f>
        <v>0</v>
      </c>
      <c r="M71" s="180"/>
      <c r="N71" s="179">
        <f>SUM(N69:N70)</f>
        <v>0</v>
      </c>
      <c r="O71" s="180"/>
      <c r="P71" s="179">
        <f>SUM(P69:P70)</f>
        <v>0</v>
      </c>
      <c r="Q71" s="180"/>
      <c r="R71" s="179">
        <f>SUM(R69:R70)</f>
        <v>-229055</v>
      </c>
      <c r="S71" s="180"/>
      <c r="T71" s="179">
        <f>SUM(T69:T70)</f>
        <v>-446186</v>
      </c>
      <c r="U71" s="180"/>
      <c r="V71" s="179">
        <f>SUM(V69:V70)</f>
        <v>-1135116</v>
      </c>
      <c r="W71" s="180"/>
      <c r="X71" s="179">
        <f>SUM(X69:X70)</f>
        <v>25935</v>
      </c>
      <c r="Y71" s="180"/>
      <c r="Z71" s="179">
        <f>SUM(Z69:Z70)</f>
        <v>-1784422</v>
      </c>
      <c r="AA71" s="180"/>
      <c r="AB71" s="179">
        <f>SUM(AB69:AB70)</f>
        <v>0</v>
      </c>
      <c r="AC71" s="180"/>
      <c r="AD71" s="179">
        <f>SUM(AD69:AD70)</f>
        <v>0</v>
      </c>
      <c r="AE71" s="180"/>
      <c r="AF71" s="179">
        <f>SUM(AF69:AF70)</f>
        <v>13751397</v>
      </c>
      <c r="AG71" s="180"/>
      <c r="AH71" s="179">
        <f>SUM(AH69:AH70)</f>
        <v>0</v>
      </c>
      <c r="AI71" s="180"/>
      <c r="AJ71" s="179">
        <f>SUM(AJ69:AJ70)</f>
        <v>11966975</v>
      </c>
      <c r="AK71" s="58"/>
      <c r="AL71" s="58"/>
      <c r="AO71" s="58"/>
    </row>
    <row r="72" spans="1:41" ht="23.25" customHeight="1">
      <c r="A72" s="104"/>
      <c r="B72" s="104"/>
      <c r="C72" s="104"/>
      <c r="D72" s="101"/>
      <c r="E72" s="104"/>
      <c r="F72" s="101"/>
      <c r="H72" s="74"/>
      <c r="I72" s="181"/>
      <c r="J72" s="74"/>
      <c r="K72" s="181"/>
      <c r="L72" s="74"/>
      <c r="M72" s="181"/>
      <c r="N72" s="74"/>
      <c r="O72" s="181"/>
      <c r="P72" s="74"/>
      <c r="Q72" s="181"/>
      <c r="R72" s="74"/>
      <c r="S72" s="181"/>
      <c r="T72" s="74"/>
      <c r="U72" s="181"/>
      <c r="V72" s="74"/>
      <c r="W72" s="181"/>
      <c r="X72" s="74"/>
      <c r="Y72" s="181"/>
      <c r="Z72" s="74"/>
      <c r="AA72" s="181"/>
      <c r="AB72" s="74"/>
      <c r="AC72" s="181"/>
      <c r="AD72" s="74"/>
      <c r="AE72" s="181"/>
      <c r="AF72" s="74"/>
      <c r="AG72" s="181"/>
      <c r="AH72" s="74"/>
      <c r="AI72" s="181"/>
      <c r="AJ72" s="74"/>
      <c r="AK72" s="157"/>
      <c r="AL72" s="58"/>
      <c r="AO72" s="58"/>
    </row>
    <row r="73" spans="1:41" ht="23.25" customHeight="1">
      <c r="A73" s="104" t="s">
        <v>156</v>
      </c>
      <c r="B73" s="104"/>
      <c r="C73" s="104"/>
      <c r="D73" s="101"/>
      <c r="E73" s="104"/>
      <c r="F73" s="101"/>
      <c r="H73" s="183">
        <v>0</v>
      </c>
      <c r="I73" s="184"/>
      <c r="J73" s="183">
        <v>0</v>
      </c>
      <c r="K73" s="184"/>
      <c r="L73" s="183">
        <v>0</v>
      </c>
      <c r="M73" s="184"/>
      <c r="N73" s="74">
        <v>-124151</v>
      </c>
      <c r="O73" s="184"/>
      <c r="P73" s="74">
        <v>0</v>
      </c>
      <c r="Q73" s="184"/>
      <c r="R73" s="74">
        <v>0</v>
      </c>
      <c r="S73" s="184"/>
      <c r="T73" s="74">
        <v>0</v>
      </c>
      <c r="U73" s="184"/>
      <c r="V73" s="74">
        <v>0</v>
      </c>
      <c r="W73" s="184"/>
      <c r="X73" s="74">
        <v>0</v>
      </c>
      <c r="Y73" s="184"/>
      <c r="Z73" s="74">
        <f>SUM(N73:X73)</f>
        <v>-124151</v>
      </c>
      <c r="AA73" s="184"/>
      <c r="AB73" s="74">
        <v>0</v>
      </c>
      <c r="AC73" s="184"/>
      <c r="AD73" s="183">
        <v>0</v>
      </c>
      <c r="AE73" s="184"/>
      <c r="AF73" s="74">
        <v>124151</v>
      </c>
      <c r="AG73" s="184"/>
      <c r="AH73" s="74">
        <v>0</v>
      </c>
      <c r="AI73" s="184"/>
      <c r="AJ73" s="74">
        <f>SUM(H73:L73,Z73:AH73)</f>
        <v>0</v>
      </c>
      <c r="AK73" s="157"/>
      <c r="AL73" s="58"/>
      <c r="AO73" s="58"/>
    </row>
    <row r="74" spans="1:41" ht="23.25" customHeight="1">
      <c r="A74" s="104" t="s">
        <v>79</v>
      </c>
      <c r="B74" s="104"/>
      <c r="C74" s="104"/>
      <c r="D74" s="101"/>
      <c r="E74" s="104"/>
      <c r="F74" s="101"/>
      <c r="H74" s="183">
        <v>0</v>
      </c>
      <c r="I74" s="184"/>
      <c r="J74" s="183">
        <v>0</v>
      </c>
      <c r="K74" s="184"/>
      <c r="L74" s="183">
        <v>0</v>
      </c>
      <c r="M74" s="184"/>
      <c r="N74" s="74">
        <v>0</v>
      </c>
      <c r="O74" s="184"/>
      <c r="P74" s="74">
        <v>0</v>
      </c>
      <c r="Q74" s="184"/>
      <c r="R74" s="74">
        <v>0</v>
      </c>
      <c r="S74" s="184"/>
      <c r="T74" s="74">
        <v>0</v>
      </c>
      <c r="U74" s="184"/>
      <c r="V74" s="74">
        <v>0</v>
      </c>
      <c r="W74" s="184"/>
      <c r="X74" s="74">
        <f>SUM(L74:V74)</f>
        <v>0</v>
      </c>
      <c r="Y74" s="184"/>
      <c r="Z74" s="74">
        <f>SUM(N74:X74)</f>
        <v>0</v>
      </c>
      <c r="AA74" s="184"/>
      <c r="AB74" s="74">
        <v>0</v>
      </c>
      <c r="AC74" s="184"/>
      <c r="AD74" s="183">
        <v>0</v>
      </c>
      <c r="AE74" s="184"/>
      <c r="AF74" s="185">
        <v>400767</v>
      </c>
      <c r="AG74" s="184"/>
      <c r="AH74" s="74">
        <v>0</v>
      </c>
      <c r="AI74" s="184"/>
      <c r="AJ74" s="74">
        <f>SUM(H74:L74,Z74:AH74)</f>
        <v>400767</v>
      </c>
      <c r="AK74" s="157"/>
      <c r="AL74" s="58"/>
      <c r="AO74" s="58"/>
    </row>
    <row r="75" spans="1:41" s="149" customFormat="1" ht="23.25" customHeight="1" thickBot="1">
      <c r="A75" s="147" t="s">
        <v>157</v>
      </c>
      <c r="B75" s="122"/>
      <c r="C75" s="122"/>
      <c r="D75" s="125"/>
      <c r="E75" s="122"/>
      <c r="F75" s="125"/>
      <c r="H75" s="186">
        <f>SUM(H63:H67,H71,H73:H74)</f>
        <v>23693276</v>
      </c>
      <c r="I75" s="181"/>
      <c r="J75" s="186">
        <f>SUM(J63:J67,J71,J73:J74)</f>
        <v>18103110</v>
      </c>
      <c r="K75" s="181"/>
      <c r="L75" s="186">
        <f>SUM(L63:L67,L71,L73:L74)</f>
        <v>0</v>
      </c>
      <c r="M75" s="181"/>
      <c r="N75" s="186">
        <f>SUM(N63:N67,N71,N73:N74)</f>
        <v>15666123</v>
      </c>
      <c r="O75" s="181"/>
      <c r="P75" s="186">
        <f>SUM(P63:P67,P71,P73:P74)</f>
        <v>0</v>
      </c>
      <c r="Q75" s="181"/>
      <c r="R75" s="186">
        <f>SUM(R63:R67,R71,R73:R74)</f>
        <v>2326055</v>
      </c>
      <c r="S75" s="181"/>
      <c r="T75" s="186">
        <f>SUM(T63:T67,T71,T73:T74)</f>
        <v>-139955</v>
      </c>
      <c r="U75" s="181"/>
      <c r="V75" s="186">
        <f>SUM(V63:V67,V71,V73:V74)</f>
        <v>-1135116</v>
      </c>
      <c r="W75" s="181"/>
      <c r="X75" s="186">
        <f>SUM(X63:X67,X71,X73:X74)</f>
        <v>31585</v>
      </c>
      <c r="Y75" s="181"/>
      <c r="Z75" s="186">
        <f>SUM(Z63:Z67,Z71,Z73:Z74)</f>
        <v>16748692</v>
      </c>
      <c r="AA75" s="181"/>
      <c r="AB75" s="186">
        <f>SUM(AB63:AB67,AB71,AB73:AB74)</f>
        <v>3050000</v>
      </c>
      <c r="AC75" s="181"/>
      <c r="AD75" s="186">
        <f>SUM(AD63:AD67,AD71,AD73:AD74)</f>
        <v>0</v>
      </c>
      <c r="AE75" s="181"/>
      <c r="AF75" s="186">
        <f>SUM(AF63:AF67,AF71,AF73:AF74)</f>
        <v>302278816</v>
      </c>
      <c r="AG75" s="181"/>
      <c r="AH75" s="186">
        <f>SUM(AH63:AH67,AH71,AH73:AH74)</f>
        <v>0</v>
      </c>
      <c r="AI75" s="181"/>
      <c r="AJ75" s="186">
        <f>SUM(AJ63:AJ67,AJ71,AJ73:AJ74)</f>
        <v>363873894</v>
      </c>
      <c r="AM75" s="148"/>
    </row>
    <row r="76" spans="1:41" ht="23.25" customHeight="1" thickTop="1">
      <c r="A76" s="119"/>
      <c r="B76" s="104"/>
      <c r="C76" s="104"/>
      <c r="D76" s="101"/>
      <c r="E76" s="104"/>
      <c r="F76" s="101"/>
      <c r="G76" s="135"/>
      <c r="H76" s="74"/>
      <c r="I76" s="187"/>
      <c r="J76" s="74"/>
      <c r="K76" s="187"/>
      <c r="L76" s="74"/>
      <c r="M76" s="188"/>
      <c r="N76" s="74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  <c r="AA76" s="188"/>
      <c r="AB76" s="74"/>
      <c r="AC76" s="188"/>
      <c r="AD76" s="74"/>
      <c r="AE76" s="188"/>
      <c r="AF76" s="74"/>
      <c r="AG76" s="74"/>
      <c r="AH76" s="74"/>
      <c r="AI76" s="188"/>
      <c r="AJ76" s="74"/>
      <c r="AK76" s="135"/>
      <c r="AL76" s="135"/>
      <c r="AO76" s="58"/>
    </row>
    <row r="77" spans="1:41" ht="23.25" customHeight="1">
      <c r="A77" s="41" t="s">
        <v>158</v>
      </c>
      <c r="B77" s="104"/>
      <c r="C77" s="104"/>
      <c r="D77" s="101"/>
      <c r="E77" s="104"/>
      <c r="F77" s="101"/>
      <c r="G77" s="135"/>
      <c r="H77" s="74"/>
      <c r="I77" s="187"/>
      <c r="J77" s="74"/>
      <c r="K77" s="187"/>
      <c r="L77" s="74"/>
      <c r="M77" s="188"/>
      <c r="N77" s="74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  <c r="AA77" s="188"/>
      <c r="AB77" s="74"/>
      <c r="AC77" s="188"/>
      <c r="AD77" s="74"/>
      <c r="AE77" s="188"/>
      <c r="AF77" s="74"/>
      <c r="AG77" s="74"/>
      <c r="AH77" s="74"/>
      <c r="AI77" s="188"/>
      <c r="AJ77" s="74"/>
      <c r="AK77" s="156"/>
      <c r="AL77" s="135"/>
      <c r="AO77" s="58"/>
    </row>
    <row r="78" spans="1:41" ht="23.25" customHeight="1">
      <c r="A78" s="114" t="s">
        <v>159</v>
      </c>
      <c r="B78" s="105"/>
      <c r="C78" s="104"/>
      <c r="D78" s="101"/>
      <c r="E78" s="113"/>
      <c r="F78" s="101"/>
      <c r="H78" s="74">
        <v>23693276</v>
      </c>
      <c r="I78" s="173"/>
      <c r="J78" s="74">
        <v>18103110</v>
      </c>
      <c r="K78" s="173"/>
      <c r="L78" s="74">
        <v>15549174</v>
      </c>
      <c r="M78" s="173"/>
      <c r="N78" s="173">
        <v>15580556</v>
      </c>
      <c r="O78" s="173"/>
      <c r="P78" s="173">
        <v>0</v>
      </c>
      <c r="Q78" s="173"/>
      <c r="R78" s="173">
        <v>3059559</v>
      </c>
      <c r="S78" s="173"/>
      <c r="T78" s="173">
        <v>-33468</v>
      </c>
      <c r="U78" s="173"/>
      <c r="V78" s="173">
        <v>-825167</v>
      </c>
      <c r="W78" s="173"/>
      <c r="X78" s="173">
        <v>-430733</v>
      </c>
      <c r="Y78" s="173"/>
      <c r="Z78" s="173">
        <f>SUM(N78:X78)</f>
        <v>17350747</v>
      </c>
      <c r="AA78" s="173"/>
      <c r="AB78" s="173">
        <v>3050000</v>
      </c>
      <c r="AC78" s="173"/>
      <c r="AD78" s="74">
        <v>0</v>
      </c>
      <c r="AE78" s="173"/>
      <c r="AF78" s="74">
        <v>313429895</v>
      </c>
      <c r="AG78" s="173"/>
      <c r="AH78" s="74">
        <v>0</v>
      </c>
      <c r="AI78" s="173"/>
      <c r="AJ78" s="74">
        <f>SUM(H78:L78,Z78:AH78)</f>
        <v>391176202</v>
      </c>
      <c r="AK78" s="157"/>
      <c r="AL78" s="58"/>
      <c r="AO78" s="58"/>
    </row>
    <row r="79" spans="1:41" ht="23.25">
      <c r="A79" s="158" t="s">
        <v>152</v>
      </c>
      <c r="B79" s="104"/>
      <c r="C79" s="104"/>
      <c r="D79" s="101"/>
      <c r="E79" s="104"/>
      <c r="F79" s="101">
        <v>15</v>
      </c>
      <c r="G79" s="135"/>
      <c r="H79" s="74">
        <v>0</v>
      </c>
      <c r="I79" s="173"/>
      <c r="J79" s="74">
        <v>0</v>
      </c>
      <c r="K79" s="173"/>
      <c r="L79" s="74">
        <v>0</v>
      </c>
      <c r="M79" s="173"/>
      <c r="N79" s="173">
        <v>0</v>
      </c>
      <c r="O79" s="173"/>
      <c r="P79" s="173">
        <v>0</v>
      </c>
      <c r="Q79" s="173"/>
      <c r="R79" s="173">
        <v>0</v>
      </c>
      <c r="S79" s="173"/>
      <c r="T79" s="173">
        <v>0</v>
      </c>
      <c r="U79" s="173"/>
      <c r="V79" s="173">
        <v>0</v>
      </c>
      <c r="W79" s="173"/>
      <c r="X79" s="176">
        <v>0</v>
      </c>
      <c r="Y79" s="173"/>
      <c r="Z79" s="173">
        <f>SUM(N79:X79)</f>
        <v>0</v>
      </c>
      <c r="AA79" s="173"/>
      <c r="AB79" s="173">
        <v>0</v>
      </c>
      <c r="AC79" s="173"/>
      <c r="AD79" s="74">
        <v>0</v>
      </c>
      <c r="AE79" s="173"/>
      <c r="AF79" s="74">
        <v>-7107983</v>
      </c>
      <c r="AG79" s="173"/>
      <c r="AH79" s="74">
        <v>0</v>
      </c>
      <c r="AI79" s="173"/>
      <c r="AJ79" s="74">
        <f>SUM(H79:L79,Z79:AH79)</f>
        <v>-7107983</v>
      </c>
      <c r="AK79" s="156"/>
      <c r="AL79" s="135"/>
      <c r="AO79" s="58"/>
    </row>
    <row r="80" spans="1:41" ht="23.25" hidden="1" customHeight="1">
      <c r="A80" s="116" t="s">
        <v>153</v>
      </c>
      <c r="B80" s="105"/>
      <c r="C80" s="104"/>
      <c r="D80" s="101"/>
      <c r="E80" s="113"/>
      <c r="F80" s="202"/>
      <c r="H80" s="74"/>
      <c r="I80" s="177"/>
      <c r="J80" s="74"/>
      <c r="K80" s="177"/>
      <c r="L80" s="74"/>
      <c r="M80" s="176"/>
      <c r="N80" s="74"/>
      <c r="O80" s="74"/>
      <c r="P80" s="176"/>
      <c r="Q80" s="74"/>
      <c r="R80" s="176"/>
      <c r="S80" s="74"/>
      <c r="T80" s="176"/>
      <c r="U80" s="176"/>
      <c r="V80" s="176"/>
      <c r="W80" s="176"/>
      <c r="X80" s="176"/>
      <c r="Y80" s="176"/>
      <c r="Z80" s="176">
        <f>SUM(N80:X80)</f>
        <v>0</v>
      </c>
      <c r="AA80" s="176"/>
      <c r="AB80" s="176"/>
      <c r="AC80" s="176"/>
      <c r="AD80" s="74"/>
      <c r="AE80" s="176"/>
      <c r="AF80" s="74"/>
      <c r="AG80" s="176"/>
      <c r="AH80" s="74"/>
      <c r="AI80" s="176"/>
      <c r="AJ80" s="74">
        <f>SUM(H80:L80,Z80:AH80)</f>
        <v>0</v>
      </c>
      <c r="AK80" s="157"/>
      <c r="AL80" s="58"/>
      <c r="AO80" s="58"/>
    </row>
    <row r="81" spans="1:41" s="60" customFormat="1" ht="23.25" hidden="1" customHeight="1">
      <c r="A81" s="116" t="s">
        <v>154</v>
      </c>
      <c r="B81" s="106"/>
      <c r="C81" s="104"/>
      <c r="D81" s="101"/>
      <c r="E81" s="113"/>
      <c r="F81" s="91"/>
      <c r="H81" s="74"/>
      <c r="I81" s="173"/>
      <c r="J81" s="74"/>
      <c r="K81" s="173"/>
      <c r="L81" s="74"/>
      <c r="M81" s="173"/>
      <c r="N81" s="173"/>
      <c r="O81" s="173"/>
      <c r="P81" s="173"/>
      <c r="Q81" s="173"/>
      <c r="R81" s="173"/>
      <c r="S81" s="173"/>
      <c r="T81" s="173"/>
      <c r="U81" s="173"/>
      <c r="V81" s="173"/>
      <c r="W81" s="173"/>
      <c r="X81" s="173"/>
      <c r="Y81" s="173"/>
      <c r="Z81" s="173">
        <f>SUM(N81:X81)</f>
        <v>0</v>
      </c>
      <c r="AA81" s="173"/>
      <c r="AB81" s="173"/>
      <c r="AC81" s="173"/>
      <c r="AD81" s="74"/>
      <c r="AE81" s="173"/>
      <c r="AF81" s="74"/>
      <c r="AG81" s="173"/>
      <c r="AH81" s="74"/>
      <c r="AI81" s="173"/>
      <c r="AJ81" s="74">
        <f>SUM(H81:L81,Z81:AH81)</f>
        <v>0</v>
      </c>
      <c r="AK81" s="144"/>
    </row>
    <row r="82" spans="1:41" ht="23.25" customHeight="1">
      <c r="A82" s="118" t="s">
        <v>160</v>
      </c>
      <c r="B82" s="105"/>
      <c r="C82" s="104"/>
      <c r="D82" s="101"/>
      <c r="E82" s="113"/>
      <c r="F82" s="202"/>
      <c r="H82" s="74">
        <v>0</v>
      </c>
      <c r="I82" s="173"/>
      <c r="J82" s="74">
        <v>0</v>
      </c>
      <c r="K82" s="173"/>
      <c r="L82" s="74">
        <v>0</v>
      </c>
      <c r="M82" s="173"/>
      <c r="N82" s="173">
        <v>0</v>
      </c>
      <c r="O82" s="173"/>
      <c r="P82" s="173">
        <v>0</v>
      </c>
      <c r="Q82" s="173"/>
      <c r="R82" s="173">
        <v>0</v>
      </c>
      <c r="S82" s="173"/>
      <c r="T82" s="173">
        <v>0</v>
      </c>
      <c r="U82" s="173"/>
      <c r="V82" s="173">
        <v>0</v>
      </c>
      <c r="W82" s="173"/>
      <c r="X82" s="173">
        <v>0</v>
      </c>
      <c r="Y82" s="173"/>
      <c r="Z82" s="173">
        <f>SUM(N82:X82)</f>
        <v>0</v>
      </c>
      <c r="AA82" s="173"/>
      <c r="AB82" s="173">
        <v>0</v>
      </c>
      <c r="AC82" s="173"/>
      <c r="AD82" s="74">
        <v>0</v>
      </c>
      <c r="AE82" s="173"/>
      <c r="AF82" s="74">
        <v>-686210</v>
      </c>
      <c r="AG82" s="173"/>
      <c r="AH82" s="74">
        <v>0</v>
      </c>
      <c r="AI82" s="173"/>
      <c r="AJ82" s="74">
        <f>SUM(H82:L82,Z82:AH82)</f>
        <v>-686210</v>
      </c>
      <c r="AK82" s="157"/>
      <c r="AL82" s="58"/>
      <c r="AO82" s="58"/>
    </row>
    <row r="83" spans="1:41" ht="23.25" customHeight="1">
      <c r="A83" s="118"/>
      <c r="B83" s="105"/>
      <c r="C83" s="105"/>
      <c r="D83" s="102"/>
      <c r="E83" s="105"/>
      <c r="F83" s="102"/>
      <c r="H83" s="194"/>
      <c r="I83" s="173"/>
      <c r="J83" s="194"/>
      <c r="K83" s="173"/>
      <c r="L83" s="194"/>
      <c r="M83" s="173"/>
      <c r="N83" s="200"/>
      <c r="O83" s="173"/>
      <c r="P83" s="200"/>
      <c r="Q83" s="173"/>
      <c r="R83" s="200"/>
      <c r="S83" s="173"/>
      <c r="T83" s="200"/>
      <c r="U83" s="173"/>
      <c r="V83" s="200"/>
      <c r="W83" s="173"/>
      <c r="X83" s="200"/>
      <c r="Y83" s="173"/>
      <c r="Z83" s="200"/>
      <c r="AA83" s="173"/>
      <c r="AB83" s="200"/>
      <c r="AC83" s="173"/>
      <c r="AD83" s="194"/>
      <c r="AE83" s="173"/>
      <c r="AF83" s="194"/>
      <c r="AG83" s="173"/>
      <c r="AH83" s="194"/>
      <c r="AI83" s="173"/>
      <c r="AJ83" s="194"/>
      <c r="AK83" s="58"/>
      <c r="AL83" s="58"/>
      <c r="AO83" s="58"/>
    </row>
    <row r="84" spans="1:41" ht="23.25" customHeight="1">
      <c r="A84" s="118" t="s">
        <v>84</v>
      </c>
      <c r="B84" s="105"/>
      <c r="C84" s="105"/>
      <c r="D84" s="102"/>
      <c r="E84" s="105"/>
      <c r="F84" s="102"/>
      <c r="H84" s="74">
        <v>0</v>
      </c>
      <c r="I84" s="173"/>
      <c r="J84" s="74">
        <v>0</v>
      </c>
      <c r="K84" s="173"/>
      <c r="L84" s="74">
        <v>0</v>
      </c>
      <c r="M84" s="173"/>
      <c r="N84" s="74">
        <v>0</v>
      </c>
      <c r="O84" s="173"/>
      <c r="P84" s="74">
        <v>0</v>
      </c>
      <c r="Q84" s="173"/>
      <c r="R84" s="74">
        <v>0</v>
      </c>
      <c r="S84" s="173"/>
      <c r="T84" s="74">
        <v>0</v>
      </c>
      <c r="U84" s="173"/>
      <c r="V84" s="74">
        <v>0</v>
      </c>
      <c r="W84" s="173"/>
      <c r="X84" s="74">
        <f>SUM(L84:V84)</f>
        <v>0</v>
      </c>
      <c r="Y84" s="173"/>
      <c r="Z84" s="173">
        <f>SUM(N84:X84)</f>
        <v>0</v>
      </c>
      <c r="AA84" s="173"/>
      <c r="AB84" s="173">
        <v>0</v>
      </c>
      <c r="AC84" s="173"/>
      <c r="AD84" s="74">
        <v>0</v>
      </c>
      <c r="AE84" s="173"/>
      <c r="AF84" s="74">
        <v>24455638</v>
      </c>
      <c r="AG84" s="173"/>
      <c r="AH84" s="74">
        <v>0</v>
      </c>
      <c r="AI84" s="173"/>
      <c r="AJ84" s="74">
        <f>SUM(H84:L84,Z84:AH84)</f>
        <v>24455638</v>
      </c>
      <c r="AK84" s="58"/>
      <c r="AL84" s="58"/>
      <c r="AO84" s="58"/>
    </row>
    <row r="85" spans="1:41" ht="23.25" customHeight="1">
      <c r="A85" s="118" t="s">
        <v>85</v>
      </c>
      <c r="B85" s="105"/>
      <c r="C85" s="105"/>
      <c r="D85" s="102"/>
      <c r="E85" s="105"/>
      <c r="F85" s="102"/>
      <c r="H85" s="174">
        <v>0</v>
      </c>
      <c r="I85" s="173"/>
      <c r="J85" s="174">
        <v>0</v>
      </c>
      <c r="K85" s="173"/>
      <c r="L85" s="174">
        <v>0</v>
      </c>
      <c r="M85" s="173"/>
      <c r="N85" s="172">
        <v>0</v>
      </c>
      <c r="O85" s="173"/>
      <c r="P85" s="172">
        <v>0</v>
      </c>
      <c r="Q85" s="173"/>
      <c r="R85" s="172">
        <v>-1547137</v>
      </c>
      <c r="S85" s="173"/>
      <c r="T85" s="172">
        <v>445468</v>
      </c>
      <c r="U85" s="173"/>
      <c r="V85" s="172">
        <v>488465</v>
      </c>
      <c r="W85" s="173"/>
      <c r="X85" s="172">
        <v>1589648</v>
      </c>
      <c r="Y85" s="173"/>
      <c r="Z85" s="172">
        <f>SUM(N85:X85)</f>
        <v>976444</v>
      </c>
      <c r="AA85" s="173"/>
      <c r="AB85" s="172">
        <v>0</v>
      </c>
      <c r="AC85" s="173"/>
      <c r="AD85" s="174">
        <v>0</v>
      </c>
      <c r="AE85" s="173"/>
      <c r="AF85" s="174">
        <v>899025</v>
      </c>
      <c r="AG85" s="173"/>
      <c r="AH85" s="174">
        <v>0</v>
      </c>
      <c r="AI85" s="173"/>
      <c r="AJ85" s="174">
        <f>SUM(H85:L85,Z85:AH85)</f>
        <v>1875469</v>
      </c>
      <c r="AK85" s="58"/>
      <c r="AL85" s="58"/>
      <c r="AO85" s="58"/>
    </row>
    <row r="86" spans="1:41" ht="23.25" customHeight="1">
      <c r="A86" s="112" t="s">
        <v>94</v>
      </c>
      <c r="B86" s="105"/>
      <c r="C86" s="105"/>
      <c r="D86" s="102"/>
      <c r="E86" s="105"/>
      <c r="F86" s="102"/>
      <c r="H86" s="179">
        <f>SUM(H84:H85)</f>
        <v>0</v>
      </c>
      <c r="I86" s="180"/>
      <c r="J86" s="179">
        <f>SUM(J84:J85)</f>
        <v>0</v>
      </c>
      <c r="K86" s="180"/>
      <c r="L86" s="179">
        <f>SUM(L84:L85)</f>
        <v>0</v>
      </c>
      <c r="M86" s="180"/>
      <c r="N86" s="179">
        <f>SUM(N84:N85)</f>
        <v>0</v>
      </c>
      <c r="O86" s="180"/>
      <c r="P86" s="179">
        <f>SUM(P84:P85)</f>
        <v>0</v>
      </c>
      <c r="Q86" s="180"/>
      <c r="R86" s="179">
        <f>SUM(R84:R85)</f>
        <v>-1547137</v>
      </c>
      <c r="S86" s="180"/>
      <c r="T86" s="179">
        <f>SUM(T84:T85)</f>
        <v>445468</v>
      </c>
      <c r="U86" s="180"/>
      <c r="V86" s="179">
        <f>SUM(V84:V85)</f>
        <v>488465</v>
      </c>
      <c r="W86" s="180"/>
      <c r="X86" s="179">
        <f>SUM(X84:X85)</f>
        <v>1589648</v>
      </c>
      <c r="Y86" s="180"/>
      <c r="Z86" s="179">
        <f>SUM(Z84:Z85)</f>
        <v>976444</v>
      </c>
      <c r="AA86" s="180"/>
      <c r="AB86" s="179">
        <f>SUM(AB84:AB85)</f>
        <v>0</v>
      </c>
      <c r="AC86" s="180"/>
      <c r="AD86" s="179">
        <f>SUM(AD84:AD85)</f>
        <v>0</v>
      </c>
      <c r="AE86" s="180"/>
      <c r="AF86" s="179">
        <f>SUM(AF84:AF85)</f>
        <v>25354663</v>
      </c>
      <c r="AG86" s="180"/>
      <c r="AH86" s="179">
        <f>SUM(AH84:AH85)</f>
        <v>0</v>
      </c>
      <c r="AI86" s="180"/>
      <c r="AJ86" s="179">
        <f>SUM(AJ84:AJ85)</f>
        <v>26331107</v>
      </c>
      <c r="AK86" s="58"/>
      <c r="AL86" s="58"/>
      <c r="AO86" s="58"/>
    </row>
    <row r="87" spans="1:41" ht="23.25" customHeight="1">
      <c r="A87" s="112"/>
      <c r="B87" s="105"/>
      <c r="C87" s="105"/>
      <c r="D87" s="102"/>
      <c r="E87" s="105"/>
      <c r="F87" s="73"/>
      <c r="G87" s="68"/>
      <c r="H87" s="74"/>
      <c r="I87" s="181"/>
      <c r="J87" s="74"/>
      <c r="K87" s="181"/>
      <c r="L87" s="74"/>
      <c r="M87" s="181"/>
      <c r="N87" s="74"/>
      <c r="O87" s="181"/>
      <c r="P87" s="74"/>
      <c r="Q87" s="181"/>
      <c r="R87" s="74"/>
      <c r="S87" s="181"/>
      <c r="T87" s="74"/>
      <c r="U87" s="181"/>
      <c r="V87" s="74"/>
      <c r="W87" s="181"/>
      <c r="X87" s="74"/>
      <c r="Y87" s="181"/>
      <c r="Z87" s="74"/>
      <c r="AA87" s="181"/>
      <c r="AB87" s="74"/>
      <c r="AC87" s="181"/>
      <c r="AD87" s="74"/>
      <c r="AE87" s="181"/>
      <c r="AF87" s="74"/>
      <c r="AG87" s="181"/>
      <c r="AH87" s="74"/>
      <c r="AI87" s="181"/>
      <c r="AJ87" s="74"/>
      <c r="AK87" s="115"/>
      <c r="AL87" s="73"/>
      <c r="AO87" s="58"/>
    </row>
    <row r="88" spans="1:41" ht="23.25" customHeight="1">
      <c r="A88" s="104" t="s">
        <v>156</v>
      </c>
      <c r="B88" s="104"/>
      <c r="C88" s="104"/>
      <c r="D88" s="101"/>
      <c r="E88" s="104"/>
      <c r="F88" s="101"/>
      <c r="H88" s="183">
        <v>0</v>
      </c>
      <c r="I88" s="184"/>
      <c r="J88" s="183">
        <v>0</v>
      </c>
      <c r="K88" s="184"/>
      <c r="L88" s="183">
        <v>0</v>
      </c>
      <c r="M88" s="184"/>
      <c r="N88" s="74">
        <v>-212817</v>
      </c>
      <c r="O88" s="184"/>
      <c r="P88" s="74">
        <v>0</v>
      </c>
      <c r="Q88" s="184"/>
      <c r="R88" s="74">
        <v>0</v>
      </c>
      <c r="S88" s="184"/>
      <c r="T88" s="74">
        <v>0</v>
      </c>
      <c r="U88" s="184"/>
      <c r="V88" s="74">
        <v>0</v>
      </c>
      <c r="W88" s="184"/>
      <c r="X88" s="74">
        <v>0</v>
      </c>
      <c r="Y88" s="184"/>
      <c r="Z88" s="74">
        <f>SUM(N88:X88)</f>
        <v>-212817</v>
      </c>
      <c r="AA88" s="184"/>
      <c r="AB88" s="74">
        <v>0</v>
      </c>
      <c r="AC88" s="184"/>
      <c r="AD88" s="183">
        <v>0</v>
      </c>
      <c r="AE88" s="184"/>
      <c r="AF88" s="74">
        <v>212817</v>
      </c>
      <c r="AG88" s="184"/>
      <c r="AH88" s="74">
        <v>0</v>
      </c>
      <c r="AI88" s="184"/>
      <c r="AJ88" s="74">
        <f>SUM(H88:L88,Z88:AH88)</f>
        <v>0</v>
      </c>
      <c r="AK88" s="157"/>
      <c r="AL88" s="58"/>
      <c r="AO88" s="58"/>
    </row>
    <row r="89" spans="1:41" ht="23.25" customHeight="1">
      <c r="A89" s="104" t="s">
        <v>79</v>
      </c>
      <c r="B89" s="104"/>
      <c r="C89" s="104"/>
      <c r="D89" s="101"/>
      <c r="E89" s="104"/>
      <c r="F89" s="101"/>
      <c r="H89" s="183">
        <v>0</v>
      </c>
      <c r="I89" s="184"/>
      <c r="J89" s="183">
        <v>0</v>
      </c>
      <c r="K89" s="184"/>
      <c r="L89" s="183">
        <v>0</v>
      </c>
      <c r="M89" s="184"/>
      <c r="N89" s="183">
        <v>0</v>
      </c>
      <c r="O89" s="184"/>
      <c r="P89" s="74">
        <v>0</v>
      </c>
      <c r="Q89" s="184"/>
      <c r="R89" s="74">
        <v>0</v>
      </c>
      <c r="S89" s="184"/>
      <c r="T89" s="74">
        <v>0</v>
      </c>
      <c r="U89" s="184"/>
      <c r="V89" s="74">
        <v>0</v>
      </c>
      <c r="W89" s="184"/>
      <c r="X89" s="74">
        <v>0</v>
      </c>
      <c r="Y89" s="184"/>
      <c r="Z89" s="74">
        <f>SUM(N89:X89)</f>
        <v>0</v>
      </c>
      <c r="AA89" s="184"/>
      <c r="AB89" s="74">
        <v>0</v>
      </c>
      <c r="AC89" s="184"/>
      <c r="AD89" s="183">
        <v>0</v>
      </c>
      <c r="AE89" s="184"/>
      <c r="AF89" s="185">
        <v>35580</v>
      </c>
      <c r="AG89" s="184"/>
      <c r="AH89" s="74">
        <v>0</v>
      </c>
      <c r="AI89" s="184"/>
      <c r="AJ89" s="74">
        <f>SUM(H89:L89,Z89:AH89)</f>
        <v>35580</v>
      </c>
      <c r="AK89" s="157"/>
      <c r="AL89" s="58"/>
      <c r="AO89" s="58"/>
    </row>
    <row r="90" spans="1:41" s="149" customFormat="1" ht="23.25" customHeight="1" thickBot="1">
      <c r="A90" s="147" t="s">
        <v>161</v>
      </c>
      <c r="B90" s="122"/>
      <c r="C90" s="122"/>
      <c r="D90" s="125"/>
      <c r="E90" s="122"/>
      <c r="F90" s="125"/>
      <c r="H90" s="186">
        <f>SUM(H78:H82,H86,H88:H89)</f>
        <v>23693276</v>
      </c>
      <c r="I90" s="181"/>
      <c r="J90" s="186">
        <f>SUM(J78:J82,J86,J88:J89)</f>
        <v>18103110</v>
      </c>
      <c r="K90" s="181"/>
      <c r="L90" s="186">
        <f>SUM(L78:L82,L86,L88:L89)</f>
        <v>15549174</v>
      </c>
      <c r="M90" s="181"/>
      <c r="N90" s="186">
        <f>SUM(N78:N82,N86,N88:N89)</f>
        <v>15367739</v>
      </c>
      <c r="O90" s="181"/>
      <c r="P90" s="186">
        <f>SUM(P78:P82,P86,P88:P89)</f>
        <v>0</v>
      </c>
      <c r="Q90" s="181"/>
      <c r="R90" s="186">
        <f>SUM(R78:R82,R86,R88:R89)</f>
        <v>1512422</v>
      </c>
      <c r="S90" s="181"/>
      <c r="T90" s="186">
        <f>SUM(T78:T82,T86,T88:T89)</f>
        <v>412000</v>
      </c>
      <c r="U90" s="181"/>
      <c r="V90" s="186">
        <f>SUM(V78:V82,V86,V88:V89)</f>
        <v>-336702</v>
      </c>
      <c r="W90" s="181"/>
      <c r="X90" s="186">
        <f>SUM(X78:X82,X86,X88:X89)</f>
        <v>1158915</v>
      </c>
      <c r="Y90" s="181"/>
      <c r="Z90" s="186">
        <f>SUM(Z78:Z82,Z86,Z88:Z89)</f>
        <v>18114374</v>
      </c>
      <c r="AA90" s="181"/>
      <c r="AB90" s="186">
        <f>SUM(AB78:AB82,AB86,AB88:AB89)</f>
        <v>3050000</v>
      </c>
      <c r="AC90" s="181"/>
      <c r="AD90" s="186">
        <f>SUM(AD78:AD82,AD86,AD88:AD89)</f>
        <v>0</v>
      </c>
      <c r="AE90" s="181"/>
      <c r="AF90" s="186">
        <f>SUM(AF78:AF82,AF86,AF88:AF89)</f>
        <v>331238762</v>
      </c>
      <c r="AG90" s="181"/>
      <c r="AH90" s="186">
        <f>SUM(AH78:AH82,AH86,AH88:AH89)</f>
        <v>0</v>
      </c>
      <c r="AI90" s="181"/>
      <c r="AJ90" s="186">
        <f>SUM(AJ78:AJ82,AJ86,AJ88:AJ89)</f>
        <v>409748696</v>
      </c>
      <c r="AM90" s="148"/>
    </row>
    <row r="91" spans="1:41" ht="20.25" customHeight="1" thickTop="1">
      <c r="B91" s="104"/>
      <c r="C91" s="104"/>
      <c r="D91" s="101"/>
      <c r="E91" s="104"/>
      <c r="F91" s="101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58"/>
      <c r="AL91" s="58"/>
      <c r="AO91" s="58"/>
    </row>
    <row r="92" spans="1:41" ht="20.25" customHeight="1">
      <c r="B92" s="104"/>
      <c r="C92" s="104"/>
      <c r="D92" s="101"/>
      <c r="E92" s="104"/>
      <c r="F92" s="101"/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  <c r="Y92" s="144"/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58"/>
      <c r="AL92" s="58"/>
      <c r="AO92" s="58"/>
    </row>
    <row r="93" spans="1:41" ht="20.25" customHeight="1">
      <c r="B93" s="104"/>
      <c r="C93" s="104"/>
      <c r="D93" s="101"/>
      <c r="E93" s="104"/>
      <c r="F93" s="101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58"/>
      <c r="AL93" s="58"/>
      <c r="AO93" s="58"/>
    </row>
    <row r="94" spans="1:41" ht="20.25" customHeight="1">
      <c r="B94" s="104"/>
      <c r="C94" s="104"/>
      <c r="D94" s="101"/>
      <c r="E94" s="104"/>
      <c r="F94" s="101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58"/>
      <c r="AL94" s="58"/>
      <c r="AO94" s="58"/>
    </row>
    <row r="95" spans="1:41" ht="20.25" customHeight="1">
      <c r="B95" s="104"/>
      <c r="C95" s="104"/>
      <c r="D95" s="101"/>
      <c r="E95" s="104"/>
      <c r="F95" s="101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58"/>
      <c r="AL95" s="58"/>
      <c r="AO95" s="58"/>
    </row>
    <row r="96" spans="1:41" ht="20.25" customHeight="1">
      <c r="B96" s="104"/>
      <c r="C96" s="104"/>
      <c r="D96" s="101"/>
      <c r="E96" s="104"/>
      <c r="F96" s="101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58"/>
      <c r="AL96" s="58"/>
      <c r="AO96" s="58"/>
    </row>
    <row r="97" spans="1:45" ht="20.25" customHeight="1">
      <c r="A97" s="132"/>
      <c r="B97" s="104"/>
      <c r="C97" s="104"/>
      <c r="D97" s="101"/>
      <c r="E97" s="104"/>
      <c r="F97" s="101"/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58"/>
      <c r="AL97" s="58"/>
      <c r="AO97" s="58"/>
    </row>
    <row r="98" spans="1:45" ht="20.25" customHeight="1">
      <c r="E98" s="104"/>
      <c r="X98" s="58"/>
      <c r="AF98" s="126"/>
      <c r="AG98" s="126"/>
      <c r="AH98" s="126"/>
      <c r="AO98" s="156"/>
    </row>
    <row r="99" spans="1:45" ht="20.25" customHeight="1">
      <c r="D99" s="58"/>
      <c r="F99" s="159"/>
      <c r="G99" s="160"/>
      <c r="H99" s="160"/>
      <c r="I99" s="160"/>
      <c r="J99" s="160"/>
      <c r="K99" s="160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58"/>
      <c r="AA99" s="58"/>
      <c r="AB99" s="58"/>
      <c r="AC99" s="58"/>
      <c r="AE99" s="58"/>
      <c r="AI99" s="58"/>
      <c r="AK99" s="58"/>
      <c r="AL99" s="58"/>
      <c r="AO99" s="58"/>
    </row>
    <row r="100" spans="1:45" ht="20.25" customHeight="1">
      <c r="D100" s="58"/>
      <c r="H100" s="91" t="s">
        <v>52</v>
      </c>
      <c r="I100" s="160"/>
      <c r="J100" s="160"/>
      <c r="K100" s="160"/>
      <c r="M100" s="58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58"/>
      <c r="AA100" s="58"/>
      <c r="AB100" s="58"/>
      <c r="AC100" s="58"/>
      <c r="AD100" s="91" t="s">
        <v>53</v>
      </c>
      <c r="AE100" s="58"/>
      <c r="AI100" s="58"/>
      <c r="AK100" s="58"/>
      <c r="AL100" s="58"/>
      <c r="AO100" s="58"/>
    </row>
    <row r="101" spans="1:45" ht="20.25" customHeight="1">
      <c r="D101" s="58"/>
      <c r="H101" s="159" t="s">
        <v>54</v>
      </c>
      <c r="I101" s="160"/>
      <c r="J101" s="160"/>
      <c r="K101" s="160"/>
      <c r="M101" s="58"/>
      <c r="N101" s="131"/>
      <c r="O101" s="131"/>
      <c r="P101" s="131"/>
      <c r="Q101" s="131"/>
      <c r="R101" s="131"/>
      <c r="S101" s="131"/>
      <c r="T101" s="131"/>
      <c r="U101" s="131"/>
      <c r="V101" s="131"/>
      <c r="W101" s="131"/>
      <c r="X101" s="58"/>
      <c r="Y101" s="58"/>
      <c r="AA101" s="58"/>
      <c r="AB101" s="58"/>
      <c r="AC101" s="58"/>
      <c r="AD101" s="91" t="s">
        <v>55</v>
      </c>
      <c r="AE101" s="58"/>
      <c r="AI101" s="58"/>
      <c r="AK101" s="58"/>
      <c r="AL101" s="58"/>
      <c r="AO101" s="58"/>
    </row>
    <row r="102" spans="1:45" ht="20.25" customHeight="1">
      <c r="AS102" s="60"/>
    </row>
    <row r="103" spans="1:45" ht="20.25" customHeight="1">
      <c r="AS103" s="60"/>
    </row>
    <row r="104" spans="1:45" ht="20.25" customHeight="1">
      <c r="AS104" s="60"/>
    </row>
  </sheetData>
  <sheetProtection algorithmName="SHA-512" hashValue="TGBehiMfMNnFDR9XE1uFjONVWDKDPIVXjeCMab0rYYzf1+/nYZNoUl+VZrywN06JM+dgp3jDAc54l5CdtbN8yw==" saltValue="4Aw8FI3BFyZpFclD3q0/rQ==" spinCount="100000" sheet="1" formatCells="0" formatColumns="0" formatRows="0" insertColumns="0" insertRows="0" insertHyperlinks="0" deleteColumns="0" deleteRows="0" sort="0" autoFilter="0" pivotTables="0"/>
  <mergeCells count="15">
    <mergeCell ref="H52:AJ52"/>
    <mergeCell ref="H53:AJ53"/>
    <mergeCell ref="N54:Z54"/>
    <mergeCell ref="L8:X8"/>
    <mergeCell ref="Z8:AD8"/>
    <mergeCell ref="A47:AJ47"/>
    <mergeCell ref="A48:AJ48"/>
    <mergeCell ref="A49:AJ49"/>
    <mergeCell ref="H51:AJ51"/>
    <mergeCell ref="A1:AL1"/>
    <mergeCell ref="A2:AL2"/>
    <mergeCell ref="F5:AL5"/>
    <mergeCell ref="F6:AL6"/>
    <mergeCell ref="F7:AH7"/>
    <mergeCell ref="A3:AL3"/>
  </mergeCells>
  <printOptions horizontalCentered="1"/>
  <pageMargins left="0.31496062992125984" right="0" top="0.55118110236220474" bottom="0.70866141732283472" header="0.11811023622047245" footer="0.43307086614173229"/>
  <pageSetup paperSize="9" scale="42" firstPageNumber="9" fitToHeight="0" orientation="landscape" useFirstPageNumber="1" r:id="rId1"/>
  <headerFooter>
    <oddFooter>&amp;L&amp;"Cordia New,Regular"The accompanying notes are an integral part of these interim financial statements.&amp;C&amp;"Cordia New,Regular"&amp;P</oddFooter>
  </headerFooter>
  <rowBreaks count="1" manualBreakCount="1">
    <brk id="46" max="2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zoomScale="85" zoomScaleNormal="85" zoomScaleSheetLayoutView="90" zoomScalePageLayoutView="70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G8" sqref="G8"/>
    </sheetView>
  </sheetViews>
  <sheetFormatPr defaultColWidth="7.5703125" defaultRowHeight="23.25"/>
  <cols>
    <col min="1" max="3" width="2.5703125" style="58" customWidth="1"/>
    <col min="4" max="4" width="7.5703125" style="58" customWidth="1"/>
    <col min="5" max="5" width="68.5703125" style="58" customWidth="1"/>
    <col min="6" max="6" width="7" style="58" customWidth="1"/>
    <col min="7" max="7" width="21.7109375" style="58" customWidth="1"/>
    <col min="8" max="8" width="1.140625" style="58" customWidth="1"/>
    <col min="9" max="9" width="21.7109375" style="58" customWidth="1"/>
    <col min="10" max="10" width="1.140625" style="58" customWidth="1"/>
    <col min="11" max="11" width="21.7109375" style="58" customWidth="1"/>
    <col min="12" max="12" width="1.140625" style="58" customWidth="1"/>
    <col min="13" max="13" width="21.7109375" style="58" customWidth="1"/>
    <col min="14" max="14" width="1.5703125" style="58" customWidth="1"/>
    <col min="15" max="15" width="16.42578125" style="58" customWidth="1"/>
    <col min="16" max="16384" width="7.5703125" style="58"/>
  </cols>
  <sheetData>
    <row r="1" spans="1:16" ht="21.75" customHeight="1">
      <c r="A1" s="56" t="s">
        <v>0</v>
      </c>
      <c r="B1" s="56"/>
      <c r="C1" s="56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6" ht="21.75" customHeight="1">
      <c r="A2" s="56" t="s">
        <v>164</v>
      </c>
      <c r="B2" s="56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6" ht="21.75" customHeight="1">
      <c r="A3" s="213" t="s">
        <v>57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6" ht="21.75" customHeight="1">
      <c r="A4" s="127"/>
      <c r="B4" s="57"/>
      <c r="C4" s="57"/>
      <c r="D4" s="57"/>
      <c r="E4" s="57"/>
      <c r="F4" s="57"/>
      <c r="G4" s="223" t="s">
        <v>165</v>
      </c>
      <c r="H4" s="223"/>
      <c r="I4" s="223"/>
      <c r="J4" s="223"/>
      <c r="K4" s="223"/>
      <c r="L4" s="223"/>
      <c r="M4" s="223"/>
      <c r="N4" s="57"/>
      <c r="P4" s="42"/>
    </row>
    <row r="5" spans="1:16" ht="21.75" customHeight="1">
      <c r="G5" s="218" t="s">
        <v>3</v>
      </c>
      <c r="H5" s="218"/>
      <c r="I5" s="218"/>
      <c r="K5" s="218" t="s">
        <v>4</v>
      </c>
      <c r="L5" s="218"/>
      <c r="M5" s="218"/>
    </row>
    <row r="6" spans="1:16" ht="21.75" customHeight="1">
      <c r="G6" s="168" t="s">
        <v>103</v>
      </c>
      <c r="H6" s="59"/>
      <c r="I6" s="59"/>
      <c r="J6" s="60"/>
      <c r="K6" s="168" t="s">
        <v>103</v>
      </c>
      <c r="L6" s="59"/>
      <c r="M6" s="59"/>
    </row>
    <row r="7" spans="1:16">
      <c r="F7" s="84" t="s">
        <v>5</v>
      </c>
      <c r="G7" s="196">
        <v>2021</v>
      </c>
      <c r="H7" s="197"/>
      <c r="I7" s="169">
        <v>2020</v>
      </c>
      <c r="J7" s="198"/>
      <c r="K7" s="196">
        <v>2021</v>
      </c>
      <c r="L7" s="197"/>
      <c r="M7" s="196">
        <v>2020</v>
      </c>
    </row>
    <row r="8" spans="1:16" ht="21.75" customHeight="1">
      <c r="A8" s="61" t="s">
        <v>166</v>
      </c>
      <c r="B8" s="61"/>
      <c r="C8" s="61"/>
      <c r="D8" s="61"/>
      <c r="E8" s="61"/>
      <c r="G8" s="61"/>
      <c r="H8" s="61"/>
      <c r="I8" s="61"/>
      <c r="J8" s="61"/>
      <c r="K8" s="43"/>
      <c r="L8" s="61"/>
      <c r="M8" s="61"/>
    </row>
    <row r="9" spans="1:16" ht="21.75" customHeight="1">
      <c r="A9" s="61"/>
      <c r="B9" s="58" t="s">
        <v>82</v>
      </c>
      <c r="D9" s="61"/>
      <c r="E9" s="61"/>
      <c r="F9" s="84"/>
      <c r="G9" s="42">
        <v>39507281</v>
      </c>
      <c r="H9" s="44"/>
      <c r="I9" s="42">
        <f>'COMPREHENSIVE INCOME 9M'!I31</f>
        <v>23377134</v>
      </c>
      <c r="J9" s="44"/>
      <c r="K9" s="42">
        <v>29368109</v>
      </c>
      <c r="L9" s="44"/>
      <c r="M9" s="42">
        <f>'COMPREHENSIVE INCOME 9M'!M31</f>
        <v>16012134</v>
      </c>
      <c r="N9" s="62"/>
    </row>
    <row r="10" spans="1:16" ht="21.75" customHeight="1">
      <c r="A10" s="61"/>
      <c r="B10" s="201" t="s">
        <v>167</v>
      </c>
      <c r="C10" s="201"/>
      <c r="D10" s="61"/>
      <c r="E10" s="61"/>
      <c r="F10" s="84"/>
      <c r="G10" s="46"/>
      <c r="H10" s="46"/>
      <c r="I10" s="46"/>
      <c r="J10" s="46"/>
      <c r="K10" s="46"/>
      <c r="L10" s="46"/>
      <c r="M10" s="46"/>
      <c r="N10" s="62"/>
    </row>
    <row r="11" spans="1:16" ht="21.75" customHeight="1">
      <c r="A11" s="61"/>
      <c r="B11" s="201"/>
      <c r="C11" s="201" t="s">
        <v>168</v>
      </c>
      <c r="D11" s="61"/>
      <c r="E11" s="61"/>
      <c r="F11" s="84"/>
      <c r="G11" s="46"/>
      <c r="H11" s="46"/>
      <c r="I11" s="46"/>
      <c r="J11" s="46"/>
      <c r="K11" s="46"/>
      <c r="L11" s="46"/>
      <c r="M11" s="46"/>
      <c r="N11" s="62"/>
    </row>
    <row r="12" spans="1:16" ht="21.75" customHeight="1">
      <c r="A12" s="61"/>
      <c r="B12" s="61"/>
      <c r="C12" s="61"/>
      <c r="D12" s="61" t="s">
        <v>169</v>
      </c>
      <c r="E12" s="61"/>
      <c r="F12" s="84"/>
      <c r="G12" s="45">
        <v>6623031</v>
      </c>
      <c r="H12" s="44"/>
      <c r="I12" s="45">
        <v>6603821</v>
      </c>
      <c r="J12" s="44"/>
      <c r="K12" s="45">
        <v>5716738</v>
      </c>
      <c r="L12" s="44"/>
      <c r="M12" s="45">
        <v>5792245</v>
      </c>
      <c r="N12" s="62"/>
    </row>
    <row r="13" spans="1:16" ht="21.75" customHeight="1">
      <c r="A13" s="61"/>
      <c r="B13" s="61"/>
      <c r="C13" s="61"/>
      <c r="D13" s="61" t="s">
        <v>81</v>
      </c>
      <c r="E13" s="61"/>
      <c r="F13" s="84"/>
      <c r="G13" s="45">
        <v>33352543</v>
      </c>
      <c r="H13" s="44"/>
      <c r="I13" s="45">
        <v>45145612</v>
      </c>
      <c r="J13" s="44"/>
      <c r="K13" s="45">
        <v>32389430</v>
      </c>
      <c r="L13" s="44"/>
      <c r="M13" s="45">
        <v>43776012</v>
      </c>
      <c r="N13" s="62"/>
    </row>
    <row r="14" spans="1:16" ht="21.6" hidden="1" customHeight="1">
      <c r="A14" s="61"/>
      <c r="B14" s="61"/>
      <c r="C14" s="61"/>
      <c r="D14" s="61" t="s">
        <v>170</v>
      </c>
      <c r="E14" s="61"/>
      <c r="F14" s="84"/>
      <c r="G14" s="45"/>
      <c r="H14" s="44"/>
      <c r="I14" s="45"/>
      <c r="J14" s="44"/>
      <c r="K14" s="45"/>
      <c r="L14" s="44"/>
      <c r="M14" s="45"/>
      <c r="N14" s="62"/>
    </row>
    <row r="15" spans="1:16" hidden="1">
      <c r="A15" s="61"/>
      <c r="B15" s="61"/>
      <c r="C15" s="61"/>
      <c r="D15" s="61" t="s">
        <v>171</v>
      </c>
      <c r="E15" s="61"/>
      <c r="F15" s="84"/>
      <c r="G15" s="45"/>
      <c r="H15" s="44"/>
      <c r="I15" s="45"/>
      <c r="J15" s="13"/>
      <c r="K15" s="45"/>
      <c r="L15" s="13"/>
      <c r="M15" s="45"/>
      <c r="N15" s="164"/>
    </row>
    <row r="16" spans="1:16" hidden="1">
      <c r="A16" s="61"/>
      <c r="B16" s="61"/>
      <c r="C16" s="61"/>
      <c r="D16" s="61" t="s">
        <v>172</v>
      </c>
      <c r="E16" s="61"/>
      <c r="F16" s="84"/>
      <c r="G16" s="45"/>
      <c r="H16" s="44"/>
      <c r="I16" s="45"/>
      <c r="J16" s="13"/>
      <c r="K16" s="45"/>
      <c r="L16" s="13"/>
      <c r="M16" s="45"/>
      <c r="N16" s="62"/>
    </row>
    <row r="17" spans="1:14" hidden="1">
      <c r="A17" s="61"/>
      <c r="B17" s="61"/>
      <c r="C17" s="61"/>
      <c r="D17" s="63" t="s">
        <v>173</v>
      </c>
      <c r="E17" s="61"/>
      <c r="F17" s="84"/>
      <c r="G17" s="45"/>
      <c r="H17" s="44"/>
      <c r="I17" s="45">
        <v>0</v>
      </c>
      <c r="J17" s="13"/>
      <c r="K17" s="45"/>
      <c r="L17" s="13"/>
      <c r="M17" s="45">
        <v>0</v>
      </c>
      <c r="N17" s="62"/>
    </row>
    <row r="18" spans="1:14" ht="21.75" customHeight="1">
      <c r="A18" s="61"/>
      <c r="B18" s="61"/>
      <c r="C18" s="61"/>
      <c r="D18" s="61" t="s">
        <v>174</v>
      </c>
      <c r="E18" s="61"/>
      <c r="F18" s="84"/>
      <c r="G18" s="45">
        <v>4171288</v>
      </c>
      <c r="H18" s="44"/>
      <c r="I18" s="45">
        <v>7019915</v>
      </c>
      <c r="J18" s="44"/>
      <c r="K18" s="45">
        <v>4390433</v>
      </c>
      <c r="L18" s="44"/>
      <c r="M18" s="45">
        <v>5163033</v>
      </c>
      <c r="N18" s="62"/>
    </row>
    <row r="19" spans="1:14" ht="21.75" hidden="1" customHeight="1">
      <c r="A19" s="61"/>
      <c r="B19" s="61"/>
      <c r="C19" s="61"/>
      <c r="D19" s="61" t="s">
        <v>175</v>
      </c>
      <c r="E19" s="61"/>
      <c r="F19" s="84"/>
      <c r="G19" s="45"/>
      <c r="H19" s="44"/>
      <c r="I19" s="45"/>
      <c r="J19" s="13"/>
      <c r="K19" s="45"/>
      <c r="L19" s="13"/>
      <c r="M19" s="45"/>
      <c r="N19" s="62"/>
    </row>
    <row r="20" spans="1:14" ht="21.75" hidden="1" customHeight="1">
      <c r="A20" s="61"/>
      <c r="B20" s="61"/>
      <c r="C20" s="61"/>
      <c r="D20" s="61" t="s">
        <v>176</v>
      </c>
      <c r="E20" s="61"/>
      <c r="F20" s="84"/>
      <c r="G20" s="45"/>
      <c r="H20" s="44"/>
      <c r="I20" s="45"/>
      <c r="J20" s="13"/>
      <c r="K20" s="45"/>
      <c r="L20" s="13"/>
      <c r="M20" s="45"/>
      <c r="N20" s="62"/>
    </row>
    <row r="21" spans="1:14" ht="21.75" customHeight="1">
      <c r="A21" s="61"/>
      <c r="B21" s="61"/>
      <c r="C21" s="61"/>
      <c r="D21" s="61" t="s">
        <v>177</v>
      </c>
      <c r="E21" s="61"/>
      <c r="F21" s="84"/>
      <c r="G21" s="12">
        <v>-731920</v>
      </c>
      <c r="H21" s="44"/>
      <c r="I21" s="12">
        <v>-713344</v>
      </c>
      <c r="J21" s="13"/>
      <c r="K21" s="45">
        <v>-705698</v>
      </c>
      <c r="L21" s="13"/>
      <c r="M21" s="12">
        <v>-556332</v>
      </c>
      <c r="N21" s="62"/>
    </row>
    <row r="22" spans="1:14" ht="21.75" hidden="1" customHeight="1">
      <c r="A22" s="61"/>
      <c r="B22" s="61"/>
      <c r="C22" s="61"/>
      <c r="D22" s="61" t="s">
        <v>178</v>
      </c>
      <c r="E22" s="61"/>
      <c r="F22" s="84"/>
      <c r="G22" s="12"/>
      <c r="H22" s="44"/>
      <c r="I22" s="45"/>
      <c r="J22" s="45"/>
      <c r="K22" s="45"/>
      <c r="L22" s="45"/>
      <c r="M22" s="45"/>
      <c r="N22" s="62"/>
    </row>
    <row r="23" spans="1:14" ht="21.75" hidden="1" customHeight="1">
      <c r="A23" s="61"/>
      <c r="B23" s="61"/>
      <c r="C23" s="61"/>
      <c r="D23" s="61" t="s">
        <v>179</v>
      </c>
      <c r="E23" s="61"/>
      <c r="F23" s="84"/>
      <c r="G23" s="12"/>
      <c r="H23" s="44"/>
      <c r="I23" s="45"/>
      <c r="J23" s="45"/>
      <c r="K23" s="45"/>
      <c r="L23" s="45"/>
      <c r="M23" s="45"/>
      <c r="N23" s="62"/>
    </row>
    <row r="24" spans="1:14" ht="21.75" customHeight="1">
      <c r="A24" s="61"/>
      <c r="B24" s="61"/>
      <c r="C24" s="61"/>
      <c r="D24" s="61" t="s">
        <v>180</v>
      </c>
      <c r="E24" s="61"/>
      <c r="F24" s="84"/>
      <c r="G24" s="12">
        <v>731580</v>
      </c>
      <c r="H24" s="44"/>
      <c r="I24" s="12">
        <v>650202</v>
      </c>
      <c r="J24" s="13"/>
      <c r="K24" s="45">
        <v>737658</v>
      </c>
      <c r="L24" s="13"/>
      <c r="M24" s="12">
        <v>679822</v>
      </c>
      <c r="N24" s="62"/>
    </row>
    <row r="25" spans="1:14" ht="21.75" customHeight="1">
      <c r="A25" s="61"/>
      <c r="B25" s="61"/>
      <c r="C25" s="61"/>
      <c r="D25" s="61" t="s">
        <v>181</v>
      </c>
      <c r="E25" s="61"/>
      <c r="F25" s="84"/>
      <c r="G25" s="12">
        <v>-123718</v>
      </c>
      <c r="H25" s="44"/>
      <c r="I25" s="12">
        <v>-18994</v>
      </c>
      <c r="J25" s="13"/>
      <c r="K25" s="45">
        <v>-123718</v>
      </c>
      <c r="L25" s="13"/>
      <c r="M25" s="12">
        <v>-18994</v>
      </c>
      <c r="N25" s="62"/>
    </row>
    <row r="26" spans="1:14" ht="21.75" customHeight="1">
      <c r="A26" s="61"/>
      <c r="B26" s="61"/>
      <c r="C26" s="61"/>
      <c r="D26" s="61" t="s">
        <v>182</v>
      </c>
      <c r="E26" s="61"/>
      <c r="F26" s="84"/>
      <c r="G26" s="12">
        <v>226608</v>
      </c>
      <c r="H26" s="44"/>
      <c r="I26" s="12">
        <v>-442</v>
      </c>
      <c r="J26" s="13"/>
      <c r="K26" s="45">
        <v>226608</v>
      </c>
      <c r="L26" s="13"/>
      <c r="M26" s="12">
        <v>-442</v>
      </c>
      <c r="N26" s="62"/>
    </row>
    <row r="27" spans="1:14" ht="21.75" customHeight="1">
      <c r="A27" s="61"/>
      <c r="B27" s="61"/>
      <c r="C27" s="61"/>
      <c r="D27" s="61" t="s">
        <v>183</v>
      </c>
      <c r="E27" s="61"/>
      <c r="F27" s="84"/>
      <c r="G27" s="12">
        <v>-292062</v>
      </c>
      <c r="H27" s="44"/>
      <c r="I27" s="45">
        <v>-18312</v>
      </c>
      <c r="J27" s="45"/>
      <c r="K27" s="45">
        <v>-292062</v>
      </c>
      <c r="L27" s="45"/>
      <c r="M27" s="45">
        <v>-18315</v>
      </c>
      <c r="N27" s="62"/>
    </row>
    <row r="28" spans="1:14" ht="21.75" customHeight="1">
      <c r="A28" s="61"/>
      <c r="B28" s="61"/>
      <c r="C28" s="61"/>
      <c r="D28" s="61" t="s">
        <v>184</v>
      </c>
      <c r="E28" s="61"/>
      <c r="F28" s="84"/>
      <c r="G28" s="12">
        <v>59535</v>
      </c>
      <c r="H28" s="44"/>
      <c r="I28" s="12">
        <v>-20208</v>
      </c>
      <c r="J28" s="13"/>
      <c r="K28" s="45">
        <v>64281</v>
      </c>
      <c r="L28" s="13"/>
      <c r="M28" s="12">
        <v>-10342</v>
      </c>
      <c r="N28" s="62"/>
    </row>
    <row r="29" spans="1:14" ht="21.75" customHeight="1">
      <c r="A29" s="61"/>
      <c r="B29" s="61"/>
      <c r="C29" s="61"/>
      <c r="D29" s="61" t="s">
        <v>185</v>
      </c>
      <c r="E29" s="61"/>
      <c r="F29" s="84"/>
      <c r="G29" s="12">
        <v>6204</v>
      </c>
      <c r="H29" s="44"/>
      <c r="I29" s="12">
        <v>11573</v>
      </c>
      <c r="J29" s="13"/>
      <c r="K29" s="45">
        <v>5632</v>
      </c>
      <c r="L29" s="13"/>
      <c r="M29" s="12">
        <v>2217</v>
      </c>
      <c r="N29" s="62"/>
    </row>
    <row r="30" spans="1:14" ht="21.75" customHeight="1">
      <c r="A30" s="61"/>
      <c r="B30" s="61"/>
      <c r="C30" s="61"/>
      <c r="D30" s="61" t="s">
        <v>186</v>
      </c>
      <c r="E30" s="61"/>
      <c r="F30" s="84"/>
      <c r="G30" s="12">
        <v>29224</v>
      </c>
      <c r="H30" s="44"/>
      <c r="I30" s="12">
        <v>20</v>
      </c>
      <c r="J30" s="13"/>
      <c r="K30" s="45">
        <v>3695</v>
      </c>
      <c r="L30" s="13"/>
      <c r="M30" s="12">
        <v>20</v>
      </c>
      <c r="N30" s="62"/>
    </row>
    <row r="31" spans="1:14" ht="21.75" customHeight="1">
      <c r="A31" s="61"/>
      <c r="B31" s="61"/>
      <c r="C31" s="61"/>
      <c r="D31" s="61" t="s">
        <v>187</v>
      </c>
      <c r="E31" s="61"/>
      <c r="F31" s="84"/>
      <c r="G31" s="45">
        <v>0</v>
      </c>
      <c r="H31" s="44"/>
      <c r="I31" s="45">
        <v>-4245</v>
      </c>
      <c r="J31" s="13"/>
      <c r="K31" s="45">
        <v>0</v>
      </c>
      <c r="L31" s="13"/>
      <c r="M31" s="45">
        <v>0</v>
      </c>
      <c r="N31" s="62"/>
    </row>
    <row r="32" spans="1:14" ht="21.75" customHeight="1">
      <c r="A32" s="61"/>
      <c r="B32" s="61"/>
      <c r="C32" s="61"/>
      <c r="D32" s="72" t="s">
        <v>188</v>
      </c>
      <c r="E32" s="61"/>
      <c r="F32" s="84"/>
      <c r="G32" s="49">
        <v>379568</v>
      </c>
      <c r="H32" s="44"/>
      <c r="I32" s="49">
        <v>-9584</v>
      </c>
      <c r="J32" s="13"/>
      <c r="K32" s="49">
        <v>0</v>
      </c>
      <c r="L32" s="13"/>
      <c r="M32" s="49">
        <v>0</v>
      </c>
      <c r="N32" s="62"/>
    </row>
    <row r="33" spans="1:14" ht="21.75" customHeight="1">
      <c r="A33" s="61"/>
      <c r="B33" s="61"/>
      <c r="C33" s="61"/>
      <c r="D33" s="61"/>
      <c r="E33" s="61"/>
      <c r="F33" s="84"/>
      <c r="G33" s="45">
        <f>SUM(G9:G32)</f>
        <v>83939162</v>
      </c>
      <c r="H33" s="44"/>
      <c r="I33" s="45">
        <f>SUM(I9:I32)</f>
        <v>82023148</v>
      </c>
      <c r="J33" s="44"/>
      <c r="K33" s="45">
        <f>SUM(K9:K32)</f>
        <v>71781106</v>
      </c>
      <c r="L33" s="44"/>
      <c r="M33" s="45">
        <f>SUM(M9:M32)</f>
        <v>70821058</v>
      </c>
      <c r="N33" s="62"/>
    </row>
    <row r="34" spans="1:14" ht="21.75" customHeight="1">
      <c r="A34" s="61"/>
      <c r="B34" s="61"/>
      <c r="C34" s="61"/>
      <c r="D34" s="61" t="s">
        <v>61</v>
      </c>
      <c r="E34" s="61"/>
      <c r="F34" s="84"/>
      <c r="G34" s="44">
        <v>-88590314</v>
      </c>
      <c r="H34" s="44"/>
      <c r="I34" s="13">
        <v>-82419127</v>
      </c>
      <c r="J34" s="13"/>
      <c r="K34" s="45">
        <v>-70601337</v>
      </c>
      <c r="L34" s="13"/>
      <c r="M34" s="13">
        <v>-65533516</v>
      </c>
      <c r="N34" s="62"/>
    </row>
    <row r="35" spans="1:14" ht="21.75" customHeight="1">
      <c r="A35" s="61"/>
      <c r="B35" s="61"/>
      <c r="C35" s="61"/>
      <c r="D35" s="61" t="s">
        <v>68</v>
      </c>
      <c r="E35" s="61"/>
      <c r="F35" s="84"/>
      <c r="G35" s="44">
        <v>-2640751</v>
      </c>
      <c r="H35" s="44"/>
      <c r="I35" s="13">
        <v>-2032763</v>
      </c>
      <c r="J35" s="13"/>
      <c r="K35" s="45">
        <v>-5070069</v>
      </c>
      <c r="L35" s="13"/>
      <c r="M35" s="13">
        <v>-4497133</v>
      </c>
      <c r="N35" s="62"/>
    </row>
    <row r="36" spans="1:14" ht="21.75" customHeight="1">
      <c r="A36" s="61"/>
      <c r="B36" s="61"/>
      <c r="C36" s="61"/>
      <c r="D36" s="63" t="s">
        <v>189</v>
      </c>
      <c r="E36" s="61"/>
      <c r="F36" s="84"/>
      <c r="G36" s="44">
        <v>92246471</v>
      </c>
      <c r="H36" s="44"/>
      <c r="I36" s="13">
        <v>82476001</v>
      </c>
      <c r="J36" s="13"/>
      <c r="K36" s="45">
        <v>75795941</v>
      </c>
      <c r="L36" s="13"/>
      <c r="M36" s="13">
        <v>66846317</v>
      </c>
      <c r="N36" s="62"/>
    </row>
    <row r="37" spans="1:14" ht="21.75" customHeight="1">
      <c r="A37" s="61"/>
      <c r="B37" s="61"/>
      <c r="C37" s="61"/>
      <c r="D37" s="63" t="s">
        <v>190</v>
      </c>
      <c r="E37" s="61"/>
      <c r="F37" s="84"/>
      <c r="G37" s="44">
        <v>-11181931</v>
      </c>
      <c r="H37" s="44"/>
      <c r="I37" s="13">
        <v>-17650776</v>
      </c>
      <c r="J37" s="13"/>
      <c r="K37" s="45">
        <v>-10902621</v>
      </c>
      <c r="L37" s="13"/>
      <c r="M37" s="13">
        <v>-17488882</v>
      </c>
      <c r="N37" s="62"/>
    </row>
    <row r="38" spans="1:14" ht="21.75" customHeight="1">
      <c r="A38" s="61"/>
      <c r="B38" s="61"/>
      <c r="C38" s="61"/>
      <c r="D38" s="63" t="s">
        <v>191</v>
      </c>
      <c r="E38" s="61"/>
      <c r="F38" s="84"/>
      <c r="G38" s="44">
        <v>2671925</v>
      </c>
      <c r="H38" s="44"/>
      <c r="I38" s="13">
        <v>2056850</v>
      </c>
      <c r="J38" s="13"/>
      <c r="K38" s="45">
        <v>5065240</v>
      </c>
      <c r="L38" s="13"/>
      <c r="M38" s="13">
        <v>4435586</v>
      </c>
      <c r="N38" s="62"/>
    </row>
    <row r="39" spans="1:14" ht="21.75" customHeight="1">
      <c r="A39" s="61"/>
      <c r="B39" s="61"/>
      <c r="C39" s="61"/>
      <c r="D39" s="63" t="s">
        <v>192</v>
      </c>
      <c r="E39" s="61"/>
      <c r="F39" s="84"/>
      <c r="G39" s="49">
        <v>-12258671</v>
      </c>
      <c r="H39" s="44"/>
      <c r="I39" s="14">
        <v>-9751735</v>
      </c>
      <c r="J39" s="13"/>
      <c r="K39" s="49">
        <v>-8741001</v>
      </c>
      <c r="L39" s="13"/>
      <c r="M39" s="14">
        <v>-6372902</v>
      </c>
      <c r="N39" s="64">
        <f>SUM(N9:N36)</f>
        <v>0</v>
      </c>
    </row>
    <row r="40" spans="1:14" ht="21.75" customHeight="1">
      <c r="A40" s="61"/>
      <c r="B40" s="61"/>
      <c r="C40" s="61"/>
      <c r="D40" s="63" t="s">
        <v>193</v>
      </c>
      <c r="E40" s="61"/>
      <c r="F40" s="84"/>
      <c r="G40" s="45">
        <f>SUM(G33:G39)</f>
        <v>64185891</v>
      </c>
      <c r="H40" s="44"/>
      <c r="I40" s="45">
        <f>SUM(I33:I39)</f>
        <v>54701598</v>
      </c>
      <c r="J40" s="44"/>
      <c r="K40" s="45">
        <f>SUM(K33:K39)</f>
        <v>57327259</v>
      </c>
      <c r="L40" s="44"/>
      <c r="M40" s="45">
        <f>SUM(M33:M39)</f>
        <v>48210528</v>
      </c>
      <c r="N40" s="62"/>
    </row>
    <row r="41" spans="1:14" ht="21.75" customHeight="1">
      <c r="A41" s="61"/>
      <c r="B41" s="61"/>
      <c r="C41" s="61"/>
      <c r="D41" s="63"/>
      <c r="E41" s="61"/>
      <c r="F41" s="84"/>
      <c r="G41" s="45"/>
      <c r="H41" s="44"/>
      <c r="I41" s="45"/>
      <c r="J41" s="44"/>
      <c r="K41" s="45"/>
      <c r="L41" s="44"/>
      <c r="M41" s="45"/>
      <c r="N41" s="62"/>
    </row>
    <row r="42" spans="1:14" ht="21.75" customHeight="1">
      <c r="A42" s="61"/>
      <c r="B42" s="61" t="s">
        <v>194</v>
      </c>
      <c r="C42" s="61"/>
      <c r="D42" s="61"/>
      <c r="E42" s="61"/>
      <c r="F42" s="84"/>
      <c r="G42" s="42"/>
      <c r="H42" s="44"/>
      <c r="I42" s="45"/>
      <c r="J42" s="44"/>
      <c r="K42" s="45"/>
      <c r="L42" s="44"/>
      <c r="M42" s="45"/>
      <c r="N42" s="62"/>
    </row>
    <row r="43" spans="1:14" ht="21.75" customHeight="1">
      <c r="A43" s="61"/>
      <c r="B43" s="61"/>
      <c r="C43" s="61"/>
      <c r="D43" s="61" t="s">
        <v>195</v>
      </c>
      <c r="E43" s="61"/>
      <c r="F43" s="84"/>
      <c r="G43" s="44">
        <v>39246617</v>
      </c>
      <c r="H43" s="44"/>
      <c r="I43" s="13">
        <v>5526581</v>
      </c>
      <c r="J43" s="13"/>
      <c r="K43" s="45">
        <v>43554773</v>
      </c>
      <c r="L43" s="13"/>
      <c r="M43" s="13">
        <v>3806278</v>
      </c>
      <c r="N43" s="62"/>
    </row>
    <row r="44" spans="1:14" ht="21.75" customHeight="1">
      <c r="A44" s="61"/>
      <c r="B44" s="61"/>
      <c r="C44" s="61"/>
      <c r="D44" s="61" t="s">
        <v>10</v>
      </c>
      <c r="E44" s="61"/>
      <c r="F44" s="84"/>
      <c r="G44" s="44">
        <v>-29097459</v>
      </c>
      <c r="H44" s="44"/>
      <c r="I44" s="44">
        <v>687778</v>
      </c>
      <c r="J44" s="44"/>
      <c r="K44" s="45">
        <v>-26100646</v>
      </c>
      <c r="L44" s="44"/>
      <c r="M44" s="45">
        <v>-3557645</v>
      </c>
      <c r="N44" s="62"/>
    </row>
    <row r="45" spans="1:14" ht="21.75" hidden="1" customHeight="1">
      <c r="A45" s="61"/>
      <c r="B45" s="61"/>
      <c r="C45" s="61"/>
      <c r="D45" s="61" t="s">
        <v>196</v>
      </c>
      <c r="E45" s="61"/>
      <c r="F45" s="84"/>
      <c r="G45" s="44"/>
      <c r="H45" s="44"/>
      <c r="I45" s="13"/>
      <c r="J45" s="13"/>
      <c r="K45" s="45"/>
      <c r="L45" s="13"/>
      <c r="M45" s="13"/>
      <c r="N45" s="62"/>
    </row>
    <row r="46" spans="1:14" ht="21.75" customHeight="1">
      <c r="A46" s="61"/>
      <c r="B46" s="61"/>
      <c r="C46" s="61"/>
      <c r="D46" s="8" t="s">
        <v>197</v>
      </c>
      <c r="E46" s="61"/>
      <c r="F46" s="84"/>
      <c r="G46" s="44">
        <v>-219957365</v>
      </c>
      <c r="H46" s="44"/>
      <c r="I46" s="13">
        <v>-183206801</v>
      </c>
      <c r="J46" s="13"/>
      <c r="K46" s="44">
        <v>-204841993</v>
      </c>
      <c r="L46" s="13"/>
      <c r="M46" s="13">
        <v>-180463404</v>
      </c>
      <c r="N46" s="62"/>
    </row>
    <row r="47" spans="1:14" ht="21.75" customHeight="1">
      <c r="A47" s="61"/>
      <c r="B47" s="61"/>
      <c r="C47" s="61"/>
      <c r="D47" s="61" t="s">
        <v>198</v>
      </c>
      <c r="E47" s="61"/>
      <c r="F47" s="84"/>
      <c r="G47" s="44">
        <v>4287467</v>
      </c>
      <c r="H47" s="44"/>
      <c r="I47" s="13">
        <v>2450875</v>
      </c>
      <c r="J47" s="13"/>
      <c r="K47" s="44">
        <v>3720911</v>
      </c>
      <c r="L47" s="13"/>
      <c r="M47" s="13">
        <v>1939435</v>
      </c>
      <c r="N47" s="62"/>
    </row>
    <row r="48" spans="1:14" ht="21.75" customHeight="1">
      <c r="A48" s="61"/>
      <c r="B48" s="61"/>
      <c r="C48" s="61"/>
      <c r="D48" s="61" t="s">
        <v>199</v>
      </c>
      <c r="E48" s="61"/>
      <c r="F48" s="84"/>
      <c r="G48" s="44">
        <v>-12711310</v>
      </c>
      <c r="H48" s="44"/>
      <c r="I48" s="13">
        <v>-13261187</v>
      </c>
      <c r="J48" s="13"/>
      <c r="K48" s="44">
        <v>-13893444</v>
      </c>
      <c r="L48" s="13"/>
      <c r="M48" s="13">
        <v>-10745933</v>
      </c>
      <c r="N48" s="62"/>
    </row>
    <row r="49" spans="1:14" ht="21.75" customHeight="1">
      <c r="A49" s="61"/>
      <c r="B49" s="61"/>
      <c r="C49" s="61"/>
      <c r="D49" s="61"/>
      <c r="E49" s="61"/>
      <c r="F49" s="84"/>
      <c r="G49" s="44"/>
      <c r="H49" s="44"/>
      <c r="I49" s="44"/>
      <c r="J49" s="44"/>
      <c r="K49" s="45"/>
      <c r="L49" s="44"/>
      <c r="M49" s="45"/>
      <c r="N49" s="62"/>
    </row>
    <row r="50" spans="1:14" ht="21.75" customHeight="1">
      <c r="A50" s="61"/>
      <c r="B50" s="61" t="s">
        <v>200</v>
      </c>
      <c r="C50" s="61"/>
      <c r="D50" s="61"/>
      <c r="E50" s="61"/>
      <c r="F50" s="84"/>
      <c r="G50" s="44"/>
      <c r="H50" s="44"/>
      <c r="I50" s="44"/>
      <c r="J50" s="47"/>
      <c r="K50" s="47"/>
      <c r="L50" s="47"/>
      <c r="M50" s="47"/>
      <c r="N50" s="62"/>
    </row>
    <row r="51" spans="1:14" ht="21.75" customHeight="1">
      <c r="A51" s="61"/>
      <c r="B51" s="61"/>
      <c r="C51" s="61"/>
      <c r="D51" s="61" t="s">
        <v>23</v>
      </c>
      <c r="E51" s="61"/>
      <c r="F51" s="84"/>
      <c r="G51" s="44">
        <v>184124146</v>
      </c>
      <c r="H51" s="44"/>
      <c r="I51" s="13">
        <v>200889554</v>
      </c>
      <c r="J51" s="12"/>
      <c r="K51" s="13">
        <v>181324623</v>
      </c>
      <c r="L51" s="12"/>
      <c r="M51" s="13">
        <v>202289361</v>
      </c>
      <c r="N51" s="62"/>
    </row>
    <row r="52" spans="1:14" ht="21.75" customHeight="1">
      <c r="A52" s="61"/>
      <c r="B52" s="61"/>
      <c r="C52" s="61"/>
      <c r="D52" s="61" t="s">
        <v>201</v>
      </c>
      <c r="E52" s="61"/>
      <c r="F52" s="84"/>
      <c r="G52" s="44">
        <v>87313600</v>
      </c>
      <c r="H52" s="44"/>
      <c r="I52" s="13">
        <v>30299416</v>
      </c>
      <c r="J52" s="12"/>
      <c r="K52" s="12">
        <v>75010038</v>
      </c>
      <c r="L52" s="12"/>
      <c r="M52" s="13">
        <v>40804280</v>
      </c>
      <c r="N52" s="62"/>
    </row>
    <row r="53" spans="1:14" ht="21.75" customHeight="1">
      <c r="A53" s="61"/>
      <c r="B53" s="61"/>
      <c r="C53" s="61"/>
      <c r="D53" s="61" t="s">
        <v>25</v>
      </c>
      <c r="E53" s="61"/>
      <c r="F53" s="84"/>
      <c r="G53" s="44">
        <v>-444402</v>
      </c>
      <c r="H53" s="44"/>
      <c r="I53" s="13">
        <v>735546</v>
      </c>
      <c r="J53" s="12"/>
      <c r="K53" s="12">
        <v>-444402</v>
      </c>
      <c r="L53" s="12"/>
      <c r="M53" s="45">
        <v>735546</v>
      </c>
      <c r="N53" s="62"/>
    </row>
    <row r="54" spans="1:14" ht="21.75" customHeight="1">
      <c r="A54" s="61"/>
      <c r="B54" s="61"/>
      <c r="C54" s="61"/>
      <c r="D54" s="61" t="s">
        <v>26</v>
      </c>
      <c r="E54" s="61"/>
      <c r="F54" s="84"/>
      <c r="G54" s="44">
        <v>764344</v>
      </c>
      <c r="H54" s="44"/>
      <c r="I54" s="44">
        <v>48362</v>
      </c>
      <c r="J54" s="45"/>
      <c r="K54" s="45">
        <v>0</v>
      </c>
      <c r="L54" s="45"/>
      <c r="M54" s="45">
        <v>0</v>
      </c>
      <c r="N54" s="62"/>
    </row>
    <row r="55" spans="1:14" ht="21.75" customHeight="1">
      <c r="A55" s="61"/>
      <c r="B55" s="61"/>
      <c r="C55" s="61"/>
      <c r="D55" s="61" t="s">
        <v>202</v>
      </c>
      <c r="E55" s="61"/>
      <c r="F55" s="84"/>
      <c r="G55" s="44">
        <v>21131950</v>
      </c>
      <c r="H55" s="44"/>
      <c r="I55" s="13">
        <v>1157906</v>
      </c>
      <c r="J55" s="12"/>
      <c r="K55" s="12">
        <v>21689619</v>
      </c>
      <c r="L55" s="12"/>
      <c r="M55" s="13">
        <v>1000000</v>
      </c>
      <c r="N55" s="62"/>
    </row>
    <row r="56" spans="1:14" ht="21.75" customHeight="1">
      <c r="A56" s="61"/>
      <c r="B56" s="61"/>
      <c r="C56" s="61"/>
      <c r="D56" s="61" t="s">
        <v>203</v>
      </c>
      <c r="E56" s="61"/>
      <c r="F56" s="84"/>
      <c r="G56" s="45">
        <v>3154</v>
      </c>
      <c r="H56" s="44"/>
      <c r="I56" s="12">
        <v>-4006673</v>
      </c>
      <c r="J56" s="13"/>
      <c r="K56" s="13">
        <v>530354</v>
      </c>
      <c r="L56" s="13"/>
      <c r="M56" s="12">
        <v>-3106949</v>
      </c>
      <c r="N56" s="62"/>
    </row>
    <row r="57" spans="1:14" ht="21.75" customHeight="1">
      <c r="A57" s="61"/>
      <c r="B57" s="61"/>
      <c r="C57" s="61"/>
      <c r="D57" s="61" t="s">
        <v>29</v>
      </c>
      <c r="E57" s="61"/>
      <c r="F57" s="84"/>
      <c r="G57" s="45">
        <v>-260417</v>
      </c>
      <c r="H57" s="44"/>
      <c r="I57" s="12">
        <v>8162899</v>
      </c>
      <c r="J57" s="13"/>
      <c r="K57" s="13">
        <v>-465681</v>
      </c>
      <c r="L57" s="13"/>
      <c r="M57" s="12">
        <v>7909440</v>
      </c>
      <c r="N57" s="62"/>
    </row>
    <row r="58" spans="1:14" ht="21.75" customHeight="1">
      <c r="A58" s="61"/>
      <c r="B58" s="61"/>
      <c r="C58" s="61"/>
      <c r="D58" s="61" t="s">
        <v>33</v>
      </c>
      <c r="E58" s="61"/>
      <c r="F58" s="84"/>
      <c r="G58" s="44">
        <v>23053196</v>
      </c>
      <c r="H58" s="44"/>
      <c r="I58" s="13">
        <v>15133206</v>
      </c>
      <c r="J58" s="12"/>
      <c r="K58" s="12">
        <v>3970646</v>
      </c>
      <c r="L58" s="12"/>
      <c r="M58" s="13">
        <v>-2229501</v>
      </c>
      <c r="N58" s="62"/>
    </row>
    <row r="59" spans="1:14" ht="21.75" customHeight="1">
      <c r="A59" s="61"/>
      <c r="B59" s="61"/>
      <c r="C59" s="61"/>
      <c r="D59" s="61" t="s">
        <v>204</v>
      </c>
      <c r="E59" s="61"/>
      <c r="F59" s="84"/>
      <c r="G59" s="50">
        <f>SUM(G40:G58)</f>
        <v>161639412</v>
      </c>
      <c r="H59" s="44"/>
      <c r="I59" s="50">
        <f>SUM(I40:I58)</f>
        <v>119319060</v>
      </c>
      <c r="J59" s="44"/>
      <c r="K59" s="50">
        <f>SUM(K40:K58)</f>
        <v>141382057</v>
      </c>
      <c r="L59" s="44"/>
      <c r="M59" s="50">
        <f>SUM(M40:M58)</f>
        <v>106591436</v>
      </c>
      <c r="N59" s="62"/>
    </row>
    <row r="60" spans="1:14" ht="21.75" customHeight="1">
      <c r="A60" s="61" t="s">
        <v>205</v>
      </c>
      <c r="B60" s="61"/>
      <c r="C60" s="61"/>
      <c r="D60" s="63"/>
      <c r="E60" s="61"/>
      <c r="F60" s="84"/>
      <c r="G60" s="42"/>
      <c r="H60" s="44"/>
      <c r="I60" s="47"/>
      <c r="J60" s="47"/>
      <c r="K60" s="47"/>
      <c r="L60" s="47"/>
      <c r="M60" s="47"/>
      <c r="N60" s="62"/>
    </row>
    <row r="61" spans="1:14" ht="21.75" customHeight="1">
      <c r="A61" s="61"/>
      <c r="D61" s="61" t="s">
        <v>206</v>
      </c>
      <c r="E61" s="61"/>
      <c r="F61" s="84"/>
      <c r="N61" s="62"/>
    </row>
    <row r="62" spans="1:14" ht="21.75" customHeight="1">
      <c r="A62" s="61"/>
      <c r="D62" s="61" t="s">
        <v>207</v>
      </c>
      <c r="E62" s="61"/>
      <c r="F62" s="84"/>
      <c r="G62" s="162">
        <v>192846271</v>
      </c>
      <c r="H62" s="44"/>
      <c r="I62" s="45">
        <v>262787429</v>
      </c>
      <c r="J62" s="44"/>
      <c r="K62" s="162">
        <v>127218355</v>
      </c>
      <c r="L62" s="44"/>
      <c r="M62" s="12">
        <v>175063737</v>
      </c>
      <c r="N62" s="62"/>
    </row>
    <row r="63" spans="1:14" ht="21.75" customHeight="1">
      <c r="A63" s="61"/>
      <c r="D63" s="61" t="s">
        <v>208</v>
      </c>
      <c r="E63" s="61"/>
      <c r="F63" s="84"/>
      <c r="G63" s="45">
        <v>27069542</v>
      </c>
      <c r="H63" s="44"/>
      <c r="I63" s="45">
        <v>20800398</v>
      </c>
      <c r="J63" s="44"/>
      <c r="K63" s="45">
        <v>15489581</v>
      </c>
      <c r="L63" s="44"/>
      <c r="M63" s="12">
        <v>10380123</v>
      </c>
      <c r="N63" s="62"/>
    </row>
    <row r="64" spans="1:14" ht="21.75" hidden="1" customHeight="1">
      <c r="A64" s="61"/>
      <c r="D64" s="61" t="s">
        <v>209</v>
      </c>
      <c r="E64" s="61"/>
      <c r="F64" s="84"/>
      <c r="G64" s="42"/>
      <c r="H64" s="44"/>
      <c r="I64" s="12"/>
      <c r="J64" s="12"/>
      <c r="K64" s="12"/>
      <c r="L64" s="12"/>
      <c r="M64" s="12"/>
      <c r="N64" s="62"/>
    </row>
    <row r="65" spans="1:14" ht="21.75" hidden="1" customHeight="1">
      <c r="A65" s="61"/>
      <c r="D65" s="61" t="s">
        <v>210</v>
      </c>
      <c r="E65" s="61"/>
      <c r="F65" s="84"/>
      <c r="G65" s="42"/>
      <c r="H65" s="44"/>
      <c r="I65" s="12"/>
      <c r="J65" s="12"/>
      <c r="K65" s="12"/>
      <c r="L65" s="12"/>
      <c r="M65" s="12"/>
      <c r="N65" s="62"/>
    </row>
    <row r="66" spans="1:14" ht="21.75" hidden="1" customHeight="1">
      <c r="A66" s="61"/>
      <c r="D66" s="61" t="s">
        <v>211</v>
      </c>
      <c r="E66" s="61"/>
      <c r="F66" s="84"/>
      <c r="G66" s="42"/>
      <c r="H66" s="44"/>
      <c r="I66" s="12"/>
      <c r="J66" s="12"/>
      <c r="K66" s="12"/>
      <c r="L66" s="12"/>
      <c r="M66" s="12"/>
      <c r="N66" s="62"/>
    </row>
    <row r="67" spans="1:14" ht="21.75" hidden="1" customHeight="1">
      <c r="A67" s="61"/>
      <c r="D67" s="61" t="s">
        <v>212</v>
      </c>
      <c r="E67" s="61"/>
      <c r="F67" s="84"/>
      <c r="G67" s="42"/>
      <c r="H67" s="44"/>
      <c r="I67" s="12"/>
      <c r="J67" s="12"/>
      <c r="K67" s="12"/>
      <c r="L67" s="12"/>
      <c r="M67" s="12"/>
      <c r="N67" s="62"/>
    </row>
    <row r="68" spans="1:14" ht="21.75" hidden="1" customHeight="1">
      <c r="A68" s="61"/>
      <c r="D68" s="61" t="s">
        <v>213</v>
      </c>
      <c r="E68" s="61"/>
      <c r="F68" s="84"/>
      <c r="G68" s="42"/>
      <c r="H68" s="44"/>
      <c r="I68" s="42"/>
      <c r="J68" s="45"/>
      <c r="K68" s="45"/>
      <c r="L68" s="45"/>
      <c r="M68" s="45"/>
      <c r="N68" s="62"/>
    </row>
    <row r="69" spans="1:14" ht="21.75" customHeight="1">
      <c r="A69" s="61"/>
      <c r="D69" s="61" t="s">
        <v>214</v>
      </c>
      <c r="E69" s="61"/>
      <c r="F69" s="84"/>
      <c r="G69" s="42">
        <v>59</v>
      </c>
      <c r="H69" s="44"/>
      <c r="I69" s="12">
        <v>180</v>
      </c>
      <c r="J69" s="12"/>
      <c r="K69" s="12">
        <v>0</v>
      </c>
      <c r="L69" s="12"/>
      <c r="M69" s="12">
        <v>0</v>
      </c>
      <c r="N69" s="62"/>
    </row>
    <row r="70" spans="1:14" ht="21.75" customHeight="1">
      <c r="A70" s="61"/>
      <c r="D70" s="61" t="s">
        <v>215</v>
      </c>
      <c r="E70" s="61"/>
      <c r="F70" s="84"/>
      <c r="G70" s="45">
        <v>-258655095</v>
      </c>
      <c r="H70" s="44"/>
      <c r="I70" s="13">
        <v>-326198281</v>
      </c>
      <c r="J70" s="45"/>
      <c r="K70" s="45">
        <v>-194246374</v>
      </c>
      <c r="L70" s="45"/>
      <c r="M70" s="12">
        <v>-235702897</v>
      </c>
      <c r="N70" s="62"/>
    </row>
    <row r="71" spans="1:14" ht="21.75" customHeight="1">
      <c r="A71" s="61"/>
      <c r="D71" s="61" t="s">
        <v>216</v>
      </c>
      <c r="E71" s="61"/>
      <c r="F71" s="84"/>
      <c r="G71" s="45">
        <v>-122187883</v>
      </c>
      <c r="H71" s="44"/>
      <c r="I71" s="13">
        <v>-59016934</v>
      </c>
      <c r="J71" s="45"/>
      <c r="K71" s="45">
        <v>-88832521</v>
      </c>
      <c r="L71" s="45"/>
      <c r="M71" s="12">
        <v>-35259000</v>
      </c>
      <c r="N71" s="62"/>
    </row>
    <row r="72" spans="1:14" ht="21.75" hidden="1" customHeight="1">
      <c r="A72" s="61"/>
      <c r="D72" s="61" t="s">
        <v>217</v>
      </c>
      <c r="E72" s="61"/>
      <c r="F72" s="84"/>
      <c r="G72" s="45"/>
      <c r="H72" s="44"/>
      <c r="I72" s="13"/>
      <c r="J72" s="13"/>
      <c r="K72" s="12"/>
      <c r="L72" s="13"/>
      <c r="M72" s="12"/>
      <c r="N72" s="62"/>
    </row>
    <row r="73" spans="1:14" ht="21.75" hidden="1" customHeight="1">
      <c r="A73" s="61"/>
      <c r="D73" s="61" t="s">
        <v>218</v>
      </c>
      <c r="E73" s="61"/>
      <c r="F73" s="84"/>
      <c r="G73" s="45"/>
      <c r="H73" s="44"/>
      <c r="I73" s="13"/>
      <c r="J73" s="13"/>
      <c r="K73" s="12"/>
      <c r="L73" s="13"/>
      <c r="M73" s="12"/>
      <c r="N73" s="62"/>
    </row>
    <row r="74" spans="1:14" ht="21.75" hidden="1" customHeight="1">
      <c r="A74" s="61"/>
      <c r="D74" s="61" t="s">
        <v>219</v>
      </c>
      <c r="E74" s="61"/>
      <c r="F74" s="84"/>
      <c r="G74" s="45"/>
      <c r="H74" s="44"/>
      <c r="I74" s="13"/>
      <c r="J74" s="13"/>
      <c r="K74" s="12"/>
      <c r="L74" s="13"/>
      <c r="M74" s="12"/>
      <c r="N74" s="62"/>
    </row>
    <row r="75" spans="1:14" ht="21.75" customHeight="1">
      <c r="A75" s="61"/>
      <c r="D75" s="61" t="s">
        <v>220</v>
      </c>
      <c r="E75" s="61"/>
      <c r="F75" s="84"/>
      <c r="G75" s="12">
        <v>0</v>
      </c>
      <c r="H75" s="44"/>
      <c r="I75" s="12">
        <v>0</v>
      </c>
      <c r="J75" s="13"/>
      <c r="K75" s="12">
        <v>-2086250</v>
      </c>
      <c r="L75" s="13"/>
      <c r="M75" s="12">
        <v>-4646250</v>
      </c>
      <c r="N75" s="62"/>
    </row>
    <row r="76" spans="1:14" ht="21.75" customHeight="1">
      <c r="A76" s="61"/>
      <c r="D76" s="61" t="s">
        <v>221</v>
      </c>
      <c r="E76" s="61"/>
      <c r="F76" s="84"/>
      <c r="G76" s="45">
        <v>-1078291</v>
      </c>
      <c r="H76" s="44"/>
      <c r="I76" s="12">
        <v>-814</v>
      </c>
      <c r="J76" s="13"/>
      <c r="K76" s="12">
        <v>-291455</v>
      </c>
      <c r="L76" s="13"/>
      <c r="M76" s="12">
        <v>-814</v>
      </c>
      <c r="N76" s="62"/>
    </row>
    <row r="77" spans="1:14" ht="21.75" customHeight="1">
      <c r="A77" s="61"/>
      <c r="D77" s="61" t="s">
        <v>222</v>
      </c>
      <c r="E77" s="61"/>
      <c r="F77" s="84"/>
      <c r="G77" s="45">
        <v>30187</v>
      </c>
      <c r="H77" s="44"/>
      <c r="I77" s="12">
        <v>38443</v>
      </c>
      <c r="J77" s="13"/>
      <c r="K77" s="13">
        <v>9701</v>
      </c>
      <c r="L77" s="13"/>
      <c r="M77" s="12">
        <v>14869</v>
      </c>
      <c r="N77" s="62"/>
    </row>
    <row r="78" spans="1:14" ht="21.75" hidden="1" customHeight="1">
      <c r="A78" s="61"/>
      <c r="D78" s="61" t="s">
        <v>223</v>
      </c>
      <c r="E78" s="61"/>
      <c r="F78" s="84"/>
      <c r="G78" s="45"/>
      <c r="H78" s="44"/>
      <c r="I78" s="12"/>
      <c r="J78" s="13"/>
      <c r="K78" s="13"/>
      <c r="L78" s="13"/>
      <c r="M78" s="12">
        <v>0</v>
      </c>
      <c r="N78" s="62"/>
    </row>
    <row r="79" spans="1:14" ht="21.75" customHeight="1">
      <c r="A79" s="61"/>
      <c r="D79" s="61" t="s">
        <v>224</v>
      </c>
      <c r="E79" s="61"/>
      <c r="F79" s="84"/>
      <c r="G79" s="45">
        <v>-602977</v>
      </c>
      <c r="H79" s="44"/>
      <c r="I79" s="12">
        <v>-3079650</v>
      </c>
      <c r="J79" s="13"/>
      <c r="K79" s="13">
        <v>-413012</v>
      </c>
      <c r="L79" s="13"/>
      <c r="M79" s="12">
        <v>-2642555</v>
      </c>
      <c r="N79" s="62"/>
    </row>
    <row r="80" spans="1:14" ht="21.75" customHeight="1">
      <c r="A80" s="61"/>
      <c r="D80" s="61" t="s">
        <v>225</v>
      </c>
      <c r="E80" s="61"/>
      <c r="F80" s="84"/>
      <c r="G80" s="45">
        <v>-4477</v>
      </c>
      <c r="H80" s="44"/>
      <c r="I80" s="12">
        <v>-4461</v>
      </c>
      <c r="J80" s="13"/>
      <c r="K80" s="13">
        <v>0</v>
      </c>
      <c r="L80" s="13"/>
      <c r="M80" s="12">
        <v>-2862</v>
      </c>
      <c r="N80" s="62"/>
    </row>
    <row r="81" spans="1:14" ht="21.75" customHeight="1">
      <c r="A81" s="61"/>
      <c r="D81" s="61" t="s">
        <v>226</v>
      </c>
      <c r="E81" s="61"/>
      <c r="F81" s="84"/>
      <c r="G81" s="45">
        <v>-3201374</v>
      </c>
      <c r="H81" s="44"/>
      <c r="I81" s="12">
        <v>-2772053</v>
      </c>
      <c r="J81" s="13"/>
      <c r="K81" s="13">
        <v>-2802621</v>
      </c>
      <c r="L81" s="13"/>
      <c r="M81" s="12">
        <v>-2469349</v>
      </c>
      <c r="N81" s="62"/>
    </row>
    <row r="82" spans="1:14" ht="21.75" customHeight="1">
      <c r="A82" s="61"/>
      <c r="B82" s="61"/>
      <c r="C82" s="61"/>
      <c r="D82" s="61" t="s">
        <v>227</v>
      </c>
      <c r="E82" s="61"/>
      <c r="F82" s="84"/>
      <c r="G82" s="50">
        <f>SUM(G62:G81)</f>
        <v>-165784038</v>
      </c>
      <c r="H82" s="51"/>
      <c r="I82" s="50">
        <f>SUM(I62:I81)</f>
        <v>-107445743</v>
      </c>
      <c r="J82" s="44"/>
      <c r="K82" s="50">
        <f>SUM(K62:K81)</f>
        <v>-145954596</v>
      </c>
      <c r="L82" s="51"/>
      <c r="M82" s="50">
        <f>SUM(M62:M81)</f>
        <v>-95264998</v>
      </c>
      <c r="N82" s="62"/>
    </row>
    <row r="83" spans="1:14" ht="21.75" customHeight="1">
      <c r="A83" s="61" t="s">
        <v>228</v>
      </c>
      <c r="B83" s="61"/>
      <c r="C83" s="61"/>
      <c r="D83" s="61"/>
      <c r="E83" s="61"/>
      <c r="F83" s="84"/>
      <c r="G83" s="42"/>
      <c r="H83" s="51"/>
      <c r="I83" s="45"/>
      <c r="J83" s="44"/>
      <c r="K83" s="45"/>
      <c r="L83" s="51"/>
      <c r="M83" s="45"/>
      <c r="N83" s="62"/>
    </row>
    <row r="84" spans="1:14" ht="21.75" customHeight="1">
      <c r="A84" s="61"/>
      <c r="D84" s="61" t="s">
        <v>229</v>
      </c>
      <c r="E84" s="61"/>
      <c r="F84" s="202"/>
      <c r="G84" s="48">
        <v>18555726</v>
      </c>
      <c r="H84" s="44"/>
      <c r="I84" s="12">
        <v>190124</v>
      </c>
      <c r="J84" s="13"/>
      <c r="K84" s="48">
        <v>18555726</v>
      </c>
      <c r="L84" s="13"/>
      <c r="M84" s="12">
        <v>190124</v>
      </c>
      <c r="N84" s="62"/>
    </row>
    <row r="85" spans="1:14" ht="21.75" customHeight="1">
      <c r="A85" s="61"/>
      <c r="D85" s="61" t="s">
        <v>230</v>
      </c>
      <c r="E85" s="61"/>
      <c r="F85" s="202"/>
      <c r="G85" s="48">
        <v>-14393535</v>
      </c>
      <c r="H85" s="44"/>
      <c r="I85" s="79">
        <v>-14424078</v>
      </c>
      <c r="J85" s="13"/>
      <c r="K85" s="48">
        <v>-14393535</v>
      </c>
      <c r="L85" s="13"/>
      <c r="M85" s="48">
        <v>-14424078</v>
      </c>
      <c r="N85" s="62"/>
    </row>
    <row r="86" spans="1:14" ht="21.75" hidden="1" customHeight="1">
      <c r="A86" s="61"/>
      <c r="D86" s="61" t="s">
        <v>231</v>
      </c>
      <c r="E86" s="61"/>
      <c r="F86" s="8"/>
      <c r="G86" s="42"/>
      <c r="H86" s="44"/>
      <c r="I86" s="12"/>
      <c r="J86" s="12"/>
      <c r="K86" s="12"/>
      <c r="L86" s="12"/>
      <c r="M86" s="12"/>
      <c r="N86" s="62"/>
    </row>
    <row r="87" spans="1:14" ht="21.75" customHeight="1">
      <c r="A87" s="61"/>
      <c r="D87" s="61" t="s">
        <v>232</v>
      </c>
      <c r="E87" s="61"/>
      <c r="F87" s="202">
        <v>15</v>
      </c>
      <c r="G87" s="48">
        <v>-7107983</v>
      </c>
      <c r="H87" s="44"/>
      <c r="I87" s="79">
        <v>-10661974</v>
      </c>
      <c r="J87" s="13"/>
      <c r="K87" s="48">
        <v>-7107983</v>
      </c>
      <c r="L87" s="13"/>
      <c r="M87" s="13">
        <v>-10661974</v>
      </c>
      <c r="N87" s="62"/>
    </row>
    <row r="88" spans="1:14" ht="21.75" customHeight="1">
      <c r="A88" s="61"/>
      <c r="D88" s="61" t="s">
        <v>233</v>
      </c>
      <c r="E88" s="61"/>
      <c r="F88" s="84"/>
      <c r="G88" s="48">
        <v>-466749</v>
      </c>
      <c r="H88" s="44"/>
      <c r="I88" s="79">
        <v>-463249</v>
      </c>
      <c r="J88" s="13"/>
      <c r="K88" s="48">
        <v>0</v>
      </c>
      <c r="L88" s="13"/>
      <c r="M88" s="13">
        <v>0</v>
      </c>
      <c r="N88" s="62"/>
    </row>
    <row r="89" spans="1:14" ht="21.75" hidden="1" customHeight="1">
      <c r="A89" s="61"/>
      <c r="D89" s="61" t="s">
        <v>234</v>
      </c>
      <c r="E89" s="61"/>
      <c r="F89" s="84"/>
      <c r="G89" s="48"/>
      <c r="H89" s="44"/>
      <c r="I89" s="79"/>
      <c r="J89" s="13"/>
      <c r="K89" s="48"/>
      <c r="L89" s="13"/>
      <c r="M89" s="13"/>
      <c r="N89" s="62"/>
    </row>
    <row r="90" spans="1:14" ht="21.75" hidden="1" customHeight="1">
      <c r="A90" s="61"/>
      <c r="D90" s="61" t="s">
        <v>235</v>
      </c>
      <c r="E90" s="61"/>
      <c r="F90" s="84"/>
      <c r="G90" s="48"/>
      <c r="H90" s="44"/>
      <c r="I90" s="79"/>
      <c r="J90" s="13"/>
      <c r="K90" s="48"/>
      <c r="L90" s="13"/>
      <c r="M90" s="13"/>
      <c r="N90" s="62"/>
    </row>
    <row r="91" spans="1:14" ht="21.75" customHeight="1">
      <c r="A91" s="61"/>
      <c r="D91" s="61" t="s">
        <v>236</v>
      </c>
      <c r="E91" s="61"/>
      <c r="F91" s="84"/>
      <c r="G91" s="48">
        <v>-411309</v>
      </c>
      <c r="H91" s="44"/>
      <c r="I91" s="79">
        <v>0</v>
      </c>
      <c r="J91" s="13"/>
      <c r="K91" s="48">
        <v>-411309</v>
      </c>
      <c r="L91" s="13"/>
      <c r="M91" s="13">
        <v>0</v>
      </c>
      <c r="N91" s="62"/>
    </row>
    <row r="92" spans="1:14" ht="21.75" customHeight="1">
      <c r="A92" s="61"/>
      <c r="D92" s="61" t="s">
        <v>153</v>
      </c>
      <c r="E92" s="61"/>
      <c r="F92" s="202"/>
      <c r="G92" s="48">
        <v>0</v>
      </c>
      <c r="H92" s="44"/>
      <c r="I92" s="48">
        <v>-3207966</v>
      </c>
      <c r="J92" s="44"/>
      <c r="K92" s="48">
        <v>0</v>
      </c>
      <c r="L92" s="44"/>
      <c r="M92" s="48">
        <v>-3207966</v>
      </c>
      <c r="N92" s="62"/>
    </row>
    <row r="93" spans="1:14" ht="21.75" customHeight="1">
      <c r="A93" s="61"/>
      <c r="D93" s="61" t="s">
        <v>237</v>
      </c>
      <c r="E93" s="61"/>
      <c r="F93" s="84"/>
      <c r="G93" s="48">
        <v>-1138148</v>
      </c>
      <c r="H93" s="44"/>
      <c r="I93" s="48">
        <v>-1024848</v>
      </c>
      <c r="J93" s="44"/>
      <c r="K93" s="48">
        <v>-1014322</v>
      </c>
      <c r="L93" s="44"/>
      <c r="M93" s="48">
        <v>-967101</v>
      </c>
      <c r="N93" s="62"/>
    </row>
    <row r="94" spans="1:14" ht="21.75" customHeight="1">
      <c r="A94" s="61"/>
      <c r="B94" s="61"/>
      <c r="C94" s="61"/>
      <c r="D94" s="61" t="s">
        <v>238</v>
      </c>
      <c r="E94" s="61"/>
      <c r="F94" s="84"/>
      <c r="G94" s="50">
        <f>SUM(G84:G93)</f>
        <v>-4961998</v>
      </c>
      <c r="H94" s="44"/>
      <c r="I94" s="50">
        <f>SUM(I84:I93)</f>
        <v>-29591991</v>
      </c>
      <c r="J94" s="44"/>
      <c r="K94" s="50">
        <f>SUM(K84:K93)</f>
        <v>-4371423</v>
      </c>
      <c r="L94" s="44"/>
      <c r="M94" s="50">
        <f>SUM(M84:M93)</f>
        <v>-29070995</v>
      </c>
      <c r="N94" s="62"/>
    </row>
    <row r="95" spans="1:14" ht="21.75" customHeight="1">
      <c r="A95" s="61" t="s">
        <v>239</v>
      </c>
      <c r="B95" s="61"/>
      <c r="C95" s="61"/>
      <c r="D95" s="61"/>
      <c r="E95" s="61"/>
      <c r="F95" s="84"/>
      <c r="G95" s="60"/>
      <c r="I95" s="60"/>
      <c r="K95" s="60"/>
      <c r="M95" s="60"/>
      <c r="N95" s="62"/>
    </row>
    <row r="96" spans="1:14" ht="21.75" customHeight="1">
      <c r="A96" s="61"/>
      <c r="B96" s="61" t="s">
        <v>240</v>
      </c>
      <c r="C96" s="61"/>
      <c r="D96" s="61"/>
      <c r="E96" s="61"/>
      <c r="F96" s="84"/>
      <c r="G96" s="49">
        <v>195987</v>
      </c>
      <c r="H96" s="44"/>
      <c r="I96" s="14">
        <v>-874</v>
      </c>
      <c r="J96" s="13"/>
      <c r="K96" s="14">
        <v>10776</v>
      </c>
      <c r="L96" s="13"/>
      <c r="M96" s="14">
        <v>2793</v>
      </c>
      <c r="N96" s="62"/>
    </row>
    <row r="97" spans="1:15" ht="21.75" customHeight="1">
      <c r="A97" s="61" t="s">
        <v>241</v>
      </c>
      <c r="B97" s="61"/>
      <c r="C97" s="61"/>
      <c r="D97" s="61"/>
      <c r="E97" s="61"/>
      <c r="F97" s="84"/>
      <c r="G97" s="45">
        <f>G59+G82+G94+G96</f>
        <v>-8910637</v>
      </c>
      <c r="H97" s="44"/>
      <c r="I97" s="45">
        <f>I59+I82+I94+I96</f>
        <v>-17719548</v>
      </c>
      <c r="J97" s="44"/>
      <c r="K97" s="45">
        <f>K59+K82+K94+K96</f>
        <v>-8933186</v>
      </c>
      <c r="L97" s="44"/>
      <c r="M97" s="45">
        <f>M59+M82+M94+M96</f>
        <v>-17741764</v>
      </c>
      <c r="N97" s="62"/>
    </row>
    <row r="98" spans="1:15" ht="21.75" customHeight="1">
      <c r="A98" s="61" t="s">
        <v>242</v>
      </c>
      <c r="B98" s="61"/>
      <c r="C98" s="61"/>
      <c r="D98" s="61"/>
      <c r="E98" s="61"/>
      <c r="F98" s="202">
        <v>5</v>
      </c>
      <c r="G98" s="42">
        <f>'FINANCIAL POSITION'!I8</f>
        <v>61962028</v>
      </c>
      <c r="H98" s="44"/>
      <c r="I98" s="165">
        <v>61384882</v>
      </c>
      <c r="J98" s="44"/>
      <c r="K98" s="42">
        <f>'FINANCIAL POSITION'!M8</f>
        <v>61920050</v>
      </c>
      <c r="L98" s="44"/>
      <c r="M98" s="165">
        <v>61350977</v>
      </c>
      <c r="N98" s="62"/>
    </row>
    <row r="99" spans="1:15" ht="21.75" customHeight="1" thickBot="1">
      <c r="A99" s="61" t="s">
        <v>243</v>
      </c>
      <c r="B99" s="61"/>
      <c r="C99" s="61"/>
      <c r="D99" s="61"/>
      <c r="E99" s="61"/>
      <c r="F99" s="202">
        <v>5</v>
      </c>
      <c r="G99" s="52">
        <f>SUM(G97:G98)</f>
        <v>53051391</v>
      </c>
      <c r="H99" s="51"/>
      <c r="I99" s="52">
        <f>SUM(I97:I98)</f>
        <v>43665334</v>
      </c>
      <c r="J99" s="44"/>
      <c r="K99" s="52">
        <f>SUM(K97:K98)</f>
        <v>52986864</v>
      </c>
      <c r="L99" s="51"/>
      <c r="M99" s="52">
        <f>SUM(M97:M98)</f>
        <v>43609213</v>
      </c>
      <c r="N99" s="62"/>
      <c r="O99" s="64"/>
    </row>
    <row r="100" spans="1:15" ht="18" customHeight="1" thickTop="1">
      <c r="A100" s="61"/>
      <c r="B100" s="61"/>
      <c r="C100" s="61"/>
      <c r="D100" s="61"/>
      <c r="E100" s="61"/>
      <c r="F100" s="84"/>
      <c r="G100" s="44"/>
      <c r="H100" s="51"/>
      <c r="I100" s="44"/>
      <c r="J100" s="44"/>
      <c r="K100" s="44"/>
      <c r="L100" s="51"/>
      <c r="M100" s="44"/>
      <c r="N100" s="62"/>
    </row>
    <row r="101" spans="1:15" ht="17.25" customHeight="1">
      <c r="A101" s="61"/>
      <c r="B101" s="61"/>
      <c r="C101" s="61"/>
      <c r="D101" s="61"/>
      <c r="E101" s="61"/>
      <c r="F101" s="84"/>
      <c r="G101" s="44"/>
      <c r="H101" s="51"/>
      <c r="I101" s="44"/>
      <c r="J101" s="44"/>
      <c r="K101" s="44"/>
      <c r="L101" s="51"/>
      <c r="M101" s="44"/>
      <c r="N101" s="62"/>
    </row>
    <row r="102" spans="1:15" ht="18" customHeight="1">
      <c r="A102" s="61"/>
      <c r="B102" s="61"/>
      <c r="C102" s="61"/>
      <c r="D102" s="61"/>
      <c r="E102" s="61"/>
      <c r="F102" s="84"/>
      <c r="G102" s="44"/>
      <c r="H102" s="44"/>
      <c r="I102" s="44"/>
      <c r="J102" s="44"/>
      <c r="K102" s="44"/>
      <c r="L102" s="44"/>
      <c r="M102" s="44"/>
      <c r="N102" s="62"/>
    </row>
    <row r="103" spans="1:15" ht="18" customHeight="1">
      <c r="A103" s="61"/>
      <c r="B103" s="61"/>
      <c r="C103" s="61"/>
      <c r="D103" s="61"/>
      <c r="E103" s="61"/>
      <c r="F103" s="84"/>
      <c r="G103" s="44"/>
      <c r="H103" s="51"/>
      <c r="I103" s="44"/>
      <c r="J103" s="44"/>
      <c r="K103" s="44"/>
      <c r="L103" s="51"/>
      <c r="M103" s="44"/>
      <c r="N103" s="62"/>
    </row>
    <row r="104" spans="1:15" s="65" customFormat="1" ht="18" customHeight="1">
      <c r="E104" s="128" t="s">
        <v>102</v>
      </c>
      <c r="F104" s="58"/>
      <c r="G104" s="66"/>
      <c r="H104" s="67"/>
      <c r="I104" s="67"/>
      <c r="J104" s="67"/>
      <c r="K104" s="66"/>
      <c r="L104" s="66"/>
      <c r="M104" s="66"/>
    </row>
    <row r="105" spans="1:15" s="65" customFormat="1" ht="21.75" customHeight="1">
      <c r="E105" s="129" t="s">
        <v>52</v>
      </c>
      <c r="F105" s="58"/>
      <c r="G105" s="130"/>
      <c r="H105" s="67"/>
      <c r="J105" s="91" t="s">
        <v>53</v>
      </c>
      <c r="L105" s="58"/>
      <c r="M105" s="131"/>
    </row>
    <row r="106" spans="1:15" s="65" customFormat="1" ht="21.75" customHeight="1">
      <c r="E106" s="129" t="s">
        <v>54</v>
      </c>
      <c r="F106" s="58"/>
      <c r="G106" s="130"/>
      <c r="H106" s="67"/>
      <c r="J106" s="91" t="s">
        <v>55</v>
      </c>
      <c r="L106" s="58"/>
      <c r="M106" s="131"/>
    </row>
    <row r="109" spans="1:15">
      <c r="G109" s="64"/>
      <c r="K109" s="64"/>
    </row>
    <row r="110" spans="1:15">
      <c r="G110" s="64"/>
      <c r="K110" s="64"/>
    </row>
  </sheetData>
  <sheetProtection algorithmName="SHA-512" hashValue="xZ+C4dxPvoLd/SRkRwQm+7Rh/qJ3vxIVhJk5rPbTnG36cprvF5d+tNZJ42Wmalkk/2YD2XN7Ei1g4yweoD0M4Q==" saltValue="aXOTCT4WlZ8749g38pe0Ng==" spinCount="100000" sheet="1" formatCells="0" formatColumns="0" formatRows="0" insertColumns="0" insertRows="0" insertHyperlinks="0" deleteColumns="0" deleteRows="0" sort="0" autoFilter="0" pivotTables="0"/>
  <mergeCells count="4">
    <mergeCell ref="A3:N3"/>
    <mergeCell ref="G4:M4"/>
    <mergeCell ref="G5:I5"/>
    <mergeCell ref="K5:M5"/>
  </mergeCells>
  <pageMargins left="0.62992125984251968" right="0" top="0.59055118110236227" bottom="0.27559055118110237" header="0.15748031496062992" footer="0.23622047244094491"/>
  <pageSetup paperSize="9" scale="59" firstPageNumber="11" fitToHeight="2" orientation="portrait" useFirstPageNumber="1" r:id="rId1"/>
  <headerFooter alignWithMargins="0">
    <oddFooter xml:space="preserve">&amp;L&amp;"Cordia New,Regular"The accompanying notes are an integral part of these interim financial statements.&amp;C&amp;"Cordia New,Regular"&amp;P&amp;R
</oddFooter>
  </headerFooter>
  <rowBreaks count="1" manualBreakCount="1">
    <brk id="49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FINANCIAL POSITION</vt:lpstr>
      <vt:lpstr>COMPREHENSIVE INCOME 3M</vt:lpstr>
      <vt:lpstr>COMPREHENSIVE INCOME 9M</vt:lpstr>
      <vt:lpstr>CHANGES IN EQUITY</vt:lpstr>
      <vt:lpstr>CASH FLOWS</vt:lpstr>
      <vt:lpstr>่38</vt:lpstr>
      <vt:lpstr>'CASH FLOWS'!Print_Area</vt:lpstr>
      <vt:lpstr>'CHANGES IN EQUITY'!Print_Area</vt:lpstr>
      <vt:lpstr>'COMPREHENSIVE INCOME 3M'!Print_Area</vt:lpstr>
      <vt:lpstr>'COMPREHENSIVE INCOME 9M'!Print_Area</vt:lpstr>
      <vt:lpstr>'FINANCIAL POSITION'!Print_Area</vt:lpstr>
      <vt:lpstr>'CASH FLOWS'!Print_Titles</vt:lpstr>
      <vt:lpstr>'COMPREHENSIVE INCOME 3M'!Print_Titles</vt:lpstr>
      <vt:lpstr>'COMPREHENSIVE INCOME 9M'!Print_Titles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Inkong</cp:lastModifiedBy>
  <cp:revision/>
  <dcterms:created xsi:type="dcterms:W3CDTF">2011-03-04T09:26:09Z</dcterms:created>
  <dcterms:modified xsi:type="dcterms:W3CDTF">2021-11-15T03:32:22Z</dcterms:modified>
  <cp:category/>
  <cp:contentStatus/>
</cp:coreProperties>
</file>