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4-2021]\ตลาดหลักทรัพย์ (มหาชนและบริษัทในเครือ)\ไตรมาส 3 [30 กันยายน 2564]\ภาษาอังกฤษ\"/>
    </mc:Choice>
  </mc:AlternateContent>
  <xr:revisionPtr revIDLastSave="0" documentId="13_ncr:1_{CE99579E-6748-4EB9-BFDB-3479A903619F}" xr6:coauthVersionLast="47" xr6:coauthVersionMax="47" xr10:uidLastSave="{00000000-0000-0000-0000-000000000000}"/>
  <bookViews>
    <workbookView xWindow="-108" yWindow="-108" windowWidth="23256" windowHeight="12576" tabRatio="847" activeTab="1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flow'!$A$1:$N$87</definedName>
    <definedName name="_xlnm.Print_Area" localSheetId="0">'Financial position'!$A$1:$N$119</definedName>
    <definedName name="_xlnm.Print_Area" localSheetId="1">'Statement of comprehensive in- '!$A$1:$N$84</definedName>
    <definedName name="_xlnm.Print_Area" localSheetId="2">'Statements of Changes(Consoli)'!$A$1:$R$30</definedName>
    <definedName name="_xlnm.Print_Area" localSheetId="3">'Statements of Changes(Only)'!$A$1:$R$30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5" i="9" l="1"/>
  <c r="R25" i="9" s="1"/>
  <c r="R23" i="9"/>
  <c r="H17" i="9"/>
  <c r="F17" i="9"/>
  <c r="D17" i="9"/>
</calcChain>
</file>

<file path=xl/sharedStrings.xml><?xml version="1.0" encoding="utf-8"?>
<sst xmlns="http://schemas.openxmlformats.org/spreadsheetml/2006/main" count="354" uniqueCount="183">
  <si>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</si>
  <si>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</si>
  <si>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</si>
  <si>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</si>
  <si>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</si>
  <si>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</si>
  <si>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</si>
  <si>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</si>
  <si>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</si>
  <si>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</si>
  <si>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</si>
  <si>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</si>
  <si>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</si>
  <si>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</si>
  <si>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</si>
  <si>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</si>
  <si>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</si>
  <si>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</si>
  <si>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</si>
  <si>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</si>
  <si>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</si>
  <si>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</si>
  <si>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</si>
  <si>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</si>
  <si>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</si>
  <si>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</si>
  <si>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</si>
  <si>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</si>
  <si>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</si>
  <si>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</si>
  <si>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</si>
  <si>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</si>
  <si>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</si>
  <si>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</si>
  <si>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</si>
  <si>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</si>
  <si>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</si>
  <si>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</si>
  <si>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</si>
  <si>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</si>
  <si>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</si>
  <si>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</si>
  <si>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</si>
  <si>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</si>
  <si>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</si>
  <si>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</si>
  <si>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</si>
  <si>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</si>
  <si>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</si>
  <si>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</si>
  <si>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</si>
  <si>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</si>
  <si>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</si>
  <si>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</si>
  <si>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</si>
  <si>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</si>
  <si>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</si>
  <si>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</si>
  <si>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</si>
  <si>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</si>
  <si>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</si>
  <si>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</si>
  <si>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</si>
  <si>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</si>
  <si>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</si>
  <si>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</si>
  <si>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</si>
  <si>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</si>
  <si>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</si>
  <si>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</si>
  <si>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</si>
  <si>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</si>
  <si>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</si>
  <si>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</si>
  <si>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</si>
  <si>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</si>
  <si>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</si>
  <si>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</si>
  <si>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</si>
  <si>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</si>
  <si>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</si>
  <si>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</si>
  <si>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</si>
  <si>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</si>
  <si>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</si>
  <si>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</si>
  <si>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Interest expenses</t>
  </si>
  <si>
    <t>Operating assets (increase) decrease</t>
  </si>
  <si>
    <t>Inventories</t>
  </si>
  <si>
    <t>Operating liabilities increase (decrease)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</si>
  <si>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</si>
  <si>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</si>
  <si>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</si>
  <si>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</si>
  <si>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</si>
  <si>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</si>
  <si>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</si>
  <si>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</si>
  <si>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</si>
  <si>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</si>
  <si>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</si>
  <si>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</si>
  <si>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</si>
  <si>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</si>
  <si>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</si>
  <si>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</si>
  <si>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</si>
  <si>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Total comprehensive income (loss) for the period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</si>
  <si>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</si>
  <si>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</si>
  <si>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</si>
  <si>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</si>
  <si>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</si>
  <si>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Balance as at January 1, 2020</t>
  </si>
  <si>
    <t>Balance as at December 31, 2019</t>
  </si>
  <si>
    <t>2020</t>
  </si>
  <si>
    <t>Dividend paid</t>
  </si>
  <si>
    <t>Right-of-use assets</t>
  </si>
  <si>
    <t>Effects of the adoption of  TFRS</t>
  </si>
  <si>
    <t>Current provisions for employee benefits</t>
  </si>
  <si>
    <t>Non-Current provisions for employee benefits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</si>
  <si>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</si>
  <si>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</si>
  <si>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</si>
  <si>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</si>
  <si>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</si>
  <si>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</si>
  <si>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Components of other comprehensive income that will not be reclassified to profit or loss</t>
  </si>
  <si>
    <t>Gains (losses) on re-measurements of defined benefit plans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</si>
  <si>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</si>
  <si>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</si>
  <si>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</si>
  <si>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</si>
  <si>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</si>
  <si>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</si>
  <si>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</si>
  <si>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</si>
  <si>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</si>
  <si>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</si>
  <si>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Allowance for doubtful account</t>
  </si>
  <si>
    <t>(Gain) loss on sales of other current financial assets</t>
  </si>
  <si>
    <t>Unrealized (gain) loss on changes value of other current financial assets</t>
  </si>
  <si>
    <t>Cash received from sales of other current financial assets</t>
  </si>
  <si>
    <t>Cash paid purchase in other current financial assets</t>
  </si>
  <si>
    <t>31, 2020</t>
  </si>
  <si>
    <t>2021</t>
  </si>
  <si>
    <t>4, 6</t>
  </si>
  <si>
    <t>- 6 -</t>
  </si>
  <si>
    <t>- 2 -</t>
  </si>
  <si>
    <t>Net cash provided (used)  in investing activities</t>
  </si>
  <si>
    <t>Balance as at January 1, 2021</t>
  </si>
  <si>
    <t>Dividend income</t>
  </si>
  <si>
    <t>30, 2021</t>
  </si>
  <si>
    <t>(Gain) loss on write off of fixed assets</t>
  </si>
  <si>
    <t>Interest income</t>
  </si>
  <si>
    <t>- 9 -</t>
  </si>
  <si>
    <t>- 10 -</t>
  </si>
  <si>
    <t>Cash received from Interest</t>
  </si>
  <si>
    <t>Cash received from Dividend</t>
  </si>
  <si>
    <t>Other non-current financial assets</t>
  </si>
  <si>
    <t>4, 15</t>
  </si>
  <si>
    <t>20</t>
  </si>
  <si>
    <t>Cash paid purchase in other non current financial assets</t>
  </si>
  <si>
    <t>Unrealized (gain) loss on changes value of other non-current financial assets</t>
  </si>
  <si>
    <t>LIABILITIES AND SHAREHOLDERS' EQUITY (CONT.)</t>
  </si>
  <si>
    <t>Allowance for stock declining value</t>
  </si>
  <si>
    <t>(Income) tax expenses</t>
  </si>
  <si>
    <t xml:space="preserve">(losses) on </t>
  </si>
  <si>
    <t>investments at fair</t>
  </si>
  <si>
    <t xml:space="preserve">value through </t>
  </si>
  <si>
    <t xml:space="preserve"> income</t>
  </si>
  <si>
    <t>other comprehensive</t>
  </si>
  <si>
    <t>AS AT SEPTEMBER 30, 2021</t>
  </si>
  <si>
    <t>As at September</t>
  </si>
  <si>
    <t>FOR THE THREE-MONTH PERIOD ENDED SEPTEMBER 30, 2021</t>
  </si>
  <si>
    <t>Balance as at September 30, 2021</t>
  </si>
  <si>
    <t>Balance as at September 30, 2020</t>
  </si>
  <si>
    <t>FOR THE NINE-MONTH PERIOD ENDED SEPTEMBER 30, 2021</t>
  </si>
  <si>
    <t xml:space="preserve">Cash paid purchase of intangible assets </t>
  </si>
  <si>
    <t>Interest paid</t>
  </si>
  <si>
    <t>Cash receipt (paid) in operating activities</t>
  </si>
  <si>
    <t>Net cash provided (used) by operating activities</t>
  </si>
  <si>
    <t>1.  Account payable for purchase of fixed assets increase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</si>
</sst>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#,##0.00\ ;\(#,###\);&quot;-       &quot;\ \ \ "/>
    <numFmt numFmtId="173" formatCode="#,##0;\(#,##0\)"/>
    <numFmt numFmtId="174" formatCode="_-* #,##0.000_-;\-* #,##0.000_-;_-* &quot;-&quot;???_-;_-@_-"/>
    <numFmt numFmtId="175" formatCode="_-* #,##0_-;\-* #,##0_-;_-* &quot;-&quot;???_-;_-@_-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1" fillId="0" borderId="0"/>
  </cellStyleXfs>
  <cellXfs count="325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Border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169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0" xfId="0" quotePrefix="1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9" fontId="15" fillId="0" borderId="1" xfId="0" quotePrefix="1" applyNumberFormat="1" applyFont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41" fontId="15" fillId="0" borderId="0" xfId="0" applyNumberFormat="1" applyFont="1" applyBorder="1" applyAlignment="1">
      <alignment horizontal="right" vertical="top"/>
    </xf>
    <xf numFmtId="41" fontId="15" fillId="0" borderId="0" xfId="0" applyNumberFormat="1" applyFont="1" applyBorder="1" applyAlignment="1">
      <alignment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15" fillId="0" borderId="0" xfId="0" quotePrefix="1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67" fontId="5" fillId="0" borderId="2" xfId="0" quotePrefix="1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4" applyNumberFormat="1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horizontal="left" vertical="center"/>
    </xf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4" applyNumberFormat="1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4" applyNumberFormat="1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5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7" fontId="5" fillId="0" borderId="0" xfId="16" applyNumberFormat="1" applyFont="1" applyBorder="1" applyAlignment="1">
      <alignment vertical="center"/>
    </xf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20" applyNumberFormat="1" applyFont="1" applyFill="1" applyAlignment="1">
      <alignment vertical="top"/>
    </xf>
    <xf numFmtId="164" fontId="5" fillId="0" borderId="1" xfId="3" applyNumberFormat="1" applyFont="1" applyFill="1" applyBorder="1" applyAlignment="1">
      <alignment vertical="top"/>
    </xf>
    <xf numFmtId="164" fontId="5" fillId="0" borderId="1" xfId="20" applyNumberFormat="1" applyFont="1" applyFill="1" applyBorder="1" applyAlignment="1">
      <alignment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43" fontId="5" fillId="0" borderId="0" xfId="15" applyFont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164" fontId="5" fillId="0" borderId="0" xfId="18" applyNumberFormat="1" applyFont="1" applyFill="1" applyAlignment="1">
      <alignment vertical="center"/>
    </xf>
    <xf numFmtId="167" fontId="5" fillId="0" borderId="0" xfId="15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horizontal="right" vertical="top"/>
    </xf>
    <xf numFmtId="164" fontId="5" fillId="0" borderId="0" xfId="20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20" fillId="0" borderId="0" xfId="3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2" fontId="5" fillId="0" borderId="0" xfId="3" applyNumberFormat="1" applyFont="1" applyFill="1" applyAlignment="1">
      <alignment horizontal="right"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4" fontId="5" fillId="0" borderId="0" xfId="19" applyNumberFormat="1" applyFont="1" applyFill="1" applyAlignment="1">
      <alignment vertical="top"/>
    </xf>
    <xf numFmtId="169" fontId="5" fillId="0" borderId="2" xfId="19" applyNumberFormat="1" applyFont="1" applyFill="1" applyBorder="1" applyAlignment="1">
      <alignment horizontal="right"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2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3" fontId="5" fillId="0" borderId="0" xfId="3" applyNumberFormat="1" applyFont="1" applyFill="1" applyBorder="1" applyAlignment="1">
      <alignment horizontal="right" vertical="top"/>
    </xf>
    <xf numFmtId="173" fontId="5" fillId="0" borderId="0" xfId="19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71" fontId="5" fillId="0" borderId="0" xfId="22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43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167" fontId="5" fillId="0" borderId="0" xfId="12" applyNumberFormat="1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17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left"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49" fontId="15" fillId="0" borderId="0" xfId="0" applyNumberFormat="1" applyFont="1" applyFill="1" applyBorder="1" applyAlignment="1">
      <alignment vertical="top"/>
    </xf>
    <xf numFmtId="49" fontId="15" fillId="0" borderId="0" xfId="0" applyNumberFormat="1" applyFont="1" applyFill="1" applyBorder="1" applyAlignment="1">
      <alignment horizontal="right" vertical="top"/>
    </xf>
    <xf numFmtId="49" fontId="15" fillId="0" borderId="0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vertical="top"/>
    </xf>
    <xf numFmtId="164" fontId="5" fillId="0" borderId="0" xfId="5" applyNumberFormat="1" applyFont="1" applyFill="1" applyAlignment="1">
      <alignment vertical="top"/>
    </xf>
    <xf numFmtId="167" fontId="5" fillId="0" borderId="0" xfId="16" applyNumberFormat="1" applyFont="1" applyFill="1" applyBorder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17" fontId="5" fillId="0" borderId="0" xfId="1" applyNumberFormat="1" applyFont="1" applyFill="1" applyBorder="1" applyAlignment="1">
      <alignment horizontal="center" vertical="center"/>
    </xf>
    <xf numFmtId="17" fontId="5" fillId="0" borderId="0" xfId="1" applyNumberFormat="1" applyFont="1" applyBorder="1" applyAlignment="1">
      <alignment horizontal="center" vertical="center"/>
    </xf>
    <xf numFmtId="174" fontId="5" fillId="0" borderId="0" xfId="3" applyNumberFormat="1" applyFont="1" applyFill="1" applyBorder="1" applyAlignment="1">
      <alignment horizontal="right"/>
    </xf>
    <xf numFmtId="169" fontId="5" fillId="0" borderId="0" xfId="16" applyNumberFormat="1" applyFont="1" applyFill="1" applyBorder="1" applyAlignment="1">
      <alignment horizontal="right" vertical="top"/>
    </xf>
    <xf numFmtId="167" fontId="5" fillId="0" borderId="0" xfId="3" applyNumberFormat="1" applyFont="1" applyFill="1" applyBorder="1" applyAlignment="1">
      <alignment vertical="top"/>
    </xf>
    <xf numFmtId="167" fontId="5" fillId="0" borderId="1" xfId="3" applyNumberFormat="1" applyFont="1" applyFill="1" applyBorder="1" applyAlignment="1">
      <alignment vertical="top"/>
    </xf>
    <xf numFmtId="0" fontId="5" fillId="0" borderId="0" xfId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41" fontId="15" fillId="0" borderId="0" xfId="3" applyNumberFormat="1" applyFont="1" applyBorder="1" applyAlignment="1">
      <alignment vertical="center"/>
    </xf>
    <xf numFmtId="0" fontId="15" fillId="0" borderId="0" xfId="0" applyFont="1" applyFill="1" applyAlignment="1">
      <alignment vertical="center"/>
    </xf>
    <xf numFmtId="43" fontId="15" fillId="0" borderId="1" xfId="15" applyFont="1" applyFill="1" applyBorder="1" applyAlignment="1">
      <alignment vertical="center"/>
    </xf>
    <xf numFmtId="41" fontId="15" fillId="0" borderId="0" xfId="3" applyNumberFormat="1" applyFont="1" applyFill="1" applyBorder="1" applyAlignment="1">
      <alignment vertical="center"/>
    </xf>
    <xf numFmtId="164" fontId="5" fillId="0" borderId="0" xfId="20" applyNumberFormat="1" applyFont="1" applyFill="1" applyBorder="1" applyAlignment="1">
      <alignment vertical="top"/>
    </xf>
    <xf numFmtId="164" fontId="5" fillId="0" borderId="2" xfId="20" applyNumberFormat="1" applyFont="1" applyFill="1" applyBorder="1" applyAlignment="1">
      <alignment horizontal="right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67" fontId="5" fillId="0" borderId="0" xfId="18" applyNumberFormat="1" applyFont="1" applyFill="1" applyAlignment="1">
      <alignment vertical="center"/>
    </xf>
    <xf numFmtId="169" fontId="5" fillId="0" borderId="1" xfId="3" applyNumberFormat="1" applyFont="1" applyFill="1" applyBorder="1" applyAlignment="1">
      <alignment vertical="center"/>
    </xf>
    <xf numFmtId="164" fontId="5" fillId="0" borderId="2" xfId="16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175" fontId="5" fillId="0" borderId="0" xfId="3" applyNumberFormat="1" applyFont="1" applyFill="1" applyBorder="1" applyAlignment="1">
      <alignment horizontal="right"/>
    </xf>
    <xf numFmtId="167" fontId="5" fillId="0" borderId="0" xfId="3" applyNumberFormat="1" applyFont="1" applyFill="1" applyBorder="1" applyAlignment="1">
      <alignment horizontal="right"/>
    </xf>
    <xf numFmtId="167" fontId="5" fillId="0" borderId="1" xfId="3" applyNumberFormat="1" applyFont="1" applyFill="1" applyBorder="1" applyAlignment="1">
      <alignment horizontal="right"/>
    </xf>
    <xf numFmtId="167" fontId="5" fillId="0" borderId="1" xfId="15" applyNumberFormat="1" applyFont="1" applyFill="1" applyBorder="1" applyAlignment="1">
      <alignment vertical="center"/>
    </xf>
    <xf numFmtId="164" fontId="5" fillId="0" borderId="1" xfId="21" applyNumberFormat="1" applyFont="1" applyBorder="1" applyAlignment="1">
      <alignment vertical="top"/>
    </xf>
    <xf numFmtId="164" fontId="5" fillId="0" borderId="0" xfId="3" applyNumberFormat="1" applyFont="1" applyFill="1" applyBorder="1" applyAlignment="1">
      <alignment horizontal="right" vertical="top"/>
    </xf>
    <xf numFmtId="167" fontId="5" fillId="0" borderId="0" xfId="3" applyNumberFormat="1" applyFont="1" applyFill="1" applyBorder="1" applyAlignment="1">
      <alignment horizontal="right" vertical="top"/>
    </xf>
    <xf numFmtId="164" fontId="15" fillId="0" borderId="0" xfId="16" applyNumberFormat="1" applyFont="1" applyFill="1" applyAlignment="1">
      <alignment vertical="center"/>
    </xf>
    <xf numFmtId="43" fontId="15" fillId="0" borderId="0" xfId="15" applyFont="1" applyFill="1" applyAlignment="1">
      <alignment vertical="center"/>
    </xf>
    <xf numFmtId="49" fontId="15" fillId="0" borderId="0" xfId="1" applyNumberFormat="1" applyFont="1" applyAlignment="1">
      <alignment horizontal="right" vertical="center"/>
    </xf>
    <xf numFmtId="43" fontId="15" fillId="0" borderId="0" xfId="15" applyFont="1" applyAlignment="1">
      <alignment vertical="center"/>
    </xf>
    <xf numFmtId="164" fontId="15" fillId="0" borderId="0" xfId="15" applyNumberFormat="1" applyFont="1" applyBorder="1" applyAlignment="1">
      <alignment vertical="center"/>
    </xf>
    <xf numFmtId="164" fontId="15" fillId="0" borderId="0" xfId="16" applyNumberFormat="1" applyFont="1" applyFill="1" applyBorder="1" applyAlignment="1">
      <alignment vertical="center"/>
    </xf>
    <xf numFmtId="164" fontId="15" fillId="0" borderId="0" xfId="15" applyNumberFormat="1" applyFont="1" applyFill="1" applyBorder="1" applyAlignment="1">
      <alignment vertical="center"/>
    </xf>
    <xf numFmtId="164" fontId="15" fillId="0" borderId="0" xfId="15" applyNumberFormat="1" applyFont="1" applyFill="1" applyBorder="1" applyAlignment="1"/>
    <xf numFmtId="43" fontId="15" fillId="0" borderId="1" xfId="15" applyFont="1" applyBorder="1" applyAlignment="1">
      <alignment vertical="center"/>
    </xf>
    <xf numFmtId="171" fontId="15" fillId="0" borderId="0" xfId="16" applyNumberFormat="1" applyFont="1" applyFill="1" applyBorder="1" applyAlignment="1">
      <alignment vertical="center"/>
    </xf>
    <xf numFmtId="164" fontId="15" fillId="0" borderId="3" xfId="15" applyNumberFormat="1" applyFont="1" applyFill="1" applyBorder="1" applyAlignment="1">
      <alignment vertical="center"/>
    </xf>
    <xf numFmtId="164" fontId="15" fillId="0" borderId="0" xfId="15" applyNumberFormat="1" applyFont="1" applyFill="1" applyAlignment="1">
      <alignment vertical="center"/>
    </xf>
    <xf numFmtId="43" fontId="15" fillId="0" borderId="3" xfId="15" applyFont="1" applyFill="1" applyBorder="1" applyAlignment="1">
      <alignment vertical="center"/>
    </xf>
    <xf numFmtId="164" fontId="15" fillId="0" borderId="0" xfId="1" applyNumberFormat="1" applyFont="1" applyAlignment="1">
      <alignment vertical="center"/>
    </xf>
    <xf numFmtId="0" fontId="15" fillId="0" borderId="0" xfId="0" applyFont="1" applyAlignment="1">
      <alignment horizontal="center" vertical="top"/>
    </xf>
    <xf numFmtId="164" fontId="15" fillId="0" borderId="0" xfId="16" applyNumberFormat="1" applyFont="1" applyBorder="1" applyAlignment="1">
      <alignment vertical="center"/>
    </xf>
    <xf numFmtId="164" fontId="15" fillId="0" borderId="0" xfId="15" applyNumberFormat="1" applyFont="1" applyBorder="1" applyAlignment="1"/>
    <xf numFmtId="49" fontId="15" fillId="0" borderId="0" xfId="21" applyNumberFormat="1" applyFont="1" applyAlignment="1">
      <alignment horizontal="center" vertical="center"/>
    </xf>
    <xf numFmtId="164" fontId="15" fillId="0" borderId="1" xfId="16" applyNumberFormat="1" applyFont="1" applyFill="1" applyBorder="1" applyAlignment="1">
      <alignment vertical="center"/>
    </xf>
    <xf numFmtId="169" fontId="15" fillId="0" borderId="1" xfId="15" applyNumberFormat="1" applyFont="1" applyFill="1" applyBorder="1" applyAlignment="1">
      <alignment vertical="center"/>
    </xf>
    <xf numFmtId="49" fontId="15" fillId="0" borderId="0" xfId="1" applyNumberFormat="1" applyFont="1" applyAlignment="1">
      <alignment horizontal="center" vertical="center"/>
    </xf>
    <xf numFmtId="164" fontId="15" fillId="0" borderId="3" xfId="15" applyNumberFormat="1" applyFont="1" applyBorder="1" applyAlignment="1">
      <alignment vertical="center"/>
    </xf>
    <xf numFmtId="164" fontId="15" fillId="0" borderId="3" xfId="16" applyNumberFormat="1" applyFont="1" applyFill="1" applyBorder="1" applyAlignment="1">
      <alignment vertical="center"/>
    </xf>
    <xf numFmtId="49" fontId="15" fillId="0" borderId="0" xfId="21" applyNumberFormat="1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4" fontId="5" fillId="0" borderId="3" xfId="16" applyNumberFormat="1" applyFont="1" applyFill="1" applyBorder="1" applyAlignment="1">
      <alignment vertical="center"/>
    </xf>
    <xf numFmtId="164" fontId="5" fillId="0" borderId="3" xfId="18" applyNumberFormat="1" applyFont="1" applyFill="1" applyBorder="1" applyAlignment="1">
      <alignment vertical="center"/>
    </xf>
    <xf numFmtId="164" fontId="5" fillId="0" borderId="3" xfId="3" applyNumberFormat="1" applyFont="1" applyFill="1" applyBorder="1" applyAlignment="1">
      <alignment vertical="center"/>
    </xf>
    <xf numFmtId="0" fontId="5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Fill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top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2"/>
  <sheetViews>
    <sheetView view="pageBreakPreview" topLeftCell="A23" zoomScale="120" zoomScaleSheetLayoutView="120" workbookViewId="0">
      <selection activeCell="T31" sqref="T31"/>
    </sheetView>
  </sheetViews>
  <sheetFormatPr defaultColWidth="9.109375" defaultRowHeight="23.1" customHeight="1" x14ac:dyDescent="0.3"/>
  <cols>
    <col min="1" max="3" width="0.88671875" style="3" customWidth="1"/>
    <col min="4" max="4" width="32.88671875" style="3" customWidth="1"/>
    <col min="5" max="5" width="4.44140625" style="3" customWidth="1"/>
    <col min="6" max="6" width="0.44140625" style="12" customWidth="1"/>
    <col min="7" max="7" width="0.44140625" style="13" customWidth="1"/>
    <col min="8" max="8" width="10.33203125" style="184" customWidth="1"/>
    <col min="9" max="9" width="0.44140625" style="184" customWidth="1"/>
    <col min="10" max="10" width="10.33203125" style="184" customWidth="1"/>
    <col min="11" max="11" width="0.44140625" style="184" customWidth="1"/>
    <col min="12" max="12" width="10.33203125" style="185" customWidth="1"/>
    <col min="13" max="13" width="0.44140625" style="3" customWidth="1"/>
    <col min="14" max="14" width="10.33203125" style="3" customWidth="1"/>
    <col min="15" max="15" width="0.109375" style="3" hidden="1" customWidth="1"/>
    <col min="16" max="16384" width="9.109375" style="3"/>
  </cols>
  <sheetData>
    <row r="1" spans="1:17" ht="24" customHeight="1" x14ac:dyDescent="0.3">
      <c r="N1" s="14" t="s">
        <v>4</v>
      </c>
    </row>
    <row r="2" spans="1:17" s="1" customFormat="1" ht="24" customHeight="1" x14ac:dyDescent="0.3">
      <c r="A2" s="3"/>
      <c r="B2" s="3"/>
      <c r="C2" s="3"/>
      <c r="D2" s="3"/>
      <c r="E2" s="3"/>
      <c r="F2" s="12"/>
      <c r="G2" s="13"/>
      <c r="H2" s="184"/>
      <c r="I2" s="184"/>
      <c r="J2" s="184"/>
      <c r="K2" s="184"/>
      <c r="L2" s="185"/>
      <c r="M2" s="3"/>
      <c r="N2" s="14" t="s">
        <v>5</v>
      </c>
    </row>
    <row r="3" spans="1:17" s="1" customFormat="1" ht="24" customHeight="1" x14ac:dyDescent="0.3">
      <c r="A3" s="289" t="s">
        <v>148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</row>
    <row r="4" spans="1:17" s="1" customFormat="1" ht="23.4" x14ac:dyDescent="0.3">
      <c r="A4" s="287" t="s">
        <v>6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</row>
    <row r="5" spans="1:17" s="1" customFormat="1" ht="24" customHeight="1" x14ac:dyDescent="0.3">
      <c r="A5" s="282" t="s">
        <v>7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</row>
    <row r="6" spans="1:17" s="1" customFormat="1" ht="24" customHeight="1" x14ac:dyDescent="0.3">
      <c r="A6" s="282" t="s">
        <v>172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</row>
    <row r="7" spans="1:17" ht="23.1" customHeight="1" x14ac:dyDescent="0.3">
      <c r="A7" s="2"/>
      <c r="B7" s="2"/>
      <c r="C7" s="2"/>
      <c r="D7" s="2"/>
      <c r="E7" s="2"/>
      <c r="F7" s="15"/>
      <c r="G7" s="1"/>
      <c r="H7" s="186"/>
      <c r="I7" s="186"/>
      <c r="J7" s="186"/>
      <c r="K7" s="186"/>
      <c r="L7" s="186"/>
      <c r="M7" s="2"/>
      <c r="N7" s="2"/>
      <c r="Q7" s="1"/>
    </row>
    <row r="8" spans="1:17" ht="23.1" customHeight="1" x14ac:dyDescent="0.3">
      <c r="A8" s="283" t="s">
        <v>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Q8" s="1"/>
    </row>
    <row r="9" spans="1:17" ht="20.100000000000001" customHeight="1" x14ac:dyDescent="0.3">
      <c r="G9" s="3"/>
      <c r="H9" s="284" t="s">
        <v>9</v>
      </c>
      <c r="I9" s="284"/>
      <c r="J9" s="284"/>
      <c r="K9" s="284"/>
      <c r="L9" s="284"/>
      <c r="M9" s="284"/>
      <c r="N9" s="284"/>
    </row>
    <row r="10" spans="1:17" ht="20.100000000000001" customHeight="1" x14ac:dyDescent="0.3">
      <c r="G10" s="3"/>
      <c r="H10" s="285" t="s">
        <v>10</v>
      </c>
      <c r="I10" s="285"/>
      <c r="J10" s="285"/>
      <c r="K10" s="187"/>
      <c r="L10" s="286" t="s">
        <v>11</v>
      </c>
      <c r="M10" s="286"/>
      <c r="N10" s="286"/>
    </row>
    <row r="11" spans="1:17" ht="20.100000000000001" customHeight="1" x14ac:dyDescent="0.3">
      <c r="G11" s="3"/>
      <c r="H11" s="188" t="s">
        <v>173</v>
      </c>
      <c r="I11" s="188"/>
      <c r="J11" s="188" t="s">
        <v>12</v>
      </c>
      <c r="K11" s="188"/>
      <c r="L11" s="188" t="s">
        <v>173</v>
      </c>
      <c r="M11" s="26"/>
      <c r="N11" s="26" t="s">
        <v>12</v>
      </c>
    </row>
    <row r="12" spans="1:17" ht="20.100000000000001" customHeight="1" x14ac:dyDescent="0.3">
      <c r="E12" s="281" t="s">
        <v>13</v>
      </c>
      <c r="F12" s="281"/>
      <c r="G12" s="3"/>
      <c r="H12" s="189" t="s">
        <v>152</v>
      </c>
      <c r="I12" s="190"/>
      <c r="J12" s="189" t="s">
        <v>144</v>
      </c>
      <c r="K12" s="190"/>
      <c r="L12" s="189" t="s">
        <v>152</v>
      </c>
      <c r="M12" s="8"/>
      <c r="N12" s="16" t="s">
        <v>144</v>
      </c>
    </row>
    <row r="13" spans="1:17" ht="20.100000000000001" customHeight="1" x14ac:dyDescent="0.3">
      <c r="A13" s="4" t="s">
        <v>14</v>
      </c>
      <c r="G13" s="3"/>
      <c r="H13" s="191"/>
      <c r="I13" s="192"/>
      <c r="J13" s="192"/>
      <c r="K13" s="192"/>
      <c r="L13" s="191"/>
      <c r="M13" s="11"/>
      <c r="N13" s="18"/>
    </row>
    <row r="14" spans="1:17" ht="20.100000000000001" customHeight="1" x14ac:dyDescent="0.45">
      <c r="B14" s="3" t="s">
        <v>15</v>
      </c>
      <c r="E14" s="127">
        <v>5</v>
      </c>
      <c r="F14" s="3"/>
      <c r="G14" s="3"/>
      <c r="H14" s="109">
        <v>92305</v>
      </c>
      <c r="I14" s="106"/>
      <c r="J14" s="106">
        <v>223286</v>
      </c>
      <c r="K14" s="108"/>
      <c r="L14" s="107">
        <v>23227</v>
      </c>
      <c r="M14" s="108"/>
      <c r="N14" s="106">
        <v>133930</v>
      </c>
    </row>
    <row r="15" spans="1:17" ht="20.100000000000001" customHeight="1" x14ac:dyDescent="0.45">
      <c r="B15" s="3" t="s">
        <v>122</v>
      </c>
      <c r="E15" s="127" t="s">
        <v>146</v>
      </c>
      <c r="F15" s="20"/>
      <c r="G15" s="3"/>
      <c r="H15" s="109">
        <v>191489</v>
      </c>
      <c r="I15" s="106"/>
      <c r="J15" s="108">
        <v>180058</v>
      </c>
      <c r="K15" s="109"/>
      <c r="L15" s="107">
        <v>162157</v>
      </c>
      <c r="M15" s="109"/>
      <c r="N15" s="109">
        <v>159255</v>
      </c>
    </row>
    <row r="16" spans="1:17" ht="20.100000000000001" customHeight="1" x14ac:dyDescent="0.45">
      <c r="B16" s="3" t="s">
        <v>16</v>
      </c>
      <c r="E16" s="127">
        <v>7</v>
      </c>
      <c r="F16" s="3"/>
      <c r="G16" s="3"/>
      <c r="H16" s="108">
        <v>180589</v>
      </c>
      <c r="I16" s="109"/>
      <c r="J16" s="108">
        <v>183540</v>
      </c>
      <c r="K16" s="108"/>
      <c r="L16" s="107">
        <v>62909</v>
      </c>
      <c r="M16" s="108"/>
      <c r="N16" s="108">
        <v>68233</v>
      </c>
    </row>
    <row r="17" spans="1:14" ht="20.100000000000001" customHeight="1" x14ac:dyDescent="0.45">
      <c r="B17" s="3" t="s">
        <v>112</v>
      </c>
      <c r="E17" s="127">
        <v>8</v>
      </c>
      <c r="F17" s="3"/>
      <c r="G17" s="3"/>
      <c r="H17" s="108">
        <v>275395</v>
      </c>
      <c r="I17" s="109"/>
      <c r="J17" s="108">
        <v>137520</v>
      </c>
      <c r="K17" s="108"/>
      <c r="L17" s="107">
        <v>50315</v>
      </c>
      <c r="M17" s="108"/>
      <c r="N17" s="130">
        <v>0</v>
      </c>
    </row>
    <row r="18" spans="1:14" ht="20.100000000000001" customHeight="1" x14ac:dyDescent="0.45">
      <c r="B18" s="3" t="s">
        <v>17</v>
      </c>
      <c r="E18" s="12"/>
      <c r="F18" s="3"/>
      <c r="G18" s="3"/>
      <c r="H18" s="108">
        <v>1535</v>
      </c>
      <c r="I18" s="109"/>
      <c r="J18" s="108">
        <v>1030</v>
      </c>
      <c r="K18" s="108"/>
      <c r="L18" s="107">
        <v>806</v>
      </c>
      <c r="M18" s="108"/>
      <c r="N18" s="108">
        <v>772</v>
      </c>
    </row>
    <row r="19" spans="1:14" ht="20.100000000000001" customHeight="1" x14ac:dyDescent="0.3">
      <c r="A19" s="4" t="s">
        <v>18</v>
      </c>
      <c r="B19" s="4"/>
      <c r="E19" s="12"/>
      <c r="F19" s="3"/>
      <c r="G19" s="3"/>
      <c r="H19" s="128">
        <v>741313</v>
      </c>
      <c r="I19" s="109"/>
      <c r="J19" s="128">
        <v>725434</v>
      </c>
      <c r="K19" s="108"/>
      <c r="L19" s="128">
        <v>299414</v>
      </c>
      <c r="M19" s="108"/>
      <c r="N19" s="128">
        <v>362190</v>
      </c>
    </row>
    <row r="20" spans="1:14" ht="20.100000000000001" customHeight="1" x14ac:dyDescent="0.3">
      <c r="A20" s="4" t="s">
        <v>19</v>
      </c>
      <c r="B20" s="4"/>
      <c r="E20" s="12"/>
      <c r="F20" s="3"/>
      <c r="G20" s="3"/>
      <c r="H20" s="193"/>
      <c r="I20" s="194"/>
      <c r="J20" s="191"/>
      <c r="K20" s="194"/>
      <c r="L20" s="193"/>
      <c r="M20" s="19"/>
      <c r="N20" s="17"/>
    </row>
    <row r="21" spans="1:14" ht="20.100000000000001" customHeight="1" x14ac:dyDescent="0.45">
      <c r="B21" s="3" t="s">
        <v>159</v>
      </c>
      <c r="E21" s="127">
        <v>9</v>
      </c>
      <c r="F21" s="3"/>
      <c r="G21" s="3"/>
      <c r="H21" s="108">
        <v>4996</v>
      </c>
      <c r="I21" s="108"/>
      <c r="J21" s="130">
        <v>0</v>
      </c>
      <c r="K21" s="108"/>
      <c r="L21" s="108">
        <v>4996</v>
      </c>
      <c r="M21" s="108"/>
      <c r="N21" s="130">
        <v>0</v>
      </c>
    </row>
    <row r="22" spans="1:14" ht="20.100000000000001" customHeight="1" x14ac:dyDescent="0.45">
      <c r="B22" s="3" t="s">
        <v>20</v>
      </c>
      <c r="E22" s="127">
        <v>10</v>
      </c>
      <c r="F22" s="3"/>
      <c r="G22" s="3"/>
      <c r="H22" s="130">
        <v>0</v>
      </c>
      <c r="I22" s="108"/>
      <c r="J22" s="130">
        <v>0</v>
      </c>
      <c r="K22" s="108"/>
      <c r="L22" s="109">
        <v>251598</v>
      </c>
      <c r="M22" s="108"/>
      <c r="N22" s="109">
        <v>251598</v>
      </c>
    </row>
    <row r="23" spans="1:14" ht="20.100000000000001" customHeight="1" x14ac:dyDescent="0.45">
      <c r="B23" s="3" t="s">
        <v>21</v>
      </c>
      <c r="E23" s="127">
        <v>11</v>
      </c>
      <c r="F23" s="3"/>
      <c r="G23" s="3"/>
      <c r="H23" s="108">
        <v>141312</v>
      </c>
      <c r="I23" s="108"/>
      <c r="J23" s="108">
        <v>141312</v>
      </c>
      <c r="K23" s="108"/>
      <c r="L23" s="107">
        <v>109930</v>
      </c>
      <c r="M23" s="108"/>
      <c r="N23" s="109">
        <v>109930</v>
      </c>
    </row>
    <row r="24" spans="1:14" ht="20.100000000000001" customHeight="1" x14ac:dyDescent="0.45">
      <c r="B24" s="3" t="s">
        <v>22</v>
      </c>
      <c r="E24" s="127">
        <v>12</v>
      </c>
      <c r="F24" s="3"/>
      <c r="G24" s="3"/>
      <c r="H24" s="108">
        <v>493604</v>
      </c>
      <c r="I24" s="108"/>
      <c r="J24" s="108">
        <v>504480</v>
      </c>
      <c r="K24" s="108"/>
      <c r="L24" s="107">
        <v>219448</v>
      </c>
      <c r="M24" s="108"/>
      <c r="N24" s="109">
        <v>221182</v>
      </c>
    </row>
    <row r="25" spans="1:14" ht="20.100000000000001" customHeight="1" x14ac:dyDescent="0.45">
      <c r="B25" s="3" t="s">
        <v>117</v>
      </c>
      <c r="E25" s="127">
        <v>13</v>
      </c>
      <c r="F25" s="3"/>
      <c r="G25" s="3"/>
      <c r="H25" s="130">
        <v>0</v>
      </c>
      <c r="I25" s="108"/>
      <c r="J25" s="130">
        <v>0</v>
      </c>
      <c r="K25" s="108"/>
      <c r="L25" s="107">
        <v>24116</v>
      </c>
      <c r="M25" s="108"/>
      <c r="N25" s="107">
        <v>25107</v>
      </c>
    </row>
    <row r="26" spans="1:14" ht="20.100000000000001" customHeight="1" x14ac:dyDescent="0.45">
      <c r="B26" s="3" t="s">
        <v>23</v>
      </c>
      <c r="E26" s="127">
        <v>14</v>
      </c>
      <c r="F26" s="3"/>
      <c r="G26" s="3"/>
      <c r="H26" s="108">
        <v>8070</v>
      </c>
      <c r="I26" s="108"/>
      <c r="J26" s="108">
        <v>9429</v>
      </c>
      <c r="K26" s="108"/>
      <c r="L26" s="107">
        <v>1630</v>
      </c>
      <c r="M26" s="108"/>
      <c r="N26" s="109">
        <v>1339</v>
      </c>
    </row>
    <row r="27" spans="1:14" ht="20.100000000000001" customHeight="1" x14ac:dyDescent="0.45">
      <c r="B27" s="3" t="s">
        <v>24</v>
      </c>
      <c r="E27" s="221"/>
      <c r="F27" s="20"/>
      <c r="G27" s="3"/>
      <c r="H27" s="108">
        <v>148</v>
      </c>
      <c r="I27" s="109"/>
      <c r="J27" s="109">
        <v>148</v>
      </c>
      <c r="K27" s="109"/>
      <c r="L27" s="107">
        <v>148</v>
      </c>
      <c r="M27" s="109"/>
      <c r="N27" s="106">
        <v>148</v>
      </c>
    </row>
    <row r="28" spans="1:14" ht="20.100000000000001" customHeight="1" x14ac:dyDescent="0.3">
      <c r="A28" s="4" t="s">
        <v>25</v>
      </c>
      <c r="B28" s="4"/>
      <c r="E28" s="221"/>
      <c r="G28" s="3"/>
      <c r="H28" s="110">
        <v>648130</v>
      </c>
      <c r="I28" s="108"/>
      <c r="J28" s="110">
        <v>655369</v>
      </c>
      <c r="K28" s="108"/>
      <c r="L28" s="110">
        <v>611866</v>
      </c>
      <c r="M28" s="108"/>
      <c r="N28" s="110">
        <v>609304</v>
      </c>
    </row>
    <row r="29" spans="1:14" ht="19.8" customHeight="1" thickBot="1" x14ac:dyDescent="0.35">
      <c r="A29" s="4" t="s">
        <v>26</v>
      </c>
      <c r="B29" s="4"/>
      <c r="E29" s="221"/>
      <c r="G29" s="3"/>
      <c r="H29" s="111">
        <v>1389443</v>
      </c>
      <c r="I29" s="108"/>
      <c r="J29" s="111">
        <v>1380803</v>
      </c>
      <c r="K29" s="108"/>
      <c r="L29" s="111">
        <v>911280</v>
      </c>
      <c r="M29" s="108"/>
      <c r="N29" s="111">
        <v>971494</v>
      </c>
    </row>
    <row r="30" spans="1:14" ht="19.05" customHeight="1" thickTop="1" x14ac:dyDescent="0.3">
      <c r="E30" s="6"/>
      <c r="G30" s="3"/>
      <c r="H30" s="195"/>
      <c r="I30" s="192"/>
      <c r="J30" s="192"/>
      <c r="K30" s="192"/>
      <c r="L30" s="195"/>
      <c r="M30" s="9"/>
      <c r="N30" s="10"/>
    </row>
    <row r="31" spans="1:14" ht="19.05" customHeight="1" x14ac:dyDescent="0.3">
      <c r="E31" s="277"/>
      <c r="G31" s="3"/>
      <c r="H31" s="195"/>
      <c r="I31" s="192"/>
      <c r="J31" s="192"/>
      <c r="K31" s="192"/>
      <c r="L31" s="195"/>
      <c r="M31" s="9"/>
      <c r="N31" s="10"/>
    </row>
    <row r="32" spans="1:14" ht="19.05" customHeight="1" x14ac:dyDescent="0.3">
      <c r="E32" s="277"/>
      <c r="G32" s="3"/>
      <c r="H32" s="195"/>
      <c r="I32" s="192"/>
      <c r="J32" s="192"/>
      <c r="K32" s="192"/>
      <c r="L32" s="195"/>
      <c r="M32" s="9"/>
      <c r="N32" s="10"/>
    </row>
    <row r="33" spans="1:14" ht="4.2" customHeight="1" x14ac:dyDescent="0.3">
      <c r="G33" s="3"/>
      <c r="H33" s="195"/>
      <c r="I33" s="192"/>
      <c r="J33" s="192"/>
      <c r="K33" s="192"/>
      <c r="L33" s="195"/>
      <c r="M33" s="9"/>
      <c r="N33" s="10"/>
    </row>
    <row r="34" spans="1:14" ht="17.399999999999999" customHeight="1" x14ac:dyDescent="0.3">
      <c r="G34" s="3"/>
      <c r="H34" s="195"/>
      <c r="I34" s="192"/>
      <c r="J34" s="192"/>
      <c r="K34" s="192"/>
      <c r="L34" s="195"/>
      <c r="M34" s="9"/>
      <c r="N34" s="10"/>
    </row>
    <row r="35" spans="1:14" ht="23.1" customHeight="1" x14ac:dyDescent="0.3">
      <c r="A35" s="290" t="s">
        <v>27</v>
      </c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</row>
    <row r="36" spans="1:14" ht="21" customHeight="1" x14ac:dyDescent="0.3">
      <c r="F36" s="3"/>
      <c r="G36" s="3"/>
      <c r="L36" s="184"/>
      <c r="M36" s="7"/>
      <c r="N36" s="14" t="s">
        <v>4</v>
      </c>
    </row>
    <row r="37" spans="1:14" s="1" customFormat="1" ht="21" customHeight="1" x14ac:dyDescent="0.3">
      <c r="A37" s="3"/>
      <c r="B37" s="3"/>
      <c r="C37" s="3"/>
      <c r="D37" s="3"/>
      <c r="E37" s="3"/>
      <c r="F37" s="12"/>
      <c r="G37" s="3"/>
      <c r="H37" s="195"/>
      <c r="I37" s="192"/>
      <c r="J37" s="192"/>
      <c r="K37" s="192"/>
      <c r="L37" s="196"/>
      <c r="M37" s="7"/>
      <c r="N37" s="14" t="s">
        <v>5</v>
      </c>
    </row>
    <row r="38" spans="1:14" s="1" customFormat="1" ht="21" customHeight="1" x14ac:dyDescent="0.3">
      <c r="A38" s="289" t="s">
        <v>0</v>
      </c>
      <c r="B38" s="289"/>
      <c r="C38" s="289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</row>
    <row r="39" spans="1:14" s="1" customFormat="1" ht="21" customHeight="1" x14ac:dyDescent="0.3">
      <c r="A39" s="287" t="s">
        <v>28</v>
      </c>
      <c r="B39" s="288"/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288"/>
    </row>
    <row r="40" spans="1:14" s="1" customFormat="1" ht="21" customHeight="1" x14ac:dyDescent="0.3">
      <c r="A40" s="282" t="s">
        <v>29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  <c r="N40" s="282"/>
    </row>
    <row r="41" spans="1:14" s="1" customFormat="1" ht="21" customHeight="1" x14ac:dyDescent="0.3">
      <c r="A41" s="282" t="s">
        <v>172</v>
      </c>
      <c r="B41" s="282"/>
      <c r="C41" s="282"/>
      <c r="D41" s="282"/>
      <c r="E41" s="282"/>
      <c r="F41" s="282"/>
      <c r="G41" s="282"/>
      <c r="H41" s="282"/>
      <c r="I41" s="282"/>
      <c r="J41" s="282"/>
      <c r="K41" s="282"/>
      <c r="L41" s="282"/>
      <c r="M41" s="282"/>
      <c r="N41" s="282"/>
    </row>
    <row r="42" spans="1:14" ht="3.6" customHeight="1" x14ac:dyDescent="0.3">
      <c r="A42" s="2"/>
      <c r="B42" s="2"/>
      <c r="C42" s="2"/>
      <c r="D42" s="2"/>
      <c r="E42" s="2"/>
      <c r="F42" s="15"/>
      <c r="G42" s="1"/>
      <c r="H42" s="186"/>
      <c r="I42" s="186"/>
      <c r="J42" s="186"/>
      <c r="K42" s="186"/>
      <c r="L42" s="186"/>
      <c r="M42" s="2"/>
      <c r="N42" s="2"/>
    </row>
    <row r="43" spans="1:14" ht="19.2" customHeight="1" x14ac:dyDescent="0.3">
      <c r="A43" s="283" t="s">
        <v>30</v>
      </c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</row>
    <row r="44" spans="1:14" ht="16.350000000000001" customHeight="1" x14ac:dyDescent="0.3">
      <c r="G44" s="3"/>
      <c r="H44" s="284" t="s">
        <v>9</v>
      </c>
      <c r="I44" s="284"/>
      <c r="J44" s="284"/>
      <c r="K44" s="284"/>
      <c r="L44" s="284"/>
      <c r="M44" s="284"/>
      <c r="N44" s="284"/>
    </row>
    <row r="45" spans="1:14" ht="16.350000000000001" customHeight="1" x14ac:dyDescent="0.3">
      <c r="G45" s="3"/>
      <c r="H45" s="285" t="s">
        <v>10</v>
      </c>
      <c r="I45" s="285"/>
      <c r="J45" s="285"/>
      <c r="K45" s="187"/>
      <c r="L45" s="286" t="s">
        <v>11</v>
      </c>
      <c r="M45" s="286"/>
      <c r="N45" s="286"/>
    </row>
    <row r="46" spans="1:14" ht="16.350000000000001" customHeight="1" x14ac:dyDescent="0.3">
      <c r="G46" s="3"/>
      <c r="H46" s="188" t="s">
        <v>173</v>
      </c>
      <c r="I46" s="188"/>
      <c r="J46" s="188" t="s">
        <v>12</v>
      </c>
      <c r="K46" s="188"/>
      <c r="L46" s="188" t="s">
        <v>173</v>
      </c>
      <c r="M46" s="26"/>
      <c r="N46" s="26" t="s">
        <v>12</v>
      </c>
    </row>
    <row r="47" spans="1:14" ht="16.350000000000001" customHeight="1" x14ac:dyDescent="0.3">
      <c r="E47" s="281" t="s">
        <v>13</v>
      </c>
      <c r="F47" s="281"/>
      <c r="G47" s="3"/>
      <c r="H47" s="189" t="s">
        <v>152</v>
      </c>
      <c r="I47" s="190"/>
      <c r="J47" s="189" t="s">
        <v>144</v>
      </c>
      <c r="K47" s="190"/>
      <c r="L47" s="189" t="s">
        <v>152</v>
      </c>
      <c r="M47" s="8"/>
      <c r="N47" s="16" t="s">
        <v>144</v>
      </c>
    </row>
    <row r="48" spans="1:14" ht="16.350000000000001" customHeight="1" x14ac:dyDescent="0.3">
      <c r="A48" s="4" t="s">
        <v>31</v>
      </c>
      <c r="G48" s="3"/>
      <c r="H48" s="191"/>
      <c r="I48" s="194"/>
      <c r="J48" s="194"/>
      <c r="K48" s="194"/>
      <c r="L48" s="191"/>
      <c r="M48" s="19"/>
      <c r="N48" s="21"/>
    </row>
    <row r="49" spans="1:17" ht="16.350000000000001" customHeight="1" x14ac:dyDescent="0.45">
      <c r="B49" s="3" t="s">
        <v>123</v>
      </c>
      <c r="E49" s="127" t="s">
        <v>160</v>
      </c>
      <c r="F49" s="3"/>
      <c r="G49" s="3"/>
      <c r="H49" s="108">
        <v>63875</v>
      </c>
      <c r="I49" s="108"/>
      <c r="J49" s="108">
        <v>53867</v>
      </c>
      <c r="K49" s="108"/>
      <c r="L49" s="107">
        <v>111432</v>
      </c>
      <c r="M49" s="108"/>
      <c r="N49" s="108">
        <v>151979</v>
      </c>
    </row>
    <row r="50" spans="1:17" ht="16.350000000000001" customHeight="1" x14ac:dyDescent="0.45">
      <c r="B50" s="3" t="s">
        <v>130</v>
      </c>
      <c r="E50" s="12">
        <v>16</v>
      </c>
      <c r="F50" s="3"/>
      <c r="G50" s="3"/>
      <c r="H50" s="134">
        <v>0</v>
      </c>
      <c r="I50" s="109"/>
      <c r="J50" s="134">
        <v>0</v>
      </c>
      <c r="K50" s="109"/>
      <c r="L50" s="109">
        <v>1071</v>
      </c>
      <c r="M50" s="109"/>
      <c r="N50" s="109">
        <v>1039</v>
      </c>
    </row>
    <row r="51" spans="1:17" ht="16.350000000000001" customHeight="1" x14ac:dyDescent="0.45">
      <c r="B51" s="3" t="s">
        <v>32</v>
      </c>
      <c r="E51" s="12"/>
      <c r="F51" s="3"/>
      <c r="G51" s="3"/>
      <c r="H51" s="108">
        <v>3970</v>
      </c>
      <c r="I51" s="109"/>
      <c r="J51" s="108">
        <v>7491</v>
      </c>
      <c r="K51" s="109"/>
      <c r="L51" s="107">
        <v>616</v>
      </c>
      <c r="M51" s="109"/>
      <c r="N51" s="108">
        <v>4262</v>
      </c>
    </row>
    <row r="52" spans="1:17" ht="16.350000000000001" customHeight="1" x14ac:dyDescent="0.45">
      <c r="B52" s="3" t="s">
        <v>33</v>
      </c>
      <c r="E52" s="12"/>
      <c r="F52" s="3"/>
      <c r="G52" s="3"/>
      <c r="H52" s="108">
        <v>23150</v>
      </c>
      <c r="I52" s="109"/>
      <c r="J52" s="108">
        <v>21931</v>
      </c>
      <c r="K52" s="109"/>
      <c r="L52" s="107">
        <v>23150</v>
      </c>
      <c r="M52" s="109"/>
      <c r="N52" s="108">
        <v>21931</v>
      </c>
    </row>
    <row r="53" spans="1:17" ht="16.350000000000001" customHeight="1" x14ac:dyDescent="0.45">
      <c r="B53" s="3" t="s">
        <v>119</v>
      </c>
      <c r="E53" s="12">
        <v>18</v>
      </c>
      <c r="F53" s="3"/>
      <c r="G53" s="3"/>
      <c r="H53" s="108">
        <v>567</v>
      </c>
      <c r="I53" s="109"/>
      <c r="J53" s="134">
        <v>0</v>
      </c>
      <c r="K53" s="109"/>
      <c r="L53" s="107">
        <v>567</v>
      </c>
      <c r="M53" s="109"/>
      <c r="N53" s="134">
        <v>0</v>
      </c>
    </row>
    <row r="54" spans="1:17" ht="16.350000000000001" customHeight="1" x14ac:dyDescent="0.45">
      <c r="B54" s="3" t="s">
        <v>34</v>
      </c>
      <c r="F54" s="3"/>
      <c r="G54" s="3"/>
      <c r="H54" s="108">
        <v>1885</v>
      </c>
      <c r="I54" s="109"/>
      <c r="J54" s="108">
        <v>4755</v>
      </c>
      <c r="K54" s="109"/>
      <c r="L54" s="107">
        <v>1581</v>
      </c>
      <c r="M54" s="109"/>
      <c r="N54" s="108">
        <v>4107</v>
      </c>
    </row>
    <row r="55" spans="1:17" ht="16.350000000000001" customHeight="1" x14ac:dyDescent="0.3">
      <c r="A55" s="4" t="s">
        <v>35</v>
      </c>
      <c r="B55" s="4"/>
      <c r="C55" s="4"/>
      <c r="E55" s="12"/>
      <c r="F55" s="3"/>
      <c r="G55" s="3"/>
      <c r="H55" s="110">
        <v>93447</v>
      </c>
      <c r="I55" s="109"/>
      <c r="J55" s="110">
        <v>88044</v>
      </c>
      <c r="K55" s="109"/>
      <c r="L55" s="110">
        <v>138417</v>
      </c>
      <c r="M55" s="109"/>
      <c r="N55" s="110">
        <v>183318</v>
      </c>
    </row>
    <row r="56" spans="1:17" ht="16.350000000000001" customHeight="1" x14ac:dyDescent="0.3">
      <c r="A56" s="4" t="s">
        <v>36</v>
      </c>
      <c r="B56" s="4"/>
      <c r="C56" s="4"/>
      <c r="E56" s="12"/>
      <c r="F56" s="3"/>
      <c r="G56" s="3"/>
      <c r="H56" s="197"/>
      <c r="I56" s="109"/>
      <c r="J56" s="197"/>
      <c r="K56" s="109"/>
      <c r="L56" s="197"/>
      <c r="M56" s="109"/>
      <c r="N56" s="136"/>
      <c r="Q56" s="10"/>
    </row>
    <row r="57" spans="1:17" ht="16.350000000000001" customHeight="1" x14ac:dyDescent="0.45">
      <c r="B57" s="3" t="s">
        <v>131</v>
      </c>
      <c r="E57" s="127">
        <v>16</v>
      </c>
      <c r="F57" s="3"/>
      <c r="G57" s="3"/>
      <c r="H57" s="134">
        <v>0</v>
      </c>
      <c r="I57" s="109"/>
      <c r="J57" s="134">
        <v>0</v>
      </c>
      <c r="K57" s="109"/>
      <c r="L57" s="109">
        <v>23496</v>
      </c>
      <c r="M57" s="109"/>
      <c r="N57" s="109">
        <v>24303</v>
      </c>
      <c r="Q57" s="10"/>
    </row>
    <row r="58" spans="1:17" ht="16.350000000000001" customHeight="1" x14ac:dyDescent="0.45">
      <c r="B58" s="3" t="s">
        <v>110</v>
      </c>
      <c r="E58" s="12">
        <v>17</v>
      </c>
      <c r="F58" s="3"/>
      <c r="G58" s="3"/>
      <c r="H58" s="109">
        <v>67128</v>
      </c>
      <c r="I58" s="109"/>
      <c r="J58" s="109">
        <v>67806</v>
      </c>
      <c r="K58" s="109"/>
      <c r="L58" s="107">
        <v>54444</v>
      </c>
      <c r="M58" s="109"/>
      <c r="N58" s="109">
        <v>54914</v>
      </c>
      <c r="Q58" s="10"/>
    </row>
    <row r="59" spans="1:17" ht="16.350000000000001" customHeight="1" x14ac:dyDescent="0.45">
      <c r="B59" s="3" t="s">
        <v>120</v>
      </c>
      <c r="E59" s="12">
        <v>18</v>
      </c>
      <c r="F59" s="3"/>
      <c r="G59" s="3"/>
      <c r="H59" s="109">
        <v>28297</v>
      </c>
      <c r="I59" s="109"/>
      <c r="J59" s="109">
        <v>28047</v>
      </c>
      <c r="K59" s="109"/>
      <c r="L59" s="107">
        <v>6947</v>
      </c>
      <c r="M59" s="109"/>
      <c r="N59" s="109">
        <v>7848</v>
      </c>
      <c r="Q59" s="10"/>
    </row>
    <row r="60" spans="1:17" ht="16.350000000000001" customHeight="1" x14ac:dyDescent="0.45">
      <c r="B60" s="3" t="s">
        <v>37</v>
      </c>
      <c r="E60" s="12"/>
      <c r="F60" s="3"/>
      <c r="G60" s="3"/>
      <c r="H60" s="198">
        <v>1000</v>
      </c>
      <c r="I60" s="109"/>
      <c r="J60" s="198">
        <v>1000</v>
      </c>
      <c r="K60" s="109"/>
      <c r="L60" s="107">
        <v>1000</v>
      </c>
      <c r="M60" s="109"/>
      <c r="N60" s="108">
        <v>1000</v>
      </c>
      <c r="Q60" s="10"/>
    </row>
    <row r="61" spans="1:17" ht="16.350000000000001" customHeight="1" x14ac:dyDescent="0.3">
      <c r="A61" s="4" t="s">
        <v>38</v>
      </c>
      <c r="B61" s="4"/>
      <c r="E61" s="12"/>
      <c r="F61" s="3"/>
      <c r="G61" s="3"/>
      <c r="H61" s="110">
        <v>96425</v>
      </c>
      <c r="I61" s="109"/>
      <c r="J61" s="110">
        <v>96853</v>
      </c>
      <c r="K61" s="109"/>
      <c r="L61" s="110">
        <v>85887</v>
      </c>
      <c r="M61" s="109"/>
      <c r="N61" s="110">
        <v>88065</v>
      </c>
      <c r="Q61" s="10"/>
    </row>
    <row r="62" spans="1:17" ht="16.350000000000001" customHeight="1" x14ac:dyDescent="0.3">
      <c r="A62" s="4" t="s">
        <v>39</v>
      </c>
      <c r="B62" s="4"/>
      <c r="E62" s="12"/>
      <c r="F62" s="3"/>
      <c r="G62" s="3"/>
      <c r="H62" s="110">
        <v>189872</v>
      </c>
      <c r="I62" s="109"/>
      <c r="J62" s="110">
        <v>184897</v>
      </c>
      <c r="K62" s="109"/>
      <c r="L62" s="110">
        <v>224304</v>
      </c>
      <c r="M62" s="109"/>
      <c r="N62" s="110">
        <v>271383</v>
      </c>
      <c r="Q62" s="10"/>
    </row>
    <row r="63" spans="1:17" ht="16.350000000000001" customHeight="1" x14ac:dyDescent="0.3">
      <c r="A63" s="4"/>
      <c r="B63" s="4"/>
      <c r="E63" s="12"/>
      <c r="F63" s="3"/>
      <c r="G63" s="3"/>
      <c r="H63" s="109"/>
      <c r="I63" s="109"/>
      <c r="J63" s="109"/>
      <c r="K63" s="109"/>
      <c r="L63" s="109"/>
      <c r="M63" s="109"/>
      <c r="N63" s="109"/>
      <c r="Q63" s="10"/>
    </row>
    <row r="64" spans="1:17" ht="16.350000000000001" customHeight="1" x14ac:dyDescent="0.3">
      <c r="A64" s="4"/>
      <c r="B64" s="4"/>
      <c r="E64" s="12"/>
      <c r="F64" s="3"/>
      <c r="G64" s="3"/>
      <c r="H64" s="109"/>
      <c r="I64" s="109"/>
      <c r="J64" s="109"/>
      <c r="K64" s="109"/>
      <c r="L64" s="109"/>
      <c r="M64" s="109"/>
      <c r="N64" s="109"/>
      <c r="Q64" s="10"/>
    </row>
    <row r="65" spans="1:17" ht="16.350000000000001" customHeight="1" x14ac:dyDescent="0.3">
      <c r="A65" s="4"/>
      <c r="B65" s="4"/>
      <c r="E65" s="12"/>
      <c r="F65" s="3"/>
      <c r="G65" s="3"/>
      <c r="H65" s="109"/>
      <c r="I65" s="109"/>
      <c r="J65" s="109"/>
      <c r="K65" s="109"/>
      <c r="L65" s="109"/>
      <c r="M65" s="109"/>
      <c r="N65" s="109"/>
      <c r="Q65" s="10"/>
    </row>
    <row r="66" spans="1:17" ht="16.350000000000001" customHeight="1" x14ac:dyDescent="0.3">
      <c r="A66" s="4"/>
      <c r="B66" s="4"/>
      <c r="E66" s="12"/>
      <c r="F66" s="3"/>
      <c r="G66" s="3"/>
      <c r="H66" s="109"/>
      <c r="I66" s="109"/>
      <c r="J66" s="109"/>
      <c r="K66" s="109"/>
      <c r="L66" s="109"/>
      <c r="M66" s="109"/>
      <c r="N66" s="109"/>
      <c r="Q66" s="10"/>
    </row>
    <row r="67" spans="1:17" ht="16.350000000000001" customHeight="1" x14ac:dyDescent="0.3">
      <c r="A67" s="4"/>
      <c r="B67" s="4"/>
      <c r="E67" s="12"/>
      <c r="F67" s="3"/>
      <c r="G67" s="3"/>
      <c r="H67" s="109"/>
      <c r="I67" s="109"/>
      <c r="J67" s="109"/>
      <c r="K67" s="109"/>
      <c r="L67" s="109"/>
      <c r="M67" s="109"/>
      <c r="N67" s="109"/>
      <c r="Q67" s="10"/>
    </row>
    <row r="68" spans="1:17" ht="16.350000000000001" customHeight="1" x14ac:dyDescent="0.3">
      <c r="A68" s="4"/>
      <c r="B68" s="4"/>
      <c r="E68" s="12"/>
      <c r="F68" s="3"/>
      <c r="G68" s="3"/>
      <c r="H68" s="109"/>
      <c r="I68" s="109"/>
      <c r="J68" s="109"/>
      <c r="K68" s="109"/>
      <c r="L68" s="109"/>
      <c r="M68" s="109"/>
      <c r="N68" s="109"/>
      <c r="Q68" s="10"/>
    </row>
    <row r="69" spans="1:17" ht="16.350000000000001" customHeight="1" x14ac:dyDescent="0.3">
      <c r="A69" s="4"/>
      <c r="B69" s="4"/>
      <c r="E69" s="12"/>
      <c r="F69" s="3"/>
      <c r="G69" s="3"/>
      <c r="H69" s="109"/>
      <c r="I69" s="109"/>
      <c r="J69" s="109"/>
      <c r="K69" s="109"/>
      <c r="L69" s="109"/>
      <c r="M69" s="109"/>
      <c r="N69" s="109"/>
      <c r="Q69" s="10"/>
    </row>
    <row r="70" spans="1:17" ht="16.350000000000001" customHeight="1" x14ac:dyDescent="0.3">
      <c r="A70" s="4"/>
      <c r="B70" s="4"/>
      <c r="E70" s="12"/>
      <c r="F70" s="3"/>
      <c r="G70" s="3"/>
      <c r="H70" s="109"/>
      <c r="I70" s="109"/>
      <c r="J70" s="109"/>
      <c r="K70" s="109"/>
      <c r="L70" s="109"/>
      <c r="M70" s="109"/>
      <c r="N70" s="109"/>
      <c r="Q70" s="10"/>
    </row>
    <row r="71" spans="1:17" ht="9" customHeight="1" x14ac:dyDescent="0.3">
      <c r="A71" s="4"/>
      <c r="B71" s="4"/>
      <c r="E71" s="12"/>
      <c r="F71" s="3"/>
      <c r="G71" s="3"/>
      <c r="H71" s="109"/>
      <c r="I71" s="109"/>
      <c r="J71" s="109"/>
      <c r="K71" s="109"/>
      <c r="L71" s="109"/>
      <c r="M71" s="109"/>
      <c r="N71" s="109"/>
      <c r="Q71" s="10"/>
    </row>
    <row r="72" spans="1:17" ht="16.350000000000001" customHeight="1" x14ac:dyDescent="0.3">
      <c r="A72" s="4"/>
      <c r="B72" s="4"/>
      <c r="E72" s="12"/>
      <c r="F72" s="3"/>
      <c r="G72" s="3"/>
      <c r="H72" s="109"/>
      <c r="I72" s="109"/>
      <c r="J72" s="109"/>
      <c r="K72" s="109"/>
      <c r="L72" s="109"/>
      <c r="M72" s="109"/>
      <c r="N72" s="109"/>
      <c r="Q72" s="10"/>
    </row>
    <row r="73" spans="1:17" ht="16.350000000000001" customHeight="1" x14ac:dyDescent="0.3">
      <c r="A73" s="4"/>
      <c r="B73" s="4"/>
      <c r="E73" s="12"/>
      <c r="F73" s="3"/>
      <c r="G73" s="3"/>
      <c r="H73" s="109"/>
      <c r="I73" s="109"/>
      <c r="J73" s="109"/>
      <c r="K73" s="109"/>
      <c r="L73" s="109"/>
      <c r="M73" s="109"/>
      <c r="N73" s="109"/>
      <c r="Q73" s="10"/>
    </row>
    <row r="74" spans="1:17" ht="16.350000000000001" customHeight="1" x14ac:dyDescent="0.3">
      <c r="A74" s="4"/>
      <c r="B74" s="4"/>
      <c r="E74" s="12"/>
      <c r="F74" s="3"/>
      <c r="G74" s="3"/>
      <c r="H74" s="109"/>
      <c r="I74" s="109"/>
      <c r="J74" s="109"/>
      <c r="K74" s="109"/>
      <c r="L74" s="109"/>
      <c r="M74" s="109"/>
      <c r="N74" s="109"/>
      <c r="Q74" s="10"/>
    </row>
    <row r="75" spans="1:17" ht="16.350000000000001" customHeight="1" x14ac:dyDescent="0.3">
      <c r="A75" s="4"/>
      <c r="B75" s="4"/>
      <c r="E75" s="12"/>
      <c r="F75" s="3"/>
      <c r="G75" s="3"/>
      <c r="H75" s="109"/>
      <c r="I75" s="109"/>
      <c r="J75" s="109"/>
      <c r="K75" s="109"/>
      <c r="L75" s="109"/>
      <c r="M75" s="109"/>
      <c r="N75" s="109"/>
      <c r="Q75" s="10"/>
    </row>
    <row r="76" spans="1:17" ht="16.350000000000001" customHeight="1" x14ac:dyDescent="0.3">
      <c r="A76" s="4"/>
      <c r="B76" s="4"/>
      <c r="E76" s="12"/>
      <c r="F76" s="3"/>
      <c r="G76" s="3"/>
      <c r="H76" s="109"/>
      <c r="I76" s="109"/>
      <c r="J76" s="109"/>
      <c r="K76" s="109"/>
      <c r="L76" s="109"/>
      <c r="M76" s="109"/>
      <c r="N76" s="109"/>
      <c r="Q76" s="10"/>
    </row>
    <row r="77" spans="1:17" ht="16.350000000000001" customHeight="1" x14ac:dyDescent="0.3">
      <c r="A77" s="4"/>
      <c r="B77" s="4"/>
      <c r="E77" s="12"/>
      <c r="F77" s="3"/>
      <c r="G77" s="3"/>
      <c r="H77" s="109"/>
      <c r="I77" s="109"/>
      <c r="J77" s="109"/>
      <c r="K77" s="109"/>
      <c r="L77" s="109"/>
      <c r="M77" s="109"/>
      <c r="N77" s="109"/>
      <c r="Q77" s="10"/>
    </row>
    <row r="78" spans="1:17" ht="16.350000000000001" customHeight="1" x14ac:dyDescent="0.3">
      <c r="A78" s="290" t="s">
        <v>27</v>
      </c>
      <c r="B78" s="290"/>
      <c r="C78" s="290"/>
      <c r="D78" s="290"/>
      <c r="E78" s="290"/>
      <c r="F78" s="290"/>
      <c r="G78" s="290"/>
      <c r="H78" s="290"/>
      <c r="I78" s="290"/>
      <c r="J78" s="290"/>
      <c r="K78" s="290"/>
      <c r="L78" s="290"/>
      <c r="M78" s="290"/>
      <c r="N78" s="290"/>
      <c r="Q78" s="10"/>
    </row>
    <row r="79" spans="1:17" ht="21" customHeight="1" x14ac:dyDescent="0.3">
      <c r="F79" s="3"/>
      <c r="G79" s="3"/>
      <c r="L79" s="184"/>
      <c r="M79" s="209"/>
      <c r="N79" s="14" t="s">
        <v>4</v>
      </c>
    </row>
    <row r="80" spans="1:17" s="1" customFormat="1" ht="21" customHeight="1" x14ac:dyDescent="0.3">
      <c r="A80" s="3"/>
      <c r="B80" s="3"/>
      <c r="C80" s="3"/>
      <c r="D80" s="3"/>
      <c r="E80" s="3"/>
      <c r="F80" s="12"/>
      <c r="G80" s="3"/>
      <c r="H80" s="195"/>
      <c r="I80" s="192"/>
      <c r="J80" s="192"/>
      <c r="K80" s="192"/>
      <c r="L80" s="196"/>
      <c r="M80" s="209"/>
      <c r="N80" s="14" t="s">
        <v>5</v>
      </c>
    </row>
    <row r="81" spans="1:17" s="1" customFormat="1" ht="21" customHeight="1" x14ac:dyDescent="0.3">
      <c r="A81" s="289" t="s">
        <v>1</v>
      </c>
      <c r="B81" s="289"/>
      <c r="C81" s="289"/>
      <c r="D81" s="289"/>
      <c r="E81" s="289"/>
      <c r="F81" s="289"/>
      <c r="G81" s="289"/>
      <c r="H81" s="289"/>
      <c r="I81" s="289"/>
      <c r="J81" s="289"/>
      <c r="K81" s="289"/>
      <c r="L81" s="289"/>
      <c r="M81" s="289"/>
      <c r="N81" s="289"/>
    </row>
    <row r="82" spans="1:17" s="1" customFormat="1" ht="21" customHeight="1" x14ac:dyDescent="0.3">
      <c r="A82" s="287" t="s">
        <v>28</v>
      </c>
      <c r="B82" s="288"/>
      <c r="C82" s="288"/>
      <c r="D82" s="288"/>
      <c r="E82" s="288"/>
      <c r="F82" s="288"/>
      <c r="G82" s="288"/>
      <c r="H82" s="288"/>
      <c r="I82" s="288"/>
      <c r="J82" s="288"/>
      <c r="K82" s="288"/>
      <c r="L82" s="288"/>
      <c r="M82" s="288"/>
      <c r="N82" s="288"/>
    </row>
    <row r="83" spans="1:17" s="1" customFormat="1" ht="21" customHeight="1" x14ac:dyDescent="0.3">
      <c r="A83" s="282" t="s">
        <v>29</v>
      </c>
      <c r="B83" s="282"/>
      <c r="C83" s="282"/>
      <c r="D83" s="282"/>
      <c r="E83" s="282"/>
      <c r="F83" s="282"/>
      <c r="G83" s="282"/>
      <c r="H83" s="282"/>
      <c r="I83" s="282"/>
      <c r="J83" s="282"/>
      <c r="K83" s="282"/>
      <c r="L83" s="282"/>
      <c r="M83" s="282"/>
      <c r="N83" s="282"/>
    </row>
    <row r="84" spans="1:17" s="1" customFormat="1" ht="21" customHeight="1" x14ac:dyDescent="0.3">
      <c r="A84" s="282" t="s">
        <v>172</v>
      </c>
      <c r="B84" s="282"/>
      <c r="C84" s="282"/>
      <c r="D84" s="282"/>
      <c r="E84" s="282"/>
      <c r="F84" s="282"/>
      <c r="G84" s="282"/>
      <c r="H84" s="282"/>
      <c r="I84" s="282"/>
      <c r="J84" s="282"/>
      <c r="K84" s="282"/>
      <c r="L84" s="282"/>
      <c r="M84" s="282"/>
      <c r="N84" s="282"/>
    </row>
    <row r="85" spans="1:17" ht="8.1" customHeight="1" x14ac:dyDescent="0.3">
      <c r="A85" s="207"/>
      <c r="B85" s="207"/>
      <c r="C85" s="207"/>
      <c r="D85" s="207"/>
      <c r="E85" s="207"/>
      <c r="F85" s="15"/>
      <c r="G85" s="1"/>
      <c r="H85" s="186"/>
      <c r="I85" s="186"/>
      <c r="J85" s="186"/>
      <c r="K85" s="186"/>
      <c r="L85" s="186"/>
      <c r="M85" s="207"/>
      <c r="N85" s="207"/>
    </row>
    <row r="86" spans="1:17" ht="19.2" customHeight="1" x14ac:dyDescent="0.3">
      <c r="A86" s="283" t="s">
        <v>164</v>
      </c>
      <c r="B86" s="283"/>
      <c r="C86" s="283"/>
      <c r="D86" s="283"/>
      <c r="E86" s="283"/>
      <c r="F86" s="283"/>
      <c r="G86" s="283"/>
      <c r="H86" s="283"/>
      <c r="I86" s="283"/>
      <c r="J86" s="283"/>
      <c r="K86" s="283"/>
      <c r="L86" s="283"/>
      <c r="M86" s="283"/>
      <c r="N86" s="283"/>
    </row>
    <row r="87" spans="1:17" ht="16.350000000000001" customHeight="1" x14ac:dyDescent="0.3">
      <c r="G87" s="3"/>
      <c r="H87" s="284" t="s">
        <v>9</v>
      </c>
      <c r="I87" s="284"/>
      <c r="J87" s="284"/>
      <c r="K87" s="284"/>
      <c r="L87" s="284"/>
      <c r="M87" s="284"/>
      <c r="N87" s="284"/>
    </row>
    <row r="88" spans="1:17" ht="16.350000000000001" customHeight="1" x14ac:dyDescent="0.3">
      <c r="G88" s="3"/>
      <c r="H88" s="285" t="s">
        <v>10</v>
      </c>
      <c r="I88" s="285"/>
      <c r="J88" s="285"/>
      <c r="K88" s="187"/>
      <c r="L88" s="286" t="s">
        <v>11</v>
      </c>
      <c r="M88" s="286"/>
      <c r="N88" s="286"/>
    </row>
    <row r="89" spans="1:17" ht="16.350000000000001" customHeight="1" x14ac:dyDescent="0.3">
      <c r="G89" s="3"/>
      <c r="H89" s="188" t="s">
        <v>173</v>
      </c>
      <c r="I89" s="188"/>
      <c r="J89" s="188" t="s">
        <v>12</v>
      </c>
      <c r="K89" s="188"/>
      <c r="L89" s="188" t="s">
        <v>173</v>
      </c>
      <c r="M89" s="26"/>
      <c r="N89" s="26" t="s">
        <v>12</v>
      </c>
    </row>
    <row r="90" spans="1:17" ht="16.350000000000001" customHeight="1" x14ac:dyDescent="0.3">
      <c r="E90" s="281" t="s">
        <v>13</v>
      </c>
      <c r="F90" s="281"/>
      <c r="G90" s="3"/>
      <c r="H90" s="189" t="s">
        <v>152</v>
      </c>
      <c r="I90" s="190"/>
      <c r="J90" s="189" t="s">
        <v>144</v>
      </c>
      <c r="K90" s="190"/>
      <c r="L90" s="189" t="s">
        <v>152</v>
      </c>
      <c r="M90" s="8"/>
      <c r="N90" s="16" t="s">
        <v>144</v>
      </c>
    </row>
    <row r="91" spans="1:17" ht="16.350000000000001" customHeight="1" x14ac:dyDescent="0.3">
      <c r="E91" s="221"/>
      <c r="F91" s="221"/>
      <c r="G91" s="3"/>
      <c r="H91" s="215"/>
      <c r="I91" s="190"/>
      <c r="J91" s="215"/>
      <c r="K91" s="190"/>
      <c r="L91" s="215"/>
      <c r="M91" s="8"/>
      <c r="N91" s="216"/>
    </row>
    <row r="92" spans="1:17" ht="16.350000000000001" customHeight="1" x14ac:dyDescent="0.3">
      <c r="A92" s="4" t="s">
        <v>40</v>
      </c>
      <c r="B92" s="4"/>
      <c r="E92" s="12"/>
      <c r="G92" s="3"/>
      <c r="H92" s="193"/>
      <c r="I92" s="193"/>
      <c r="J92" s="193"/>
      <c r="K92" s="193"/>
      <c r="L92" s="193"/>
      <c r="M92" s="5"/>
      <c r="N92" s="5"/>
      <c r="Q92" s="17"/>
    </row>
    <row r="93" spans="1:17" ht="16.350000000000001" customHeight="1" x14ac:dyDescent="0.3">
      <c r="A93" s="4"/>
      <c r="B93" s="4" t="s">
        <v>41</v>
      </c>
      <c r="E93" s="12"/>
      <c r="G93" s="3"/>
      <c r="H93" s="193"/>
      <c r="I93" s="192"/>
      <c r="J93" s="191"/>
      <c r="K93" s="192"/>
      <c r="L93" s="191"/>
      <c r="M93" s="11"/>
      <c r="N93" s="17"/>
      <c r="Q93" s="17"/>
    </row>
    <row r="94" spans="1:17" ht="16.350000000000001" customHeight="1" x14ac:dyDescent="0.3">
      <c r="C94" s="3" t="s">
        <v>42</v>
      </c>
      <c r="E94" s="12"/>
      <c r="G94" s="3"/>
      <c r="H94" s="193"/>
      <c r="I94" s="192"/>
      <c r="J94" s="191"/>
      <c r="K94" s="192"/>
      <c r="L94" s="191"/>
      <c r="M94" s="11"/>
      <c r="N94" s="17"/>
      <c r="Q94" s="17"/>
    </row>
    <row r="95" spans="1:17" ht="16.350000000000001" customHeight="1" thickBot="1" x14ac:dyDescent="0.5">
      <c r="D95" s="22" t="s">
        <v>43</v>
      </c>
      <c r="E95" s="12"/>
      <c r="G95" s="3"/>
      <c r="H95" s="213">
        <v>135000</v>
      </c>
      <c r="I95" s="112"/>
      <c r="J95" s="213">
        <v>135000</v>
      </c>
      <c r="K95" s="112"/>
      <c r="L95" s="214">
        <v>135000</v>
      </c>
      <c r="M95" s="113"/>
      <c r="N95" s="214">
        <v>135000</v>
      </c>
    </row>
    <row r="96" spans="1:17" ht="16.350000000000001" customHeight="1" thickTop="1" x14ac:dyDescent="0.3">
      <c r="C96" s="3" t="s">
        <v>44</v>
      </c>
      <c r="E96" s="12"/>
      <c r="G96" s="3"/>
      <c r="I96" s="192"/>
      <c r="K96" s="192"/>
      <c r="L96" s="184"/>
      <c r="M96" s="11"/>
    </row>
    <row r="97" spans="1:14" ht="16.350000000000001" customHeight="1" x14ac:dyDescent="0.45">
      <c r="D97" s="22" t="s">
        <v>43</v>
      </c>
      <c r="E97" s="12"/>
      <c r="G97" s="3"/>
      <c r="H97" s="112">
        <v>135000</v>
      </c>
      <c r="I97" s="112"/>
      <c r="J97" s="112">
        <v>135000</v>
      </c>
      <c r="K97" s="112"/>
      <c r="L97" s="113">
        <v>135000</v>
      </c>
      <c r="M97" s="113"/>
      <c r="N97" s="113">
        <v>135000</v>
      </c>
    </row>
    <row r="98" spans="1:14" ht="16.350000000000001" customHeight="1" x14ac:dyDescent="0.3">
      <c r="B98" s="4" t="s">
        <v>45</v>
      </c>
      <c r="D98" s="22"/>
      <c r="E98" s="12"/>
      <c r="G98" s="3"/>
      <c r="I98" s="192"/>
      <c r="K98" s="192"/>
      <c r="L98" s="184"/>
      <c r="M98" s="11"/>
    </row>
    <row r="99" spans="1:14" ht="16.350000000000001" customHeight="1" x14ac:dyDescent="0.45">
      <c r="C99" s="3" t="s">
        <v>46</v>
      </c>
      <c r="D99" s="22"/>
      <c r="E99" s="12"/>
      <c r="G99" s="3"/>
      <c r="H99" s="112">
        <v>219727</v>
      </c>
      <c r="I99" s="112"/>
      <c r="J99" s="112">
        <v>219727</v>
      </c>
      <c r="K99" s="112"/>
      <c r="L99" s="113">
        <v>219727</v>
      </c>
      <c r="M99" s="113"/>
      <c r="N99" s="113">
        <v>219727</v>
      </c>
    </row>
    <row r="100" spans="1:14" ht="16.350000000000001" customHeight="1" x14ac:dyDescent="0.45">
      <c r="B100" s="4" t="s">
        <v>47</v>
      </c>
      <c r="E100" s="12"/>
      <c r="G100" s="3"/>
      <c r="H100" s="135"/>
      <c r="I100" s="112"/>
      <c r="J100" s="135"/>
      <c r="K100" s="112"/>
      <c r="L100" s="135"/>
      <c r="M100" s="113"/>
      <c r="N100" s="135"/>
    </row>
    <row r="101" spans="1:14" ht="16.350000000000001" customHeight="1" x14ac:dyDescent="0.45">
      <c r="C101" s="3" t="s">
        <v>48</v>
      </c>
      <c r="E101" s="12"/>
      <c r="G101" s="3"/>
      <c r="H101" s="113">
        <v>13500</v>
      </c>
      <c r="I101" s="113"/>
      <c r="J101" s="113">
        <v>13500</v>
      </c>
      <c r="K101" s="113"/>
      <c r="L101" s="113">
        <v>13500</v>
      </c>
      <c r="M101" s="113"/>
      <c r="N101" s="113">
        <v>13500</v>
      </c>
    </row>
    <row r="102" spans="1:14" ht="16.350000000000001" customHeight="1" x14ac:dyDescent="0.45">
      <c r="C102" s="3" t="s">
        <v>49</v>
      </c>
      <c r="E102" s="12"/>
      <c r="G102" s="3"/>
      <c r="H102" s="113">
        <v>582785</v>
      </c>
      <c r="I102" s="113"/>
      <c r="J102" s="113">
        <v>579120</v>
      </c>
      <c r="K102" s="113"/>
      <c r="L102" s="113">
        <v>152775</v>
      </c>
      <c r="M102" s="113"/>
      <c r="N102" s="113">
        <v>165910</v>
      </c>
    </row>
    <row r="103" spans="1:14" s="4" customFormat="1" ht="16.350000000000001" customHeight="1" x14ac:dyDescent="0.45">
      <c r="B103" s="4" t="s">
        <v>50</v>
      </c>
      <c r="E103" s="12"/>
      <c r="H103" s="114">
        <v>248559</v>
      </c>
      <c r="I103" s="113"/>
      <c r="J103" s="114">
        <v>248559</v>
      </c>
      <c r="K103" s="113"/>
      <c r="L103" s="114">
        <v>165974</v>
      </c>
      <c r="M103" s="113"/>
      <c r="N103" s="114">
        <v>165974</v>
      </c>
    </row>
    <row r="104" spans="1:14" ht="16.350000000000001" customHeight="1" x14ac:dyDescent="0.45">
      <c r="A104" s="4" t="s">
        <v>51</v>
      </c>
      <c r="B104" s="4"/>
      <c r="C104" s="4"/>
      <c r="D104" s="4"/>
      <c r="E104" s="221"/>
      <c r="G104" s="3"/>
      <c r="H104" s="114">
        <v>1199571</v>
      </c>
      <c r="I104" s="113"/>
      <c r="J104" s="114">
        <v>1195906</v>
      </c>
      <c r="K104" s="113"/>
      <c r="L104" s="114">
        <v>686976</v>
      </c>
      <c r="M104" s="113"/>
      <c r="N104" s="114">
        <v>700111</v>
      </c>
    </row>
    <row r="105" spans="1:14" ht="15.9" customHeight="1" thickBot="1" x14ac:dyDescent="0.5">
      <c r="A105" s="4" t="s">
        <v>52</v>
      </c>
      <c r="B105" s="4"/>
      <c r="C105" s="4"/>
      <c r="D105" s="4"/>
      <c r="E105" s="221"/>
      <c r="G105" s="3"/>
      <c r="H105" s="115">
        <v>1389443</v>
      </c>
      <c r="I105" s="113"/>
      <c r="J105" s="115">
        <v>1380803</v>
      </c>
      <c r="K105" s="113"/>
      <c r="L105" s="115">
        <v>911280</v>
      </c>
      <c r="M105" s="113"/>
      <c r="N105" s="115">
        <v>971494</v>
      </c>
    </row>
    <row r="106" spans="1:14" ht="18" thickTop="1" x14ac:dyDescent="0.45">
      <c r="A106" s="4"/>
      <c r="B106" s="4"/>
      <c r="C106" s="4"/>
      <c r="D106" s="4"/>
      <c r="E106" s="142"/>
      <c r="G106" s="3"/>
      <c r="H106" s="113"/>
      <c r="I106" s="113"/>
      <c r="J106" s="113"/>
      <c r="K106" s="113"/>
      <c r="L106" s="113"/>
      <c r="M106" s="113"/>
      <c r="N106" s="113"/>
    </row>
    <row r="107" spans="1:14" ht="17.399999999999999" x14ac:dyDescent="0.45">
      <c r="A107" s="4"/>
      <c r="B107" s="4"/>
      <c r="C107" s="4"/>
      <c r="D107" s="4"/>
      <c r="E107" s="221"/>
      <c r="G107" s="3"/>
      <c r="H107" s="113"/>
      <c r="I107" s="113"/>
      <c r="J107" s="113"/>
      <c r="K107" s="113"/>
      <c r="L107" s="113"/>
      <c r="M107" s="113"/>
      <c r="N107" s="113"/>
    </row>
    <row r="108" spans="1:14" ht="17.399999999999999" x14ac:dyDescent="0.45">
      <c r="A108" s="4"/>
      <c r="B108" s="4"/>
      <c r="C108" s="4"/>
      <c r="D108" s="4"/>
      <c r="E108" s="221"/>
      <c r="G108" s="3"/>
      <c r="H108" s="113"/>
      <c r="I108" s="113"/>
      <c r="J108" s="113"/>
      <c r="K108" s="113"/>
      <c r="L108" s="113"/>
      <c r="M108" s="113"/>
      <c r="N108" s="113"/>
    </row>
    <row r="109" spans="1:14" ht="17.399999999999999" x14ac:dyDescent="0.45">
      <c r="A109" s="4"/>
      <c r="B109" s="4"/>
      <c r="C109" s="4"/>
      <c r="D109" s="4"/>
      <c r="E109" s="221"/>
      <c r="G109" s="3"/>
      <c r="H109" s="113"/>
      <c r="I109" s="113"/>
      <c r="J109" s="113"/>
      <c r="K109" s="113"/>
      <c r="L109" s="113"/>
      <c r="M109" s="113"/>
      <c r="N109" s="113"/>
    </row>
    <row r="110" spans="1:14" ht="17.399999999999999" x14ac:dyDescent="0.45">
      <c r="A110" s="4"/>
      <c r="B110" s="4"/>
      <c r="C110" s="4"/>
      <c r="D110" s="4"/>
      <c r="E110" s="221"/>
      <c r="G110" s="3"/>
      <c r="H110" s="113"/>
      <c r="I110" s="113"/>
      <c r="J110" s="113"/>
      <c r="K110" s="113"/>
      <c r="L110" s="113"/>
      <c r="M110" s="113"/>
      <c r="N110" s="113"/>
    </row>
    <row r="111" spans="1:14" ht="17.399999999999999" x14ac:dyDescent="0.45">
      <c r="A111" s="4"/>
      <c r="B111" s="4"/>
      <c r="C111" s="4"/>
      <c r="D111" s="4"/>
      <c r="E111" s="221"/>
      <c r="G111" s="3"/>
      <c r="H111" s="113"/>
      <c r="I111" s="113"/>
      <c r="J111" s="113"/>
      <c r="K111" s="113"/>
      <c r="L111" s="113"/>
      <c r="M111" s="113"/>
      <c r="N111" s="113"/>
    </row>
    <row r="112" spans="1:14" ht="17.399999999999999" x14ac:dyDescent="0.45">
      <c r="A112" s="4"/>
      <c r="B112" s="4"/>
      <c r="C112" s="4"/>
      <c r="D112" s="4"/>
      <c r="E112" s="221"/>
      <c r="G112" s="3"/>
      <c r="H112" s="113"/>
      <c r="I112" s="113"/>
      <c r="J112" s="113"/>
      <c r="K112" s="113"/>
      <c r="L112" s="113"/>
      <c r="M112" s="113"/>
      <c r="N112" s="113"/>
    </row>
    <row r="113" spans="1:14" ht="17.399999999999999" x14ac:dyDescent="0.45">
      <c r="A113" s="4"/>
      <c r="B113" s="4"/>
      <c r="C113" s="4"/>
      <c r="D113" s="4"/>
      <c r="E113" s="221"/>
      <c r="G113" s="3"/>
      <c r="H113" s="113"/>
      <c r="I113" s="113"/>
      <c r="J113" s="113"/>
      <c r="K113" s="113"/>
      <c r="L113" s="113"/>
      <c r="M113" s="113"/>
      <c r="N113" s="113"/>
    </row>
    <row r="114" spans="1:14" ht="17.399999999999999" x14ac:dyDescent="0.45">
      <c r="A114" s="4"/>
      <c r="B114" s="4"/>
      <c r="C114" s="4"/>
      <c r="D114" s="4"/>
      <c r="E114" s="208"/>
      <c r="G114" s="3"/>
      <c r="H114" s="113"/>
      <c r="I114" s="113"/>
      <c r="J114" s="113"/>
      <c r="K114" s="113"/>
      <c r="L114" s="113"/>
      <c r="M114" s="113"/>
      <c r="N114" s="113"/>
    </row>
    <row r="115" spans="1:14" ht="17.399999999999999" x14ac:dyDescent="0.45">
      <c r="A115" s="4"/>
      <c r="B115" s="4"/>
      <c r="C115" s="4"/>
      <c r="D115" s="4"/>
      <c r="E115" s="208"/>
      <c r="G115" s="3"/>
      <c r="H115" s="113"/>
      <c r="I115" s="113"/>
      <c r="J115" s="113"/>
      <c r="K115" s="113"/>
      <c r="L115" s="113"/>
      <c r="M115" s="113"/>
      <c r="N115" s="113"/>
    </row>
    <row r="116" spans="1:14" ht="17.399999999999999" customHeight="1" x14ac:dyDescent="0.45">
      <c r="A116" s="4"/>
      <c r="B116" s="4"/>
      <c r="C116" s="4"/>
      <c r="D116" s="4"/>
      <c r="E116" s="208"/>
      <c r="G116" s="3"/>
      <c r="H116" s="113"/>
      <c r="I116" s="113"/>
      <c r="J116" s="113"/>
      <c r="K116" s="113"/>
      <c r="L116" s="113"/>
      <c r="M116" s="113"/>
      <c r="N116" s="113"/>
    </row>
    <row r="117" spans="1:14" ht="17.399999999999999" x14ac:dyDescent="0.45">
      <c r="A117" s="4"/>
      <c r="B117" s="4"/>
      <c r="C117" s="4"/>
      <c r="D117" s="4"/>
      <c r="E117" s="208"/>
      <c r="G117" s="3"/>
      <c r="H117" s="113"/>
      <c r="I117" s="113"/>
      <c r="J117" s="113"/>
      <c r="K117" s="113"/>
      <c r="L117" s="113"/>
      <c r="M117" s="113"/>
      <c r="N117" s="113"/>
    </row>
    <row r="118" spans="1:14" ht="17.399999999999999" x14ac:dyDescent="0.45">
      <c r="A118" s="4"/>
      <c r="B118" s="4"/>
      <c r="C118" s="4"/>
      <c r="D118" s="4"/>
      <c r="E118" s="208"/>
      <c r="G118" s="3"/>
      <c r="H118" s="113"/>
      <c r="I118" s="113"/>
      <c r="J118" s="113"/>
      <c r="K118" s="113"/>
      <c r="L118" s="113"/>
      <c r="M118" s="113"/>
      <c r="N118" s="113"/>
    </row>
    <row r="119" spans="1:14" ht="23.1" customHeight="1" x14ac:dyDescent="0.3">
      <c r="A119" s="7" t="s">
        <v>27</v>
      </c>
      <c r="B119" s="7"/>
      <c r="C119" s="7"/>
      <c r="D119" s="7"/>
      <c r="E119" s="7"/>
      <c r="F119" s="7"/>
      <c r="G119" s="7"/>
      <c r="I119" s="196"/>
      <c r="J119" s="196"/>
      <c r="K119" s="196"/>
      <c r="L119" s="196"/>
      <c r="M119" s="7"/>
      <c r="N119" s="7"/>
    </row>
    <row r="120" spans="1:14" ht="23.1" customHeight="1" x14ac:dyDescent="0.3">
      <c r="F120" s="3"/>
      <c r="G120" s="3"/>
      <c r="L120" s="184"/>
    </row>
    <row r="121" spans="1:14" ht="23.1" customHeight="1" x14ac:dyDescent="0.3">
      <c r="G121" s="3"/>
      <c r="H121" s="199"/>
    </row>
    <row r="122" spans="1:14" s="1" customFormat="1" ht="23.1" customHeight="1" x14ac:dyDescent="0.3">
      <c r="F122" s="23"/>
      <c r="H122" s="184"/>
      <c r="I122" s="199"/>
      <c r="J122" s="199"/>
      <c r="K122" s="199"/>
      <c r="L122" s="200"/>
    </row>
  </sheetData>
  <mergeCells count="29">
    <mergeCell ref="A86:N86"/>
    <mergeCell ref="H87:N87"/>
    <mergeCell ref="H88:J88"/>
    <mergeCell ref="L88:N88"/>
    <mergeCell ref="E90:F90"/>
    <mergeCell ref="A78:N78"/>
    <mergeCell ref="A81:N81"/>
    <mergeCell ref="A82:N82"/>
    <mergeCell ref="A83:N83"/>
    <mergeCell ref="A84:N84"/>
    <mergeCell ref="A39:N39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5:N35"/>
    <mergeCell ref="A38:N38"/>
    <mergeCell ref="E47:F47"/>
    <mergeCell ref="A40:N40"/>
    <mergeCell ref="A41:N41"/>
    <mergeCell ref="A43:N43"/>
    <mergeCell ref="H44:N44"/>
    <mergeCell ref="H45:J45"/>
    <mergeCell ref="L45:N45"/>
  </mergeCells>
  <phoneticPr fontId="18" type="noConversion"/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2" manualBreakCount="2">
    <brk id="35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4"/>
  <sheetViews>
    <sheetView tabSelected="1" view="pageBreakPreview" topLeftCell="A54" zoomScale="120" zoomScaleNormal="100" zoomScaleSheetLayoutView="120" workbookViewId="0">
      <selection activeCell="D73" sqref="D73"/>
    </sheetView>
  </sheetViews>
  <sheetFormatPr defaultColWidth="9" defaultRowHeight="23.1" customHeight="1" x14ac:dyDescent="0.3"/>
  <cols>
    <col min="1" max="3" width="1.44140625" style="32" customWidth="1"/>
    <col min="4" max="4" width="36.6640625" style="32" customWidth="1"/>
    <col min="5" max="5" width="3" style="32" customWidth="1"/>
    <col min="6" max="6" width="1.44140625" style="32" customWidth="1"/>
    <col min="7" max="7" width="0.88671875" style="32" customWidth="1"/>
    <col min="8" max="8" width="9.109375" style="179" customWidth="1"/>
    <col min="9" max="9" width="0.44140625" style="32" customWidth="1"/>
    <col min="10" max="10" width="9.109375" style="32" customWidth="1"/>
    <col min="11" max="11" width="0.44140625" style="32" customWidth="1"/>
    <col min="12" max="12" width="9.109375" style="32" customWidth="1"/>
    <col min="13" max="13" width="0.44140625" style="32" customWidth="1"/>
    <col min="14" max="14" width="9.109375" style="32" customWidth="1"/>
    <col min="15" max="255" width="9" style="32"/>
    <col min="256" max="256" width="1.44140625" style="32" customWidth="1"/>
    <col min="257" max="257" width="1" style="32" customWidth="1"/>
    <col min="258" max="258" width="1.44140625" style="32" customWidth="1"/>
    <col min="259" max="259" width="33.44140625" style="32" customWidth="1"/>
    <col min="260" max="260" width="3" style="32" customWidth="1"/>
    <col min="261" max="261" width="1.44140625" style="32" customWidth="1"/>
    <col min="262" max="262" width="0.88671875" style="32" customWidth="1"/>
    <col min="263" max="263" width="9.109375" style="32" customWidth="1"/>
    <col min="264" max="264" width="0.44140625" style="32" customWidth="1"/>
    <col min="265" max="265" width="9.109375" style="32" customWidth="1"/>
    <col min="266" max="266" width="0.44140625" style="32" customWidth="1"/>
    <col min="267" max="267" width="9.109375" style="32" customWidth="1"/>
    <col min="268" max="268" width="0.44140625" style="32" customWidth="1"/>
    <col min="269" max="269" width="9.109375" style="32" customWidth="1"/>
    <col min="270" max="511" width="9" style="32"/>
    <col min="512" max="512" width="1.44140625" style="32" customWidth="1"/>
    <col min="513" max="513" width="1" style="32" customWidth="1"/>
    <col min="514" max="514" width="1.44140625" style="32" customWidth="1"/>
    <col min="515" max="515" width="33.44140625" style="32" customWidth="1"/>
    <col min="516" max="516" width="3" style="32" customWidth="1"/>
    <col min="517" max="517" width="1.44140625" style="32" customWidth="1"/>
    <col min="518" max="518" width="0.88671875" style="32" customWidth="1"/>
    <col min="519" max="519" width="9.109375" style="32" customWidth="1"/>
    <col min="520" max="520" width="0.44140625" style="32" customWidth="1"/>
    <col min="521" max="521" width="9.109375" style="32" customWidth="1"/>
    <col min="522" max="522" width="0.44140625" style="32" customWidth="1"/>
    <col min="523" max="523" width="9.109375" style="32" customWidth="1"/>
    <col min="524" max="524" width="0.44140625" style="32" customWidth="1"/>
    <col min="525" max="525" width="9.109375" style="32" customWidth="1"/>
    <col min="526" max="767" width="9" style="32"/>
    <col min="768" max="768" width="1.44140625" style="32" customWidth="1"/>
    <col min="769" max="769" width="1" style="32" customWidth="1"/>
    <col min="770" max="770" width="1.44140625" style="32" customWidth="1"/>
    <col min="771" max="771" width="33.44140625" style="32" customWidth="1"/>
    <col min="772" max="772" width="3" style="32" customWidth="1"/>
    <col min="773" max="773" width="1.44140625" style="32" customWidth="1"/>
    <col min="774" max="774" width="0.88671875" style="32" customWidth="1"/>
    <col min="775" max="775" width="9.109375" style="32" customWidth="1"/>
    <col min="776" max="776" width="0.44140625" style="32" customWidth="1"/>
    <col min="777" max="777" width="9.109375" style="32" customWidth="1"/>
    <col min="778" max="778" width="0.44140625" style="32" customWidth="1"/>
    <col min="779" max="779" width="9.109375" style="32" customWidth="1"/>
    <col min="780" max="780" width="0.44140625" style="32" customWidth="1"/>
    <col min="781" max="781" width="9.109375" style="32" customWidth="1"/>
    <col min="782" max="1023" width="9" style="32"/>
    <col min="1024" max="1024" width="1.44140625" style="32" customWidth="1"/>
    <col min="1025" max="1025" width="1" style="32" customWidth="1"/>
    <col min="1026" max="1026" width="1.44140625" style="32" customWidth="1"/>
    <col min="1027" max="1027" width="33.44140625" style="32" customWidth="1"/>
    <col min="1028" max="1028" width="3" style="32" customWidth="1"/>
    <col min="1029" max="1029" width="1.44140625" style="32" customWidth="1"/>
    <col min="1030" max="1030" width="0.88671875" style="32" customWidth="1"/>
    <col min="1031" max="1031" width="9.109375" style="32" customWidth="1"/>
    <col min="1032" max="1032" width="0.44140625" style="32" customWidth="1"/>
    <col min="1033" max="1033" width="9.109375" style="32" customWidth="1"/>
    <col min="1034" max="1034" width="0.44140625" style="32" customWidth="1"/>
    <col min="1035" max="1035" width="9.109375" style="32" customWidth="1"/>
    <col min="1036" max="1036" width="0.44140625" style="32" customWidth="1"/>
    <col min="1037" max="1037" width="9.109375" style="32" customWidth="1"/>
    <col min="1038" max="1279" width="9" style="32"/>
    <col min="1280" max="1280" width="1.44140625" style="32" customWidth="1"/>
    <col min="1281" max="1281" width="1" style="32" customWidth="1"/>
    <col min="1282" max="1282" width="1.44140625" style="32" customWidth="1"/>
    <col min="1283" max="1283" width="33.44140625" style="32" customWidth="1"/>
    <col min="1284" max="1284" width="3" style="32" customWidth="1"/>
    <col min="1285" max="1285" width="1.44140625" style="32" customWidth="1"/>
    <col min="1286" max="1286" width="0.88671875" style="32" customWidth="1"/>
    <col min="1287" max="1287" width="9.109375" style="32" customWidth="1"/>
    <col min="1288" max="1288" width="0.44140625" style="32" customWidth="1"/>
    <col min="1289" max="1289" width="9.109375" style="32" customWidth="1"/>
    <col min="1290" max="1290" width="0.44140625" style="32" customWidth="1"/>
    <col min="1291" max="1291" width="9.109375" style="32" customWidth="1"/>
    <col min="1292" max="1292" width="0.44140625" style="32" customWidth="1"/>
    <col min="1293" max="1293" width="9.109375" style="32" customWidth="1"/>
    <col min="1294" max="1535" width="9" style="32"/>
    <col min="1536" max="1536" width="1.44140625" style="32" customWidth="1"/>
    <col min="1537" max="1537" width="1" style="32" customWidth="1"/>
    <col min="1538" max="1538" width="1.44140625" style="32" customWidth="1"/>
    <col min="1539" max="1539" width="33.44140625" style="32" customWidth="1"/>
    <col min="1540" max="1540" width="3" style="32" customWidth="1"/>
    <col min="1541" max="1541" width="1.44140625" style="32" customWidth="1"/>
    <col min="1542" max="1542" width="0.88671875" style="32" customWidth="1"/>
    <col min="1543" max="1543" width="9.109375" style="32" customWidth="1"/>
    <col min="1544" max="1544" width="0.44140625" style="32" customWidth="1"/>
    <col min="1545" max="1545" width="9.109375" style="32" customWidth="1"/>
    <col min="1546" max="1546" width="0.44140625" style="32" customWidth="1"/>
    <col min="1547" max="1547" width="9.109375" style="32" customWidth="1"/>
    <col min="1548" max="1548" width="0.44140625" style="32" customWidth="1"/>
    <col min="1549" max="1549" width="9.109375" style="32" customWidth="1"/>
    <col min="1550" max="1791" width="9" style="32"/>
    <col min="1792" max="1792" width="1.44140625" style="32" customWidth="1"/>
    <col min="1793" max="1793" width="1" style="32" customWidth="1"/>
    <col min="1794" max="1794" width="1.44140625" style="32" customWidth="1"/>
    <col min="1795" max="1795" width="33.44140625" style="32" customWidth="1"/>
    <col min="1796" max="1796" width="3" style="32" customWidth="1"/>
    <col min="1797" max="1797" width="1.44140625" style="32" customWidth="1"/>
    <col min="1798" max="1798" width="0.88671875" style="32" customWidth="1"/>
    <col min="1799" max="1799" width="9.109375" style="32" customWidth="1"/>
    <col min="1800" max="1800" width="0.44140625" style="32" customWidth="1"/>
    <col min="1801" max="1801" width="9.109375" style="32" customWidth="1"/>
    <col min="1802" max="1802" width="0.44140625" style="32" customWidth="1"/>
    <col min="1803" max="1803" width="9.109375" style="32" customWidth="1"/>
    <col min="1804" max="1804" width="0.44140625" style="32" customWidth="1"/>
    <col min="1805" max="1805" width="9.109375" style="32" customWidth="1"/>
    <col min="1806" max="2047" width="9" style="32"/>
    <col min="2048" max="2048" width="1.44140625" style="32" customWidth="1"/>
    <col min="2049" max="2049" width="1" style="32" customWidth="1"/>
    <col min="2050" max="2050" width="1.44140625" style="32" customWidth="1"/>
    <col min="2051" max="2051" width="33.44140625" style="32" customWidth="1"/>
    <col min="2052" max="2052" width="3" style="32" customWidth="1"/>
    <col min="2053" max="2053" width="1.44140625" style="32" customWidth="1"/>
    <col min="2054" max="2054" width="0.88671875" style="32" customWidth="1"/>
    <col min="2055" max="2055" width="9.109375" style="32" customWidth="1"/>
    <col min="2056" max="2056" width="0.44140625" style="32" customWidth="1"/>
    <col min="2057" max="2057" width="9.109375" style="32" customWidth="1"/>
    <col min="2058" max="2058" width="0.44140625" style="32" customWidth="1"/>
    <col min="2059" max="2059" width="9.109375" style="32" customWidth="1"/>
    <col min="2060" max="2060" width="0.44140625" style="32" customWidth="1"/>
    <col min="2061" max="2061" width="9.109375" style="32" customWidth="1"/>
    <col min="2062" max="2303" width="9" style="32"/>
    <col min="2304" max="2304" width="1.44140625" style="32" customWidth="1"/>
    <col min="2305" max="2305" width="1" style="32" customWidth="1"/>
    <col min="2306" max="2306" width="1.44140625" style="32" customWidth="1"/>
    <col min="2307" max="2307" width="33.44140625" style="32" customWidth="1"/>
    <col min="2308" max="2308" width="3" style="32" customWidth="1"/>
    <col min="2309" max="2309" width="1.44140625" style="32" customWidth="1"/>
    <col min="2310" max="2310" width="0.88671875" style="32" customWidth="1"/>
    <col min="2311" max="2311" width="9.109375" style="32" customWidth="1"/>
    <col min="2312" max="2312" width="0.44140625" style="32" customWidth="1"/>
    <col min="2313" max="2313" width="9.109375" style="32" customWidth="1"/>
    <col min="2314" max="2314" width="0.44140625" style="32" customWidth="1"/>
    <col min="2315" max="2315" width="9.109375" style="32" customWidth="1"/>
    <col min="2316" max="2316" width="0.44140625" style="32" customWidth="1"/>
    <col min="2317" max="2317" width="9.109375" style="32" customWidth="1"/>
    <col min="2318" max="2559" width="9" style="32"/>
    <col min="2560" max="2560" width="1.44140625" style="32" customWidth="1"/>
    <col min="2561" max="2561" width="1" style="32" customWidth="1"/>
    <col min="2562" max="2562" width="1.44140625" style="32" customWidth="1"/>
    <col min="2563" max="2563" width="33.44140625" style="32" customWidth="1"/>
    <col min="2564" max="2564" width="3" style="32" customWidth="1"/>
    <col min="2565" max="2565" width="1.44140625" style="32" customWidth="1"/>
    <col min="2566" max="2566" width="0.88671875" style="32" customWidth="1"/>
    <col min="2567" max="2567" width="9.109375" style="32" customWidth="1"/>
    <col min="2568" max="2568" width="0.44140625" style="32" customWidth="1"/>
    <col min="2569" max="2569" width="9.109375" style="32" customWidth="1"/>
    <col min="2570" max="2570" width="0.44140625" style="32" customWidth="1"/>
    <col min="2571" max="2571" width="9.109375" style="32" customWidth="1"/>
    <col min="2572" max="2572" width="0.44140625" style="32" customWidth="1"/>
    <col min="2573" max="2573" width="9.109375" style="32" customWidth="1"/>
    <col min="2574" max="2815" width="9" style="32"/>
    <col min="2816" max="2816" width="1.44140625" style="32" customWidth="1"/>
    <col min="2817" max="2817" width="1" style="32" customWidth="1"/>
    <col min="2818" max="2818" width="1.44140625" style="32" customWidth="1"/>
    <col min="2819" max="2819" width="33.44140625" style="32" customWidth="1"/>
    <col min="2820" max="2820" width="3" style="32" customWidth="1"/>
    <col min="2821" max="2821" width="1.44140625" style="32" customWidth="1"/>
    <col min="2822" max="2822" width="0.88671875" style="32" customWidth="1"/>
    <col min="2823" max="2823" width="9.109375" style="32" customWidth="1"/>
    <col min="2824" max="2824" width="0.44140625" style="32" customWidth="1"/>
    <col min="2825" max="2825" width="9.109375" style="32" customWidth="1"/>
    <col min="2826" max="2826" width="0.44140625" style="32" customWidth="1"/>
    <col min="2827" max="2827" width="9.109375" style="32" customWidth="1"/>
    <col min="2828" max="2828" width="0.44140625" style="32" customWidth="1"/>
    <col min="2829" max="2829" width="9.109375" style="32" customWidth="1"/>
    <col min="2830" max="3071" width="9" style="32"/>
    <col min="3072" max="3072" width="1.44140625" style="32" customWidth="1"/>
    <col min="3073" max="3073" width="1" style="32" customWidth="1"/>
    <col min="3074" max="3074" width="1.44140625" style="32" customWidth="1"/>
    <col min="3075" max="3075" width="33.44140625" style="32" customWidth="1"/>
    <col min="3076" max="3076" width="3" style="32" customWidth="1"/>
    <col min="3077" max="3077" width="1.44140625" style="32" customWidth="1"/>
    <col min="3078" max="3078" width="0.88671875" style="32" customWidth="1"/>
    <col min="3079" max="3079" width="9.109375" style="32" customWidth="1"/>
    <col min="3080" max="3080" width="0.44140625" style="32" customWidth="1"/>
    <col min="3081" max="3081" width="9.109375" style="32" customWidth="1"/>
    <col min="3082" max="3082" width="0.44140625" style="32" customWidth="1"/>
    <col min="3083" max="3083" width="9.109375" style="32" customWidth="1"/>
    <col min="3084" max="3084" width="0.44140625" style="32" customWidth="1"/>
    <col min="3085" max="3085" width="9.109375" style="32" customWidth="1"/>
    <col min="3086" max="3327" width="9" style="32"/>
    <col min="3328" max="3328" width="1.44140625" style="32" customWidth="1"/>
    <col min="3329" max="3329" width="1" style="32" customWidth="1"/>
    <col min="3330" max="3330" width="1.44140625" style="32" customWidth="1"/>
    <col min="3331" max="3331" width="33.44140625" style="32" customWidth="1"/>
    <col min="3332" max="3332" width="3" style="32" customWidth="1"/>
    <col min="3333" max="3333" width="1.44140625" style="32" customWidth="1"/>
    <col min="3334" max="3334" width="0.88671875" style="32" customWidth="1"/>
    <col min="3335" max="3335" width="9.109375" style="32" customWidth="1"/>
    <col min="3336" max="3336" width="0.44140625" style="32" customWidth="1"/>
    <col min="3337" max="3337" width="9.109375" style="32" customWidth="1"/>
    <col min="3338" max="3338" width="0.44140625" style="32" customWidth="1"/>
    <col min="3339" max="3339" width="9.109375" style="32" customWidth="1"/>
    <col min="3340" max="3340" width="0.44140625" style="32" customWidth="1"/>
    <col min="3341" max="3341" width="9.109375" style="32" customWidth="1"/>
    <col min="3342" max="3583" width="9" style="32"/>
    <col min="3584" max="3584" width="1.44140625" style="32" customWidth="1"/>
    <col min="3585" max="3585" width="1" style="32" customWidth="1"/>
    <col min="3586" max="3586" width="1.44140625" style="32" customWidth="1"/>
    <col min="3587" max="3587" width="33.44140625" style="32" customWidth="1"/>
    <col min="3588" max="3588" width="3" style="32" customWidth="1"/>
    <col min="3589" max="3589" width="1.44140625" style="32" customWidth="1"/>
    <col min="3590" max="3590" width="0.88671875" style="32" customWidth="1"/>
    <col min="3591" max="3591" width="9.109375" style="32" customWidth="1"/>
    <col min="3592" max="3592" width="0.44140625" style="32" customWidth="1"/>
    <col min="3593" max="3593" width="9.109375" style="32" customWidth="1"/>
    <col min="3594" max="3594" width="0.44140625" style="32" customWidth="1"/>
    <col min="3595" max="3595" width="9.109375" style="32" customWidth="1"/>
    <col min="3596" max="3596" width="0.44140625" style="32" customWidth="1"/>
    <col min="3597" max="3597" width="9.109375" style="32" customWidth="1"/>
    <col min="3598" max="3839" width="9" style="32"/>
    <col min="3840" max="3840" width="1.44140625" style="32" customWidth="1"/>
    <col min="3841" max="3841" width="1" style="32" customWidth="1"/>
    <col min="3842" max="3842" width="1.44140625" style="32" customWidth="1"/>
    <col min="3843" max="3843" width="33.44140625" style="32" customWidth="1"/>
    <col min="3844" max="3844" width="3" style="32" customWidth="1"/>
    <col min="3845" max="3845" width="1.44140625" style="32" customWidth="1"/>
    <col min="3846" max="3846" width="0.88671875" style="32" customWidth="1"/>
    <col min="3847" max="3847" width="9.109375" style="32" customWidth="1"/>
    <col min="3848" max="3848" width="0.44140625" style="32" customWidth="1"/>
    <col min="3849" max="3849" width="9.109375" style="32" customWidth="1"/>
    <col min="3850" max="3850" width="0.44140625" style="32" customWidth="1"/>
    <col min="3851" max="3851" width="9.109375" style="32" customWidth="1"/>
    <col min="3852" max="3852" width="0.44140625" style="32" customWidth="1"/>
    <col min="3853" max="3853" width="9.109375" style="32" customWidth="1"/>
    <col min="3854" max="4095" width="9" style="32"/>
    <col min="4096" max="4096" width="1.44140625" style="32" customWidth="1"/>
    <col min="4097" max="4097" width="1" style="32" customWidth="1"/>
    <col min="4098" max="4098" width="1.44140625" style="32" customWidth="1"/>
    <col min="4099" max="4099" width="33.44140625" style="32" customWidth="1"/>
    <col min="4100" max="4100" width="3" style="32" customWidth="1"/>
    <col min="4101" max="4101" width="1.44140625" style="32" customWidth="1"/>
    <col min="4102" max="4102" width="0.88671875" style="32" customWidth="1"/>
    <col min="4103" max="4103" width="9.109375" style="32" customWidth="1"/>
    <col min="4104" max="4104" width="0.44140625" style="32" customWidth="1"/>
    <col min="4105" max="4105" width="9.109375" style="32" customWidth="1"/>
    <col min="4106" max="4106" width="0.44140625" style="32" customWidth="1"/>
    <col min="4107" max="4107" width="9.109375" style="32" customWidth="1"/>
    <col min="4108" max="4108" width="0.44140625" style="32" customWidth="1"/>
    <col min="4109" max="4109" width="9.109375" style="32" customWidth="1"/>
    <col min="4110" max="4351" width="9" style="32"/>
    <col min="4352" max="4352" width="1.44140625" style="32" customWidth="1"/>
    <col min="4353" max="4353" width="1" style="32" customWidth="1"/>
    <col min="4354" max="4354" width="1.44140625" style="32" customWidth="1"/>
    <col min="4355" max="4355" width="33.44140625" style="32" customWidth="1"/>
    <col min="4356" max="4356" width="3" style="32" customWidth="1"/>
    <col min="4357" max="4357" width="1.44140625" style="32" customWidth="1"/>
    <col min="4358" max="4358" width="0.88671875" style="32" customWidth="1"/>
    <col min="4359" max="4359" width="9.109375" style="32" customWidth="1"/>
    <col min="4360" max="4360" width="0.44140625" style="32" customWidth="1"/>
    <col min="4361" max="4361" width="9.109375" style="32" customWidth="1"/>
    <col min="4362" max="4362" width="0.44140625" style="32" customWidth="1"/>
    <col min="4363" max="4363" width="9.109375" style="32" customWidth="1"/>
    <col min="4364" max="4364" width="0.44140625" style="32" customWidth="1"/>
    <col min="4365" max="4365" width="9.109375" style="32" customWidth="1"/>
    <col min="4366" max="4607" width="9" style="32"/>
    <col min="4608" max="4608" width="1.44140625" style="32" customWidth="1"/>
    <col min="4609" max="4609" width="1" style="32" customWidth="1"/>
    <col min="4610" max="4610" width="1.44140625" style="32" customWidth="1"/>
    <col min="4611" max="4611" width="33.44140625" style="32" customWidth="1"/>
    <col min="4612" max="4612" width="3" style="32" customWidth="1"/>
    <col min="4613" max="4613" width="1.44140625" style="32" customWidth="1"/>
    <col min="4614" max="4614" width="0.88671875" style="32" customWidth="1"/>
    <col min="4615" max="4615" width="9.109375" style="32" customWidth="1"/>
    <col min="4616" max="4616" width="0.44140625" style="32" customWidth="1"/>
    <col min="4617" max="4617" width="9.109375" style="32" customWidth="1"/>
    <col min="4618" max="4618" width="0.44140625" style="32" customWidth="1"/>
    <col min="4619" max="4619" width="9.109375" style="32" customWidth="1"/>
    <col min="4620" max="4620" width="0.44140625" style="32" customWidth="1"/>
    <col min="4621" max="4621" width="9.109375" style="32" customWidth="1"/>
    <col min="4622" max="4863" width="9" style="32"/>
    <col min="4864" max="4864" width="1.44140625" style="32" customWidth="1"/>
    <col min="4865" max="4865" width="1" style="32" customWidth="1"/>
    <col min="4866" max="4866" width="1.44140625" style="32" customWidth="1"/>
    <col min="4867" max="4867" width="33.44140625" style="32" customWidth="1"/>
    <col min="4868" max="4868" width="3" style="32" customWidth="1"/>
    <col min="4869" max="4869" width="1.44140625" style="32" customWidth="1"/>
    <col min="4870" max="4870" width="0.88671875" style="32" customWidth="1"/>
    <col min="4871" max="4871" width="9.109375" style="32" customWidth="1"/>
    <col min="4872" max="4872" width="0.44140625" style="32" customWidth="1"/>
    <col min="4873" max="4873" width="9.109375" style="32" customWidth="1"/>
    <col min="4874" max="4874" width="0.44140625" style="32" customWidth="1"/>
    <col min="4875" max="4875" width="9.109375" style="32" customWidth="1"/>
    <col min="4876" max="4876" width="0.44140625" style="32" customWidth="1"/>
    <col min="4877" max="4877" width="9.109375" style="32" customWidth="1"/>
    <col min="4878" max="5119" width="9" style="32"/>
    <col min="5120" max="5120" width="1.44140625" style="32" customWidth="1"/>
    <col min="5121" max="5121" width="1" style="32" customWidth="1"/>
    <col min="5122" max="5122" width="1.44140625" style="32" customWidth="1"/>
    <col min="5123" max="5123" width="33.44140625" style="32" customWidth="1"/>
    <col min="5124" max="5124" width="3" style="32" customWidth="1"/>
    <col min="5125" max="5125" width="1.44140625" style="32" customWidth="1"/>
    <col min="5126" max="5126" width="0.88671875" style="32" customWidth="1"/>
    <col min="5127" max="5127" width="9.109375" style="32" customWidth="1"/>
    <col min="5128" max="5128" width="0.44140625" style="32" customWidth="1"/>
    <col min="5129" max="5129" width="9.109375" style="32" customWidth="1"/>
    <col min="5130" max="5130" width="0.44140625" style="32" customWidth="1"/>
    <col min="5131" max="5131" width="9.109375" style="32" customWidth="1"/>
    <col min="5132" max="5132" width="0.44140625" style="32" customWidth="1"/>
    <col min="5133" max="5133" width="9.109375" style="32" customWidth="1"/>
    <col min="5134" max="5375" width="9" style="32"/>
    <col min="5376" max="5376" width="1.44140625" style="32" customWidth="1"/>
    <col min="5377" max="5377" width="1" style="32" customWidth="1"/>
    <col min="5378" max="5378" width="1.44140625" style="32" customWidth="1"/>
    <col min="5379" max="5379" width="33.44140625" style="32" customWidth="1"/>
    <col min="5380" max="5380" width="3" style="32" customWidth="1"/>
    <col min="5381" max="5381" width="1.44140625" style="32" customWidth="1"/>
    <col min="5382" max="5382" width="0.88671875" style="32" customWidth="1"/>
    <col min="5383" max="5383" width="9.109375" style="32" customWidth="1"/>
    <col min="5384" max="5384" width="0.44140625" style="32" customWidth="1"/>
    <col min="5385" max="5385" width="9.109375" style="32" customWidth="1"/>
    <col min="5386" max="5386" width="0.44140625" style="32" customWidth="1"/>
    <col min="5387" max="5387" width="9.109375" style="32" customWidth="1"/>
    <col min="5388" max="5388" width="0.44140625" style="32" customWidth="1"/>
    <col min="5389" max="5389" width="9.109375" style="32" customWidth="1"/>
    <col min="5390" max="5631" width="9" style="32"/>
    <col min="5632" max="5632" width="1.44140625" style="32" customWidth="1"/>
    <col min="5633" max="5633" width="1" style="32" customWidth="1"/>
    <col min="5634" max="5634" width="1.44140625" style="32" customWidth="1"/>
    <col min="5635" max="5635" width="33.44140625" style="32" customWidth="1"/>
    <col min="5636" max="5636" width="3" style="32" customWidth="1"/>
    <col min="5637" max="5637" width="1.44140625" style="32" customWidth="1"/>
    <col min="5638" max="5638" width="0.88671875" style="32" customWidth="1"/>
    <col min="5639" max="5639" width="9.109375" style="32" customWidth="1"/>
    <col min="5640" max="5640" width="0.44140625" style="32" customWidth="1"/>
    <col min="5641" max="5641" width="9.109375" style="32" customWidth="1"/>
    <col min="5642" max="5642" width="0.44140625" style="32" customWidth="1"/>
    <col min="5643" max="5643" width="9.109375" style="32" customWidth="1"/>
    <col min="5644" max="5644" width="0.44140625" style="32" customWidth="1"/>
    <col min="5645" max="5645" width="9.109375" style="32" customWidth="1"/>
    <col min="5646" max="5887" width="9" style="32"/>
    <col min="5888" max="5888" width="1.44140625" style="32" customWidth="1"/>
    <col min="5889" max="5889" width="1" style="32" customWidth="1"/>
    <col min="5890" max="5890" width="1.44140625" style="32" customWidth="1"/>
    <col min="5891" max="5891" width="33.44140625" style="32" customWidth="1"/>
    <col min="5892" max="5892" width="3" style="32" customWidth="1"/>
    <col min="5893" max="5893" width="1.44140625" style="32" customWidth="1"/>
    <col min="5894" max="5894" width="0.88671875" style="32" customWidth="1"/>
    <col min="5895" max="5895" width="9.109375" style="32" customWidth="1"/>
    <col min="5896" max="5896" width="0.44140625" style="32" customWidth="1"/>
    <col min="5897" max="5897" width="9.109375" style="32" customWidth="1"/>
    <col min="5898" max="5898" width="0.44140625" style="32" customWidth="1"/>
    <col min="5899" max="5899" width="9.109375" style="32" customWidth="1"/>
    <col min="5900" max="5900" width="0.44140625" style="32" customWidth="1"/>
    <col min="5901" max="5901" width="9.109375" style="32" customWidth="1"/>
    <col min="5902" max="6143" width="9" style="32"/>
    <col min="6144" max="6144" width="1.44140625" style="32" customWidth="1"/>
    <col min="6145" max="6145" width="1" style="32" customWidth="1"/>
    <col min="6146" max="6146" width="1.44140625" style="32" customWidth="1"/>
    <col min="6147" max="6147" width="33.44140625" style="32" customWidth="1"/>
    <col min="6148" max="6148" width="3" style="32" customWidth="1"/>
    <col min="6149" max="6149" width="1.44140625" style="32" customWidth="1"/>
    <col min="6150" max="6150" width="0.88671875" style="32" customWidth="1"/>
    <col min="6151" max="6151" width="9.109375" style="32" customWidth="1"/>
    <col min="6152" max="6152" width="0.44140625" style="32" customWidth="1"/>
    <col min="6153" max="6153" width="9.109375" style="32" customWidth="1"/>
    <col min="6154" max="6154" width="0.44140625" style="32" customWidth="1"/>
    <col min="6155" max="6155" width="9.109375" style="32" customWidth="1"/>
    <col min="6156" max="6156" width="0.44140625" style="32" customWidth="1"/>
    <col min="6157" max="6157" width="9.109375" style="32" customWidth="1"/>
    <col min="6158" max="6399" width="9" style="32"/>
    <col min="6400" max="6400" width="1.44140625" style="32" customWidth="1"/>
    <col min="6401" max="6401" width="1" style="32" customWidth="1"/>
    <col min="6402" max="6402" width="1.44140625" style="32" customWidth="1"/>
    <col min="6403" max="6403" width="33.44140625" style="32" customWidth="1"/>
    <col min="6404" max="6404" width="3" style="32" customWidth="1"/>
    <col min="6405" max="6405" width="1.44140625" style="32" customWidth="1"/>
    <col min="6406" max="6406" width="0.88671875" style="32" customWidth="1"/>
    <col min="6407" max="6407" width="9.109375" style="32" customWidth="1"/>
    <col min="6408" max="6408" width="0.44140625" style="32" customWidth="1"/>
    <col min="6409" max="6409" width="9.109375" style="32" customWidth="1"/>
    <col min="6410" max="6410" width="0.44140625" style="32" customWidth="1"/>
    <col min="6411" max="6411" width="9.109375" style="32" customWidth="1"/>
    <col min="6412" max="6412" width="0.44140625" style="32" customWidth="1"/>
    <col min="6413" max="6413" width="9.109375" style="32" customWidth="1"/>
    <col min="6414" max="6655" width="9" style="32"/>
    <col min="6656" max="6656" width="1.44140625" style="32" customWidth="1"/>
    <col min="6657" max="6657" width="1" style="32" customWidth="1"/>
    <col min="6658" max="6658" width="1.44140625" style="32" customWidth="1"/>
    <col min="6659" max="6659" width="33.44140625" style="32" customWidth="1"/>
    <col min="6660" max="6660" width="3" style="32" customWidth="1"/>
    <col min="6661" max="6661" width="1.44140625" style="32" customWidth="1"/>
    <col min="6662" max="6662" width="0.88671875" style="32" customWidth="1"/>
    <col min="6663" max="6663" width="9.109375" style="32" customWidth="1"/>
    <col min="6664" max="6664" width="0.44140625" style="32" customWidth="1"/>
    <col min="6665" max="6665" width="9.109375" style="32" customWidth="1"/>
    <col min="6666" max="6666" width="0.44140625" style="32" customWidth="1"/>
    <col min="6667" max="6667" width="9.109375" style="32" customWidth="1"/>
    <col min="6668" max="6668" width="0.44140625" style="32" customWidth="1"/>
    <col min="6669" max="6669" width="9.109375" style="32" customWidth="1"/>
    <col min="6670" max="6911" width="9" style="32"/>
    <col min="6912" max="6912" width="1.44140625" style="32" customWidth="1"/>
    <col min="6913" max="6913" width="1" style="32" customWidth="1"/>
    <col min="6914" max="6914" width="1.44140625" style="32" customWidth="1"/>
    <col min="6915" max="6915" width="33.44140625" style="32" customWidth="1"/>
    <col min="6916" max="6916" width="3" style="32" customWidth="1"/>
    <col min="6917" max="6917" width="1.44140625" style="32" customWidth="1"/>
    <col min="6918" max="6918" width="0.88671875" style="32" customWidth="1"/>
    <col min="6919" max="6919" width="9.109375" style="32" customWidth="1"/>
    <col min="6920" max="6920" width="0.44140625" style="32" customWidth="1"/>
    <col min="6921" max="6921" width="9.109375" style="32" customWidth="1"/>
    <col min="6922" max="6922" width="0.44140625" style="32" customWidth="1"/>
    <col min="6923" max="6923" width="9.109375" style="32" customWidth="1"/>
    <col min="6924" max="6924" width="0.44140625" style="32" customWidth="1"/>
    <col min="6925" max="6925" width="9.109375" style="32" customWidth="1"/>
    <col min="6926" max="7167" width="9" style="32"/>
    <col min="7168" max="7168" width="1.44140625" style="32" customWidth="1"/>
    <col min="7169" max="7169" width="1" style="32" customWidth="1"/>
    <col min="7170" max="7170" width="1.44140625" style="32" customWidth="1"/>
    <col min="7171" max="7171" width="33.44140625" style="32" customWidth="1"/>
    <col min="7172" max="7172" width="3" style="32" customWidth="1"/>
    <col min="7173" max="7173" width="1.44140625" style="32" customWidth="1"/>
    <col min="7174" max="7174" width="0.88671875" style="32" customWidth="1"/>
    <col min="7175" max="7175" width="9.109375" style="32" customWidth="1"/>
    <col min="7176" max="7176" width="0.44140625" style="32" customWidth="1"/>
    <col min="7177" max="7177" width="9.109375" style="32" customWidth="1"/>
    <col min="7178" max="7178" width="0.44140625" style="32" customWidth="1"/>
    <col min="7179" max="7179" width="9.109375" style="32" customWidth="1"/>
    <col min="7180" max="7180" width="0.44140625" style="32" customWidth="1"/>
    <col min="7181" max="7181" width="9.109375" style="32" customWidth="1"/>
    <col min="7182" max="7423" width="9" style="32"/>
    <col min="7424" max="7424" width="1.44140625" style="32" customWidth="1"/>
    <col min="7425" max="7425" width="1" style="32" customWidth="1"/>
    <col min="7426" max="7426" width="1.44140625" style="32" customWidth="1"/>
    <col min="7427" max="7427" width="33.44140625" style="32" customWidth="1"/>
    <col min="7428" max="7428" width="3" style="32" customWidth="1"/>
    <col min="7429" max="7429" width="1.44140625" style="32" customWidth="1"/>
    <col min="7430" max="7430" width="0.88671875" style="32" customWidth="1"/>
    <col min="7431" max="7431" width="9.109375" style="32" customWidth="1"/>
    <col min="7432" max="7432" width="0.44140625" style="32" customWidth="1"/>
    <col min="7433" max="7433" width="9.109375" style="32" customWidth="1"/>
    <col min="7434" max="7434" width="0.44140625" style="32" customWidth="1"/>
    <col min="7435" max="7435" width="9.109375" style="32" customWidth="1"/>
    <col min="7436" max="7436" width="0.44140625" style="32" customWidth="1"/>
    <col min="7437" max="7437" width="9.109375" style="32" customWidth="1"/>
    <col min="7438" max="7679" width="9" style="32"/>
    <col min="7680" max="7680" width="1.44140625" style="32" customWidth="1"/>
    <col min="7681" max="7681" width="1" style="32" customWidth="1"/>
    <col min="7682" max="7682" width="1.44140625" style="32" customWidth="1"/>
    <col min="7683" max="7683" width="33.44140625" style="32" customWidth="1"/>
    <col min="7684" max="7684" width="3" style="32" customWidth="1"/>
    <col min="7685" max="7685" width="1.44140625" style="32" customWidth="1"/>
    <col min="7686" max="7686" width="0.88671875" style="32" customWidth="1"/>
    <col min="7687" max="7687" width="9.109375" style="32" customWidth="1"/>
    <col min="7688" max="7688" width="0.44140625" style="32" customWidth="1"/>
    <col min="7689" max="7689" width="9.109375" style="32" customWidth="1"/>
    <col min="7690" max="7690" width="0.44140625" style="32" customWidth="1"/>
    <col min="7691" max="7691" width="9.109375" style="32" customWidth="1"/>
    <col min="7692" max="7692" width="0.44140625" style="32" customWidth="1"/>
    <col min="7693" max="7693" width="9.109375" style="32" customWidth="1"/>
    <col min="7694" max="7935" width="9" style="32"/>
    <col min="7936" max="7936" width="1.44140625" style="32" customWidth="1"/>
    <col min="7937" max="7937" width="1" style="32" customWidth="1"/>
    <col min="7938" max="7938" width="1.44140625" style="32" customWidth="1"/>
    <col min="7939" max="7939" width="33.44140625" style="32" customWidth="1"/>
    <col min="7940" max="7940" width="3" style="32" customWidth="1"/>
    <col min="7941" max="7941" width="1.44140625" style="32" customWidth="1"/>
    <col min="7942" max="7942" width="0.88671875" style="32" customWidth="1"/>
    <col min="7943" max="7943" width="9.109375" style="32" customWidth="1"/>
    <col min="7944" max="7944" width="0.44140625" style="32" customWidth="1"/>
    <col min="7945" max="7945" width="9.109375" style="32" customWidth="1"/>
    <col min="7946" max="7946" width="0.44140625" style="32" customWidth="1"/>
    <col min="7947" max="7947" width="9.109375" style="32" customWidth="1"/>
    <col min="7948" max="7948" width="0.44140625" style="32" customWidth="1"/>
    <col min="7949" max="7949" width="9.109375" style="32" customWidth="1"/>
    <col min="7950" max="8191" width="9" style="32"/>
    <col min="8192" max="8192" width="1.44140625" style="32" customWidth="1"/>
    <col min="8193" max="8193" width="1" style="32" customWidth="1"/>
    <col min="8194" max="8194" width="1.44140625" style="32" customWidth="1"/>
    <col min="8195" max="8195" width="33.44140625" style="32" customWidth="1"/>
    <col min="8196" max="8196" width="3" style="32" customWidth="1"/>
    <col min="8197" max="8197" width="1.44140625" style="32" customWidth="1"/>
    <col min="8198" max="8198" width="0.88671875" style="32" customWidth="1"/>
    <col min="8199" max="8199" width="9.109375" style="32" customWidth="1"/>
    <col min="8200" max="8200" width="0.44140625" style="32" customWidth="1"/>
    <col min="8201" max="8201" width="9.109375" style="32" customWidth="1"/>
    <col min="8202" max="8202" width="0.44140625" style="32" customWidth="1"/>
    <col min="8203" max="8203" width="9.109375" style="32" customWidth="1"/>
    <col min="8204" max="8204" width="0.44140625" style="32" customWidth="1"/>
    <col min="8205" max="8205" width="9.109375" style="32" customWidth="1"/>
    <col min="8206" max="8447" width="9" style="32"/>
    <col min="8448" max="8448" width="1.44140625" style="32" customWidth="1"/>
    <col min="8449" max="8449" width="1" style="32" customWidth="1"/>
    <col min="8450" max="8450" width="1.44140625" style="32" customWidth="1"/>
    <col min="8451" max="8451" width="33.44140625" style="32" customWidth="1"/>
    <col min="8452" max="8452" width="3" style="32" customWidth="1"/>
    <col min="8453" max="8453" width="1.44140625" style="32" customWidth="1"/>
    <col min="8454" max="8454" width="0.88671875" style="32" customWidth="1"/>
    <col min="8455" max="8455" width="9.109375" style="32" customWidth="1"/>
    <col min="8456" max="8456" width="0.44140625" style="32" customWidth="1"/>
    <col min="8457" max="8457" width="9.109375" style="32" customWidth="1"/>
    <col min="8458" max="8458" width="0.44140625" style="32" customWidth="1"/>
    <col min="8459" max="8459" width="9.109375" style="32" customWidth="1"/>
    <col min="8460" max="8460" width="0.44140625" style="32" customWidth="1"/>
    <col min="8461" max="8461" width="9.109375" style="32" customWidth="1"/>
    <col min="8462" max="8703" width="9" style="32"/>
    <col min="8704" max="8704" width="1.44140625" style="32" customWidth="1"/>
    <col min="8705" max="8705" width="1" style="32" customWidth="1"/>
    <col min="8706" max="8706" width="1.44140625" style="32" customWidth="1"/>
    <col min="8707" max="8707" width="33.44140625" style="32" customWidth="1"/>
    <col min="8708" max="8708" width="3" style="32" customWidth="1"/>
    <col min="8709" max="8709" width="1.44140625" style="32" customWidth="1"/>
    <col min="8710" max="8710" width="0.88671875" style="32" customWidth="1"/>
    <col min="8711" max="8711" width="9.109375" style="32" customWidth="1"/>
    <col min="8712" max="8712" width="0.44140625" style="32" customWidth="1"/>
    <col min="8713" max="8713" width="9.109375" style="32" customWidth="1"/>
    <col min="8714" max="8714" width="0.44140625" style="32" customWidth="1"/>
    <col min="8715" max="8715" width="9.109375" style="32" customWidth="1"/>
    <col min="8716" max="8716" width="0.44140625" style="32" customWidth="1"/>
    <col min="8717" max="8717" width="9.109375" style="32" customWidth="1"/>
    <col min="8718" max="8959" width="9" style="32"/>
    <col min="8960" max="8960" width="1.44140625" style="32" customWidth="1"/>
    <col min="8961" max="8961" width="1" style="32" customWidth="1"/>
    <col min="8962" max="8962" width="1.44140625" style="32" customWidth="1"/>
    <col min="8963" max="8963" width="33.44140625" style="32" customWidth="1"/>
    <col min="8964" max="8964" width="3" style="32" customWidth="1"/>
    <col min="8965" max="8965" width="1.44140625" style="32" customWidth="1"/>
    <col min="8966" max="8966" width="0.88671875" style="32" customWidth="1"/>
    <col min="8967" max="8967" width="9.109375" style="32" customWidth="1"/>
    <col min="8968" max="8968" width="0.44140625" style="32" customWidth="1"/>
    <col min="8969" max="8969" width="9.109375" style="32" customWidth="1"/>
    <col min="8970" max="8970" width="0.44140625" style="32" customWidth="1"/>
    <col min="8971" max="8971" width="9.109375" style="32" customWidth="1"/>
    <col min="8972" max="8972" width="0.44140625" style="32" customWidth="1"/>
    <col min="8973" max="8973" width="9.109375" style="32" customWidth="1"/>
    <col min="8974" max="9215" width="9" style="32"/>
    <col min="9216" max="9216" width="1.44140625" style="32" customWidth="1"/>
    <col min="9217" max="9217" width="1" style="32" customWidth="1"/>
    <col min="9218" max="9218" width="1.44140625" style="32" customWidth="1"/>
    <col min="9219" max="9219" width="33.44140625" style="32" customWidth="1"/>
    <col min="9220" max="9220" width="3" style="32" customWidth="1"/>
    <col min="9221" max="9221" width="1.44140625" style="32" customWidth="1"/>
    <col min="9222" max="9222" width="0.88671875" style="32" customWidth="1"/>
    <col min="9223" max="9223" width="9.109375" style="32" customWidth="1"/>
    <col min="9224" max="9224" width="0.44140625" style="32" customWidth="1"/>
    <col min="9225" max="9225" width="9.109375" style="32" customWidth="1"/>
    <col min="9226" max="9226" width="0.44140625" style="32" customWidth="1"/>
    <col min="9227" max="9227" width="9.109375" style="32" customWidth="1"/>
    <col min="9228" max="9228" width="0.44140625" style="32" customWidth="1"/>
    <col min="9229" max="9229" width="9.109375" style="32" customWidth="1"/>
    <col min="9230" max="9471" width="9" style="32"/>
    <col min="9472" max="9472" width="1.44140625" style="32" customWidth="1"/>
    <col min="9473" max="9473" width="1" style="32" customWidth="1"/>
    <col min="9474" max="9474" width="1.44140625" style="32" customWidth="1"/>
    <col min="9475" max="9475" width="33.44140625" style="32" customWidth="1"/>
    <col min="9476" max="9476" width="3" style="32" customWidth="1"/>
    <col min="9477" max="9477" width="1.44140625" style="32" customWidth="1"/>
    <col min="9478" max="9478" width="0.88671875" style="32" customWidth="1"/>
    <col min="9479" max="9479" width="9.109375" style="32" customWidth="1"/>
    <col min="9480" max="9480" width="0.44140625" style="32" customWidth="1"/>
    <col min="9481" max="9481" width="9.109375" style="32" customWidth="1"/>
    <col min="9482" max="9482" width="0.44140625" style="32" customWidth="1"/>
    <col min="9483" max="9483" width="9.109375" style="32" customWidth="1"/>
    <col min="9484" max="9484" width="0.44140625" style="32" customWidth="1"/>
    <col min="9485" max="9485" width="9.109375" style="32" customWidth="1"/>
    <col min="9486" max="9727" width="9" style="32"/>
    <col min="9728" max="9728" width="1.44140625" style="32" customWidth="1"/>
    <col min="9729" max="9729" width="1" style="32" customWidth="1"/>
    <col min="9730" max="9730" width="1.44140625" style="32" customWidth="1"/>
    <col min="9731" max="9731" width="33.44140625" style="32" customWidth="1"/>
    <col min="9732" max="9732" width="3" style="32" customWidth="1"/>
    <col min="9733" max="9733" width="1.44140625" style="32" customWidth="1"/>
    <col min="9734" max="9734" width="0.88671875" style="32" customWidth="1"/>
    <col min="9735" max="9735" width="9.109375" style="32" customWidth="1"/>
    <col min="9736" max="9736" width="0.44140625" style="32" customWidth="1"/>
    <col min="9737" max="9737" width="9.109375" style="32" customWidth="1"/>
    <col min="9738" max="9738" width="0.44140625" style="32" customWidth="1"/>
    <col min="9739" max="9739" width="9.109375" style="32" customWidth="1"/>
    <col min="9740" max="9740" width="0.44140625" style="32" customWidth="1"/>
    <col min="9741" max="9741" width="9.109375" style="32" customWidth="1"/>
    <col min="9742" max="9983" width="9" style="32"/>
    <col min="9984" max="9984" width="1.44140625" style="32" customWidth="1"/>
    <col min="9985" max="9985" width="1" style="32" customWidth="1"/>
    <col min="9986" max="9986" width="1.44140625" style="32" customWidth="1"/>
    <col min="9987" max="9987" width="33.44140625" style="32" customWidth="1"/>
    <col min="9988" max="9988" width="3" style="32" customWidth="1"/>
    <col min="9989" max="9989" width="1.44140625" style="32" customWidth="1"/>
    <col min="9990" max="9990" width="0.88671875" style="32" customWidth="1"/>
    <col min="9991" max="9991" width="9.109375" style="32" customWidth="1"/>
    <col min="9992" max="9992" width="0.44140625" style="32" customWidth="1"/>
    <col min="9993" max="9993" width="9.109375" style="32" customWidth="1"/>
    <col min="9994" max="9994" width="0.44140625" style="32" customWidth="1"/>
    <col min="9995" max="9995" width="9.109375" style="32" customWidth="1"/>
    <col min="9996" max="9996" width="0.44140625" style="32" customWidth="1"/>
    <col min="9997" max="9997" width="9.109375" style="32" customWidth="1"/>
    <col min="9998" max="10239" width="9" style="32"/>
    <col min="10240" max="10240" width="1.44140625" style="32" customWidth="1"/>
    <col min="10241" max="10241" width="1" style="32" customWidth="1"/>
    <col min="10242" max="10242" width="1.44140625" style="32" customWidth="1"/>
    <col min="10243" max="10243" width="33.44140625" style="32" customWidth="1"/>
    <col min="10244" max="10244" width="3" style="32" customWidth="1"/>
    <col min="10245" max="10245" width="1.44140625" style="32" customWidth="1"/>
    <col min="10246" max="10246" width="0.88671875" style="32" customWidth="1"/>
    <col min="10247" max="10247" width="9.109375" style="32" customWidth="1"/>
    <col min="10248" max="10248" width="0.44140625" style="32" customWidth="1"/>
    <col min="10249" max="10249" width="9.109375" style="32" customWidth="1"/>
    <col min="10250" max="10250" width="0.44140625" style="32" customWidth="1"/>
    <col min="10251" max="10251" width="9.109375" style="32" customWidth="1"/>
    <col min="10252" max="10252" width="0.44140625" style="32" customWidth="1"/>
    <col min="10253" max="10253" width="9.109375" style="32" customWidth="1"/>
    <col min="10254" max="10495" width="9" style="32"/>
    <col min="10496" max="10496" width="1.44140625" style="32" customWidth="1"/>
    <col min="10497" max="10497" width="1" style="32" customWidth="1"/>
    <col min="10498" max="10498" width="1.44140625" style="32" customWidth="1"/>
    <col min="10499" max="10499" width="33.44140625" style="32" customWidth="1"/>
    <col min="10500" max="10500" width="3" style="32" customWidth="1"/>
    <col min="10501" max="10501" width="1.44140625" style="32" customWidth="1"/>
    <col min="10502" max="10502" width="0.88671875" style="32" customWidth="1"/>
    <col min="10503" max="10503" width="9.109375" style="32" customWidth="1"/>
    <col min="10504" max="10504" width="0.44140625" style="32" customWidth="1"/>
    <col min="10505" max="10505" width="9.109375" style="32" customWidth="1"/>
    <col min="10506" max="10506" width="0.44140625" style="32" customWidth="1"/>
    <col min="10507" max="10507" width="9.109375" style="32" customWidth="1"/>
    <col min="10508" max="10508" width="0.44140625" style="32" customWidth="1"/>
    <col min="10509" max="10509" width="9.109375" style="32" customWidth="1"/>
    <col min="10510" max="10751" width="9" style="32"/>
    <col min="10752" max="10752" width="1.44140625" style="32" customWidth="1"/>
    <col min="10753" max="10753" width="1" style="32" customWidth="1"/>
    <col min="10754" max="10754" width="1.44140625" style="32" customWidth="1"/>
    <col min="10755" max="10755" width="33.44140625" style="32" customWidth="1"/>
    <col min="10756" max="10756" width="3" style="32" customWidth="1"/>
    <col min="10757" max="10757" width="1.44140625" style="32" customWidth="1"/>
    <col min="10758" max="10758" width="0.88671875" style="32" customWidth="1"/>
    <col min="10759" max="10759" width="9.109375" style="32" customWidth="1"/>
    <col min="10760" max="10760" width="0.44140625" style="32" customWidth="1"/>
    <col min="10761" max="10761" width="9.109375" style="32" customWidth="1"/>
    <col min="10762" max="10762" width="0.44140625" style="32" customWidth="1"/>
    <col min="10763" max="10763" width="9.109375" style="32" customWidth="1"/>
    <col min="10764" max="10764" width="0.44140625" style="32" customWidth="1"/>
    <col min="10765" max="10765" width="9.109375" style="32" customWidth="1"/>
    <col min="10766" max="11007" width="9" style="32"/>
    <col min="11008" max="11008" width="1.44140625" style="32" customWidth="1"/>
    <col min="11009" max="11009" width="1" style="32" customWidth="1"/>
    <col min="11010" max="11010" width="1.44140625" style="32" customWidth="1"/>
    <col min="11011" max="11011" width="33.44140625" style="32" customWidth="1"/>
    <col min="11012" max="11012" width="3" style="32" customWidth="1"/>
    <col min="11013" max="11013" width="1.44140625" style="32" customWidth="1"/>
    <col min="11014" max="11014" width="0.88671875" style="32" customWidth="1"/>
    <col min="11015" max="11015" width="9.109375" style="32" customWidth="1"/>
    <col min="11016" max="11016" width="0.44140625" style="32" customWidth="1"/>
    <col min="11017" max="11017" width="9.109375" style="32" customWidth="1"/>
    <col min="11018" max="11018" width="0.44140625" style="32" customWidth="1"/>
    <col min="11019" max="11019" width="9.109375" style="32" customWidth="1"/>
    <col min="11020" max="11020" width="0.44140625" style="32" customWidth="1"/>
    <col min="11021" max="11021" width="9.109375" style="32" customWidth="1"/>
    <col min="11022" max="11263" width="9" style="32"/>
    <col min="11264" max="11264" width="1.44140625" style="32" customWidth="1"/>
    <col min="11265" max="11265" width="1" style="32" customWidth="1"/>
    <col min="11266" max="11266" width="1.44140625" style="32" customWidth="1"/>
    <col min="11267" max="11267" width="33.44140625" style="32" customWidth="1"/>
    <col min="11268" max="11268" width="3" style="32" customWidth="1"/>
    <col min="11269" max="11269" width="1.44140625" style="32" customWidth="1"/>
    <col min="11270" max="11270" width="0.88671875" style="32" customWidth="1"/>
    <col min="11271" max="11271" width="9.109375" style="32" customWidth="1"/>
    <col min="11272" max="11272" width="0.44140625" style="32" customWidth="1"/>
    <col min="11273" max="11273" width="9.109375" style="32" customWidth="1"/>
    <col min="11274" max="11274" width="0.44140625" style="32" customWidth="1"/>
    <col min="11275" max="11275" width="9.109375" style="32" customWidth="1"/>
    <col min="11276" max="11276" width="0.44140625" style="32" customWidth="1"/>
    <col min="11277" max="11277" width="9.109375" style="32" customWidth="1"/>
    <col min="11278" max="11519" width="9" style="32"/>
    <col min="11520" max="11520" width="1.44140625" style="32" customWidth="1"/>
    <col min="11521" max="11521" width="1" style="32" customWidth="1"/>
    <col min="11522" max="11522" width="1.44140625" style="32" customWidth="1"/>
    <col min="11523" max="11523" width="33.44140625" style="32" customWidth="1"/>
    <col min="11524" max="11524" width="3" style="32" customWidth="1"/>
    <col min="11525" max="11525" width="1.44140625" style="32" customWidth="1"/>
    <col min="11526" max="11526" width="0.88671875" style="32" customWidth="1"/>
    <col min="11527" max="11527" width="9.109375" style="32" customWidth="1"/>
    <col min="11528" max="11528" width="0.44140625" style="32" customWidth="1"/>
    <col min="11529" max="11529" width="9.109375" style="32" customWidth="1"/>
    <col min="11530" max="11530" width="0.44140625" style="32" customWidth="1"/>
    <col min="11531" max="11531" width="9.109375" style="32" customWidth="1"/>
    <col min="11532" max="11532" width="0.44140625" style="32" customWidth="1"/>
    <col min="11533" max="11533" width="9.109375" style="32" customWidth="1"/>
    <col min="11534" max="11775" width="9" style="32"/>
    <col min="11776" max="11776" width="1.44140625" style="32" customWidth="1"/>
    <col min="11777" max="11777" width="1" style="32" customWidth="1"/>
    <col min="11778" max="11778" width="1.44140625" style="32" customWidth="1"/>
    <col min="11779" max="11779" width="33.44140625" style="32" customWidth="1"/>
    <col min="11780" max="11780" width="3" style="32" customWidth="1"/>
    <col min="11781" max="11781" width="1.44140625" style="32" customWidth="1"/>
    <col min="11782" max="11782" width="0.88671875" style="32" customWidth="1"/>
    <col min="11783" max="11783" width="9.109375" style="32" customWidth="1"/>
    <col min="11784" max="11784" width="0.44140625" style="32" customWidth="1"/>
    <col min="11785" max="11785" width="9.109375" style="32" customWidth="1"/>
    <col min="11786" max="11786" width="0.44140625" style="32" customWidth="1"/>
    <col min="11787" max="11787" width="9.109375" style="32" customWidth="1"/>
    <col min="11788" max="11788" width="0.44140625" style="32" customWidth="1"/>
    <col min="11789" max="11789" width="9.109375" style="32" customWidth="1"/>
    <col min="11790" max="12031" width="9" style="32"/>
    <col min="12032" max="12032" width="1.44140625" style="32" customWidth="1"/>
    <col min="12033" max="12033" width="1" style="32" customWidth="1"/>
    <col min="12034" max="12034" width="1.44140625" style="32" customWidth="1"/>
    <col min="12035" max="12035" width="33.44140625" style="32" customWidth="1"/>
    <col min="12036" max="12036" width="3" style="32" customWidth="1"/>
    <col min="12037" max="12037" width="1.44140625" style="32" customWidth="1"/>
    <col min="12038" max="12038" width="0.88671875" style="32" customWidth="1"/>
    <col min="12039" max="12039" width="9.109375" style="32" customWidth="1"/>
    <col min="12040" max="12040" width="0.44140625" style="32" customWidth="1"/>
    <col min="12041" max="12041" width="9.109375" style="32" customWidth="1"/>
    <col min="12042" max="12042" width="0.44140625" style="32" customWidth="1"/>
    <col min="12043" max="12043" width="9.109375" style="32" customWidth="1"/>
    <col min="12044" max="12044" width="0.44140625" style="32" customWidth="1"/>
    <col min="12045" max="12045" width="9.109375" style="32" customWidth="1"/>
    <col min="12046" max="12287" width="9" style="32"/>
    <col min="12288" max="12288" width="1.44140625" style="32" customWidth="1"/>
    <col min="12289" max="12289" width="1" style="32" customWidth="1"/>
    <col min="12290" max="12290" width="1.44140625" style="32" customWidth="1"/>
    <col min="12291" max="12291" width="33.44140625" style="32" customWidth="1"/>
    <col min="12292" max="12292" width="3" style="32" customWidth="1"/>
    <col min="12293" max="12293" width="1.44140625" style="32" customWidth="1"/>
    <col min="12294" max="12294" width="0.88671875" style="32" customWidth="1"/>
    <col min="12295" max="12295" width="9.109375" style="32" customWidth="1"/>
    <col min="12296" max="12296" width="0.44140625" style="32" customWidth="1"/>
    <col min="12297" max="12297" width="9.109375" style="32" customWidth="1"/>
    <col min="12298" max="12298" width="0.44140625" style="32" customWidth="1"/>
    <col min="12299" max="12299" width="9.109375" style="32" customWidth="1"/>
    <col min="12300" max="12300" width="0.44140625" style="32" customWidth="1"/>
    <col min="12301" max="12301" width="9.109375" style="32" customWidth="1"/>
    <col min="12302" max="12543" width="9" style="32"/>
    <col min="12544" max="12544" width="1.44140625" style="32" customWidth="1"/>
    <col min="12545" max="12545" width="1" style="32" customWidth="1"/>
    <col min="12546" max="12546" width="1.44140625" style="32" customWidth="1"/>
    <col min="12547" max="12547" width="33.44140625" style="32" customWidth="1"/>
    <col min="12548" max="12548" width="3" style="32" customWidth="1"/>
    <col min="12549" max="12549" width="1.44140625" style="32" customWidth="1"/>
    <col min="12550" max="12550" width="0.88671875" style="32" customWidth="1"/>
    <col min="12551" max="12551" width="9.109375" style="32" customWidth="1"/>
    <col min="12552" max="12552" width="0.44140625" style="32" customWidth="1"/>
    <col min="12553" max="12553" width="9.109375" style="32" customWidth="1"/>
    <col min="12554" max="12554" width="0.44140625" style="32" customWidth="1"/>
    <col min="12555" max="12555" width="9.109375" style="32" customWidth="1"/>
    <col min="12556" max="12556" width="0.44140625" style="32" customWidth="1"/>
    <col min="12557" max="12557" width="9.109375" style="32" customWidth="1"/>
    <col min="12558" max="12799" width="9" style="32"/>
    <col min="12800" max="12800" width="1.44140625" style="32" customWidth="1"/>
    <col min="12801" max="12801" width="1" style="32" customWidth="1"/>
    <col min="12802" max="12802" width="1.44140625" style="32" customWidth="1"/>
    <col min="12803" max="12803" width="33.44140625" style="32" customWidth="1"/>
    <col min="12804" max="12804" width="3" style="32" customWidth="1"/>
    <col min="12805" max="12805" width="1.44140625" style="32" customWidth="1"/>
    <col min="12806" max="12806" width="0.88671875" style="32" customWidth="1"/>
    <col min="12807" max="12807" width="9.109375" style="32" customWidth="1"/>
    <col min="12808" max="12808" width="0.44140625" style="32" customWidth="1"/>
    <col min="12809" max="12809" width="9.109375" style="32" customWidth="1"/>
    <col min="12810" max="12810" width="0.44140625" style="32" customWidth="1"/>
    <col min="12811" max="12811" width="9.109375" style="32" customWidth="1"/>
    <col min="12812" max="12812" width="0.44140625" style="32" customWidth="1"/>
    <col min="12813" max="12813" width="9.109375" style="32" customWidth="1"/>
    <col min="12814" max="13055" width="9" style="32"/>
    <col min="13056" max="13056" width="1.44140625" style="32" customWidth="1"/>
    <col min="13057" max="13057" width="1" style="32" customWidth="1"/>
    <col min="13058" max="13058" width="1.44140625" style="32" customWidth="1"/>
    <col min="13059" max="13059" width="33.44140625" style="32" customWidth="1"/>
    <col min="13060" max="13060" width="3" style="32" customWidth="1"/>
    <col min="13061" max="13061" width="1.44140625" style="32" customWidth="1"/>
    <col min="13062" max="13062" width="0.88671875" style="32" customWidth="1"/>
    <col min="13063" max="13063" width="9.109375" style="32" customWidth="1"/>
    <col min="13064" max="13064" width="0.44140625" style="32" customWidth="1"/>
    <col min="13065" max="13065" width="9.109375" style="32" customWidth="1"/>
    <col min="13066" max="13066" width="0.44140625" style="32" customWidth="1"/>
    <col min="13067" max="13067" width="9.109375" style="32" customWidth="1"/>
    <col min="13068" max="13068" width="0.44140625" style="32" customWidth="1"/>
    <col min="13069" max="13069" width="9.109375" style="32" customWidth="1"/>
    <col min="13070" max="13311" width="9" style="32"/>
    <col min="13312" max="13312" width="1.44140625" style="32" customWidth="1"/>
    <col min="13313" max="13313" width="1" style="32" customWidth="1"/>
    <col min="13314" max="13314" width="1.44140625" style="32" customWidth="1"/>
    <col min="13315" max="13315" width="33.44140625" style="32" customWidth="1"/>
    <col min="13316" max="13316" width="3" style="32" customWidth="1"/>
    <col min="13317" max="13317" width="1.44140625" style="32" customWidth="1"/>
    <col min="13318" max="13318" width="0.88671875" style="32" customWidth="1"/>
    <col min="13319" max="13319" width="9.109375" style="32" customWidth="1"/>
    <col min="13320" max="13320" width="0.44140625" style="32" customWidth="1"/>
    <col min="13321" max="13321" width="9.109375" style="32" customWidth="1"/>
    <col min="13322" max="13322" width="0.44140625" style="32" customWidth="1"/>
    <col min="13323" max="13323" width="9.109375" style="32" customWidth="1"/>
    <col min="13324" max="13324" width="0.44140625" style="32" customWidth="1"/>
    <col min="13325" max="13325" width="9.109375" style="32" customWidth="1"/>
    <col min="13326" max="13567" width="9" style="32"/>
    <col min="13568" max="13568" width="1.44140625" style="32" customWidth="1"/>
    <col min="13569" max="13569" width="1" style="32" customWidth="1"/>
    <col min="13570" max="13570" width="1.44140625" style="32" customWidth="1"/>
    <col min="13571" max="13571" width="33.44140625" style="32" customWidth="1"/>
    <col min="13572" max="13572" width="3" style="32" customWidth="1"/>
    <col min="13573" max="13573" width="1.44140625" style="32" customWidth="1"/>
    <col min="13574" max="13574" width="0.88671875" style="32" customWidth="1"/>
    <col min="13575" max="13575" width="9.109375" style="32" customWidth="1"/>
    <col min="13576" max="13576" width="0.44140625" style="32" customWidth="1"/>
    <col min="13577" max="13577" width="9.109375" style="32" customWidth="1"/>
    <col min="13578" max="13578" width="0.44140625" style="32" customWidth="1"/>
    <col min="13579" max="13579" width="9.109375" style="32" customWidth="1"/>
    <col min="13580" max="13580" width="0.44140625" style="32" customWidth="1"/>
    <col min="13581" max="13581" width="9.109375" style="32" customWidth="1"/>
    <col min="13582" max="13823" width="9" style="32"/>
    <col min="13824" max="13824" width="1.44140625" style="32" customWidth="1"/>
    <col min="13825" max="13825" width="1" style="32" customWidth="1"/>
    <col min="13826" max="13826" width="1.44140625" style="32" customWidth="1"/>
    <col min="13827" max="13827" width="33.44140625" style="32" customWidth="1"/>
    <col min="13828" max="13828" width="3" style="32" customWidth="1"/>
    <col min="13829" max="13829" width="1.44140625" style="32" customWidth="1"/>
    <col min="13830" max="13830" width="0.88671875" style="32" customWidth="1"/>
    <col min="13831" max="13831" width="9.109375" style="32" customWidth="1"/>
    <col min="13832" max="13832" width="0.44140625" style="32" customWidth="1"/>
    <col min="13833" max="13833" width="9.109375" style="32" customWidth="1"/>
    <col min="13834" max="13834" width="0.44140625" style="32" customWidth="1"/>
    <col min="13835" max="13835" width="9.109375" style="32" customWidth="1"/>
    <col min="13836" max="13836" width="0.44140625" style="32" customWidth="1"/>
    <col min="13837" max="13837" width="9.109375" style="32" customWidth="1"/>
    <col min="13838" max="14079" width="9" style="32"/>
    <col min="14080" max="14080" width="1.44140625" style="32" customWidth="1"/>
    <col min="14081" max="14081" width="1" style="32" customWidth="1"/>
    <col min="14082" max="14082" width="1.44140625" style="32" customWidth="1"/>
    <col min="14083" max="14083" width="33.44140625" style="32" customWidth="1"/>
    <col min="14084" max="14084" width="3" style="32" customWidth="1"/>
    <col min="14085" max="14085" width="1.44140625" style="32" customWidth="1"/>
    <col min="14086" max="14086" width="0.88671875" style="32" customWidth="1"/>
    <col min="14087" max="14087" width="9.109375" style="32" customWidth="1"/>
    <col min="14088" max="14088" width="0.44140625" style="32" customWidth="1"/>
    <col min="14089" max="14089" width="9.109375" style="32" customWidth="1"/>
    <col min="14090" max="14090" width="0.44140625" style="32" customWidth="1"/>
    <col min="14091" max="14091" width="9.109375" style="32" customWidth="1"/>
    <col min="14092" max="14092" width="0.44140625" style="32" customWidth="1"/>
    <col min="14093" max="14093" width="9.109375" style="32" customWidth="1"/>
    <col min="14094" max="14335" width="9" style="32"/>
    <col min="14336" max="14336" width="1.44140625" style="32" customWidth="1"/>
    <col min="14337" max="14337" width="1" style="32" customWidth="1"/>
    <col min="14338" max="14338" width="1.44140625" style="32" customWidth="1"/>
    <col min="14339" max="14339" width="33.44140625" style="32" customWidth="1"/>
    <col min="14340" max="14340" width="3" style="32" customWidth="1"/>
    <col min="14341" max="14341" width="1.44140625" style="32" customWidth="1"/>
    <col min="14342" max="14342" width="0.88671875" style="32" customWidth="1"/>
    <col min="14343" max="14343" width="9.109375" style="32" customWidth="1"/>
    <col min="14344" max="14344" width="0.44140625" style="32" customWidth="1"/>
    <col min="14345" max="14345" width="9.109375" style="32" customWidth="1"/>
    <col min="14346" max="14346" width="0.44140625" style="32" customWidth="1"/>
    <col min="14347" max="14347" width="9.109375" style="32" customWidth="1"/>
    <col min="14348" max="14348" width="0.44140625" style="32" customWidth="1"/>
    <col min="14349" max="14349" width="9.109375" style="32" customWidth="1"/>
    <col min="14350" max="14591" width="9" style="32"/>
    <col min="14592" max="14592" width="1.44140625" style="32" customWidth="1"/>
    <col min="14593" max="14593" width="1" style="32" customWidth="1"/>
    <col min="14594" max="14594" width="1.44140625" style="32" customWidth="1"/>
    <col min="14595" max="14595" width="33.44140625" style="32" customWidth="1"/>
    <col min="14596" max="14596" width="3" style="32" customWidth="1"/>
    <col min="14597" max="14597" width="1.44140625" style="32" customWidth="1"/>
    <col min="14598" max="14598" width="0.88671875" style="32" customWidth="1"/>
    <col min="14599" max="14599" width="9.109375" style="32" customWidth="1"/>
    <col min="14600" max="14600" width="0.44140625" style="32" customWidth="1"/>
    <col min="14601" max="14601" width="9.109375" style="32" customWidth="1"/>
    <col min="14602" max="14602" width="0.44140625" style="32" customWidth="1"/>
    <col min="14603" max="14603" width="9.109375" style="32" customWidth="1"/>
    <col min="14604" max="14604" width="0.44140625" style="32" customWidth="1"/>
    <col min="14605" max="14605" width="9.109375" style="32" customWidth="1"/>
    <col min="14606" max="14847" width="9" style="32"/>
    <col min="14848" max="14848" width="1.44140625" style="32" customWidth="1"/>
    <col min="14849" max="14849" width="1" style="32" customWidth="1"/>
    <col min="14850" max="14850" width="1.44140625" style="32" customWidth="1"/>
    <col min="14851" max="14851" width="33.44140625" style="32" customWidth="1"/>
    <col min="14852" max="14852" width="3" style="32" customWidth="1"/>
    <col min="14853" max="14853" width="1.44140625" style="32" customWidth="1"/>
    <col min="14854" max="14854" width="0.88671875" style="32" customWidth="1"/>
    <col min="14855" max="14855" width="9.109375" style="32" customWidth="1"/>
    <col min="14856" max="14856" width="0.44140625" style="32" customWidth="1"/>
    <col min="14857" max="14857" width="9.109375" style="32" customWidth="1"/>
    <col min="14858" max="14858" width="0.44140625" style="32" customWidth="1"/>
    <col min="14859" max="14859" width="9.109375" style="32" customWidth="1"/>
    <col min="14860" max="14860" width="0.44140625" style="32" customWidth="1"/>
    <col min="14861" max="14861" width="9.109375" style="32" customWidth="1"/>
    <col min="14862" max="15103" width="9" style="32"/>
    <col min="15104" max="15104" width="1.44140625" style="32" customWidth="1"/>
    <col min="15105" max="15105" width="1" style="32" customWidth="1"/>
    <col min="15106" max="15106" width="1.44140625" style="32" customWidth="1"/>
    <col min="15107" max="15107" width="33.44140625" style="32" customWidth="1"/>
    <col min="15108" max="15108" width="3" style="32" customWidth="1"/>
    <col min="15109" max="15109" width="1.44140625" style="32" customWidth="1"/>
    <col min="15110" max="15110" width="0.88671875" style="32" customWidth="1"/>
    <col min="15111" max="15111" width="9.109375" style="32" customWidth="1"/>
    <col min="15112" max="15112" width="0.44140625" style="32" customWidth="1"/>
    <col min="15113" max="15113" width="9.109375" style="32" customWidth="1"/>
    <col min="15114" max="15114" width="0.44140625" style="32" customWidth="1"/>
    <col min="15115" max="15115" width="9.109375" style="32" customWidth="1"/>
    <col min="15116" max="15116" width="0.44140625" style="32" customWidth="1"/>
    <col min="15117" max="15117" width="9.109375" style="32" customWidth="1"/>
    <col min="15118" max="15359" width="9" style="32"/>
    <col min="15360" max="15360" width="1.44140625" style="32" customWidth="1"/>
    <col min="15361" max="15361" width="1" style="32" customWidth="1"/>
    <col min="15362" max="15362" width="1.44140625" style="32" customWidth="1"/>
    <col min="15363" max="15363" width="33.44140625" style="32" customWidth="1"/>
    <col min="15364" max="15364" width="3" style="32" customWidth="1"/>
    <col min="15365" max="15365" width="1.44140625" style="32" customWidth="1"/>
    <col min="15366" max="15366" width="0.88671875" style="32" customWidth="1"/>
    <col min="15367" max="15367" width="9.109375" style="32" customWidth="1"/>
    <col min="15368" max="15368" width="0.44140625" style="32" customWidth="1"/>
    <col min="15369" max="15369" width="9.109375" style="32" customWidth="1"/>
    <col min="15370" max="15370" width="0.44140625" style="32" customWidth="1"/>
    <col min="15371" max="15371" width="9.109375" style="32" customWidth="1"/>
    <col min="15372" max="15372" width="0.44140625" style="32" customWidth="1"/>
    <col min="15373" max="15373" width="9.109375" style="32" customWidth="1"/>
    <col min="15374" max="15615" width="9" style="32"/>
    <col min="15616" max="15616" width="1.44140625" style="32" customWidth="1"/>
    <col min="15617" max="15617" width="1" style="32" customWidth="1"/>
    <col min="15618" max="15618" width="1.44140625" style="32" customWidth="1"/>
    <col min="15619" max="15619" width="33.44140625" style="32" customWidth="1"/>
    <col min="15620" max="15620" width="3" style="32" customWidth="1"/>
    <col min="15621" max="15621" width="1.44140625" style="32" customWidth="1"/>
    <col min="15622" max="15622" width="0.88671875" style="32" customWidth="1"/>
    <col min="15623" max="15623" width="9.109375" style="32" customWidth="1"/>
    <col min="15624" max="15624" width="0.44140625" style="32" customWidth="1"/>
    <col min="15625" max="15625" width="9.109375" style="32" customWidth="1"/>
    <col min="15626" max="15626" width="0.44140625" style="32" customWidth="1"/>
    <col min="15627" max="15627" width="9.109375" style="32" customWidth="1"/>
    <col min="15628" max="15628" width="0.44140625" style="32" customWidth="1"/>
    <col min="15629" max="15629" width="9.109375" style="32" customWidth="1"/>
    <col min="15630" max="15871" width="9" style="32"/>
    <col min="15872" max="15872" width="1.44140625" style="32" customWidth="1"/>
    <col min="15873" max="15873" width="1" style="32" customWidth="1"/>
    <col min="15874" max="15874" width="1.44140625" style="32" customWidth="1"/>
    <col min="15875" max="15875" width="33.44140625" style="32" customWidth="1"/>
    <col min="15876" max="15876" width="3" style="32" customWidth="1"/>
    <col min="15877" max="15877" width="1.44140625" style="32" customWidth="1"/>
    <col min="15878" max="15878" width="0.88671875" style="32" customWidth="1"/>
    <col min="15879" max="15879" width="9.109375" style="32" customWidth="1"/>
    <col min="15880" max="15880" width="0.44140625" style="32" customWidth="1"/>
    <col min="15881" max="15881" width="9.109375" style="32" customWidth="1"/>
    <col min="15882" max="15882" width="0.44140625" style="32" customWidth="1"/>
    <col min="15883" max="15883" width="9.109375" style="32" customWidth="1"/>
    <col min="15884" max="15884" width="0.44140625" style="32" customWidth="1"/>
    <col min="15885" max="15885" width="9.109375" style="32" customWidth="1"/>
    <col min="15886" max="16127" width="9" style="32"/>
    <col min="16128" max="16128" width="1.44140625" style="32" customWidth="1"/>
    <col min="16129" max="16129" width="1" style="32" customWidth="1"/>
    <col min="16130" max="16130" width="1.44140625" style="32" customWidth="1"/>
    <col min="16131" max="16131" width="33.44140625" style="32" customWidth="1"/>
    <col min="16132" max="16132" width="3" style="32" customWidth="1"/>
    <col min="16133" max="16133" width="1.44140625" style="32" customWidth="1"/>
    <col min="16134" max="16134" width="0.88671875" style="32" customWidth="1"/>
    <col min="16135" max="16135" width="9.109375" style="32" customWidth="1"/>
    <col min="16136" max="16136" width="0.44140625" style="32" customWidth="1"/>
    <col min="16137" max="16137" width="9.109375" style="32" customWidth="1"/>
    <col min="16138" max="16138" width="0.44140625" style="32" customWidth="1"/>
    <col min="16139" max="16139" width="9.109375" style="32" customWidth="1"/>
    <col min="16140" max="16140" width="0.44140625" style="32" customWidth="1"/>
    <col min="16141" max="16141" width="9.109375" style="32" customWidth="1"/>
    <col min="16142" max="16384" width="9" style="32"/>
  </cols>
  <sheetData>
    <row r="1" spans="1:14" ht="21" customHeight="1" x14ac:dyDescent="0.3">
      <c r="N1" s="33" t="s">
        <v>4</v>
      </c>
    </row>
    <row r="2" spans="1:14" ht="21" customHeight="1" x14ac:dyDescent="0.3">
      <c r="N2" s="33" t="s">
        <v>5</v>
      </c>
    </row>
    <row r="3" spans="1:14" ht="21" customHeight="1" x14ac:dyDescent="0.3">
      <c r="B3" s="293" t="s">
        <v>2</v>
      </c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</row>
    <row r="4" spans="1:14" s="34" customFormat="1" ht="21" customHeight="1" x14ac:dyDescent="0.3">
      <c r="A4" s="295" t="s">
        <v>28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</row>
    <row r="5" spans="1:14" s="35" customFormat="1" ht="21" customHeight="1" x14ac:dyDescent="0.3">
      <c r="A5" s="296" t="s">
        <v>53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</row>
    <row r="6" spans="1:14" s="35" customFormat="1" ht="21" customHeight="1" x14ac:dyDescent="0.3">
      <c r="A6" s="296" t="s">
        <v>174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</row>
    <row r="7" spans="1:14" s="222" customFormat="1" ht="19.2" customHeight="1" x14ac:dyDescent="0.3">
      <c r="A7" s="223"/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</row>
    <row r="8" spans="1:14" s="68" customFormat="1" ht="16.2" customHeight="1" x14ac:dyDescent="0.3">
      <c r="A8" s="27"/>
      <c r="B8" s="27"/>
      <c r="C8" s="27"/>
      <c r="D8" s="27"/>
      <c r="E8" s="27"/>
      <c r="F8" s="27"/>
      <c r="G8" s="27"/>
      <c r="H8" s="297" t="s">
        <v>9</v>
      </c>
      <c r="I8" s="297"/>
      <c r="J8" s="297"/>
      <c r="K8" s="297"/>
      <c r="L8" s="297"/>
      <c r="M8" s="297"/>
      <c r="N8" s="297"/>
    </row>
    <row r="9" spans="1:14" s="68" customFormat="1" ht="16.2" customHeight="1" x14ac:dyDescent="0.3">
      <c r="A9" s="27"/>
      <c r="B9" s="27"/>
      <c r="C9" s="27"/>
      <c r="D9" s="27"/>
      <c r="E9" s="27"/>
      <c r="F9" s="27"/>
      <c r="G9" s="27"/>
      <c r="H9" s="298" t="s">
        <v>10</v>
      </c>
      <c r="I9" s="298"/>
      <c r="J9" s="298"/>
      <c r="K9" s="30"/>
      <c r="L9" s="299" t="s">
        <v>11</v>
      </c>
      <c r="M9" s="299"/>
      <c r="N9" s="299"/>
    </row>
    <row r="10" spans="1:14" s="68" customFormat="1" ht="16.2" customHeight="1" x14ac:dyDescent="0.3">
      <c r="A10" s="27"/>
      <c r="B10" s="27"/>
      <c r="C10" s="27"/>
      <c r="D10" s="27"/>
      <c r="E10" s="291" t="s">
        <v>13</v>
      </c>
      <c r="F10" s="291"/>
      <c r="G10" s="235"/>
      <c r="H10" s="180">
        <v>2021</v>
      </c>
      <c r="I10" s="234"/>
      <c r="J10" s="36">
        <v>2020</v>
      </c>
      <c r="K10" s="30"/>
      <c r="L10" s="36">
        <v>2021</v>
      </c>
      <c r="M10" s="234"/>
      <c r="N10" s="36">
        <v>2020</v>
      </c>
    </row>
    <row r="11" spans="1:14" s="68" customFormat="1" ht="16.2" customHeight="1" x14ac:dyDescent="0.3">
      <c r="A11" s="37" t="s">
        <v>100</v>
      </c>
      <c r="B11" s="27"/>
      <c r="C11" s="27"/>
      <c r="D11" s="27"/>
      <c r="E11" s="27"/>
      <c r="F11" s="27"/>
      <c r="G11" s="27"/>
      <c r="H11" s="181"/>
      <c r="I11" s="39"/>
      <c r="J11" s="38"/>
      <c r="K11" s="39"/>
      <c r="L11" s="38"/>
      <c r="M11" s="39"/>
      <c r="N11" s="38"/>
    </row>
    <row r="12" spans="1:14" s="68" customFormat="1" ht="16.2" customHeight="1" x14ac:dyDescent="0.3">
      <c r="A12" s="27"/>
      <c r="B12" s="27" t="s">
        <v>54</v>
      </c>
      <c r="C12" s="27"/>
      <c r="D12" s="27"/>
      <c r="E12" s="27"/>
      <c r="F12" s="27"/>
      <c r="G12" s="27"/>
      <c r="H12" s="143">
        <v>198176</v>
      </c>
      <c r="I12" s="116"/>
      <c r="J12" s="143">
        <v>203433</v>
      </c>
      <c r="K12" s="116"/>
      <c r="L12" s="106">
        <v>145506</v>
      </c>
      <c r="M12" s="116"/>
      <c r="N12" s="106">
        <v>165909</v>
      </c>
    </row>
    <row r="13" spans="1:14" s="68" customFormat="1" ht="16.2" customHeight="1" x14ac:dyDescent="0.3">
      <c r="A13" s="27"/>
      <c r="B13" s="27" t="s">
        <v>108</v>
      </c>
      <c r="C13" s="27"/>
      <c r="D13" s="27"/>
      <c r="E13" s="3">
        <v>11</v>
      </c>
      <c r="F13" s="27"/>
      <c r="G13" s="27"/>
      <c r="H13" s="106">
        <v>2082</v>
      </c>
      <c r="I13" s="116"/>
      <c r="J13" s="106">
        <v>1984</v>
      </c>
      <c r="K13" s="116"/>
      <c r="L13" s="106">
        <v>2082</v>
      </c>
      <c r="M13" s="116"/>
      <c r="N13" s="106">
        <v>1984</v>
      </c>
    </row>
    <row r="14" spans="1:14" s="68" customFormat="1" ht="15.9" customHeight="1" x14ac:dyDescent="0.3">
      <c r="A14" s="27"/>
      <c r="B14" s="27" t="s">
        <v>137</v>
      </c>
      <c r="C14" s="27"/>
      <c r="D14" s="27"/>
      <c r="E14" s="3"/>
      <c r="F14" s="27"/>
      <c r="G14" s="27"/>
      <c r="H14" s="106">
        <v>2165</v>
      </c>
      <c r="I14" s="116"/>
      <c r="J14" s="144">
        <v>5048</v>
      </c>
      <c r="K14" s="116"/>
      <c r="L14" s="130">
        <v>0</v>
      </c>
      <c r="M14" s="116"/>
      <c r="N14" s="144">
        <v>0</v>
      </c>
    </row>
    <row r="15" spans="1:14" s="73" customFormat="1" ht="16.2" customHeight="1" x14ac:dyDescent="0.3">
      <c r="A15" s="30"/>
      <c r="B15" s="30" t="s">
        <v>55</v>
      </c>
      <c r="C15" s="30"/>
      <c r="D15" s="30"/>
      <c r="E15" s="30"/>
      <c r="F15" s="30"/>
      <c r="G15" s="30"/>
      <c r="H15" s="143">
        <v>396</v>
      </c>
      <c r="I15" s="116"/>
      <c r="J15" s="143">
        <v>598</v>
      </c>
      <c r="K15" s="116"/>
      <c r="L15" s="106">
        <v>448</v>
      </c>
      <c r="M15" s="116"/>
      <c r="N15" s="106">
        <v>418</v>
      </c>
    </row>
    <row r="16" spans="1:14" s="68" customFormat="1" ht="16.2" customHeight="1" x14ac:dyDescent="0.3">
      <c r="A16" s="37" t="s">
        <v>56</v>
      </c>
      <c r="B16" s="27"/>
      <c r="C16" s="27"/>
      <c r="D16" s="27"/>
      <c r="E16" s="27"/>
      <c r="F16" s="27"/>
      <c r="G16" s="27"/>
      <c r="H16" s="117">
        <v>202819</v>
      </c>
      <c r="I16" s="116"/>
      <c r="J16" s="117">
        <v>211063</v>
      </c>
      <c r="K16" s="116"/>
      <c r="L16" s="117">
        <v>148036</v>
      </c>
      <c r="M16" s="116"/>
      <c r="N16" s="117">
        <v>168311</v>
      </c>
    </row>
    <row r="17" spans="1:15" s="68" customFormat="1" ht="16.2" customHeight="1" x14ac:dyDescent="0.3">
      <c r="A17" s="37" t="s">
        <v>101</v>
      </c>
      <c r="B17" s="27"/>
      <c r="C17" s="27"/>
      <c r="D17" s="27"/>
      <c r="E17" s="27"/>
      <c r="F17" s="27"/>
      <c r="G17" s="27"/>
      <c r="H17" s="182"/>
      <c r="I17" s="25"/>
      <c r="J17" s="24"/>
      <c r="K17" s="25"/>
      <c r="L17" s="25"/>
      <c r="M17" s="25"/>
      <c r="N17" s="25"/>
    </row>
    <row r="18" spans="1:15" s="68" customFormat="1" ht="16.2" customHeight="1" x14ac:dyDescent="0.3">
      <c r="A18" s="27"/>
      <c r="B18" s="27" t="s">
        <v>57</v>
      </c>
      <c r="C18" s="27"/>
      <c r="D18" s="27"/>
      <c r="E18" s="27"/>
      <c r="F18" s="40"/>
      <c r="G18" s="40"/>
      <c r="H18" s="116">
        <v>114468</v>
      </c>
      <c r="I18" s="116"/>
      <c r="J18" s="116">
        <v>126701</v>
      </c>
      <c r="K18" s="116"/>
      <c r="L18" s="116">
        <v>95531</v>
      </c>
      <c r="M18" s="116"/>
      <c r="N18" s="116">
        <v>108810</v>
      </c>
    </row>
    <row r="19" spans="1:15" s="227" customFormat="1" ht="16.2" customHeight="1" x14ac:dyDescent="0.3">
      <c r="A19" s="139"/>
      <c r="B19" s="139" t="s">
        <v>132</v>
      </c>
      <c r="C19" s="139"/>
      <c r="D19" s="139"/>
      <c r="E19" s="139"/>
      <c r="F19" s="139"/>
      <c r="G19" s="139"/>
      <c r="H19" s="116">
        <v>33057</v>
      </c>
      <c r="I19" s="116"/>
      <c r="J19" s="116">
        <v>36949</v>
      </c>
      <c r="K19" s="116"/>
      <c r="L19" s="116">
        <v>32563</v>
      </c>
      <c r="M19" s="116"/>
      <c r="N19" s="116">
        <v>36410</v>
      </c>
    </row>
    <row r="20" spans="1:15" s="68" customFormat="1" ht="16.2" customHeight="1" x14ac:dyDescent="0.3">
      <c r="A20" s="27"/>
      <c r="B20" s="27" t="s">
        <v>58</v>
      </c>
      <c r="C20" s="27"/>
      <c r="D20" s="27"/>
      <c r="E20" s="27"/>
      <c r="F20" s="27"/>
      <c r="G20" s="27"/>
      <c r="H20" s="116">
        <v>23137</v>
      </c>
      <c r="I20" s="116"/>
      <c r="J20" s="116">
        <v>23839</v>
      </c>
      <c r="K20" s="116"/>
      <c r="L20" s="116">
        <v>14840</v>
      </c>
      <c r="M20" s="116"/>
      <c r="N20" s="116">
        <v>16500</v>
      </c>
    </row>
    <row r="21" spans="1:15" s="68" customFormat="1" ht="16.2" customHeight="1" x14ac:dyDescent="0.3">
      <c r="A21" s="27"/>
      <c r="B21" s="27" t="s">
        <v>125</v>
      </c>
      <c r="C21" s="27"/>
      <c r="D21" s="27"/>
      <c r="E21" s="27"/>
      <c r="F21" s="27"/>
      <c r="G21" s="27"/>
      <c r="H21" s="116">
        <v>-238</v>
      </c>
      <c r="I21" s="116"/>
      <c r="J21" s="116">
        <v>-126</v>
      </c>
      <c r="K21" s="116"/>
      <c r="L21" s="116">
        <v>-48</v>
      </c>
      <c r="M21" s="116"/>
      <c r="N21" s="240">
        <v>0</v>
      </c>
    </row>
    <row r="22" spans="1:15" s="68" customFormat="1" ht="16.2" customHeight="1" x14ac:dyDescent="0.3">
      <c r="A22" s="37" t="s">
        <v>60</v>
      </c>
      <c r="B22" s="27"/>
      <c r="C22" s="27"/>
      <c r="D22" s="27"/>
      <c r="E22" s="27"/>
      <c r="F22" s="27"/>
      <c r="G22" s="27"/>
      <c r="H22" s="117">
        <v>170424</v>
      </c>
      <c r="I22" s="116"/>
      <c r="J22" s="117">
        <v>187363</v>
      </c>
      <c r="K22" s="116"/>
      <c r="L22" s="117">
        <v>142886</v>
      </c>
      <c r="M22" s="116"/>
      <c r="N22" s="117">
        <v>161720</v>
      </c>
      <c r="O22" s="275"/>
    </row>
    <row r="23" spans="1:15" s="68" customFormat="1" ht="16.2" customHeight="1" x14ac:dyDescent="0.3">
      <c r="A23" s="37" t="s">
        <v>126</v>
      </c>
      <c r="B23" s="27"/>
      <c r="C23" s="27"/>
      <c r="D23" s="27"/>
      <c r="E23" s="27"/>
      <c r="F23" s="27"/>
      <c r="G23" s="27"/>
      <c r="H23" s="116">
        <v>32395</v>
      </c>
      <c r="I23" s="116"/>
      <c r="J23" s="116">
        <v>23700</v>
      </c>
      <c r="K23" s="116"/>
      <c r="L23" s="116">
        <v>5150</v>
      </c>
      <c r="M23" s="116"/>
      <c r="N23" s="116">
        <v>6591</v>
      </c>
    </row>
    <row r="24" spans="1:15" s="68" customFormat="1" ht="16.2" customHeight="1" x14ac:dyDescent="0.3">
      <c r="A24" s="27"/>
      <c r="B24" s="27" t="s">
        <v>59</v>
      </c>
      <c r="C24" s="27"/>
      <c r="D24" s="27"/>
      <c r="E24" s="27"/>
      <c r="F24" s="27"/>
      <c r="G24" s="27"/>
      <c r="H24" s="241">
        <v>84</v>
      </c>
      <c r="I24" s="116"/>
      <c r="J24" s="241">
        <v>86</v>
      </c>
      <c r="K24" s="116"/>
      <c r="L24" s="116">
        <v>269</v>
      </c>
      <c r="M24" s="116"/>
      <c r="N24" s="116">
        <v>286</v>
      </c>
    </row>
    <row r="25" spans="1:15" s="68" customFormat="1" ht="16.2" customHeight="1" x14ac:dyDescent="0.3">
      <c r="A25" s="37" t="s">
        <v>121</v>
      </c>
      <c r="B25" s="27"/>
      <c r="C25" s="27"/>
      <c r="D25" s="27"/>
      <c r="E25" s="27"/>
      <c r="F25" s="27"/>
      <c r="G25" s="27"/>
      <c r="H25" s="145">
        <v>32311</v>
      </c>
      <c r="I25" s="116"/>
      <c r="J25" s="145">
        <v>23614</v>
      </c>
      <c r="K25" s="116"/>
      <c r="L25" s="145">
        <v>4881</v>
      </c>
      <c r="M25" s="116"/>
      <c r="N25" s="145">
        <v>6305</v>
      </c>
    </row>
    <row r="26" spans="1:15" s="68" customFormat="1" ht="16.2" customHeight="1" x14ac:dyDescent="0.3">
      <c r="A26" s="27"/>
      <c r="B26" s="27" t="s">
        <v>61</v>
      </c>
      <c r="C26" s="27"/>
      <c r="D26" s="27"/>
      <c r="E26" s="3">
        <v>19</v>
      </c>
      <c r="F26" s="27"/>
      <c r="G26" s="27"/>
      <c r="H26" s="146">
        <v>5909</v>
      </c>
      <c r="I26" s="116"/>
      <c r="J26" s="146">
        <v>4230</v>
      </c>
      <c r="K26" s="116"/>
      <c r="L26" s="146">
        <v>1112</v>
      </c>
      <c r="M26" s="116"/>
      <c r="N26" s="146">
        <v>1364</v>
      </c>
    </row>
    <row r="27" spans="1:15" s="68" customFormat="1" ht="16.2" customHeight="1" x14ac:dyDescent="0.3">
      <c r="A27" s="37" t="s">
        <v>124</v>
      </c>
      <c r="B27" s="27"/>
      <c r="C27" s="27"/>
      <c r="D27" s="27"/>
      <c r="E27" s="27"/>
      <c r="F27" s="27"/>
      <c r="G27" s="27"/>
      <c r="H27" s="242">
        <v>26402</v>
      </c>
      <c r="I27" s="116"/>
      <c r="J27" s="117">
        <v>19384</v>
      </c>
      <c r="K27" s="116"/>
      <c r="L27" s="117">
        <v>3769</v>
      </c>
      <c r="M27" s="116"/>
      <c r="N27" s="117">
        <v>4941</v>
      </c>
    </row>
    <row r="28" spans="1:15" s="68" customFormat="1" ht="16.2" customHeight="1" x14ac:dyDescent="0.3">
      <c r="A28" s="37" t="s">
        <v>62</v>
      </c>
      <c r="B28" s="27"/>
      <c r="C28" s="27"/>
      <c r="D28" s="27"/>
      <c r="E28" s="27"/>
      <c r="F28" s="27"/>
      <c r="G28" s="27"/>
      <c r="H28" s="183"/>
      <c r="I28" s="29"/>
      <c r="J28" s="28"/>
      <c r="K28" s="29"/>
      <c r="L28" s="29"/>
      <c r="M28" s="29"/>
      <c r="N28" s="29"/>
    </row>
    <row r="29" spans="1:15" s="68" customFormat="1" ht="16.2" customHeight="1" x14ac:dyDescent="0.3">
      <c r="A29" s="27" t="s">
        <v>127</v>
      </c>
      <c r="B29" s="27"/>
      <c r="C29" s="27"/>
      <c r="D29" s="27"/>
      <c r="E29" s="27"/>
      <c r="F29" s="27"/>
      <c r="G29" s="27"/>
      <c r="H29" s="183"/>
      <c r="I29" s="29"/>
      <c r="J29" s="28"/>
      <c r="K29" s="29"/>
      <c r="L29" s="29"/>
      <c r="M29" s="29"/>
      <c r="N29" s="29"/>
    </row>
    <row r="30" spans="1:15" s="73" customFormat="1" ht="16.2" customHeight="1" x14ac:dyDescent="0.3">
      <c r="A30" s="30"/>
      <c r="B30" s="31" t="s">
        <v>128</v>
      </c>
      <c r="C30" s="30"/>
      <c r="D30" s="30"/>
      <c r="E30" s="30"/>
      <c r="F30" s="30"/>
      <c r="G30" s="30"/>
      <c r="H30" s="129">
        <v>0</v>
      </c>
      <c r="I30" s="116"/>
      <c r="J30" s="129">
        <v>0</v>
      </c>
      <c r="K30" s="116"/>
      <c r="L30" s="129">
        <v>0</v>
      </c>
      <c r="M30" s="137"/>
      <c r="N30" s="129">
        <v>0</v>
      </c>
    </row>
    <row r="31" spans="1:15" s="73" customFormat="1" ht="16.2" customHeight="1" x14ac:dyDescent="0.3">
      <c r="A31" s="30"/>
      <c r="B31" s="30"/>
      <c r="C31" s="31"/>
      <c r="D31" s="30"/>
      <c r="E31" s="30"/>
      <c r="F31" s="30"/>
      <c r="G31" s="30"/>
      <c r="H31" s="129">
        <v>0</v>
      </c>
      <c r="I31" s="116"/>
      <c r="J31" s="129">
        <v>0</v>
      </c>
      <c r="K31" s="116"/>
      <c r="L31" s="129">
        <v>0</v>
      </c>
      <c r="M31" s="137"/>
      <c r="N31" s="129">
        <v>0</v>
      </c>
    </row>
    <row r="32" spans="1:15" s="73" customFormat="1" ht="16.2" customHeight="1" x14ac:dyDescent="0.3">
      <c r="A32" s="37" t="s">
        <v>133</v>
      </c>
      <c r="B32" s="30"/>
      <c r="C32" s="31"/>
      <c r="D32" s="30"/>
      <c r="E32" s="30"/>
      <c r="F32" s="30"/>
      <c r="G32" s="30"/>
      <c r="H32" s="129">
        <v>0</v>
      </c>
      <c r="I32" s="116"/>
      <c r="J32" s="129">
        <v>0</v>
      </c>
      <c r="K32" s="116"/>
      <c r="L32" s="129">
        <v>0</v>
      </c>
      <c r="M32" s="137"/>
      <c r="N32" s="129">
        <v>0</v>
      </c>
    </row>
    <row r="33" spans="1:14" s="68" customFormat="1" ht="16.2" customHeight="1" thickBot="1" x14ac:dyDescent="0.35">
      <c r="A33" s="37" t="s">
        <v>107</v>
      </c>
      <c r="B33" s="27"/>
      <c r="C33" s="27"/>
      <c r="D33" s="27"/>
      <c r="E33" s="27"/>
      <c r="F33" s="27"/>
      <c r="G33" s="27"/>
      <c r="H33" s="278">
        <v>26402</v>
      </c>
      <c r="I33" s="116"/>
      <c r="J33" s="279">
        <v>19384</v>
      </c>
      <c r="K33" s="116"/>
      <c r="L33" s="280">
        <v>3769</v>
      </c>
      <c r="M33" s="116"/>
      <c r="N33" s="280">
        <v>4941</v>
      </c>
    </row>
    <row r="34" spans="1:14" s="68" customFormat="1" ht="16.2" customHeight="1" thickTop="1" x14ac:dyDescent="0.3">
      <c r="A34" s="27"/>
      <c r="B34" s="27"/>
      <c r="C34" s="27"/>
      <c r="D34" s="27"/>
      <c r="E34" s="27"/>
      <c r="F34" s="27"/>
      <c r="G34" s="27"/>
      <c r="H34" s="183"/>
      <c r="I34" s="29"/>
      <c r="J34" s="28"/>
      <c r="K34" s="29"/>
      <c r="L34" s="29"/>
      <c r="M34" s="29"/>
      <c r="N34" s="29"/>
    </row>
    <row r="35" spans="1:14" s="68" customFormat="1" ht="16.2" customHeight="1" x14ac:dyDescent="0.3">
      <c r="A35" s="37" t="s">
        <v>103</v>
      </c>
      <c r="B35" s="27"/>
      <c r="C35" s="27"/>
      <c r="D35" s="27"/>
      <c r="E35" s="27"/>
      <c r="F35" s="27"/>
      <c r="G35" s="27"/>
      <c r="H35" s="183"/>
      <c r="I35" s="29"/>
      <c r="J35" s="28"/>
      <c r="K35" s="29"/>
      <c r="L35" s="29"/>
      <c r="M35" s="29"/>
      <c r="N35" s="29"/>
    </row>
    <row r="36" spans="1:14" s="68" customFormat="1" ht="16.2" customHeight="1" thickBot="1" x14ac:dyDescent="0.35">
      <c r="A36" s="27"/>
      <c r="B36" s="27" t="s">
        <v>63</v>
      </c>
      <c r="C36" s="27"/>
      <c r="D36" s="27"/>
      <c r="E36" s="27"/>
      <c r="F36" s="27"/>
      <c r="G36" s="27"/>
      <c r="H36" s="148">
        <v>1.96</v>
      </c>
      <c r="I36" s="149"/>
      <c r="J36" s="148">
        <v>1.44</v>
      </c>
      <c r="K36" s="149"/>
      <c r="L36" s="150">
        <v>0.28000000000000003</v>
      </c>
      <c r="M36" s="149"/>
      <c r="N36" s="150">
        <v>0.37</v>
      </c>
    </row>
    <row r="37" spans="1:14" s="68" customFormat="1" ht="16.2" customHeight="1" thickTop="1" thickBot="1" x14ac:dyDescent="0.35">
      <c r="A37" s="27"/>
      <c r="B37" s="27" t="s">
        <v>64</v>
      </c>
      <c r="C37" s="27"/>
      <c r="D37" s="27"/>
      <c r="E37" s="27"/>
      <c r="F37" s="27"/>
      <c r="G37" s="27"/>
      <c r="H37" s="243">
        <v>13500</v>
      </c>
      <c r="I37" s="25"/>
      <c r="J37" s="243">
        <v>13500</v>
      </c>
      <c r="K37" s="25"/>
      <c r="L37" s="138">
        <v>13500</v>
      </c>
      <c r="M37" s="25"/>
      <c r="N37" s="243">
        <v>13500</v>
      </c>
    </row>
    <row r="38" spans="1:14" s="68" customFormat="1" ht="16.2" customHeight="1" thickTop="1" x14ac:dyDescent="0.3">
      <c r="H38" s="229"/>
      <c r="I38" s="226"/>
      <c r="J38" s="229"/>
      <c r="K38" s="226"/>
      <c r="L38" s="226"/>
      <c r="M38" s="226"/>
      <c r="N38" s="229"/>
    </row>
    <row r="39" spans="1:14" s="68" customFormat="1" ht="16.2" customHeight="1" x14ac:dyDescent="0.3">
      <c r="H39" s="229"/>
      <c r="I39" s="226"/>
      <c r="J39" s="229"/>
      <c r="K39" s="226"/>
      <c r="L39" s="226"/>
      <c r="M39" s="226"/>
      <c r="N39" s="229"/>
    </row>
    <row r="40" spans="1:14" s="68" customFormat="1" ht="13.2" customHeight="1" x14ac:dyDescent="0.3">
      <c r="H40" s="229"/>
      <c r="I40" s="226"/>
      <c r="J40" s="229"/>
      <c r="K40" s="226"/>
      <c r="L40" s="226"/>
      <c r="M40" s="226"/>
      <c r="N40" s="229"/>
    </row>
    <row r="41" spans="1:14" s="68" customFormat="1" ht="16.2" customHeight="1" x14ac:dyDescent="0.3">
      <c r="H41" s="229"/>
      <c r="I41" s="226"/>
      <c r="J41" s="229"/>
      <c r="K41" s="226"/>
      <c r="L41" s="226"/>
      <c r="M41" s="226"/>
      <c r="N41" s="229"/>
    </row>
    <row r="42" spans="1:14" ht="20.25" customHeight="1" x14ac:dyDescent="0.3">
      <c r="A42" s="292" t="s">
        <v>27</v>
      </c>
      <c r="B42" s="292"/>
      <c r="C42" s="292"/>
      <c r="D42" s="292"/>
      <c r="E42" s="292"/>
      <c r="F42" s="292"/>
      <c r="G42" s="292"/>
      <c r="H42" s="292"/>
      <c r="I42" s="292"/>
      <c r="J42" s="292"/>
      <c r="K42" s="292"/>
      <c r="L42" s="292"/>
      <c r="M42" s="292"/>
      <c r="N42" s="292"/>
    </row>
    <row r="43" spans="1:14" ht="21" customHeight="1" x14ac:dyDescent="0.3">
      <c r="N43" s="33" t="s">
        <v>4</v>
      </c>
    </row>
    <row r="44" spans="1:14" ht="21" customHeight="1" x14ac:dyDescent="0.3">
      <c r="N44" s="33" t="s">
        <v>5</v>
      </c>
    </row>
    <row r="45" spans="1:14" ht="21" customHeight="1" x14ac:dyDescent="0.3">
      <c r="B45" s="293" t="s">
        <v>147</v>
      </c>
      <c r="C45" s="294"/>
      <c r="D45" s="294"/>
      <c r="E45" s="294"/>
      <c r="F45" s="294"/>
      <c r="G45" s="294"/>
      <c r="H45" s="294"/>
      <c r="I45" s="294"/>
      <c r="J45" s="294"/>
      <c r="K45" s="294"/>
      <c r="L45" s="294"/>
      <c r="M45" s="294"/>
      <c r="N45" s="294"/>
    </row>
    <row r="46" spans="1:14" s="34" customFormat="1" ht="21" customHeight="1" x14ac:dyDescent="0.3">
      <c r="A46" s="295" t="s">
        <v>28</v>
      </c>
      <c r="B46" s="295"/>
      <c r="C46" s="295"/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5"/>
    </row>
    <row r="47" spans="1:14" s="211" customFormat="1" ht="21" customHeight="1" x14ac:dyDescent="0.3">
      <c r="A47" s="296" t="s">
        <v>53</v>
      </c>
      <c r="B47" s="296"/>
      <c r="C47" s="296"/>
      <c r="D47" s="296"/>
      <c r="E47" s="296"/>
      <c r="F47" s="296"/>
      <c r="G47" s="296"/>
      <c r="H47" s="296"/>
      <c r="I47" s="296"/>
      <c r="J47" s="296"/>
      <c r="K47" s="296"/>
      <c r="L47" s="296"/>
      <c r="M47" s="296"/>
      <c r="N47" s="296"/>
    </row>
    <row r="48" spans="1:14" s="211" customFormat="1" ht="21" customHeight="1" x14ac:dyDescent="0.3">
      <c r="A48" s="296" t="s">
        <v>177</v>
      </c>
      <c r="B48" s="296"/>
      <c r="C48" s="296"/>
      <c r="D48" s="296"/>
      <c r="E48" s="296"/>
      <c r="F48" s="296"/>
      <c r="G48" s="296"/>
      <c r="H48" s="296"/>
      <c r="I48" s="296"/>
      <c r="J48" s="296"/>
      <c r="K48" s="296"/>
      <c r="L48" s="296"/>
      <c r="M48" s="296"/>
      <c r="N48" s="296"/>
    </row>
    <row r="49" spans="1:14" s="222" customFormat="1" ht="19.2" customHeight="1" x14ac:dyDescent="0.3">
      <c r="A49" s="223"/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</row>
    <row r="50" spans="1:14" s="27" customFormat="1" ht="16.2" customHeight="1" x14ac:dyDescent="0.3">
      <c r="H50" s="297" t="s">
        <v>9</v>
      </c>
      <c r="I50" s="297"/>
      <c r="J50" s="297"/>
      <c r="K50" s="297"/>
      <c r="L50" s="297"/>
      <c r="M50" s="297"/>
      <c r="N50" s="297"/>
    </row>
    <row r="51" spans="1:14" s="27" customFormat="1" ht="16.2" customHeight="1" x14ac:dyDescent="0.3">
      <c r="H51" s="298" t="s">
        <v>10</v>
      </c>
      <c r="I51" s="298"/>
      <c r="J51" s="298"/>
      <c r="K51" s="30"/>
      <c r="L51" s="299" t="s">
        <v>11</v>
      </c>
      <c r="M51" s="299"/>
      <c r="N51" s="299"/>
    </row>
    <row r="52" spans="1:14" s="27" customFormat="1" ht="16.2" customHeight="1" x14ac:dyDescent="0.3">
      <c r="E52" s="291" t="s">
        <v>13</v>
      </c>
      <c r="F52" s="291"/>
      <c r="G52" s="210"/>
      <c r="H52" s="180">
        <v>2021</v>
      </c>
      <c r="I52" s="212"/>
      <c r="J52" s="36">
        <v>2020</v>
      </c>
      <c r="K52" s="30"/>
      <c r="L52" s="36">
        <v>2021</v>
      </c>
      <c r="M52" s="212"/>
      <c r="N52" s="36">
        <v>2020</v>
      </c>
    </row>
    <row r="53" spans="1:14" s="27" customFormat="1" ht="16.2" customHeight="1" x14ac:dyDescent="0.3">
      <c r="A53" s="37" t="s">
        <v>100</v>
      </c>
      <c r="H53" s="181"/>
      <c r="I53" s="39"/>
      <c r="J53" s="38"/>
      <c r="K53" s="39"/>
      <c r="L53" s="38"/>
      <c r="M53" s="39"/>
      <c r="N53" s="38"/>
    </row>
    <row r="54" spans="1:14" s="27" customFormat="1" ht="16.2" customHeight="1" x14ac:dyDescent="0.3">
      <c r="B54" s="27" t="s">
        <v>54</v>
      </c>
      <c r="H54" s="143">
        <v>521997</v>
      </c>
      <c r="I54" s="116"/>
      <c r="J54" s="143">
        <v>597340</v>
      </c>
      <c r="K54" s="116"/>
      <c r="L54" s="106">
        <v>402906</v>
      </c>
      <c r="M54" s="116"/>
      <c r="N54" s="106">
        <v>443473</v>
      </c>
    </row>
    <row r="55" spans="1:14" s="27" customFormat="1" ht="16.2" customHeight="1" x14ac:dyDescent="0.3">
      <c r="B55" s="27" t="s">
        <v>108</v>
      </c>
      <c r="E55" s="3">
        <v>11</v>
      </c>
      <c r="H55" s="106">
        <v>6050</v>
      </c>
      <c r="I55" s="116"/>
      <c r="J55" s="106">
        <v>5555</v>
      </c>
      <c r="K55" s="116"/>
      <c r="L55" s="106">
        <v>6050</v>
      </c>
      <c r="M55" s="116"/>
      <c r="N55" s="106">
        <v>5555</v>
      </c>
    </row>
    <row r="56" spans="1:14" s="27" customFormat="1" ht="16.2" customHeight="1" x14ac:dyDescent="0.45">
      <c r="B56" s="27" t="s">
        <v>137</v>
      </c>
      <c r="E56" s="3"/>
      <c r="H56" s="106">
        <v>6252</v>
      </c>
      <c r="I56" s="116"/>
      <c r="J56" s="106">
        <v>8727</v>
      </c>
      <c r="K56" s="116"/>
      <c r="L56" s="217">
        <v>0</v>
      </c>
      <c r="M56" s="116"/>
      <c r="N56" s="244">
        <v>0</v>
      </c>
    </row>
    <row r="57" spans="1:14" s="27" customFormat="1" ht="16.2" customHeight="1" x14ac:dyDescent="0.45">
      <c r="B57" s="27" t="s">
        <v>151</v>
      </c>
      <c r="E57" s="3">
        <v>10</v>
      </c>
      <c r="H57" s="217">
        <v>0</v>
      </c>
      <c r="I57" s="116"/>
      <c r="J57" s="245">
        <v>0</v>
      </c>
      <c r="K57" s="116"/>
      <c r="L57" s="106">
        <v>23639</v>
      </c>
      <c r="M57" s="116"/>
      <c r="N57" s="106">
        <v>28439</v>
      </c>
    </row>
    <row r="58" spans="1:14" s="30" customFormat="1" ht="16.2" customHeight="1" x14ac:dyDescent="0.3">
      <c r="B58" s="30" t="s">
        <v>55</v>
      </c>
      <c r="H58" s="143">
        <v>1921</v>
      </c>
      <c r="I58" s="116"/>
      <c r="J58" s="143">
        <v>1759</v>
      </c>
      <c r="K58" s="116"/>
      <c r="L58" s="106">
        <v>1501</v>
      </c>
      <c r="M58" s="116"/>
      <c r="N58" s="106">
        <v>1139</v>
      </c>
    </row>
    <row r="59" spans="1:14" s="27" customFormat="1" ht="16.2" customHeight="1" x14ac:dyDescent="0.3">
      <c r="A59" s="37" t="s">
        <v>56</v>
      </c>
      <c r="H59" s="117">
        <v>536220</v>
      </c>
      <c r="I59" s="116"/>
      <c r="J59" s="117">
        <v>613381</v>
      </c>
      <c r="K59" s="116"/>
      <c r="L59" s="117">
        <v>434096</v>
      </c>
      <c r="M59" s="116"/>
      <c r="N59" s="117">
        <v>478606</v>
      </c>
    </row>
    <row r="60" spans="1:14" s="27" customFormat="1" ht="16.2" customHeight="1" x14ac:dyDescent="0.3">
      <c r="A60" s="37" t="s">
        <v>101</v>
      </c>
      <c r="H60" s="182"/>
      <c r="I60" s="25"/>
      <c r="J60" s="24"/>
      <c r="K60" s="25"/>
      <c r="L60" s="25"/>
      <c r="M60" s="25"/>
      <c r="N60" s="25"/>
    </row>
    <row r="61" spans="1:14" s="27" customFormat="1" ht="16.2" customHeight="1" x14ac:dyDescent="0.3">
      <c r="B61" s="27" t="s">
        <v>57</v>
      </c>
      <c r="F61" s="40"/>
      <c r="G61" s="40"/>
      <c r="H61" s="116">
        <v>304839</v>
      </c>
      <c r="I61" s="116"/>
      <c r="J61" s="116">
        <v>370156</v>
      </c>
      <c r="K61" s="116"/>
      <c r="L61" s="116">
        <v>255253</v>
      </c>
      <c r="M61" s="116"/>
      <c r="N61" s="116">
        <v>289025</v>
      </c>
    </row>
    <row r="62" spans="1:14" s="139" customFormat="1" ht="16.2" customHeight="1" x14ac:dyDescent="0.3">
      <c r="B62" s="139" t="s">
        <v>132</v>
      </c>
      <c r="H62" s="116">
        <v>96688</v>
      </c>
      <c r="I62" s="116"/>
      <c r="J62" s="116">
        <v>107882</v>
      </c>
      <c r="K62" s="116"/>
      <c r="L62" s="116">
        <v>95317</v>
      </c>
      <c r="M62" s="116"/>
      <c r="N62" s="116">
        <v>105855</v>
      </c>
    </row>
    <row r="63" spans="1:14" s="27" customFormat="1" ht="16.2" customHeight="1" x14ac:dyDescent="0.3">
      <c r="B63" s="27" t="s">
        <v>58</v>
      </c>
      <c r="H63" s="116">
        <v>73908</v>
      </c>
      <c r="I63" s="116"/>
      <c r="J63" s="116">
        <v>76050</v>
      </c>
      <c r="K63" s="116"/>
      <c r="L63" s="116">
        <v>47014</v>
      </c>
      <c r="M63" s="116"/>
      <c r="N63" s="116">
        <v>48558</v>
      </c>
    </row>
    <row r="64" spans="1:14" s="27" customFormat="1" ht="16.2" customHeight="1" x14ac:dyDescent="0.45">
      <c r="B64" s="27" t="s">
        <v>125</v>
      </c>
      <c r="H64" s="116">
        <v>-551</v>
      </c>
      <c r="I64" s="116"/>
      <c r="J64" s="116">
        <v>-301</v>
      </c>
      <c r="K64" s="116"/>
      <c r="L64" s="116">
        <v>-302</v>
      </c>
      <c r="M64" s="116"/>
      <c r="N64" s="246">
        <v>0</v>
      </c>
    </row>
    <row r="65" spans="1:15" s="27" customFormat="1" ht="16.2" customHeight="1" x14ac:dyDescent="0.3">
      <c r="A65" s="37" t="s">
        <v>60</v>
      </c>
      <c r="H65" s="117">
        <v>474884</v>
      </c>
      <c r="I65" s="116"/>
      <c r="J65" s="117">
        <v>553787</v>
      </c>
      <c r="K65" s="116"/>
      <c r="L65" s="117">
        <v>397282</v>
      </c>
      <c r="M65" s="116"/>
      <c r="N65" s="117">
        <v>443438</v>
      </c>
      <c r="O65" s="276"/>
    </row>
    <row r="66" spans="1:15" s="27" customFormat="1" ht="16.2" customHeight="1" x14ac:dyDescent="0.3">
      <c r="A66" s="37" t="s">
        <v>126</v>
      </c>
      <c r="H66" s="116">
        <v>61336</v>
      </c>
      <c r="I66" s="116"/>
      <c r="J66" s="116">
        <v>59594</v>
      </c>
      <c r="K66" s="116"/>
      <c r="L66" s="116">
        <v>36814</v>
      </c>
      <c r="M66" s="116"/>
      <c r="N66" s="116">
        <v>35168</v>
      </c>
    </row>
    <row r="67" spans="1:15" s="27" customFormat="1" ht="16.2" customHeight="1" x14ac:dyDescent="0.3">
      <c r="B67" s="27" t="s">
        <v>59</v>
      </c>
      <c r="H67" s="116">
        <v>251</v>
      </c>
      <c r="I67" s="116"/>
      <c r="J67" s="116">
        <v>257</v>
      </c>
      <c r="K67" s="116"/>
      <c r="L67" s="116">
        <v>811</v>
      </c>
      <c r="M67" s="116"/>
      <c r="N67" s="116">
        <v>777</v>
      </c>
    </row>
    <row r="68" spans="1:15" s="27" customFormat="1" ht="16.2" customHeight="1" x14ac:dyDescent="0.3">
      <c r="A68" s="37" t="s">
        <v>121</v>
      </c>
      <c r="H68" s="145">
        <v>61085</v>
      </c>
      <c r="I68" s="116"/>
      <c r="J68" s="145">
        <v>59337</v>
      </c>
      <c r="K68" s="116"/>
      <c r="L68" s="145">
        <v>36003</v>
      </c>
      <c r="M68" s="116"/>
      <c r="N68" s="145">
        <v>34391</v>
      </c>
    </row>
    <row r="69" spans="1:15" s="27" customFormat="1" ht="16.2" customHeight="1" x14ac:dyDescent="0.3">
      <c r="B69" s="27" t="s">
        <v>61</v>
      </c>
      <c r="E69" s="3">
        <v>19</v>
      </c>
      <c r="H69" s="146">
        <v>10936</v>
      </c>
      <c r="I69" s="116"/>
      <c r="J69" s="146">
        <v>9876</v>
      </c>
      <c r="K69" s="116"/>
      <c r="L69" s="146">
        <v>2655</v>
      </c>
      <c r="M69" s="116"/>
      <c r="N69" s="146">
        <v>1310</v>
      </c>
    </row>
    <row r="70" spans="1:15" s="27" customFormat="1" ht="16.2" customHeight="1" x14ac:dyDescent="0.3">
      <c r="A70" s="37" t="s">
        <v>124</v>
      </c>
      <c r="H70" s="117">
        <v>50149</v>
      </c>
      <c r="I70" s="116"/>
      <c r="J70" s="117">
        <v>49461</v>
      </c>
      <c r="K70" s="116"/>
      <c r="L70" s="117">
        <v>33348</v>
      </c>
      <c r="M70" s="116"/>
      <c r="N70" s="117">
        <v>33081</v>
      </c>
    </row>
    <row r="71" spans="1:15" s="27" customFormat="1" ht="16.2" customHeight="1" x14ac:dyDescent="0.3">
      <c r="A71" s="37" t="s">
        <v>62</v>
      </c>
      <c r="H71" s="183"/>
      <c r="I71" s="29"/>
      <c r="J71" s="28"/>
      <c r="K71" s="29"/>
      <c r="L71" s="29"/>
      <c r="M71" s="29"/>
      <c r="N71" s="29"/>
    </row>
    <row r="72" spans="1:15" s="27" customFormat="1" ht="16.2" customHeight="1" x14ac:dyDescent="0.3">
      <c r="A72" s="27" t="s">
        <v>127</v>
      </c>
      <c r="H72" s="183"/>
      <c r="I72" s="29"/>
      <c r="J72" s="28"/>
      <c r="K72" s="29"/>
      <c r="L72" s="29"/>
      <c r="M72" s="29"/>
      <c r="N72" s="29"/>
    </row>
    <row r="73" spans="1:15" s="30" customFormat="1" ht="16.2" customHeight="1" x14ac:dyDescent="0.3">
      <c r="B73" s="31" t="s">
        <v>128</v>
      </c>
      <c r="H73" s="131">
        <v>767</v>
      </c>
      <c r="I73" s="116"/>
      <c r="J73" s="131">
        <v>-6312</v>
      </c>
      <c r="K73" s="116"/>
      <c r="L73" s="131">
        <v>767</v>
      </c>
      <c r="M73" s="137"/>
      <c r="N73" s="247">
        <v>1810</v>
      </c>
    </row>
    <row r="74" spans="1:15" s="30" customFormat="1" ht="16.2" customHeight="1" x14ac:dyDescent="0.3">
      <c r="C74" s="31"/>
      <c r="H74" s="131">
        <v>767</v>
      </c>
      <c r="I74" s="116"/>
      <c r="J74" s="131">
        <v>-6312</v>
      </c>
      <c r="K74" s="116"/>
      <c r="L74" s="131">
        <v>767</v>
      </c>
      <c r="M74" s="137"/>
      <c r="N74" s="247">
        <v>1810</v>
      </c>
    </row>
    <row r="75" spans="1:15" s="27" customFormat="1" ht="16.2" customHeight="1" x14ac:dyDescent="0.3">
      <c r="A75" s="37" t="s">
        <v>133</v>
      </c>
      <c r="H75" s="131">
        <v>767</v>
      </c>
      <c r="I75" s="147"/>
      <c r="J75" s="131">
        <v>-6312</v>
      </c>
      <c r="K75" s="147"/>
      <c r="L75" s="131">
        <v>767</v>
      </c>
      <c r="M75" s="147"/>
      <c r="N75" s="131">
        <v>1810</v>
      </c>
    </row>
    <row r="76" spans="1:15" s="27" customFormat="1" ht="16.2" customHeight="1" thickBot="1" x14ac:dyDescent="0.35">
      <c r="A76" s="37" t="s">
        <v>107</v>
      </c>
      <c r="H76" s="279">
        <v>50916</v>
      </c>
      <c r="I76" s="147"/>
      <c r="J76" s="279">
        <v>43149</v>
      </c>
      <c r="K76" s="147"/>
      <c r="L76" s="279">
        <v>34115</v>
      </c>
      <c r="M76" s="147"/>
      <c r="N76" s="279">
        <v>34891</v>
      </c>
    </row>
    <row r="77" spans="1:15" s="27" customFormat="1" ht="16.2" customHeight="1" thickTop="1" x14ac:dyDescent="0.3">
      <c r="H77" s="183"/>
      <c r="I77" s="29"/>
      <c r="J77" s="28"/>
      <c r="K77" s="29"/>
      <c r="L77" s="29"/>
      <c r="M77" s="29"/>
      <c r="N77" s="29"/>
    </row>
    <row r="78" spans="1:15" s="27" customFormat="1" ht="16.2" customHeight="1" x14ac:dyDescent="0.3">
      <c r="A78" s="37" t="s">
        <v>103</v>
      </c>
      <c r="H78" s="183"/>
      <c r="I78" s="29"/>
      <c r="J78" s="28"/>
      <c r="K78" s="29"/>
      <c r="L78" s="29"/>
      <c r="M78" s="29"/>
      <c r="N78" s="29"/>
    </row>
    <row r="79" spans="1:15" s="27" customFormat="1" ht="16.2" customHeight="1" thickBot="1" x14ac:dyDescent="0.35">
      <c r="B79" s="27" t="s">
        <v>63</v>
      </c>
      <c r="H79" s="148">
        <v>3.71</v>
      </c>
      <c r="I79" s="149"/>
      <c r="J79" s="148">
        <v>3.66</v>
      </c>
      <c r="K79" s="149"/>
      <c r="L79" s="150">
        <v>2.4700000000000002</v>
      </c>
      <c r="M79" s="149"/>
      <c r="N79" s="150">
        <v>2.4500000000000002</v>
      </c>
    </row>
    <row r="80" spans="1:15" s="27" customFormat="1" ht="16.2" customHeight="1" thickTop="1" thickBot="1" x14ac:dyDescent="0.35">
      <c r="B80" s="27" t="s">
        <v>64</v>
      </c>
      <c r="H80" s="138">
        <v>13500</v>
      </c>
      <c r="I80" s="25"/>
      <c r="J80" s="243">
        <v>13500</v>
      </c>
      <c r="K80" s="25"/>
      <c r="L80" s="138">
        <v>13500</v>
      </c>
      <c r="M80" s="25"/>
      <c r="N80" s="243">
        <v>13500</v>
      </c>
    </row>
    <row r="81" spans="1:14" s="27" customFormat="1" ht="16.2" customHeight="1" thickTop="1" x14ac:dyDescent="0.3">
      <c r="H81" s="25"/>
      <c r="I81" s="25"/>
      <c r="J81" s="25"/>
      <c r="K81" s="25"/>
      <c r="L81" s="25"/>
      <c r="M81" s="25"/>
      <c r="N81" s="25"/>
    </row>
    <row r="82" spans="1:14" s="27" customFormat="1" ht="16.2" customHeight="1" x14ac:dyDescent="0.3">
      <c r="H82" s="25"/>
      <c r="I82" s="25"/>
      <c r="J82" s="25"/>
      <c r="K82" s="25"/>
      <c r="L82" s="25"/>
      <c r="M82" s="25"/>
      <c r="N82" s="25"/>
    </row>
    <row r="83" spans="1:14" s="27" customFormat="1" ht="13.2" customHeight="1" x14ac:dyDescent="0.3">
      <c r="H83" s="25"/>
      <c r="I83" s="25"/>
      <c r="J83" s="25"/>
      <c r="K83" s="25"/>
      <c r="L83" s="25"/>
      <c r="M83" s="25"/>
      <c r="N83" s="25"/>
    </row>
    <row r="84" spans="1:14" ht="20.25" customHeight="1" x14ac:dyDescent="0.3">
      <c r="A84" s="292" t="s">
        <v>27</v>
      </c>
      <c r="B84" s="292"/>
      <c r="C84" s="292"/>
      <c r="D84" s="292"/>
      <c r="E84" s="292"/>
      <c r="F84" s="292"/>
      <c r="G84" s="292"/>
      <c r="H84" s="292"/>
      <c r="I84" s="292"/>
      <c r="J84" s="292"/>
      <c r="K84" s="292"/>
      <c r="L84" s="292"/>
      <c r="M84" s="292"/>
      <c r="N84" s="292"/>
    </row>
    <row r="114" spans="4:4" ht="23.1" customHeight="1" x14ac:dyDescent="0.3">
      <c r="D114" s="27"/>
    </row>
  </sheetData>
  <mergeCells count="18">
    <mergeCell ref="H51:J51"/>
    <mergeCell ref="L51:N51"/>
    <mergeCell ref="E52:F52"/>
    <mergeCell ref="A84:N84"/>
    <mergeCell ref="B45:N45"/>
    <mergeCell ref="A46:N46"/>
    <mergeCell ref="A47:N47"/>
    <mergeCell ref="A48:N48"/>
    <mergeCell ref="H50:N50"/>
    <mergeCell ref="E10:F10"/>
    <mergeCell ref="A42:N42"/>
    <mergeCell ref="B3:N3"/>
    <mergeCell ref="A4:N4"/>
    <mergeCell ref="A5:N5"/>
    <mergeCell ref="A6:N6"/>
    <mergeCell ref="H8:N8"/>
    <mergeCell ref="H9:J9"/>
    <mergeCell ref="L9:N9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6"/>
  <sheetViews>
    <sheetView view="pageBreakPreview" topLeftCell="A7" zoomScale="120" zoomScaleNormal="100" zoomScaleSheetLayoutView="120" workbookViewId="0">
      <selection activeCell="J22" sqref="J22"/>
    </sheetView>
  </sheetViews>
  <sheetFormatPr defaultColWidth="9" defaultRowHeight="23.1" customHeight="1" x14ac:dyDescent="0.3"/>
  <cols>
    <col min="1" max="1" width="30.33203125" style="41" customWidth="1"/>
    <col min="2" max="2" width="3" style="42" customWidth="1"/>
    <col min="3" max="3" width="1.44140625" style="41" customWidth="1"/>
    <col min="4" max="4" width="10.77734375" style="41" customWidth="1"/>
    <col min="5" max="5" width="0.44140625" style="41" customWidth="1"/>
    <col min="6" max="6" width="10.77734375" style="41" customWidth="1"/>
    <col min="7" max="7" width="0.44140625" style="41" customWidth="1"/>
    <col min="8" max="8" width="10.77734375" style="41" customWidth="1"/>
    <col min="9" max="9" width="0.44140625" style="41" customWidth="1"/>
    <col min="10" max="10" width="10.77734375" style="41" customWidth="1"/>
    <col min="11" max="11" width="0.44140625" style="41" customWidth="1"/>
    <col min="12" max="12" width="10.77734375" style="41" customWidth="1"/>
    <col min="13" max="13" width="0.44140625" style="41" customWidth="1"/>
    <col min="14" max="14" width="11.33203125" style="41" customWidth="1"/>
    <col min="15" max="15" width="0.44140625" style="41" customWidth="1"/>
    <col min="16" max="16" width="10.77734375" style="41" customWidth="1"/>
    <col min="17" max="17" width="0.44140625" style="43" customWidth="1"/>
    <col min="18" max="18" width="10.77734375" style="41" customWidth="1"/>
    <col min="19" max="16384" width="9" style="41"/>
  </cols>
  <sheetData>
    <row r="1" spans="1:24" ht="21" customHeight="1" x14ac:dyDescent="0.3">
      <c r="P1" s="44" t="s">
        <v>4</v>
      </c>
    </row>
    <row r="2" spans="1:24" ht="21" customHeight="1" x14ac:dyDescent="0.3">
      <c r="P2" s="44" t="s">
        <v>5</v>
      </c>
    </row>
    <row r="3" spans="1:24" ht="21" customHeight="1" x14ac:dyDescent="0.3">
      <c r="A3" s="305" t="s">
        <v>78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</row>
    <row r="4" spans="1:24" ht="21" customHeight="1" x14ac:dyDescent="0.3">
      <c r="A4" s="307" t="s">
        <v>28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45"/>
      <c r="T4" s="45"/>
      <c r="U4" s="45"/>
      <c r="V4" s="45"/>
      <c r="W4" s="45"/>
      <c r="X4" s="45"/>
    </row>
    <row r="5" spans="1:24" ht="21" customHeight="1" x14ac:dyDescent="0.3">
      <c r="A5" s="307" t="s">
        <v>65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45"/>
      <c r="T5" s="45"/>
      <c r="U5" s="45"/>
      <c r="V5" s="45"/>
      <c r="W5" s="45"/>
      <c r="X5" s="45"/>
    </row>
    <row r="6" spans="1:24" s="46" customFormat="1" ht="21" customHeight="1" x14ac:dyDescent="0.3">
      <c r="A6" s="308" t="s">
        <v>177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45"/>
      <c r="T6" s="45"/>
      <c r="U6" s="45"/>
      <c r="V6" s="45"/>
      <c r="W6" s="45"/>
      <c r="X6" s="45"/>
    </row>
    <row r="7" spans="1:24" s="48" customFormat="1" ht="14.7" customHeight="1" x14ac:dyDescent="0.3">
      <c r="A7" s="41"/>
      <c r="B7" s="42"/>
      <c r="C7" s="43"/>
      <c r="D7" s="309" t="s">
        <v>9</v>
      </c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47"/>
      <c r="T7" s="47"/>
      <c r="U7" s="47"/>
      <c r="V7" s="47"/>
      <c r="W7" s="47"/>
      <c r="X7" s="47"/>
    </row>
    <row r="8" spans="1:24" s="48" customFormat="1" ht="14.7" customHeight="1" x14ac:dyDescent="0.3">
      <c r="A8" s="41"/>
      <c r="B8" s="42"/>
      <c r="C8" s="43"/>
      <c r="D8" s="302" t="s">
        <v>10</v>
      </c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47"/>
      <c r="T8" s="47"/>
      <c r="U8" s="47"/>
      <c r="V8" s="47"/>
      <c r="W8" s="47"/>
      <c r="X8" s="47"/>
    </row>
    <row r="9" spans="1:24" ht="14.7" customHeight="1" x14ac:dyDescent="0.3">
      <c r="A9" s="43"/>
      <c r="B9" s="50"/>
      <c r="C9" s="43"/>
      <c r="D9" s="49" t="s">
        <v>66</v>
      </c>
      <c r="E9" s="49"/>
      <c r="F9" s="49" t="s">
        <v>67</v>
      </c>
      <c r="G9" s="43"/>
      <c r="H9" s="303" t="s">
        <v>47</v>
      </c>
      <c r="I9" s="303"/>
      <c r="J9" s="303"/>
      <c r="K9" s="49"/>
      <c r="L9" s="303" t="s">
        <v>50</v>
      </c>
      <c r="M9" s="303"/>
      <c r="N9" s="303"/>
      <c r="O9" s="303"/>
      <c r="P9" s="303"/>
      <c r="Q9" s="49"/>
      <c r="R9" s="49" t="s">
        <v>68</v>
      </c>
      <c r="S9" s="47"/>
      <c r="T9" s="47"/>
      <c r="U9" s="47"/>
      <c r="V9" s="47"/>
      <c r="W9" s="47"/>
      <c r="X9" s="47"/>
    </row>
    <row r="10" spans="1:24" ht="14.7" customHeight="1" x14ac:dyDescent="0.3">
      <c r="A10" s="43"/>
      <c r="B10" s="50"/>
      <c r="C10" s="43"/>
      <c r="D10" s="49" t="s">
        <v>69</v>
      </c>
      <c r="E10" s="49"/>
      <c r="F10" s="49" t="s">
        <v>70</v>
      </c>
      <c r="G10" s="43"/>
      <c r="H10" s="51"/>
      <c r="I10" s="51"/>
      <c r="J10" s="51"/>
      <c r="K10" s="49"/>
      <c r="L10" s="304" t="s">
        <v>71</v>
      </c>
      <c r="M10" s="304"/>
      <c r="N10" s="304"/>
      <c r="O10" s="304"/>
      <c r="P10" s="304"/>
      <c r="Q10" s="49"/>
      <c r="R10" s="49"/>
      <c r="S10" s="47"/>
      <c r="T10" s="47"/>
      <c r="U10" s="47"/>
      <c r="V10" s="47"/>
      <c r="W10" s="47"/>
      <c r="X10" s="47"/>
    </row>
    <row r="11" spans="1:24" ht="14.7" customHeight="1" x14ac:dyDescent="0.3">
      <c r="A11" s="43"/>
      <c r="B11" s="50"/>
      <c r="C11" s="43"/>
      <c r="D11" s="49" t="s">
        <v>72</v>
      </c>
      <c r="E11" s="49"/>
      <c r="F11" s="43"/>
      <c r="G11" s="43"/>
      <c r="H11" s="49" t="s">
        <v>73</v>
      </c>
      <c r="I11" s="49"/>
      <c r="J11" s="49" t="s">
        <v>49</v>
      </c>
      <c r="K11" s="49"/>
      <c r="L11" s="49" t="s">
        <v>74</v>
      </c>
      <c r="M11" s="49"/>
      <c r="N11" s="49" t="s">
        <v>75</v>
      </c>
      <c r="O11" s="232"/>
      <c r="P11" s="49" t="s">
        <v>68</v>
      </c>
      <c r="Q11" s="49"/>
      <c r="R11" s="49"/>
      <c r="S11" s="47"/>
      <c r="T11" s="47"/>
      <c r="U11" s="47"/>
      <c r="V11" s="47"/>
      <c r="W11" s="47"/>
      <c r="X11" s="47"/>
    </row>
    <row r="12" spans="1:24" s="43" customFormat="1" ht="14.7" customHeight="1" x14ac:dyDescent="0.3">
      <c r="B12" s="50"/>
      <c r="G12" s="49"/>
      <c r="H12" s="52" t="s">
        <v>76</v>
      </c>
      <c r="I12" s="49"/>
      <c r="J12" s="49"/>
      <c r="K12" s="49"/>
      <c r="L12" s="49" t="s">
        <v>77</v>
      </c>
      <c r="M12" s="49"/>
      <c r="N12" s="49" t="s">
        <v>167</v>
      </c>
      <c r="O12" s="232"/>
      <c r="Q12" s="49"/>
      <c r="S12" s="47"/>
      <c r="T12" s="47"/>
      <c r="U12" s="47"/>
      <c r="V12" s="47"/>
      <c r="W12" s="47"/>
      <c r="X12" s="47"/>
    </row>
    <row r="13" spans="1:24" s="43" customFormat="1" ht="14.7" customHeight="1" x14ac:dyDescent="0.3">
      <c r="B13" s="50"/>
      <c r="G13" s="232"/>
      <c r="H13" s="52"/>
      <c r="I13" s="232"/>
      <c r="J13" s="232"/>
      <c r="K13" s="232"/>
      <c r="L13" s="232"/>
      <c r="M13" s="232"/>
      <c r="N13" s="232" t="s">
        <v>168</v>
      </c>
      <c r="O13" s="232"/>
      <c r="Q13" s="232"/>
      <c r="S13" s="47"/>
      <c r="T13" s="47"/>
      <c r="U13" s="47"/>
      <c r="V13" s="47"/>
      <c r="W13" s="47"/>
      <c r="X13" s="47"/>
    </row>
    <row r="14" spans="1:24" s="43" customFormat="1" ht="14.7" customHeight="1" x14ac:dyDescent="0.3">
      <c r="B14" s="50"/>
      <c r="G14" s="232"/>
      <c r="H14" s="52"/>
      <c r="I14" s="232"/>
      <c r="J14" s="232"/>
      <c r="K14" s="232"/>
      <c r="L14" s="232"/>
      <c r="M14" s="232"/>
      <c r="N14" s="232" t="s">
        <v>169</v>
      </c>
      <c r="O14" s="232"/>
      <c r="Q14" s="232"/>
      <c r="S14" s="47"/>
      <c r="T14" s="47"/>
      <c r="U14" s="47"/>
      <c r="V14" s="47"/>
      <c r="W14" s="47"/>
      <c r="X14" s="47"/>
    </row>
    <row r="15" spans="1:24" s="43" customFormat="1" ht="14.7" customHeight="1" x14ac:dyDescent="0.3">
      <c r="B15" s="50"/>
      <c r="G15" s="232"/>
      <c r="H15" s="52"/>
      <c r="I15" s="232"/>
      <c r="J15" s="232"/>
      <c r="K15" s="232"/>
      <c r="L15" s="232"/>
      <c r="M15" s="232"/>
      <c r="N15" s="232" t="s">
        <v>171</v>
      </c>
      <c r="O15" s="232"/>
      <c r="Q15" s="232"/>
      <c r="S15" s="47"/>
      <c r="T15" s="47"/>
      <c r="U15" s="47"/>
      <c r="V15" s="47"/>
      <c r="W15" s="47"/>
      <c r="X15" s="47"/>
    </row>
    <row r="16" spans="1:24" s="43" customFormat="1" ht="14.7" customHeight="1" x14ac:dyDescent="0.3">
      <c r="B16" s="300" t="s">
        <v>13</v>
      </c>
      <c r="C16" s="300"/>
      <c r="D16" s="53"/>
      <c r="F16" s="53"/>
      <c r="G16" s="236"/>
      <c r="H16" s="237"/>
      <c r="J16" s="53"/>
      <c r="L16" s="237"/>
      <c r="M16" s="236"/>
      <c r="N16" s="54" t="s">
        <v>170</v>
      </c>
      <c r="O16" s="52"/>
      <c r="P16" s="53"/>
      <c r="R16" s="53"/>
      <c r="S16" s="47"/>
      <c r="T16" s="47"/>
      <c r="U16" s="47"/>
      <c r="V16" s="47"/>
      <c r="W16" s="47"/>
      <c r="X16" s="47"/>
    </row>
    <row r="17" spans="1:24" s="57" customFormat="1" ht="14.7" customHeight="1" x14ac:dyDescent="0.3">
      <c r="A17" s="43" t="s">
        <v>150</v>
      </c>
      <c r="B17" s="56"/>
      <c r="D17" s="251">
        <f>ROUND(135000000/1000,0)</f>
        <v>135000</v>
      </c>
      <c r="E17" s="251"/>
      <c r="F17" s="251">
        <f>ROUND(219726720/1000,0)</f>
        <v>219727</v>
      </c>
      <c r="G17" s="251"/>
      <c r="H17" s="251">
        <f>ROUND(13500000/1000,0)</f>
        <v>13500</v>
      </c>
      <c r="I17" s="251"/>
      <c r="J17" s="251">
        <v>579120</v>
      </c>
      <c r="K17" s="251"/>
      <c r="L17" s="251">
        <v>248559</v>
      </c>
      <c r="M17" s="251"/>
      <c r="N17" s="252">
        <v>0</v>
      </c>
      <c r="O17" s="251"/>
      <c r="P17" s="251">
        <v>248559</v>
      </c>
      <c r="Q17" s="251"/>
      <c r="R17" s="251">
        <v>1195906</v>
      </c>
      <c r="S17" s="58"/>
      <c r="T17" s="58"/>
      <c r="U17" s="58"/>
      <c r="V17" s="58"/>
      <c r="W17" s="58"/>
      <c r="X17" s="58"/>
    </row>
    <row r="18" spans="1:24" s="57" customFormat="1" ht="14.7" customHeight="1" x14ac:dyDescent="0.5">
      <c r="A18" s="43" t="s">
        <v>116</v>
      </c>
      <c r="B18" s="253" t="s">
        <v>161</v>
      </c>
      <c r="D18" s="254">
        <v>0</v>
      </c>
      <c r="E18" s="254"/>
      <c r="F18" s="254">
        <v>0</v>
      </c>
      <c r="G18" s="254"/>
      <c r="H18" s="254">
        <v>0</v>
      </c>
      <c r="I18" s="255"/>
      <c r="J18" s="256">
        <v>-47251</v>
      </c>
      <c r="K18" s="257"/>
      <c r="L18" s="252">
        <v>0</v>
      </c>
      <c r="M18" s="252"/>
      <c r="N18" s="252">
        <v>0</v>
      </c>
      <c r="O18" s="252"/>
      <c r="P18" s="252">
        <v>0</v>
      </c>
      <c r="Q18" s="257"/>
      <c r="R18" s="258">
        <v>-47251</v>
      </c>
      <c r="S18" s="58"/>
      <c r="T18" s="58"/>
      <c r="U18" s="58"/>
      <c r="V18" s="58"/>
      <c r="W18" s="58"/>
      <c r="X18" s="58"/>
    </row>
    <row r="19" spans="1:24" s="43" customFormat="1" ht="14.7" customHeight="1" x14ac:dyDescent="0.3">
      <c r="A19" s="43" t="s">
        <v>124</v>
      </c>
      <c r="B19" s="50"/>
      <c r="C19" s="236"/>
      <c r="D19" s="254">
        <v>0</v>
      </c>
      <c r="E19" s="254"/>
      <c r="F19" s="254">
        <v>0</v>
      </c>
      <c r="G19" s="254"/>
      <c r="H19" s="254">
        <v>0</v>
      </c>
      <c r="I19" s="255"/>
      <c r="J19" s="256">
        <v>50149</v>
      </c>
      <c r="K19" s="257"/>
      <c r="L19" s="252">
        <v>0</v>
      </c>
      <c r="M19" s="252"/>
      <c r="N19" s="252">
        <v>0</v>
      </c>
      <c r="O19" s="252"/>
      <c r="P19" s="252">
        <v>0</v>
      </c>
      <c r="Q19" s="257"/>
      <c r="R19" s="256">
        <v>50149</v>
      </c>
      <c r="S19" s="47"/>
      <c r="T19" s="47"/>
      <c r="U19" s="47"/>
      <c r="V19" s="47"/>
      <c r="W19" s="47"/>
      <c r="X19" s="47"/>
    </row>
    <row r="20" spans="1:24" s="43" customFormat="1" ht="14.7" customHeight="1" x14ac:dyDescent="0.3">
      <c r="A20" s="43" t="s">
        <v>102</v>
      </c>
      <c r="B20" s="50"/>
      <c r="C20" s="236"/>
      <c r="D20" s="259">
        <v>0</v>
      </c>
      <c r="E20" s="255"/>
      <c r="F20" s="259">
        <v>0</v>
      </c>
      <c r="G20" s="255"/>
      <c r="H20" s="259">
        <v>0</v>
      </c>
      <c r="I20" s="255"/>
      <c r="J20" s="260">
        <v>767</v>
      </c>
      <c r="K20" s="257"/>
      <c r="L20" s="252">
        <v>0</v>
      </c>
      <c r="M20" s="252"/>
      <c r="N20" s="252">
        <v>0</v>
      </c>
      <c r="O20" s="252"/>
      <c r="P20" s="252">
        <v>0</v>
      </c>
      <c r="Q20" s="257"/>
      <c r="R20" s="260">
        <v>767</v>
      </c>
      <c r="S20" s="47"/>
      <c r="T20" s="47"/>
      <c r="U20" s="47"/>
      <c r="V20" s="47"/>
      <c r="W20" s="47"/>
      <c r="X20" s="47"/>
    </row>
    <row r="21" spans="1:24" s="43" customFormat="1" ht="14.7" customHeight="1" thickBot="1" x14ac:dyDescent="0.35">
      <c r="A21" s="43" t="s">
        <v>175</v>
      </c>
      <c r="B21" s="50"/>
      <c r="C21" s="236"/>
      <c r="D21" s="261">
        <v>135000</v>
      </c>
      <c r="E21" s="257"/>
      <c r="F21" s="261">
        <v>219727</v>
      </c>
      <c r="G21" s="257"/>
      <c r="H21" s="261">
        <v>13500</v>
      </c>
      <c r="I21" s="257"/>
      <c r="J21" s="261">
        <v>582785</v>
      </c>
      <c r="K21" s="262"/>
      <c r="L21" s="261">
        <v>248559</v>
      </c>
      <c r="M21" s="262"/>
      <c r="N21" s="263">
        <v>0</v>
      </c>
      <c r="O21" s="262"/>
      <c r="P21" s="261">
        <v>248559</v>
      </c>
      <c r="Q21" s="262"/>
      <c r="R21" s="261">
        <v>1199571</v>
      </c>
      <c r="S21" s="47"/>
      <c r="T21" s="47"/>
      <c r="U21" s="47"/>
      <c r="V21" s="47"/>
      <c r="W21" s="47"/>
      <c r="X21" s="47"/>
    </row>
    <row r="22" spans="1:24" s="201" customFormat="1" ht="8.4" customHeight="1" thickTop="1" x14ac:dyDescent="0.3">
      <c r="B22" s="202"/>
      <c r="C22" s="203"/>
      <c r="D22" s="255"/>
      <c r="E22" s="255"/>
      <c r="F22" s="255"/>
      <c r="G22" s="255"/>
      <c r="H22" s="255"/>
      <c r="I22" s="255"/>
      <c r="J22" s="257"/>
      <c r="K22" s="257"/>
      <c r="L22" s="257"/>
      <c r="M22" s="257"/>
      <c r="N22" s="257"/>
      <c r="O22" s="257"/>
      <c r="P22" s="257"/>
      <c r="Q22" s="257"/>
      <c r="R22" s="264"/>
      <c r="S22" s="204"/>
      <c r="T22" s="204"/>
      <c r="U22" s="204"/>
      <c r="V22" s="204"/>
      <c r="W22" s="204"/>
      <c r="X22" s="204"/>
    </row>
    <row r="23" spans="1:24" s="43" customFormat="1" ht="14.7" customHeight="1" x14ac:dyDescent="0.5">
      <c r="A23" s="43" t="s">
        <v>114</v>
      </c>
      <c r="B23" s="265"/>
      <c r="C23" s="265"/>
      <c r="D23" s="266">
        <v>135000</v>
      </c>
      <c r="E23" s="266"/>
      <c r="F23" s="266">
        <v>219727</v>
      </c>
      <c r="G23" s="266"/>
      <c r="H23" s="266">
        <v>13500</v>
      </c>
      <c r="I23" s="266"/>
      <c r="J23" s="267">
        <v>572310</v>
      </c>
      <c r="K23" s="266"/>
      <c r="L23" s="266">
        <v>248559</v>
      </c>
      <c r="M23" s="266"/>
      <c r="N23" s="266">
        <v>2503</v>
      </c>
      <c r="O23" s="266"/>
      <c r="P23" s="267">
        <v>251062</v>
      </c>
      <c r="Q23" s="266"/>
      <c r="R23" s="258">
        <f>SUM(D23:J23,P23)</f>
        <v>1191599</v>
      </c>
      <c r="S23" s="47"/>
      <c r="T23" s="47"/>
      <c r="U23" s="47"/>
      <c r="V23" s="47"/>
      <c r="W23" s="47"/>
      <c r="X23" s="47"/>
    </row>
    <row r="24" spans="1:24" s="43" customFormat="1" ht="14.7" customHeight="1" x14ac:dyDescent="0.3">
      <c r="A24" s="43" t="s">
        <v>118</v>
      </c>
      <c r="B24" s="268"/>
      <c r="C24" s="265"/>
      <c r="D24" s="228">
        <v>0</v>
      </c>
      <c r="E24" s="252"/>
      <c r="F24" s="228">
        <v>0</v>
      </c>
      <c r="G24" s="252"/>
      <c r="H24" s="228">
        <v>0</v>
      </c>
      <c r="I24" s="256"/>
      <c r="J24" s="269">
        <v>2503</v>
      </c>
      <c r="K24" s="256"/>
      <c r="L24" s="228">
        <v>0</v>
      </c>
      <c r="M24" s="256"/>
      <c r="N24" s="270">
        <v>-2503</v>
      </c>
      <c r="O24" s="256"/>
      <c r="P24" s="270">
        <v>-2503</v>
      </c>
      <c r="Q24" s="256"/>
      <c r="R24" s="228">
        <v>0</v>
      </c>
      <c r="S24" s="47"/>
      <c r="T24" s="47"/>
      <c r="U24" s="47"/>
      <c r="V24" s="47"/>
      <c r="W24" s="47"/>
      <c r="X24" s="47"/>
    </row>
    <row r="25" spans="1:24" s="43" customFormat="1" ht="14.7" customHeight="1" x14ac:dyDescent="0.5">
      <c r="A25" s="43" t="s">
        <v>113</v>
      </c>
      <c r="B25" s="271"/>
      <c r="C25" s="236"/>
      <c r="D25" s="266">
        <v>135000</v>
      </c>
      <c r="E25" s="266"/>
      <c r="F25" s="266">
        <v>219727</v>
      </c>
      <c r="G25" s="266"/>
      <c r="H25" s="266">
        <v>13500</v>
      </c>
      <c r="I25" s="255"/>
      <c r="J25" s="256">
        <f>SUM(J23:J24)</f>
        <v>574813</v>
      </c>
      <c r="K25" s="257"/>
      <c r="L25" s="266">
        <v>248559</v>
      </c>
      <c r="M25" s="254"/>
      <c r="N25" s="254">
        <v>0</v>
      </c>
      <c r="O25" s="254"/>
      <c r="P25" s="256">
        <v>248559</v>
      </c>
      <c r="Q25" s="255"/>
      <c r="R25" s="258">
        <f>SUM(D25:J25,P25)</f>
        <v>1191599</v>
      </c>
      <c r="S25" s="55"/>
      <c r="T25" s="55"/>
      <c r="U25" s="55"/>
      <c r="V25" s="55"/>
      <c r="W25" s="55"/>
      <c r="X25" s="55"/>
    </row>
    <row r="26" spans="1:24" s="43" customFormat="1" ht="14.7" customHeight="1" x14ac:dyDescent="0.5">
      <c r="A26" s="43" t="s">
        <v>116</v>
      </c>
      <c r="B26" s="271"/>
      <c r="C26" s="236"/>
      <c r="D26" s="254">
        <v>0</v>
      </c>
      <c r="E26" s="254"/>
      <c r="F26" s="254">
        <v>0</v>
      </c>
      <c r="G26" s="254"/>
      <c r="H26" s="254">
        <v>0</v>
      </c>
      <c r="I26" s="255"/>
      <c r="J26" s="256">
        <v>-56701</v>
      </c>
      <c r="K26" s="257"/>
      <c r="L26" s="252">
        <v>0</v>
      </c>
      <c r="M26" s="252"/>
      <c r="N26" s="252">
        <v>0</v>
      </c>
      <c r="O26" s="252"/>
      <c r="P26" s="252">
        <v>0</v>
      </c>
      <c r="Q26" s="257"/>
      <c r="R26" s="258">
        <v>-56701</v>
      </c>
      <c r="S26" s="55"/>
      <c r="T26" s="55"/>
      <c r="U26" s="55"/>
      <c r="V26" s="55"/>
      <c r="W26" s="55"/>
      <c r="X26" s="55"/>
    </row>
    <row r="27" spans="1:24" s="43" customFormat="1" ht="14.7" customHeight="1" x14ac:dyDescent="0.3">
      <c r="A27" s="43" t="s">
        <v>124</v>
      </c>
      <c r="B27" s="50"/>
      <c r="C27" s="236"/>
      <c r="D27" s="254">
        <v>0</v>
      </c>
      <c r="E27" s="254"/>
      <c r="F27" s="254">
        <v>0</v>
      </c>
      <c r="G27" s="254"/>
      <c r="H27" s="254">
        <v>0</v>
      </c>
      <c r="I27" s="255"/>
      <c r="J27" s="256">
        <v>49461</v>
      </c>
      <c r="K27" s="257"/>
      <c r="L27" s="252">
        <v>0</v>
      </c>
      <c r="M27" s="252"/>
      <c r="N27" s="252">
        <v>0</v>
      </c>
      <c r="O27" s="252"/>
      <c r="P27" s="252">
        <v>0</v>
      </c>
      <c r="Q27" s="257"/>
      <c r="R27" s="256">
        <v>49461</v>
      </c>
      <c r="S27" s="55"/>
      <c r="T27" s="55"/>
      <c r="U27" s="55"/>
      <c r="V27" s="55"/>
      <c r="W27" s="55"/>
      <c r="X27" s="55"/>
    </row>
    <row r="28" spans="1:24" s="43" customFormat="1" ht="14.7" customHeight="1" x14ac:dyDescent="0.3">
      <c r="A28" s="43" t="s">
        <v>102</v>
      </c>
      <c r="B28" s="50"/>
      <c r="C28" s="236"/>
      <c r="D28" s="259">
        <v>0</v>
      </c>
      <c r="E28" s="255"/>
      <c r="F28" s="259">
        <v>0</v>
      </c>
      <c r="G28" s="255"/>
      <c r="H28" s="259">
        <v>0</v>
      </c>
      <c r="I28" s="255"/>
      <c r="J28" s="270">
        <v>-6312</v>
      </c>
      <c r="K28" s="257"/>
      <c r="L28" s="252">
        <v>0</v>
      </c>
      <c r="M28" s="252"/>
      <c r="N28" s="252">
        <v>0</v>
      </c>
      <c r="O28" s="252"/>
      <c r="P28" s="252">
        <v>0</v>
      </c>
      <c r="Q28" s="257"/>
      <c r="R28" s="270">
        <v>-6312</v>
      </c>
      <c r="S28" s="55"/>
      <c r="T28" s="55"/>
      <c r="U28" s="55"/>
      <c r="V28" s="55"/>
      <c r="W28" s="55"/>
      <c r="X28" s="55"/>
    </row>
    <row r="29" spans="1:24" s="43" customFormat="1" ht="14.7" customHeight="1" thickBot="1" x14ac:dyDescent="0.35">
      <c r="A29" s="43" t="s">
        <v>175</v>
      </c>
      <c r="B29" s="50"/>
      <c r="C29" s="236"/>
      <c r="D29" s="272">
        <v>135000</v>
      </c>
      <c r="E29" s="255"/>
      <c r="F29" s="272">
        <v>219727</v>
      </c>
      <c r="G29" s="255"/>
      <c r="H29" s="272">
        <v>13500</v>
      </c>
      <c r="I29" s="255"/>
      <c r="J29" s="261">
        <v>561261</v>
      </c>
      <c r="K29" s="257"/>
      <c r="L29" s="273">
        <v>248559</v>
      </c>
      <c r="M29" s="257"/>
      <c r="N29" s="263">
        <v>0</v>
      </c>
      <c r="O29" s="257"/>
      <c r="P29" s="273">
        <v>248559</v>
      </c>
      <c r="Q29" s="257"/>
      <c r="R29" s="261">
        <v>1178047</v>
      </c>
      <c r="S29" s="47"/>
      <c r="T29" s="47"/>
      <c r="U29" s="47"/>
      <c r="V29" s="47"/>
      <c r="W29" s="47"/>
      <c r="X29" s="47"/>
    </row>
    <row r="30" spans="1:24" ht="23.1" customHeight="1" thickTop="1" x14ac:dyDescent="0.3">
      <c r="A30" s="301" t="s">
        <v>27</v>
      </c>
      <c r="B30" s="301"/>
      <c r="C30" s="301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</row>
    <row r="31" spans="1:24" s="59" customFormat="1" ht="23.1" customHeight="1" x14ac:dyDescent="0.3">
      <c r="A31" s="41"/>
      <c r="B31" s="4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</row>
    <row r="32" spans="1:24" s="43" customFormat="1" ht="23.1" customHeight="1" x14ac:dyDescent="0.3">
      <c r="A32" s="41"/>
      <c r="B32" s="42"/>
    </row>
    <row r="33" spans="1:24" s="43" customFormat="1" ht="23.1" customHeight="1" x14ac:dyDescent="0.3">
      <c r="A33" s="48"/>
      <c r="B33" s="42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232"/>
      <c r="P33" s="49"/>
      <c r="Q33" s="49"/>
      <c r="R33" s="49"/>
    </row>
    <row r="34" spans="1:24" s="43" customFormat="1" ht="23.1" customHeight="1" x14ac:dyDescent="0.3">
      <c r="A34" s="41"/>
      <c r="B34" s="42"/>
    </row>
    <row r="35" spans="1:24" s="43" customFormat="1" ht="23.1" customHeight="1" x14ac:dyDescent="0.3">
      <c r="A35" s="41"/>
      <c r="B35" s="42"/>
    </row>
    <row r="36" spans="1:24" s="43" customFormat="1" ht="23.1" customHeight="1" x14ac:dyDescent="0.3">
      <c r="A36" s="41"/>
      <c r="B36" s="42"/>
    </row>
    <row r="37" spans="1:24" ht="23.1" customHeight="1" x14ac:dyDescent="0.3"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R37" s="43"/>
      <c r="S37" s="43"/>
      <c r="T37" s="43"/>
      <c r="U37" s="43"/>
      <c r="V37" s="43"/>
      <c r="W37" s="43"/>
      <c r="X37" s="43"/>
    </row>
    <row r="38" spans="1:24" ht="23.1" customHeight="1" x14ac:dyDescent="0.3">
      <c r="A38" s="45"/>
      <c r="B38" s="6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R38" s="43"/>
      <c r="S38" s="43"/>
      <c r="T38" s="43"/>
      <c r="U38" s="43"/>
      <c r="V38" s="43"/>
      <c r="W38" s="43"/>
      <c r="X38" s="43"/>
    </row>
    <row r="39" spans="1:24" ht="23.1" customHeight="1" x14ac:dyDescent="0.3">
      <c r="A39" s="45"/>
      <c r="B39" s="6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R39" s="43"/>
      <c r="S39" s="43"/>
      <c r="T39" s="43"/>
      <c r="U39" s="43"/>
      <c r="V39" s="43"/>
      <c r="W39" s="43"/>
      <c r="X39" s="43"/>
    </row>
    <row r="40" spans="1:24" ht="23.1" customHeight="1" x14ac:dyDescent="0.3">
      <c r="A40" s="45"/>
      <c r="B40" s="6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R40" s="43"/>
      <c r="S40" s="43"/>
      <c r="T40" s="43"/>
      <c r="U40" s="43"/>
      <c r="V40" s="43"/>
      <c r="W40" s="43"/>
      <c r="X40" s="43"/>
    </row>
    <row r="41" spans="1:24" ht="23.1" customHeight="1" x14ac:dyDescent="0.3"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R41" s="43"/>
      <c r="S41" s="43"/>
      <c r="T41" s="43"/>
      <c r="U41" s="43"/>
      <c r="V41" s="43"/>
      <c r="W41" s="43"/>
      <c r="X41" s="43"/>
    </row>
    <row r="42" spans="1:24" ht="23.1" customHeight="1" x14ac:dyDescent="0.3"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R42" s="43"/>
      <c r="S42" s="43"/>
      <c r="T42" s="43"/>
      <c r="U42" s="43"/>
      <c r="V42" s="43"/>
      <c r="W42" s="43"/>
      <c r="X42" s="43"/>
    </row>
    <row r="43" spans="1:24" ht="7.2" customHeight="1" x14ac:dyDescent="0.3"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R43" s="43"/>
      <c r="S43" s="43"/>
      <c r="T43" s="43"/>
      <c r="U43" s="43"/>
      <c r="V43" s="43"/>
      <c r="W43" s="43"/>
      <c r="X43" s="43"/>
    </row>
    <row r="44" spans="1:24" ht="23.1" customHeight="1" x14ac:dyDescent="0.3"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R44" s="43"/>
      <c r="S44" s="43"/>
      <c r="T44" s="43"/>
      <c r="U44" s="43"/>
      <c r="V44" s="43"/>
      <c r="W44" s="43"/>
      <c r="X44" s="43"/>
    </row>
    <row r="45" spans="1:24" ht="23.1" customHeight="1" x14ac:dyDescent="0.3"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R45" s="43"/>
      <c r="S45" s="43"/>
      <c r="T45" s="43"/>
      <c r="U45" s="43"/>
      <c r="V45" s="43"/>
      <c r="W45" s="43"/>
      <c r="X45" s="43"/>
    </row>
    <row r="46" spans="1:24" ht="23.1" customHeight="1" x14ac:dyDescent="0.3"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R46" s="43"/>
      <c r="S46" s="43"/>
      <c r="T46" s="43"/>
      <c r="U46" s="43"/>
      <c r="V46" s="43"/>
      <c r="W46" s="43"/>
      <c r="X46" s="43"/>
    </row>
    <row r="47" spans="1:24" ht="23.1" customHeight="1" x14ac:dyDescent="0.3"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R47" s="43"/>
      <c r="S47" s="43"/>
      <c r="T47" s="43"/>
      <c r="U47" s="43"/>
      <c r="V47" s="43"/>
      <c r="W47" s="43"/>
      <c r="X47" s="43"/>
    </row>
    <row r="48" spans="1:24" ht="23.1" customHeight="1" x14ac:dyDescent="0.3"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R48" s="43"/>
      <c r="S48" s="43"/>
      <c r="T48" s="43"/>
      <c r="U48" s="43"/>
      <c r="V48" s="43"/>
      <c r="W48" s="43"/>
      <c r="X48" s="43"/>
    </row>
    <row r="83" spans="1:1" ht="23.1" customHeight="1" x14ac:dyDescent="0.3">
      <c r="A83" s="41" t="s">
        <v>29</v>
      </c>
    </row>
    <row r="85" spans="1:1" ht="8.4" customHeight="1" x14ac:dyDescent="0.3"/>
    <row r="86" spans="1:1" ht="23.1" customHeight="1" x14ac:dyDescent="0.3">
      <c r="A86" s="41" t="s">
        <v>164</v>
      </c>
    </row>
    <row r="116" spans="4:4" ht="23.1" customHeight="1" x14ac:dyDescent="0.3">
      <c r="D116" s="225"/>
    </row>
  </sheetData>
  <mergeCells count="11">
    <mergeCell ref="A3:R3"/>
    <mergeCell ref="A4:R4"/>
    <mergeCell ref="A5:R5"/>
    <mergeCell ref="A6:R6"/>
    <mergeCell ref="D7:R7"/>
    <mergeCell ref="B16:C16"/>
    <mergeCell ref="A30:R30"/>
    <mergeCell ref="D8:R8"/>
    <mergeCell ref="H9:J9"/>
    <mergeCell ref="L9:P9"/>
    <mergeCell ref="L10:P10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  <colBreaks count="1" manualBreakCount="1">
    <brk id="18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16"/>
  <sheetViews>
    <sheetView view="pageBreakPreview" zoomScaleSheetLayoutView="100" workbookViewId="0">
      <selection activeCell="N18" sqref="N18"/>
    </sheetView>
  </sheetViews>
  <sheetFormatPr defaultColWidth="9" defaultRowHeight="23.1" customHeight="1" x14ac:dyDescent="0.3"/>
  <cols>
    <col min="1" max="1" width="31" style="61" customWidth="1"/>
    <col min="2" max="2" width="3.44140625" style="62" customWidth="1"/>
    <col min="3" max="3" width="1.109375" style="61" customWidth="1"/>
    <col min="4" max="4" width="10.77734375" style="61" customWidth="1"/>
    <col min="5" max="5" width="0.44140625" style="61" customWidth="1"/>
    <col min="6" max="6" width="10.77734375" style="61" customWidth="1"/>
    <col min="7" max="7" width="0.44140625" style="61" customWidth="1"/>
    <col min="8" max="8" width="10.77734375" style="61" customWidth="1"/>
    <col min="9" max="9" width="0.44140625" style="61" customWidth="1"/>
    <col min="10" max="10" width="10.77734375" style="61" customWidth="1"/>
    <col min="11" max="11" width="0.44140625" style="61" customWidth="1"/>
    <col min="12" max="12" width="10.77734375" style="61" customWidth="1"/>
    <col min="13" max="13" width="0.44140625" style="61" customWidth="1"/>
    <col min="14" max="14" width="11.21875" style="61" customWidth="1"/>
    <col min="15" max="15" width="0.44140625" style="61" customWidth="1"/>
    <col min="16" max="16" width="10.77734375" style="61" customWidth="1"/>
    <col min="17" max="17" width="0.44140625" style="63" customWidth="1"/>
    <col min="18" max="18" width="10.77734375" style="61" customWidth="1"/>
    <col min="19" max="16384" width="9" style="61"/>
  </cols>
  <sheetData>
    <row r="1" spans="1:24" ht="19.95" customHeight="1" x14ac:dyDescent="0.3">
      <c r="P1" s="33" t="s">
        <v>4</v>
      </c>
    </row>
    <row r="2" spans="1:24" ht="19.95" customHeight="1" x14ac:dyDescent="0.3">
      <c r="P2" s="33" t="s">
        <v>5</v>
      </c>
    </row>
    <row r="3" spans="1:24" ht="19.95" customHeight="1" x14ac:dyDescent="0.3">
      <c r="A3" s="311" t="s">
        <v>3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</row>
    <row r="4" spans="1:24" ht="19.95" customHeight="1" x14ac:dyDescent="0.3">
      <c r="A4" s="308" t="s">
        <v>28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64"/>
      <c r="T4" s="64"/>
      <c r="U4" s="64"/>
      <c r="V4" s="64"/>
      <c r="W4" s="64"/>
      <c r="X4" s="64"/>
    </row>
    <row r="5" spans="1:24" ht="19.95" customHeight="1" x14ac:dyDescent="0.3">
      <c r="A5" s="308" t="s">
        <v>79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64"/>
      <c r="T5" s="64"/>
      <c r="U5" s="64"/>
      <c r="V5" s="64"/>
      <c r="W5" s="64"/>
      <c r="X5" s="64"/>
    </row>
    <row r="6" spans="1:24" s="66" customFormat="1" ht="19.95" customHeight="1" x14ac:dyDescent="0.3">
      <c r="A6" s="308" t="s">
        <v>177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65"/>
      <c r="T6" s="64"/>
      <c r="U6" s="64"/>
      <c r="V6" s="64"/>
      <c r="W6" s="64"/>
      <c r="X6" s="64"/>
    </row>
    <row r="7" spans="1:24" s="69" customFormat="1" ht="15" customHeight="1" x14ac:dyDescent="0.3">
      <c r="A7" s="61"/>
      <c r="B7" s="67"/>
      <c r="C7" s="63"/>
      <c r="D7" s="313" t="s">
        <v>9</v>
      </c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68"/>
      <c r="T7" s="68"/>
      <c r="U7" s="68"/>
      <c r="V7" s="68"/>
      <c r="W7" s="68"/>
      <c r="X7" s="68"/>
    </row>
    <row r="8" spans="1:24" s="69" customFormat="1" ht="15" customHeight="1" x14ac:dyDescent="0.3">
      <c r="A8" s="61"/>
      <c r="B8" s="67"/>
      <c r="C8" s="63"/>
      <c r="D8" s="310" t="s">
        <v>11</v>
      </c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68"/>
      <c r="T8" s="68"/>
      <c r="U8" s="68"/>
      <c r="V8" s="68"/>
      <c r="W8" s="68"/>
      <c r="X8" s="68"/>
    </row>
    <row r="9" spans="1:24" s="69" customFormat="1" ht="15" customHeight="1" x14ac:dyDescent="0.3">
      <c r="A9" s="61"/>
      <c r="B9" s="67"/>
      <c r="C9" s="63"/>
      <c r="D9" s="70" t="s">
        <v>66</v>
      </c>
      <c r="E9" s="70"/>
      <c r="F9" s="70" t="s">
        <v>67</v>
      </c>
      <c r="G9" s="70"/>
      <c r="H9" s="315" t="s">
        <v>47</v>
      </c>
      <c r="I9" s="315"/>
      <c r="J9" s="315"/>
      <c r="K9" s="70"/>
      <c r="L9" s="315" t="s">
        <v>50</v>
      </c>
      <c r="M9" s="315"/>
      <c r="N9" s="315"/>
      <c r="O9" s="315"/>
      <c r="P9" s="315"/>
      <c r="Q9" s="70"/>
      <c r="R9" s="70" t="s">
        <v>68</v>
      </c>
      <c r="S9" s="68"/>
      <c r="T9" s="68"/>
      <c r="U9" s="68"/>
      <c r="V9" s="68"/>
      <c r="W9" s="68"/>
      <c r="X9" s="68"/>
    </row>
    <row r="10" spans="1:24" ht="15" customHeight="1" x14ac:dyDescent="0.3">
      <c r="A10" s="63"/>
      <c r="B10" s="67"/>
      <c r="C10" s="63"/>
      <c r="D10" s="70" t="s">
        <v>69</v>
      </c>
      <c r="E10" s="70"/>
      <c r="F10" s="70" t="s">
        <v>70</v>
      </c>
      <c r="G10" s="63"/>
      <c r="H10" s="71"/>
      <c r="I10" s="71"/>
      <c r="J10" s="71"/>
      <c r="L10" s="316" t="s">
        <v>71</v>
      </c>
      <c r="M10" s="316"/>
      <c r="N10" s="316"/>
      <c r="O10" s="316"/>
      <c r="P10" s="316"/>
      <c r="Q10" s="70"/>
      <c r="R10" s="70"/>
      <c r="S10" s="68"/>
      <c r="T10" s="68"/>
      <c r="U10" s="68"/>
      <c r="V10" s="68"/>
      <c r="W10" s="68"/>
      <c r="X10" s="68"/>
    </row>
    <row r="11" spans="1:24" ht="15" customHeight="1" x14ac:dyDescent="0.3">
      <c r="A11" s="63"/>
      <c r="B11" s="67"/>
      <c r="C11" s="63"/>
      <c r="D11" s="70" t="s">
        <v>72</v>
      </c>
      <c r="E11" s="70"/>
      <c r="F11" s="63"/>
      <c r="G11" s="63"/>
      <c r="H11" s="70" t="s">
        <v>73</v>
      </c>
      <c r="I11" s="70"/>
      <c r="J11" s="70" t="s">
        <v>49</v>
      </c>
      <c r="K11" s="70"/>
      <c r="L11" s="70" t="s">
        <v>74</v>
      </c>
      <c r="M11" s="70"/>
      <c r="N11" s="232" t="s">
        <v>75</v>
      </c>
      <c r="O11" s="232"/>
      <c r="P11" s="70" t="s">
        <v>68</v>
      </c>
      <c r="Q11" s="70"/>
      <c r="R11" s="70"/>
      <c r="S11" s="68"/>
      <c r="T11" s="68"/>
      <c r="U11" s="68"/>
      <c r="V11" s="68"/>
      <c r="W11" s="68"/>
      <c r="X11" s="68"/>
    </row>
    <row r="12" spans="1:24" s="63" customFormat="1" ht="15" customHeight="1" x14ac:dyDescent="0.3">
      <c r="B12" s="67"/>
      <c r="G12" s="70"/>
      <c r="H12" s="72" t="s">
        <v>80</v>
      </c>
      <c r="J12" s="70"/>
      <c r="K12" s="70"/>
      <c r="L12" s="70" t="s">
        <v>77</v>
      </c>
      <c r="M12" s="70"/>
      <c r="N12" s="232" t="s">
        <v>167</v>
      </c>
      <c r="O12" s="232"/>
      <c r="Q12" s="70"/>
      <c r="S12" s="68"/>
      <c r="T12" s="68"/>
      <c r="U12" s="68"/>
      <c r="V12" s="68"/>
      <c r="W12" s="68"/>
      <c r="X12" s="68"/>
    </row>
    <row r="13" spans="1:24" s="63" customFormat="1" ht="15" customHeight="1" x14ac:dyDescent="0.3">
      <c r="B13" s="67"/>
      <c r="G13" s="233"/>
      <c r="H13" s="72"/>
      <c r="J13" s="233"/>
      <c r="K13" s="233"/>
      <c r="L13" s="233"/>
      <c r="M13" s="233"/>
      <c r="N13" s="232" t="s">
        <v>168</v>
      </c>
      <c r="O13" s="232"/>
      <c r="Q13" s="233"/>
      <c r="S13" s="68"/>
      <c r="T13" s="68"/>
      <c r="U13" s="68"/>
      <c r="V13" s="68"/>
      <c r="W13" s="68"/>
      <c r="X13" s="68"/>
    </row>
    <row r="14" spans="1:24" s="63" customFormat="1" ht="15" customHeight="1" x14ac:dyDescent="0.3">
      <c r="B14" s="67"/>
      <c r="G14" s="233"/>
      <c r="H14" s="72"/>
      <c r="J14" s="233"/>
      <c r="K14" s="233"/>
      <c r="L14" s="233"/>
      <c r="M14" s="233"/>
      <c r="N14" s="232" t="s">
        <v>169</v>
      </c>
      <c r="O14" s="232"/>
      <c r="Q14" s="233"/>
      <c r="S14" s="68"/>
      <c r="T14" s="68"/>
      <c r="U14" s="68"/>
      <c r="V14" s="68"/>
      <c r="W14" s="68"/>
      <c r="X14" s="68"/>
    </row>
    <row r="15" spans="1:24" s="63" customFormat="1" ht="15" customHeight="1" x14ac:dyDescent="0.3">
      <c r="B15" s="67"/>
      <c r="G15" s="233"/>
      <c r="H15" s="72"/>
      <c r="J15" s="233"/>
      <c r="K15" s="233"/>
      <c r="L15" s="233"/>
      <c r="M15" s="233"/>
      <c r="N15" s="232" t="s">
        <v>171</v>
      </c>
      <c r="O15" s="232"/>
      <c r="Q15" s="233"/>
      <c r="S15" s="68"/>
      <c r="T15" s="68"/>
      <c r="U15" s="68"/>
      <c r="V15" s="68"/>
      <c r="W15" s="68"/>
      <c r="X15" s="68"/>
    </row>
    <row r="16" spans="1:24" s="63" customFormat="1" ht="15" customHeight="1" x14ac:dyDescent="0.3">
      <c r="B16" s="300" t="s">
        <v>13</v>
      </c>
      <c r="C16" s="300"/>
      <c r="D16" s="71"/>
      <c r="F16" s="71"/>
      <c r="G16" s="238"/>
      <c r="H16" s="71"/>
      <c r="J16" s="71"/>
      <c r="L16" s="239"/>
      <c r="M16" s="238"/>
      <c r="N16" s="54" t="s">
        <v>170</v>
      </c>
      <c r="O16" s="52"/>
      <c r="P16" s="71"/>
      <c r="R16" s="71"/>
      <c r="S16" s="68"/>
      <c r="T16" s="68"/>
      <c r="U16" s="68"/>
      <c r="V16" s="68"/>
      <c r="W16" s="68"/>
      <c r="X16" s="68"/>
    </row>
    <row r="17" spans="1:24" s="63" customFormat="1" ht="15" customHeight="1" x14ac:dyDescent="0.3">
      <c r="A17" s="63" t="s">
        <v>150</v>
      </c>
      <c r="B17" s="67"/>
      <c r="C17" s="238"/>
      <c r="D17" s="251">
        <v>135000</v>
      </c>
      <c r="E17" s="251"/>
      <c r="F17" s="251">
        <v>219727</v>
      </c>
      <c r="G17" s="251"/>
      <c r="H17" s="251">
        <v>13500</v>
      </c>
      <c r="I17" s="251"/>
      <c r="J17" s="251">
        <v>165910</v>
      </c>
      <c r="K17" s="251"/>
      <c r="L17" s="251">
        <v>165974</v>
      </c>
      <c r="M17" s="251"/>
      <c r="N17" s="252">
        <v>0</v>
      </c>
      <c r="O17" s="251"/>
      <c r="P17" s="251">
        <v>165974</v>
      </c>
      <c r="Q17" s="251"/>
      <c r="R17" s="251">
        <v>700111</v>
      </c>
      <c r="T17" s="68"/>
      <c r="U17" s="68"/>
      <c r="V17" s="68"/>
      <c r="W17" s="68"/>
      <c r="X17" s="68"/>
    </row>
    <row r="18" spans="1:24" s="63" customFormat="1" ht="15" customHeight="1" x14ac:dyDescent="0.3">
      <c r="A18" s="43" t="s">
        <v>116</v>
      </c>
      <c r="B18" s="274" t="s">
        <v>161</v>
      </c>
      <c r="C18" s="238"/>
      <c r="D18" s="254">
        <v>0</v>
      </c>
      <c r="E18" s="254"/>
      <c r="F18" s="254">
        <v>0</v>
      </c>
      <c r="G18" s="254"/>
      <c r="H18" s="254">
        <v>0</v>
      </c>
      <c r="I18" s="256"/>
      <c r="J18" s="256">
        <v>-47250</v>
      </c>
      <c r="K18" s="256"/>
      <c r="L18" s="252">
        <v>0</v>
      </c>
      <c r="M18" s="252"/>
      <c r="N18" s="252">
        <v>0</v>
      </c>
      <c r="O18" s="252"/>
      <c r="P18" s="252">
        <v>0</v>
      </c>
      <c r="Q18" s="256"/>
      <c r="R18" s="256">
        <v>-47250</v>
      </c>
      <c r="T18" s="68"/>
      <c r="U18" s="68"/>
      <c r="V18" s="68"/>
      <c r="W18" s="68"/>
      <c r="X18" s="68"/>
    </row>
    <row r="19" spans="1:24" s="63" customFormat="1" ht="15" customHeight="1" x14ac:dyDescent="0.3">
      <c r="A19" s="43" t="s">
        <v>124</v>
      </c>
      <c r="B19" s="67"/>
      <c r="C19" s="238"/>
      <c r="D19" s="252">
        <v>0</v>
      </c>
      <c r="E19" s="252"/>
      <c r="F19" s="252">
        <v>0</v>
      </c>
      <c r="G19" s="252"/>
      <c r="H19" s="252">
        <v>0</v>
      </c>
      <c r="I19" s="256"/>
      <c r="J19" s="256">
        <v>33348</v>
      </c>
      <c r="K19" s="256"/>
      <c r="L19" s="252">
        <v>0</v>
      </c>
      <c r="M19" s="252"/>
      <c r="N19" s="252">
        <v>0</v>
      </c>
      <c r="O19" s="252"/>
      <c r="P19" s="252">
        <v>0</v>
      </c>
      <c r="Q19" s="257"/>
      <c r="R19" s="256">
        <v>33348</v>
      </c>
      <c r="T19" s="73"/>
      <c r="U19" s="73"/>
      <c r="V19" s="73"/>
      <c r="W19" s="73"/>
      <c r="X19" s="73"/>
    </row>
    <row r="20" spans="1:24" s="63" customFormat="1" ht="15" customHeight="1" x14ac:dyDescent="0.3">
      <c r="A20" s="43" t="s">
        <v>102</v>
      </c>
      <c r="B20" s="67"/>
      <c r="C20" s="238"/>
      <c r="D20" s="228">
        <v>0</v>
      </c>
      <c r="E20" s="256"/>
      <c r="F20" s="228">
        <v>0</v>
      </c>
      <c r="G20" s="256"/>
      <c r="H20" s="228">
        <v>0</v>
      </c>
      <c r="I20" s="256"/>
      <c r="J20" s="260">
        <v>767</v>
      </c>
      <c r="K20" s="256"/>
      <c r="L20" s="228">
        <v>0</v>
      </c>
      <c r="M20" s="256"/>
      <c r="N20" s="252">
        <v>0</v>
      </c>
      <c r="O20" s="256"/>
      <c r="P20" s="252">
        <v>0</v>
      </c>
      <c r="Q20" s="257"/>
      <c r="R20" s="257">
        <v>767</v>
      </c>
      <c r="T20" s="73"/>
      <c r="U20" s="73"/>
      <c r="V20" s="73"/>
      <c r="W20" s="73"/>
      <c r="X20" s="73"/>
    </row>
    <row r="21" spans="1:24" s="63" customFormat="1" ht="15" customHeight="1" thickBot="1" x14ac:dyDescent="0.35">
      <c r="A21" s="63" t="s">
        <v>175</v>
      </c>
      <c r="B21" s="67"/>
      <c r="C21" s="238"/>
      <c r="D21" s="261">
        <v>135000</v>
      </c>
      <c r="E21" s="257"/>
      <c r="F21" s="261">
        <v>219727</v>
      </c>
      <c r="G21" s="257"/>
      <c r="H21" s="261">
        <v>13500</v>
      </c>
      <c r="I21" s="257"/>
      <c r="J21" s="261">
        <v>152775</v>
      </c>
      <c r="K21" s="257"/>
      <c r="L21" s="261">
        <v>165974</v>
      </c>
      <c r="M21" s="257"/>
      <c r="N21" s="263">
        <v>0</v>
      </c>
      <c r="O21" s="257"/>
      <c r="P21" s="261">
        <v>165974</v>
      </c>
      <c r="Q21" s="257"/>
      <c r="R21" s="261">
        <v>686976</v>
      </c>
      <c r="T21" s="68"/>
      <c r="U21" s="68"/>
      <c r="V21" s="68"/>
      <c r="W21" s="68"/>
      <c r="X21" s="68"/>
    </row>
    <row r="22" spans="1:24" s="63" customFormat="1" ht="6.6" customHeight="1" thickTop="1" x14ac:dyDescent="0.3">
      <c r="B22" s="67"/>
      <c r="C22" s="238"/>
      <c r="D22" s="266"/>
      <c r="E22" s="266"/>
      <c r="F22" s="266"/>
      <c r="G22" s="266"/>
      <c r="H22" s="266"/>
      <c r="I22" s="266"/>
      <c r="J22" s="256"/>
      <c r="K22" s="256"/>
      <c r="L22" s="256"/>
      <c r="M22" s="256"/>
      <c r="N22" s="256"/>
      <c r="O22" s="256"/>
      <c r="P22" s="256"/>
      <c r="Q22" s="256"/>
      <c r="R22" s="256"/>
      <c r="T22" s="68"/>
      <c r="U22" s="68"/>
      <c r="V22" s="68"/>
      <c r="W22" s="68"/>
      <c r="X22" s="68"/>
    </row>
    <row r="23" spans="1:24" s="63" customFormat="1" ht="15" customHeight="1" x14ac:dyDescent="0.3">
      <c r="A23" s="63" t="s">
        <v>114</v>
      </c>
      <c r="B23" s="126"/>
      <c r="C23" s="126"/>
      <c r="D23" s="256">
        <v>135000</v>
      </c>
      <c r="E23" s="256"/>
      <c r="F23" s="256">
        <v>219727</v>
      </c>
      <c r="G23" s="256"/>
      <c r="H23" s="256">
        <v>13500</v>
      </c>
      <c r="I23" s="256"/>
      <c r="J23" s="256">
        <v>171102</v>
      </c>
      <c r="K23" s="256"/>
      <c r="L23" s="256">
        <v>165974</v>
      </c>
      <c r="M23" s="256"/>
      <c r="N23" s="256">
        <v>2458</v>
      </c>
      <c r="O23" s="256"/>
      <c r="P23" s="256">
        <v>168432</v>
      </c>
      <c r="Q23" s="256"/>
      <c r="R23" s="256">
        <v>707761</v>
      </c>
      <c r="S23" s="68"/>
      <c r="T23" s="68"/>
      <c r="U23" s="68"/>
      <c r="V23" s="68"/>
      <c r="W23" s="68"/>
      <c r="X23" s="68"/>
    </row>
    <row r="24" spans="1:24" s="63" customFormat="1" ht="15" customHeight="1" x14ac:dyDescent="0.3">
      <c r="A24" s="63" t="s">
        <v>118</v>
      </c>
      <c r="B24" s="238"/>
      <c r="C24" s="126"/>
      <c r="D24" s="228">
        <v>0</v>
      </c>
      <c r="E24" s="252"/>
      <c r="F24" s="228">
        <v>0</v>
      </c>
      <c r="G24" s="252"/>
      <c r="H24" s="228">
        <v>0</v>
      </c>
      <c r="I24" s="256"/>
      <c r="J24" s="269">
        <v>2458</v>
      </c>
      <c r="K24" s="256"/>
      <c r="L24" s="228">
        <v>0</v>
      </c>
      <c r="M24" s="256"/>
      <c r="N24" s="270">
        <v>-2458</v>
      </c>
      <c r="O24" s="256"/>
      <c r="P24" s="269">
        <v>-2458</v>
      </c>
      <c r="Q24" s="256"/>
      <c r="R24" s="228">
        <v>0</v>
      </c>
      <c r="S24" s="68"/>
      <c r="T24" s="68"/>
      <c r="U24" s="68"/>
      <c r="V24" s="68"/>
      <c r="W24" s="68"/>
      <c r="X24" s="68"/>
    </row>
    <row r="25" spans="1:24" s="63" customFormat="1" ht="15" customHeight="1" x14ac:dyDescent="0.3">
      <c r="A25" s="63" t="s">
        <v>113</v>
      </c>
      <c r="B25" s="67"/>
      <c r="C25" s="238"/>
      <c r="D25" s="256">
        <v>135000</v>
      </c>
      <c r="E25" s="256"/>
      <c r="F25" s="256">
        <v>219727</v>
      </c>
      <c r="G25" s="256"/>
      <c r="H25" s="256">
        <v>13500</v>
      </c>
      <c r="I25" s="256"/>
      <c r="J25" s="256">
        <v>173560</v>
      </c>
      <c r="K25" s="256"/>
      <c r="L25" s="256">
        <v>165974</v>
      </c>
      <c r="M25" s="256"/>
      <c r="N25" s="252">
        <v>0</v>
      </c>
      <c r="O25" s="256"/>
      <c r="P25" s="256">
        <v>165974</v>
      </c>
      <c r="Q25" s="256"/>
      <c r="R25" s="256">
        <v>707761</v>
      </c>
      <c r="T25" s="73"/>
      <c r="U25" s="73"/>
      <c r="V25" s="73"/>
      <c r="W25" s="73"/>
      <c r="X25" s="73"/>
    </row>
    <row r="26" spans="1:24" s="63" customFormat="1" ht="15" customHeight="1" x14ac:dyDescent="0.3">
      <c r="A26" s="43" t="s">
        <v>116</v>
      </c>
      <c r="B26" s="268"/>
      <c r="C26" s="238"/>
      <c r="D26" s="254">
        <v>0</v>
      </c>
      <c r="E26" s="254"/>
      <c r="F26" s="254">
        <v>0</v>
      </c>
      <c r="G26" s="254"/>
      <c r="H26" s="254">
        <v>0</v>
      </c>
      <c r="I26" s="256"/>
      <c r="J26" s="256">
        <v>-56700</v>
      </c>
      <c r="K26" s="256"/>
      <c r="L26" s="252">
        <v>0</v>
      </c>
      <c r="M26" s="252"/>
      <c r="N26" s="252">
        <v>0</v>
      </c>
      <c r="O26" s="252"/>
      <c r="P26" s="252">
        <v>0</v>
      </c>
      <c r="Q26" s="256"/>
      <c r="R26" s="256">
        <v>-56700</v>
      </c>
      <c r="T26" s="68"/>
      <c r="U26" s="68"/>
      <c r="V26" s="68"/>
      <c r="W26" s="68"/>
      <c r="X26" s="68"/>
    </row>
    <row r="27" spans="1:24" s="63" customFormat="1" ht="15" customHeight="1" x14ac:dyDescent="0.3">
      <c r="A27" s="43" t="s">
        <v>124</v>
      </c>
      <c r="B27" s="67"/>
      <c r="C27" s="238"/>
      <c r="D27" s="254">
        <v>0</v>
      </c>
      <c r="E27" s="254"/>
      <c r="F27" s="254">
        <v>0</v>
      </c>
      <c r="G27" s="254"/>
      <c r="H27" s="254">
        <v>0</v>
      </c>
      <c r="I27" s="266"/>
      <c r="J27" s="256">
        <v>33081</v>
      </c>
      <c r="K27" s="256"/>
      <c r="L27" s="252">
        <v>0</v>
      </c>
      <c r="M27" s="252"/>
      <c r="N27" s="252">
        <v>0</v>
      </c>
      <c r="O27" s="252"/>
      <c r="P27" s="252">
        <v>0</v>
      </c>
      <c r="Q27" s="257"/>
      <c r="R27" s="256">
        <v>33081</v>
      </c>
      <c r="T27" s="73"/>
      <c r="U27" s="73"/>
      <c r="V27" s="73"/>
      <c r="W27" s="73"/>
      <c r="X27" s="73"/>
    </row>
    <row r="28" spans="1:24" s="63" customFormat="1" ht="15" customHeight="1" x14ac:dyDescent="0.3">
      <c r="A28" s="43" t="s">
        <v>102</v>
      </c>
      <c r="B28" s="67"/>
      <c r="C28" s="238"/>
      <c r="D28" s="259">
        <v>0</v>
      </c>
      <c r="E28" s="266"/>
      <c r="F28" s="259">
        <v>0</v>
      </c>
      <c r="G28" s="266"/>
      <c r="H28" s="259">
        <v>0</v>
      </c>
      <c r="I28" s="266"/>
      <c r="J28" s="270">
        <v>1810</v>
      </c>
      <c r="K28" s="256"/>
      <c r="L28" s="228">
        <v>0</v>
      </c>
      <c r="M28" s="256"/>
      <c r="N28" s="252">
        <v>0</v>
      </c>
      <c r="O28" s="256"/>
      <c r="P28" s="252">
        <v>0</v>
      </c>
      <c r="Q28" s="257"/>
      <c r="R28" s="270">
        <v>1810</v>
      </c>
      <c r="T28" s="73"/>
      <c r="U28" s="73"/>
      <c r="V28" s="73"/>
      <c r="W28" s="73"/>
      <c r="X28" s="73"/>
    </row>
    <row r="29" spans="1:24" s="63" customFormat="1" ht="15" customHeight="1" thickBot="1" x14ac:dyDescent="0.35">
      <c r="A29" s="63" t="s">
        <v>176</v>
      </c>
      <c r="B29" s="67"/>
      <c r="C29" s="238"/>
      <c r="D29" s="272">
        <v>135000</v>
      </c>
      <c r="E29" s="255"/>
      <c r="F29" s="272">
        <v>219727</v>
      </c>
      <c r="G29" s="255"/>
      <c r="H29" s="272">
        <v>13500</v>
      </c>
      <c r="I29" s="255"/>
      <c r="J29" s="261">
        <v>151751</v>
      </c>
      <c r="K29" s="257"/>
      <c r="L29" s="261">
        <v>165974</v>
      </c>
      <c r="M29" s="257"/>
      <c r="N29" s="263">
        <v>0</v>
      </c>
      <c r="O29" s="257"/>
      <c r="P29" s="261">
        <v>165974</v>
      </c>
      <c r="Q29" s="257"/>
      <c r="R29" s="261">
        <v>685952</v>
      </c>
      <c r="T29" s="68"/>
      <c r="U29" s="68"/>
      <c r="V29" s="68"/>
      <c r="W29" s="68"/>
      <c r="X29" s="68"/>
    </row>
    <row r="30" spans="1:24" ht="23.1" customHeight="1" thickTop="1" x14ac:dyDescent="0.6">
      <c r="A30" s="314" t="s">
        <v>27</v>
      </c>
      <c r="B30" s="314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</row>
    <row r="31" spans="1:24" s="74" customFormat="1" ht="23.1" customHeight="1" x14ac:dyDescent="0.3">
      <c r="A31" s="61"/>
      <c r="B31" s="67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</row>
    <row r="32" spans="1:24" s="63" customFormat="1" ht="23.1" customHeight="1" x14ac:dyDescent="0.3">
      <c r="A32" s="61"/>
      <c r="B32" s="67"/>
    </row>
    <row r="33" spans="1:24" s="63" customFormat="1" ht="23.1" customHeight="1" x14ac:dyDescent="0.3">
      <c r="A33" s="69"/>
      <c r="B33" s="67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233"/>
      <c r="P33" s="70"/>
      <c r="Q33" s="70"/>
      <c r="R33" s="70"/>
    </row>
    <row r="34" spans="1:24" s="63" customFormat="1" ht="23.1" customHeight="1" x14ac:dyDescent="0.3">
      <c r="A34" s="61"/>
      <c r="B34" s="67"/>
    </row>
    <row r="35" spans="1:24" s="63" customFormat="1" ht="23.1" customHeight="1" x14ac:dyDescent="0.3">
      <c r="A35" s="61"/>
      <c r="B35" s="67"/>
    </row>
    <row r="36" spans="1:24" s="63" customFormat="1" ht="23.1" customHeight="1" x14ac:dyDescent="0.3">
      <c r="A36" s="61"/>
      <c r="B36" s="67"/>
    </row>
    <row r="37" spans="1:24" ht="23.1" customHeight="1" x14ac:dyDescent="0.3">
      <c r="B37" s="67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R37" s="63"/>
      <c r="S37" s="63"/>
      <c r="T37" s="63"/>
      <c r="U37" s="63"/>
      <c r="V37" s="63"/>
      <c r="W37" s="63"/>
      <c r="X37" s="63"/>
    </row>
    <row r="38" spans="1:24" ht="23.1" customHeight="1" x14ac:dyDescent="0.3">
      <c r="A38" s="64"/>
      <c r="B38" s="67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R38" s="63"/>
      <c r="S38" s="63"/>
      <c r="T38" s="63"/>
      <c r="U38" s="63"/>
      <c r="V38" s="63"/>
      <c r="W38" s="63"/>
      <c r="X38" s="63"/>
    </row>
    <row r="39" spans="1:24" ht="23.1" customHeight="1" x14ac:dyDescent="0.3">
      <c r="A39" s="64"/>
      <c r="B39" s="67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R39" s="63"/>
      <c r="S39" s="63"/>
      <c r="T39" s="63"/>
      <c r="U39" s="63"/>
      <c r="V39" s="63"/>
      <c r="W39" s="63"/>
      <c r="X39" s="63"/>
    </row>
    <row r="40" spans="1:24" ht="23.1" customHeight="1" x14ac:dyDescent="0.3">
      <c r="A40" s="64"/>
      <c r="B40" s="67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R40" s="63"/>
      <c r="S40" s="63"/>
      <c r="T40" s="63"/>
      <c r="U40" s="63"/>
      <c r="V40" s="63"/>
      <c r="W40" s="63"/>
      <c r="X40" s="63"/>
    </row>
    <row r="41" spans="1:24" ht="23.1" customHeight="1" x14ac:dyDescent="0.3">
      <c r="A41" s="64"/>
      <c r="B41" s="67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R41" s="63"/>
      <c r="S41" s="63"/>
      <c r="T41" s="63"/>
      <c r="U41" s="63"/>
      <c r="V41" s="63"/>
      <c r="W41" s="63"/>
      <c r="X41" s="63"/>
    </row>
    <row r="42" spans="1:24" ht="7.2" customHeight="1" x14ac:dyDescent="0.3">
      <c r="A42" s="64"/>
      <c r="B42" s="67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R42" s="63"/>
      <c r="S42" s="63"/>
      <c r="T42" s="63"/>
      <c r="U42" s="63"/>
      <c r="V42" s="63"/>
      <c r="W42" s="63"/>
      <c r="X42" s="63"/>
    </row>
    <row r="43" spans="1:24" ht="23.1" customHeight="1" x14ac:dyDescent="0.3">
      <c r="A43" s="64"/>
      <c r="B43" s="67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R43" s="63"/>
      <c r="S43" s="63"/>
      <c r="T43" s="63"/>
      <c r="U43" s="63"/>
      <c r="V43" s="63"/>
      <c r="W43" s="63"/>
      <c r="X43" s="63"/>
    </row>
    <row r="44" spans="1:24" ht="23.1" customHeight="1" x14ac:dyDescent="0.3">
      <c r="B44" s="67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R44" s="63"/>
      <c r="S44" s="63"/>
      <c r="T44" s="63"/>
      <c r="U44" s="63"/>
      <c r="V44" s="63"/>
      <c r="W44" s="63"/>
      <c r="X44" s="63"/>
    </row>
    <row r="45" spans="1:24" ht="23.1" customHeight="1" x14ac:dyDescent="0.3">
      <c r="B45" s="67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R45" s="63"/>
      <c r="S45" s="63"/>
      <c r="T45" s="63"/>
      <c r="U45" s="63"/>
      <c r="V45" s="63"/>
      <c r="W45" s="63"/>
      <c r="X45" s="63"/>
    </row>
    <row r="46" spans="1:24" ht="23.1" customHeight="1" x14ac:dyDescent="0.3">
      <c r="B46" s="67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R46" s="63"/>
      <c r="S46" s="63"/>
      <c r="T46" s="63"/>
      <c r="U46" s="63"/>
      <c r="V46" s="63"/>
      <c r="W46" s="63"/>
      <c r="X46" s="63"/>
    </row>
    <row r="47" spans="1:24" ht="23.1" customHeight="1" x14ac:dyDescent="0.3">
      <c r="B47" s="67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R47" s="63"/>
      <c r="S47" s="63"/>
      <c r="T47" s="63"/>
      <c r="U47" s="63"/>
      <c r="V47" s="63"/>
      <c r="W47" s="63"/>
      <c r="X47" s="63"/>
    </row>
    <row r="48" spans="1:24" ht="23.1" customHeight="1" x14ac:dyDescent="0.3">
      <c r="B48" s="67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R48" s="63"/>
      <c r="S48" s="63"/>
      <c r="T48" s="63"/>
      <c r="U48" s="63"/>
      <c r="V48" s="63"/>
      <c r="W48" s="63"/>
      <c r="X48" s="63"/>
    </row>
    <row r="82" spans="1:1" ht="23.1" customHeight="1" x14ac:dyDescent="0.3">
      <c r="A82" s="61" t="s">
        <v>29</v>
      </c>
    </row>
    <row r="84" spans="1:1" ht="8.4" customHeight="1" x14ac:dyDescent="0.3"/>
    <row r="85" spans="1:1" ht="23.1" customHeight="1" x14ac:dyDescent="0.3">
      <c r="A85" s="61" t="s">
        <v>164</v>
      </c>
    </row>
    <row r="116" spans="4:4" ht="23.1" customHeight="1" x14ac:dyDescent="0.3">
      <c r="D116" s="224"/>
    </row>
  </sheetData>
  <mergeCells count="11">
    <mergeCell ref="A30:R30"/>
    <mergeCell ref="H9:J9"/>
    <mergeCell ref="L9:P9"/>
    <mergeCell ref="L10:P10"/>
    <mergeCell ref="B16:C16"/>
    <mergeCell ref="D8:R8"/>
    <mergeCell ref="A3:R3"/>
    <mergeCell ref="A4:R4"/>
    <mergeCell ref="A5:R5"/>
    <mergeCell ref="A6:R6"/>
    <mergeCell ref="D7:R7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21"/>
  <sheetViews>
    <sheetView view="pageBreakPreview" topLeftCell="A79" zoomScale="117" zoomScaleNormal="100" zoomScaleSheetLayoutView="117" workbookViewId="0">
      <selection activeCell="A94" sqref="A94:M94"/>
    </sheetView>
  </sheetViews>
  <sheetFormatPr defaultColWidth="9" defaultRowHeight="21.9" customHeight="1" x14ac:dyDescent="0.3"/>
  <cols>
    <col min="1" max="4" width="2" style="75" customWidth="1"/>
    <col min="5" max="5" width="40.21875" style="76" customWidth="1"/>
    <col min="6" max="6" width="0.44140625" style="76" customWidth="1"/>
    <col min="7" max="7" width="9.33203125" style="75" customWidth="1"/>
    <col min="8" max="8" width="0.44140625" style="75" customWidth="1"/>
    <col min="9" max="9" width="9.33203125" style="75" customWidth="1"/>
    <col min="10" max="10" width="0.44140625" style="75" customWidth="1"/>
    <col min="11" max="11" width="8.109375" style="75" customWidth="1"/>
    <col min="12" max="12" width="0.44140625" style="75" customWidth="1"/>
    <col min="13" max="13" width="8.33203125" style="75" customWidth="1"/>
    <col min="14" max="14" width="0.109375" style="75" hidden="1" customWidth="1"/>
    <col min="15" max="16384" width="9" style="75"/>
  </cols>
  <sheetData>
    <row r="1" spans="1:20" ht="21" customHeight="1" x14ac:dyDescent="0.3">
      <c r="M1" s="77" t="s">
        <v>4</v>
      </c>
    </row>
    <row r="2" spans="1:20" ht="21" customHeight="1" x14ac:dyDescent="0.3">
      <c r="M2" s="77" t="s">
        <v>5</v>
      </c>
    </row>
    <row r="3" spans="1:20" ht="21" customHeight="1" x14ac:dyDescent="0.3">
      <c r="A3" s="320" t="s">
        <v>155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20" s="79" customFormat="1" ht="21" customHeight="1" x14ac:dyDescent="0.3">
      <c r="A4" s="319" t="s">
        <v>28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78"/>
    </row>
    <row r="5" spans="1:20" s="79" customFormat="1" ht="21" customHeight="1" x14ac:dyDescent="0.3">
      <c r="A5" s="319" t="s">
        <v>81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</row>
    <row r="6" spans="1:20" s="79" customFormat="1" ht="21" customHeight="1" x14ac:dyDescent="0.3">
      <c r="A6" s="324" t="s">
        <v>177</v>
      </c>
      <c r="B6" s="324"/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80"/>
      <c r="O6" s="80"/>
      <c r="P6" s="80"/>
      <c r="Q6" s="80"/>
      <c r="R6" s="80"/>
      <c r="S6" s="80"/>
      <c r="T6" s="80"/>
    </row>
    <row r="7" spans="1:20" s="79" customFormat="1" ht="8.1" customHeight="1" x14ac:dyDescent="0.3">
      <c r="A7" s="81"/>
      <c r="B7" s="81"/>
      <c r="C7" s="81"/>
      <c r="D7" s="81"/>
      <c r="E7" s="81"/>
      <c r="F7" s="81"/>
      <c r="G7" s="178"/>
      <c r="H7" s="81"/>
      <c r="I7" s="81"/>
      <c r="J7" s="81"/>
      <c r="K7" s="81"/>
      <c r="L7" s="81"/>
      <c r="M7" s="81"/>
      <c r="N7" s="81"/>
    </row>
    <row r="8" spans="1:20" ht="15.45" customHeight="1" x14ac:dyDescent="0.3">
      <c r="G8" s="323" t="s">
        <v>9</v>
      </c>
      <c r="H8" s="323"/>
      <c r="I8" s="323"/>
      <c r="J8" s="323"/>
      <c r="K8" s="323"/>
      <c r="L8" s="323"/>
      <c r="M8" s="323"/>
    </row>
    <row r="9" spans="1:20" ht="15.45" customHeight="1" x14ac:dyDescent="0.3">
      <c r="G9" s="318" t="s">
        <v>10</v>
      </c>
      <c r="H9" s="318"/>
      <c r="I9" s="318"/>
      <c r="J9" s="76"/>
      <c r="K9" s="318" t="s">
        <v>11</v>
      </c>
      <c r="L9" s="318"/>
      <c r="M9" s="318"/>
    </row>
    <row r="10" spans="1:20" ht="15.45" customHeight="1" x14ac:dyDescent="0.3">
      <c r="G10" s="82" t="s">
        <v>145</v>
      </c>
      <c r="H10" s="83"/>
      <c r="I10" s="82" t="s">
        <v>115</v>
      </c>
      <c r="J10" s="83"/>
      <c r="K10" s="82" t="s">
        <v>145</v>
      </c>
      <c r="L10" s="83"/>
      <c r="M10" s="82" t="s">
        <v>115</v>
      </c>
    </row>
    <row r="11" spans="1:20" ht="15.45" customHeight="1" x14ac:dyDescent="0.3">
      <c r="A11" s="84" t="s">
        <v>82</v>
      </c>
      <c r="G11" s="85"/>
      <c r="H11" s="85"/>
      <c r="I11" s="85"/>
      <c r="J11" s="85"/>
      <c r="K11" s="85"/>
      <c r="L11" s="85"/>
      <c r="M11" s="85"/>
    </row>
    <row r="12" spans="1:20" ht="15.45" customHeight="1" x14ac:dyDescent="0.3">
      <c r="A12" s="75" t="s">
        <v>124</v>
      </c>
      <c r="G12" s="118">
        <v>50149</v>
      </c>
      <c r="H12" s="119"/>
      <c r="I12" s="151">
        <v>49461</v>
      </c>
      <c r="J12" s="119"/>
      <c r="K12" s="118">
        <v>33348</v>
      </c>
      <c r="L12" s="120"/>
      <c r="M12" s="118">
        <v>33081</v>
      </c>
    </row>
    <row r="13" spans="1:20" ht="15.45" customHeight="1" x14ac:dyDescent="0.3">
      <c r="A13" s="75" t="s">
        <v>111</v>
      </c>
      <c r="G13" s="205"/>
      <c r="H13" s="101"/>
      <c r="I13" s="101"/>
      <c r="J13" s="101"/>
      <c r="K13" s="101"/>
      <c r="L13" s="101"/>
      <c r="M13" s="102"/>
    </row>
    <row r="14" spans="1:20" ht="15.45" customHeight="1" x14ac:dyDescent="0.3">
      <c r="B14" s="75" t="s">
        <v>83</v>
      </c>
      <c r="D14" s="76"/>
      <c r="G14" s="151"/>
      <c r="H14" s="119"/>
      <c r="I14" s="118"/>
      <c r="J14" s="119"/>
      <c r="K14" s="153"/>
      <c r="L14" s="119"/>
      <c r="M14" s="118"/>
    </row>
    <row r="15" spans="1:20" ht="15.45" customHeight="1" x14ac:dyDescent="0.3">
      <c r="B15" s="75" t="s">
        <v>140</v>
      </c>
      <c r="D15" s="76"/>
      <c r="G15" s="151">
        <v>-320</v>
      </c>
      <c r="H15" s="119"/>
      <c r="I15" s="151">
        <v>581</v>
      </c>
      <c r="J15" s="119"/>
      <c r="K15" s="151">
        <v>-9</v>
      </c>
      <c r="L15" s="119"/>
      <c r="M15" s="118">
        <v>236</v>
      </c>
    </row>
    <row r="16" spans="1:20" ht="15.45" customHeight="1" x14ac:dyDescent="0.3">
      <c r="B16" s="75" t="s">
        <v>141</v>
      </c>
      <c r="D16" s="76"/>
      <c r="G16" s="118">
        <v>-555</v>
      </c>
      <c r="H16" s="119"/>
      <c r="I16" s="151">
        <v>-301</v>
      </c>
      <c r="J16" s="119"/>
      <c r="K16" s="118">
        <v>-306</v>
      </c>
      <c r="L16" s="119"/>
      <c r="M16" s="153">
        <v>0</v>
      </c>
      <c r="N16" s="86">
        <v>644</v>
      </c>
    </row>
    <row r="17" spans="1:14" ht="15.45" customHeight="1" x14ac:dyDescent="0.3">
      <c r="B17" s="75" t="s">
        <v>163</v>
      </c>
      <c r="D17" s="76"/>
      <c r="G17" s="118">
        <v>4</v>
      </c>
      <c r="H17" s="119"/>
      <c r="I17" s="153">
        <v>0</v>
      </c>
      <c r="J17" s="119"/>
      <c r="K17" s="118">
        <v>4</v>
      </c>
      <c r="L17" s="119"/>
      <c r="M17" s="153">
        <v>0</v>
      </c>
      <c r="N17" s="86"/>
    </row>
    <row r="18" spans="1:14" ht="15.45" customHeight="1" x14ac:dyDescent="0.3">
      <c r="B18" s="75" t="s">
        <v>139</v>
      </c>
      <c r="D18" s="76"/>
      <c r="G18" s="153">
        <v>436</v>
      </c>
      <c r="H18" s="121"/>
      <c r="I18" s="152">
        <v>486</v>
      </c>
      <c r="J18" s="121"/>
      <c r="K18" s="153">
        <v>436</v>
      </c>
      <c r="L18" s="121"/>
      <c r="M18" s="121">
        <v>486</v>
      </c>
      <c r="N18" s="86"/>
    </row>
    <row r="19" spans="1:14" ht="13.95" customHeight="1" x14ac:dyDescent="0.3">
      <c r="B19" s="75" t="s">
        <v>84</v>
      </c>
      <c r="F19" s="75"/>
      <c r="G19" s="152">
        <v>16826</v>
      </c>
      <c r="H19" s="121"/>
      <c r="I19" s="152">
        <v>18904</v>
      </c>
      <c r="J19" s="121"/>
      <c r="K19" s="121">
        <v>4095</v>
      </c>
      <c r="L19" s="121"/>
      <c r="M19" s="121">
        <v>5188</v>
      </c>
    </row>
    <row r="20" spans="1:14" ht="15.45" customHeight="1" x14ac:dyDescent="0.3">
      <c r="B20" s="75" t="s">
        <v>165</v>
      </c>
      <c r="F20" s="75"/>
      <c r="G20" s="152">
        <v>1921</v>
      </c>
      <c r="H20" s="121"/>
      <c r="I20" s="152">
        <v>740</v>
      </c>
      <c r="J20" s="121"/>
      <c r="K20" s="121">
        <v>2030</v>
      </c>
      <c r="L20" s="121"/>
      <c r="M20" s="121">
        <v>440</v>
      </c>
    </row>
    <row r="21" spans="1:14" ht="15.45" customHeight="1" x14ac:dyDescent="0.3">
      <c r="B21" s="75" t="s">
        <v>104</v>
      </c>
      <c r="F21" s="75"/>
      <c r="G21" s="152">
        <v>-1986</v>
      </c>
      <c r="H21" s="119"/>
      <c r="I21" s="152">
        <v>4990</v>
      </c>
      <c r="J21" s="119"/>
      <c r="K21" s="153">
        <v>0</v>
      </c>
      <c r="L21" s="133"/>
      <c r="M21" s="153">
        <v>0</v>
      </c>
    </row>
    <row r="22" spans="1:14" ht="15.45" customHeight="1" x14ac:dyDescent="0.3">
      <c r="B22" s="75" t="s">
        <v>135</v>
      </c>
      <c r="F22" s="75"/>
      <c r="G22" s="152">
        <v>-10</v>
      </c>
      <c r="H22" s="119"/>
      <c r="I22" s="152">
        <v>190</v>
      </c>
      <c r="J22" s="119"/>
      <c r="K22" s="153">
        <v>0</v>
      </c>
      <c r="L22" s="119"/>
      <c r="M22" s="152">
        <v>-150</v>
      </c>
    </row>
    <row r="23" spans="1:14" ht="15.45" customHeight="1" x14ac:dyDescent="0.3">
      <c r="B23" s="75" t="s">
        <v>153</v>
      </c>
      <c r="F23" s="75"/>
      <c r="G23" s="153">
        <v>0</v>
      </c>
      <c r="H23" s="119"/>
      <c r="I23" s="152">
        <v>7</v>
      </c>
      <c r="J23" s="119"/>
      <c r="K23" s="153">
        <v>0</v>
      </c>
      <c r="L23" s="119"/>
      <c r="M23" s="153">
        <v>0</v>
      </c>
    </row>
    <row r="24" spans="1:14" ht="15.45" customHeight="1" x14ac:dyDescent="0.3">
      <c r="B24" s="75" t="s">
        <v>85</v>
      </c>
      <c r="F24" s="75"/>
      <c r="G24" s="151">
        <v>1525</v>
      </c>
      <c r="H24" s="119"/>
      <c r="I24" s="151">
        <v>1572</v>
      </c>
      <c r="J24" s="119"/>
      <c r="K24" s="121">
        <v>569</v>
      </c>
      <c r="L24" s="119"/>
      <c r="M24" s="121">
        <v>630</v>
      </c>
    </row>
    <row r="25" spans="1:14" ht="15.45" customHeight="1" x14ac:dyDescent="0.3">
      <c r="B25" s="75" t="s">
        <v>154</v>
      </c>
      <c r="F25" s="75"/>
      <c r="G25" s="151">
        <v>-185</v>
      </c>
      <c r="H25" s="119"/>
      <c r="I25" s="151">
        <v>-274</v>
      </c>
      <c r="J25" s="119"/>
      <c r="K25" s="121">
        <v>-160</v>
      </c>
      <c r="L25" s="119"/>
      <c r="M25" s="133">
        <v>-212</v>
      </c>
    </row>
    <row r="26" spans="1:14" ht="15.45" customHeight="1" x14ac:dyDescent="0.3">
      <c r="B26" s="75" t="s">
        <v>151</v>
      </c>
      <c r="F26" s="75"/>
      <c r="G26" s="132">
        <v>0</v>
      </c>
      <c r="H26" s="119"/>
      <c r="I26" s="153">
        <v>0</v>
      </c>
      <c r="J26" s="119"/>
      <c r="K26" s="121">
        <v>-23639</v>
      </c>
      <c r="L26" s="119"/>
      <c r="M26" s="133">
        <v>-28439</v>
      </c>
    </row>
    <row r="27" spans="1:14" ht="15.45" customHeight="1" x14ac:dyDescent="0.3">
      <c r="B27" s="75" t="s">
        <v>86</v>
      </c>
      <c r="F27" s="75"/>
      <c r="G27" s="151">
        <v>251</v>
      </c>
      <c r="H27" s="119"/>
      <c r="I27" s="151">
        <v>257</v>
      </c>
      <c r="J27" s="119"/>
      <c r="K27" s="124">
        <v>811</v>
      </c>
      <c r="L27" s="119"/>
      <c r="M27" s="124">
        <v>777</v>
      </c>
    </row>
    <row r="28" spans="1:14" s="88" customFormat="1" ht="15.45" customHeight="1" x14ac:dyDescent="0.3">
      <c r="B28" s="88" t="s">
        <v>166</v>
      </c>
      <c r="E28" s="89"/>
      <c r="G28" s="154">
        <v>10936</v>
      </c>
      <c r="H28" s="119"/>
      <c r="I28" s="154">
        <v>9876</v>
      </c>
      <c r="J28" s="119"/>
      <c r="K28" s="122">
        <v>2655</v>
      </c>
      <c r="L28" s="119"/>
      <c r="M28" s="122">
        <v>1310</v>
      </c>
    </row>
    <row r="29" spans="1:14" s="88" customFormat="1" ht="15.45" customHeight="1" x14ac:dyDescent="0.3">
      <c r="A29" s="75" t="s">
        <v>129</v>
      </c>
      <c r="G29" s="152">
        <v>78992</v>
      </c>
      <c r="H29" s="119"/>
      <c r="I29" s="152">
        <v>86489</v>
      </c>
      <c r="J29" s="118"/>
      <c r="K29" s="121">
        <v>19834</v>
      </c>
      <c r="L29" s="118"/>
      <c r="M29" s="121">
        <v>13347</v>
      </c>
    </row>
    <row r="30" spans="1:14" ht="15.45" customHeight="1" x14ac:dyDescent="0.3">
      <c r="A30" s="75" t="s">
        <v>87</v>
      </c>
      <c r="E30" s="75"/>
      <c r="F30" s="75"/>
      <c r="G30" s="118"/>
      <c r="H30" s="119"/>
      <c r="I30" s="118"/>
      <c r="J30" s="118"/>
      <c r="K30" s="118"/>
      <c r="L30" s="118"/>
      <c r="M30" s="118"/>
    </row>
    <row r="31" spans="1:14" ht="15.45" customHeight="1" x14ac:dyDescent="0.3">
      <c r="B31" s="75" t="s">
        <v>122</v>
      </c>
      <c r="D31" s="76"/>
      <c r="G31" s="151">
        <v>-11234</v>
      </c>
      <c r="H31" s="119"/>
      <c r="I31" s="151">
        <v>48000</v>
      </c>
      <c r="J31" s="121"/>
      <c r="K31" s="121">
        <v>-3338</v>
      </c>
      <c r="L31" s="121"/>
      <c r="M31" s="121">
        <v>34975</v>
      </c>
    </row>
    <row r="32" spans="1:14" ht="15.45" customHeight="1" x14ac:dyDescent="0.3">
      <c r="B32" s="75" t="s">
        <v>88</v>
      </c>
      <c r="D32" s="76"/>
      <c r="G32" s="151">
        <v>1030</v>
      </c>
      <c r="H32" s="119"/>
      <c r="I32" s="151">
        <v>-18989</v>
      </c>
      <c r="J32" s="119"/>
      <c r="K32" s="121">
        <v>3294</v>
      </c>
      <c r="L32" s="119"/>
      <c r="M32" s="121">
        <v>-21246</v>
      </c>
    </row>
    <row r="33" spans="1:15" ht="15.45" customHeight="1" x14ac:dyDescent="0.3">
      <c r="B33" s="75" t="s">
        <v>17</v>
      </c>
      <c r="D33" s="76"/>
      <c r="G33" s="151">
        <v>-505</v>
      </c>
      <c r="H33" s="119"/>
      <c r="I33" s="151">
        <v>6416</v>
      </c>
      <c r="J33" s="119"/>
      <c r="K33" s="133">
        <v>-34</v>
      </c>
      <c r="L33" s="119"/>
      <c r="M33" s="133">
        <v>94</v>
      </c>
    </row>
    <row r="34" spans="1:15" ht="15.45" customHeight="1" x14ac:dyDescent="0.3">
      <c r="B34" s="75" t="s">
        <v>24</v>
      </c>
      <c r="D34" s="76"/>
      <c r="G34" s="132">
        <v>0</v>
      </c>
      <c r="H34" s="119"/>
      <c r="I34" s="151">
        <v>-96</v>
      </c>
      <c r="J34" s="119"/>
      <c r="K34" s="132">
        <v>0</v>
      </c>
      <c r="L34" s="119"/>
      <c r="M34" s="124">
        <v>-96</v>
      </c>
    </row>
    <row r="35" spans="1:15" ht="15.45" customHeight="1" x14ac:dyDescent="0.3">
      <c r="A35" s="75" t="s">
        <v>89</v>
      </c>
      <c r="G35" s="118"/>
      <c r="H35" s="119"/>
      <c r="I35" s="118"/>
      <c r="J35" s="119"/>
      <c r="K35" s="133"/>
      <c r="L35" s="119"/>
      <c r="M35" s="133"/>
    </row>
    <row r="36" spans="1:15" ht="15.45" customHeight="1" x14ac:dyDescent="0.3">
      <c r="B36" s="75" t="s">
        <v>123</v>
      </c>
      <c r="D36" s="76"/>
      <c r="G36" s="151">
        <v>9357</v>
      </c>
      <c r="H36" s="119"/>
      <c r="I36" s="151">
        <v>-2155</v>
      </c>
      <c r="J36" s="119"/>
      <c r="K36" s="119">
        <v>-40547</v>
      </c>
      <c r="L36" s="119"/>
      <c r="M36" s="119">
        <v>29328</v>
      </c>
    </row>
    <row r="37" spans="1:15" ht="15.45" customHeight="1" x14ac:dyDescent="0.3">
      <c r="B37" s="75" t="s">
        <v>34</v>
      </c>
      <c r="D37" s="76"/>
      <c r="G37" s="151">
        <v>-2870</v>
      </c>
      <c r="H37" s="119"/>
      <c r="I37" s="151">
        <v>-2197</v>
      </c>
      <c r="J37" s="119"/>
      <c r="K37" s="119">
        <v>-2526</v>
      </c>
      <c r="L37" s="119"/>
      <c r="M37" s="119">
        <v>-1765</v>
      </c>
      <c r="N37" s="88"/>
      <c r="O37" s="88"/>
    </row>
    <row r="38" spans="1:15" ht="15.45" customHeight="1" x14ac:dyDescent="0.3">
      <c r="A38" s="90" t="s">
        <v>180</v>
      </c>
      <c r="G38" s="155">
        <v>74770</v>
      </c>
      <c r="H38" s="119"/>
      <c r="I38" s="155">
        <v>117468</v>
      </c>
      <c r="J38" s="119"/>
      <c r="K38" s="156">
        <v>-23317</v>
      </c>
      <c r="L38" s="119"/>
      <c r="M38" s="156">
        <v>54637</v>
      </c>
    </row>
    <row r="39" spans="1:15" ht="15.45" customHeight="1" x14ac:dyDescent="0.3">
      <c r="A39" s="75" t="s">
        <v>90</v>
      </c>
      <c r="G39" s="157">
        <v>-15327</v>
      </c>
      <c r="H39" s="119"/>
      <c r="I39" s="157">
        <v>-14834</v>
      </c>
      <c r="J39" s="119"/>
      <c r="K39" s="122">
        <v>-6963</v>
      </c>
      <c r="L39" s="119"/>
      <c r="M39" s="248">
        <v>-2356</v>
      </c>
    </row>
    <row r="40" spans="1:15" ht="15.45" customHeight="1" x14ac:dyDescent="0.3">
      <c r="B40" s="75" t="s">
        <v>181</v>
      </c>
      <c r="G40" s="231">
        <v>59443</v>
      </c>
      <c r="H40" s="119"/>
      <c r="I40" s="231">
        <v>102634</v>
      </c>
      <c r="J40" s="119"/>
      <c r="K40" s="123">
        <v>-30280</v>
      </c>
      <c r="L40" s="119"/>
      <c r="M40" s="123">
        <v>52281</v>
      </c>
    </row>
    <row r="41" spans="1:15" s="88" customFormat="1" ht="15.45" customHeight="1" x14ac:dyDescent="0.3">
      <c r="E41" s="89"/>
      <c r="F41" s="89"/>
      <c r="G41" s="157"/>
      <c r="H41" s="119"/>
      <c r="I41" s="124"/>
      <c r="J41" s="119"/>
      <c r="K41" s="124"/>
      <c r="L41" s="119"/>
      <c r="M41" s="230"/>
    </row>
    <row r="42" spans="1:15" s="88" customFormat="1" ht="26.4" customHeight="1" x14ac:dyDescent="0.3">
      <c r="E42" s="89"/>
      <c r="F42" s="89"/>
      <c r="G42" s="157"/>
      <c r="H42" s="119"/>
      <c r="I42" s="124"/>
      <c r="J42" s="119"/>
      <c r="K42" s="124"/>
      <c r="L42" s="119"/>
      <c r="M42" s="230"/>
    </row>
    <row r="43" spans="1:15" s="88" customFormat="1" ht="15.45" customHeight="1" x14ac:dyDescent="0.3">
      <c r="E43" s="89"/>
      <c r="F43" s="89"/>
      <c r="G43" s="157"/>
      <c r="H43" s="119"/>
      <c r="I43" s="124"/>
      <c r="J43" s="119"/>
      <c r="K43" s="124"/>
      <c r="L43" s="119"/>
      <c r="M43" s="230"/>
    </row>
    <row r="44" spans="1:15" s="88" customFormat="1" ht="15.45" customHeight="1" x14ac:dyDescent="0.3">
      <c r="A44" s="317" t="s">
        <v>27</v>
      </c>
      <c r="B44" s="317"/>
      <c r="C44" s="317"/>
      <c r="D44" s="317"/>
      <c r="E44" s="317"/>
      <c r="F44" s="317"/>
      <c r="G44" s="317"/>
      <c r="H44" s="317"/>
      <c r="I44" s="317"/>
      <c r="J44" s="317"/>
      <c r="K44" s="317"/>
      <c r="L44" s="317"/>
      <c r="M44" s="317"/>
    </row>
    <row r="45" spans="1:15" ht="21" customHeight="1" x14ac:dyDescent="0.3">
      <c r="M45" s="77" t="s">
        <v>4</v>
      </c>
    </row>
    <row r="46" spans="1:15" ht="21" customHeight="1" x14ac:dyDescent="0.3">
      <c r="M46" s="77" t="s">
        <v>5</v>
      </c>
    </row>
    <row r="47" spans="1:15" ht="22.5" customHeight="1" x14ac:dyDescent="0.3">
      <c r="A47" s="320" t="s">
        <v>156</v>
      </c>
      <c r="B47" s="321"/>
      <c r="C47" s="321"/>
      <c r="D47" s="321"/>
      <c r="E47" s="321"/>
      <c r="F47" s="321"/>
      <c r="G47" s="321"/>
      <c r="H47" s="321"/>
      <c r="I47" s="321"/>
      <c r="J47" s="321"/>
      <c r="K47" s="321"/>
      <c r="L47" s="321"/>
      <c r="M47" s="321"/>
    </row>
    <row r="48" spans="1:15" s="91" customFormat="1" ht="22.5" customHeight="1" x14ac:dyDescent="0.3">
      <c r="A48" s="322" t="s">
        <v>91</v>
      </c>
      <c r="B48" s="322"/>
      <c r="C48" s="322"/>
      <c r="D48" s="322"/>
      <c r="E48" s="322"/>
      <c r="F48" s="322"/>
      <c r="G48" s="322"/>
      <c r="H48" s="322"/>
      <c r="I48" s="322"/>
      <c r="J48" s="322"/>
      <c r="K48" s="322"/>
      <c r="L48" s="322"/>
      <c r="M48" s="322"/>
      <c r="N48" s="322"/>
    </row>
    <row r="49" spans="1:14" s="79" customFormat="1" ht="22.5" customHeight="1" x14ac:dyDescent="0.3">
      <c r="A49" s="319" t="s">
        <v>92</v>
      </c>
      <c r="B49" s="319"/>
      <c r="C49" s="319"/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</row>
    <row r="50" spans="1:14" s="79" customFormat="1" ht="22.5" customHeight="1" x14ac:dyDescent="0.3">
      <c r="A50" s="319" t="s">
        <v>177</v>
      </c>
      <c r="B50" s="319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</row>
    <row r="51" spans="1:14" s="79" customFormat="1" ht="10.199999999999999" customHeight="1" x14ac:dyDescent="0.3">
      <c r="A51" s="81"/>
      <c r="B51" s="81"/>
      <c r="C51" s="81"/>
      <c r="D51" s="81"/>
      <c r="E51" s="81"/>
      <c r="F51" s="81"/>
      <c r="G51" s="178"/>
      <c r="H51" s="81"/>
      <c r="I51" s="81"/>
      <c r="J51" s="81"/>
      <c r="K51" s="81"/>
      <c r="L51" s="81"/>
      <c r="M51" s="81"/>
      <c r="N51" s="81"/>
    </row>
    <row r="52" spans="1:14" ht="15" customHeight="1" x14ac:dyDescent="0.3">
      <c r="G52" s="323" t="s">
        <v>9</v>
      </c>
      <c r="H52" s="323"/>
      <c r="I52" s="323"/>
      <c r="J52" s="323"/>
      <c r="K52" s="323"/>
      <c r="L52" s="323"/>
      <c r="M52" s="323"/>
    </row>
    <row r="53" spans="1:14" ht="15" customHeight="1" x14ac:dyDescent="0.3">
      <c r="G53" s="318" t="s">
        <v>10</v>
      </c>
      <c r="H53" s="318"/>
      <c r="I53" s="318"/>
      <c r="J53" s="76"/>
      <c r="K53" s="318" t="s">
        <v>11</v>
      </c>
      <c r="L53" s="318"/>
      <c r="M53" s="318"/>
    </row>
    <row r="54" spans="1:14" s="76" customFormat="1" ht="15" customHeight="1" x14ac:dyDescent="0.3">
      <c r="G54" s="82" t="s">
        <v>145</v>
      </c>
      <c r="H54" s="83"/>
      <c r="I54" s="82" t="s">
        <v>115</v>
      </c>
      <c r="J54" s="83"/>
      <c r="K54" s="82" t="s">
        <v>145</v>
      </c>
      <c r="L54" s="83"/>
      <c r="M54" s="82" t="s">
        <v>115</v>
      </c>
    </row>
    <row r="55" spans="1:14" ht="15" customHeight="1" x14ac:dyDescent="0.3">
      <c r="A55" s="84" t="s">
        <v>93</v>
      </c>
      <c r="B55" s="92"/>
      <c r="C55" s="92"/>
      <c r="D55" s="92"/>
      <c r="E55" s="92"/>
      <c r="G55" s="93"/>
      <c r="H55" s="85"/>
      <c r="I55" s="93"/>
      <c r="J55" s="85"/>
      <c r="K55" s="93"/>
      <c r="L55" s="93"/>
      <c r="M55" s="93"/>
    </row>
    <row r="56" spans="1:14" ht="15" customHeight="1" x14ac:dyDescent="0.3">
      <c r="A56" s="75" t="s">
        <v>142</v>
      </c>
      <c r="G56" s="158">
        <v>100000</v>
      </c>
      <c r="H56" s="159"/>
      <c r="I56" s="158">
        <v>229569</v>
      </c>
      <c r="J56" s="153"/>
      <c r="K56" s="153">
        <v>20000</v>
      </c>
      <c r="L56" s="153"/>
      <c r="M56" s="153">
        <v>59881</v>
      </c>
    </row>
    <row r="57" spans="1:14" ht="15" customHeight="1" x14ac:dyDescent="0.3">
      <c r="A57" s="75" t="s">
        <v>143</v>
      </c>
      <c r="G57" s="160">
        <v>-237000</v>
      </c>
      <c r="H57" s="159"/>
      <c r="I57" s="160">
        <v>-195000</v>
      </c>
      <c r="J57" s="140"/>
      <c r="K57" s="161">
        <v>-70000</v>
      </c>
      <c r="L57" s="140"/>
      <c r="M57" s="153">
        <v>0</v>
      </c>
    </row>
    <row r="58" spans="1:14" ht="15" customHeight="1" x14ac:dyDescent="0.3">
      <c r="A58" s="75" t="s">
        <v>162</v>
      </c>
      <c r="G58" s="160">
        <v>-5000</v>
      </c>
      <c r="H58" s="159"/>
      <c r="I58" s="130">
        <v>0</v>
      </c>
      <c r="J58" s="140"/>
      <c r="K58" s="161">
        <v>-5000</v>
      </c>
      <c r="L58" s="140"/>
      <c r="M58" s="130">
        <v>0</v>
      </c>
    </row>
    <row r="59" spans="1:14" ht="15" customHeight="1" x14ac:dyDescent="0.3">
      <c r="A59" s="75" t="s">
        <v>99</v>
      </c>
      <c r="G59" s="160">
        <v>-3402</v>
      </c>
      <c r="H59" s="159"/>
      <c r="I59" s="160">
        <v>-13298</v>
      </c>
      <c r="J59" s="159"/>
      <c r="K59" s="161">
        <v>-788</v>
      </c>
      <c r="L59" s="162"/>
      <c r="M59" s="161">
        <v>-1807</v>
      </c>
    </row>
    <row r="60" spans="1:14" ht="15" customHeight="1" x14ac:dyDescent="0.3">
      <c r="A60" s="75" t="s">
        <v>178</v>
      </c>
      <c r="G60" s="160">
        <v>-873</v>
      </c>
      <c r="H60" s="159"/>
      <c r="I60" s="130">
        <v>0</v>
      </c>
      <c r="J60" s="159"/>
      <c r="K60" s="161">
        <v>-873</v>
      </c>
      <c r="L60" s="162"/>
      <c r="M60" s="130">
        <v>0</v>
      </c>
    </row>
    <row r="61" spans="1:14" ht="15" customHeight="1" x14ac:dyDescent="0.3">
      <c r="A61" s="75" t="s">
        <v>138</v>
      </c>
      <c r="G61" s="158">
        <v>10</v>
      </c>
      <c r="H61" s="159"/>
      <c r="I61" s="158">
        <v>175</v>
      </c>
      <c r="J61" s="159"/>
      <c r="K61" s="153">
        <v>0</v>
      </c>
      <c r="L61" s="163"/>
      <c r="M61" s="153">
        <v>150</v>
      </c>
    </row>
    <row r="62" spans="1:14" ht="15" customHeight="1" x14ac:dyDescent="0.3">
      <c r="A62" s="75" t="s">
        <v>157</v>
      </c>
      <c r="G62" s="144">
        <v>185</v>
      </c>
      <c r="H62" s="159"/>
      <c r="I62" s="158">
        <v>274</v>
      </c>
      <c r="J62" s="159"/>
      <c r="K62" s="153">
        <v>160</v>
      </c>
      <c r="L62" s="163"/>
      <c r="M62" s="153">
        <v>212</v>
      </c>
    </row>
    <row r="63" spans="1:14" ht="15" customHeight="1" x14ac:dyDescent="0.3">
      <c r="A63" s="75" t="s">
        <v>158</v>
      </c>
      <c r="G63" s="153">
        <v>0</v>
      </c>
      <c r="H63" s="159"/>
      <c r="I63" s="153">
        <v>0</v>
      </c>
      <c r="J63" s="159"/>
      <c r="K63" s="153">
        <v>23639</v>
      </c>
      <c r="L63" s="163"/>
      <c r="M63" s="153">
        <v>28439</v>
      </c>
    </row>
    <row r="64" spans="1:14" ht="15" customHeight="1" x14ac:dyDescent="0.3">
      <c r="B64" s="75" t="s">
        <v>149</v>
      </c>
      <c r="E64" s="75"/>
      <c r="F64" s="75"/>
      <c r="G64" s="164">
        <v>-146080</v>
      </c>
      <c r="H64" s="165"/>
      <c r="I64" s="164">
        <v>21720</v>
      </c>
      <c r="J64" s="165"/>
      <c r="K64" s="166">
        <v>-32862</v>
      </c>
      <c r="L64" s="167"/>
      <c r="M64" s="166">
        <v>86875</v>
      </c>
    </row>
    <row r="65" spans="1:15" ht="15" customHeight="1" x14ac:dyDescent="0.3">
      <c r="A65" s="84" t="s">
        <v>94</v>
      </c>
      <c r="G65" s="103"/>
      <c r="H65" s="101"/>
      <c r="I65" s="103"/>
      <c r="J65" s="101"/>
      <c r="K65" s="101"/>
      <c r="L65" s="101"/>
      <c r="M65" s="101"/>
    </row>
    <row r="66" spans="1:15" ht="15" customHeight="1" x14ac:dyDescent="0.3">
      <c r="A66" s="75" t="s">
        <v>134</v>
      </c>
      <c r="G66" s="219">
        <v>0</v>
      </c>
      <c r="H66" s="165"/>
      <c r="I66" s="153">
        <v>0</v>
      </c>
      <c r="J66" s="167"/>
      <c r="K66" s="168">
        <v>-1530</v>
      </c>
      <c r="L66" s="167"/>
      <c r="M66" s="168">
        <v>-833</v>
      </c>
    </row>
    <row r="67" spans="1:15" ht="15" customHeight="1" x14ac:dyDescent="0.3">
      <c r="A67" s="75" t="s">
        <v>116</v>
      </c>
      <c r="G67" s="124">
        <v>-46032</v>
      </c>
      <c r="H67" s="165"/>
      <c r="I67" s="168">
        <v>-55188</v>
      </c>
      <c r="J67" s="167"/>
      <c r="K67" s="169">
        <v>-46031</v>
      </c>
      <c r="L67" s="167"/>
      <c r="M67" s="169">
        <v>-55187</v>
      </c>
    </row>
    <row r="68" spans="1:15" ht="15" customHeight="1" x14ac:dyDescent="0.3">
      <c r="A68" s="75" t="s">
        <v>179</v>
      </c>
      <c r="G68" s="220">
        <v>0</v>
      </c>
      <c r="H68" s="165"/>
      <c r="I68" s="220">
        <v>0</v>
      </c>
      <c r="J68" s="167"/>
      <c r="K68" s="220">
        <v>0</v>
      </c>
      <c r="L68" s="167"/>
      <c r="M68" s="249">
        <v>-697</v>
      </c>
    </row>
    <row r="69" spans="1:15" ht="15" customHeight="1" x14ac:dyDescent="0.3">
      <c r="B69" s="75" t="s">
        <v>136</v>
      </c>
      <c r="G69" s="170">
        <v>-46032</v>
      </c>
      <c r="H69" s="165"/>
      <c r="I69" s="170">
        <v>-55188</v>
      </c>
      <c r="J69" s="167"/>
      <c r="K69" s="171">
        <v>-47561</v>
      </c>
      <c r="L69" s="167"/>
      <c r="M69" s="171">
        <v>-56717</v>
      </c>
    </row>
    <row r="70" spans="1:15" ht="15" customHeight="1" x14ac:dyDescent="0.3">
      <c r="A70" s="75" t="s">
        <v>105</v>
      </c>
      <c r="G70" s="133"/>
      <c r="H70" s="119"/>
      <c r="I70" s="133"/>
      <c r="J70" s="119"/>
      <c r="K70" s="119"/>
      <c r="L70" s="119"/>
      <c r="M70" s="119"/>
    </row>
    <row r="71" spans="1:15" ht="15" customHeight="1" x14ac:dyDescent="0.3">
      <c r="B71" s="75" t="s">
        <v>106</v>
      </c>
      <c r="G71" s="172">
        <v>1688</v>
      </c>
      <c r="H71" s="165"/>
      <c r="I71" s="172">
        <v>-4656</v>
      </c>
      <c r="J71" s="167"/>
      <c r="K71" s="220">
        <v>0</v>
      </c>
      <c r="L71" s="153"/>
      <c r="M71" s="220">
        <v>0</v>
      </c>
    </row>
    <row r="72" spans="1:15" ht="15" customHeight="1" x14ac:dyDescent="0.3">
      <c r="A72" s="75" t="s">
        <v>109</v>
      </c>
      <c r="G72" s="173">
        <v>-130981</v>
      </c>
      <c r="H72" s="165"/>
      <c r="I72" s="173">
        <v>64510</v>
      </c>
      <c r="J72" s="167"/>
      <c r="K72" s="173">
        <v>-110703</v>
      </c>
      <c r="L72" s="167"/>
      <c r="M72" s="173">
        <v>82439</v>
      </c>
    </row>
    <row r="73" spans="1:15" ht="15" customHeight="1" x14ac:dyDescent="0.3">
      <c r="A73" s="75" t="s">
        <v>95</v>
      </c>
      <c r="G73" s="174">
        <v>223286</v>
      </c>
      <c r="H73" s="165"/>
      <c r="I73" s="174">
        <v>151592</v>
      </c>
      <c r="J73" s="167"/>
      <c r="K73" s="175">
        <v>133930</v>
      </c>
      <c r="L73" s="167"/>
      <c r="M73" s="175">
        <v>33884</v>
      </c>
    </row>
    <row r="74" spans="1:15" ht="15" customHeight="1" thickBot="1" x14ac:dyDescent="0.35">
      <c r="A74" s="75" t="s">
        <v>96</v>
      </c>
      <c r="G74" s="176">
        <v>92305</v>
      </c>
      <c r="H74" s="159"/>
      <c r="I74" s="176">
        <v>216102</v>
      </c>
      <c r="J74" s="162"/>
      <c r="K74" s="177">
        <v>23227</v>
      </c>
      <c r="L74" s="162"/>
      <c r="M74" s="177">
        <v>116323</v>
      </c>
    </row>
    <row r="75" spans="1:15" ht="15" customHeight="1" thickTop="1" x14ac:dyDescent="0.3">
      <c r="A75" s="84"/>
      <c r="G75" s="101"/>
      <c r="H75" s="101"/>
      <c r="I75" s="101"/>
      <c r="J75" s="101"/>
      <c r="K75" s="101"/>
      <c r="L75" s="101"/>
      <c r="M75" s="101"/>
      <c r="N75" s="94"/>
      <c r="O75" s="94"/>
    </row>
    <row r="76" spans="1:15" s="96" customFormat="1" ht="15" customHeight="1" x14ac:dyDescent="0.45">
      <c r="A76" s="95" t="s">
        <v>97</v>
      </c>
      <c r="E76" s="97"/>
      <c r="F76" s="97"/>
      <c r="G76" s="104"/>
      <c r="H76" s="104"/>
      <c r="I76" s="104"/>
      <c r="J76" s="104"/>
      <c r="K76" s="104"/>
      <c r="L76" s="104"/>
      <c r="M76" s="104"/>
    </row>
    <row r="77" spans="1:15" s="96" customFormat="1" ht="15" customHeight="1" x14ac:dyDescent="0.45">
      <c r="A77" s="99" t="s">
        <v>98</v>
      </c>
      <c r="B77" s="100"/>
      <c r="E77" s="97"/>
      <c r="F77" s="97"/>
      <c r="G77" s="125"/>
      <c r="H77" s="104"/>
      <c r="I77" s="104"/>
      <c r="J77" s="104"/>
      <c r="K77" s="104"/>
      <c r="L77" s="104"/>
      <c r="M77" s="104"/>
    </row>
    <row r="78" spans="1:15" s="96" customFormat="1" ht="15" customHeight="1" x14ac:dyDescent="0.45">
      <c r="A78" s="99"/>
      <c r="B78" s="96" t="s">
        <v>182</v>
      </c>
      <c r="E78" s="97"/>
      <c r="F78" s="97"/>
      <c r="G78" s="250">
        <v>316</v>
      </c>
      <c r="H78" s="218"/>
      <c r="I78" s="168">
        <v>-7417</v>
      </c>
      <c r="J78" s="133"/>
      <c r="K78" s="219">
        <v>0</v>
      </c>
      <c r="L78" s="219"/>
      <c r="M78" s="219">
        <v>0</v>
      </c>
    </row>
    <row r="79" spans="1:15" s="96" customFormat="1" ht="15" customHeight="1" x14ac:dyDescent="0.45">
      <c r="A79" s="99"/>
      <c r="E79" s="97"/>
      <c r="F79" s="97"/>
      <c r="G79" s="137"/>
      <c r="H79" s="140"/>
      <c r="I79" s="141"/>
      <c r="J79" s="140"/>
      <c r="K79" s="132"/>
      <c r="L79" s="140"/>
      <c r="M79" s="132"/>
    </row>
    <row r="80" spans="1:15" s="96" customFormat="1" ht="15" customHeight="1" x14ac:dyDescent="0.45">
      <c r="A80" s="99"/>
      <c r="E80" s="97"/>
      <c r="F80" s="97"/>
      <c r="G80" s="130"/>
      <c r="H80" s="140"/>
      <c r="I80" s="141"/>
      <c r="J80" s="140"/>
      <c r="K80" s="132"/>
      <c r="L80" s="140"/>
      <c r="M80" s="132"/>
    </row>
    <row r="81" spans="1:13" s="96" customFormat="1" ht="15" customHeight="1" x14ac:dyDescent="0.45">
      <c r="A81" s="99"/>
      <c r="E81" s="97"/>
      <c r="F81" s="97"/>
      <c r="G81" s="130"/>
      <c r="H81" s="140"/>
      <c r="I81" s="141"/>
      <c r="J81" s="140"/>
      <c r="K81" s="132"/>
      <c r="L81" s="140"/>
      <c r="M81" s="132"/>
    </row>
    <row r="82" spans="1:13" s="96" customFormat="1" ht="28.8" customHeight="1" x14ac:dyDescent="0.45">
      <c r="A82" s="99"/>
      <c r="E82" s="97"/>
      <c r="F82" s="97"/>
      <c r="G82" s="130"/>
      <c r="H82" s="140"/>
      <c r="I82" s="141"/>
      <c r="J82" s="140"/>
      <c r="K82" s="132"/>
      <c r="L82" s="140"/>
      <c r="M82" s="132"/>
    </row>
    <row r="83" spans="1:13" s="96" customFormat="1" ht="15" customHeight="1" x14ac:dyDescent="0.45">
      <c r="A83" s="99"/>
      <c r="E83" s="97"/>
      <c r="F83" s="97"/>
      <c r="G83" s="130"/>
      <c r="H83" s="140"/>
      <c r="I83" s="141"/>
      <c r="J83" s="140"/>
      <c r="K83" s="132"/>
      <c r="L83" s="140"/>
      <c r="M83" s="132"/>
    </row>
    <row r="84" spans="1:13" s="96" customFormat="1" ht="15" customHeight="1" x14ac:dyDescent="0.45">
      <c r="A84" s="99"/>
      <c r="E84" s="97"/>
      <c r="F84" s="97"/>
      <c r="G84" s="130"/>
      <c r="H84" s="140"/>
      <c r="I84" s="141"/>
      <c r="J84" s="140"/>
      <c r="K84" s="132"/>
      <c r="L84" s="140"/>
      <c r="M84" s="132"/>
    </row>
    <row r="85" spans="1:13" s="96" customFormat="1" ht="25.8" customHeight="1" x14ac:dyDescent="0.45">
      <c r="A85" s="99"/>
      <c r="E85" s="97"/>
      <c r="F85" s="97"/>
      <c r="G85" s="130"/>
      <c r="H85" s="140"/>
      <c r="I85" s="141"/>
      <c r="J85" s="140"/>
      <c r="K85" s="132"/>
      <c r="L85" s="140"/>
      <c r="M85" s="132"/>
    </row>
    <row r="86" spans="1:13" s="96" customFormat="1" ht="18" customHeight="1" x14ac:dyDescent="0.45">
      <c r="A86" s="99"/>
      <c r="E86" s="97"/>
      <c r="F86" s="97"/>
      <c r="G86" s="206"/>
      <c r="H86" s="104"/>
      <c r="I86" s="105"/>
      <c r="J86" s="104"/>
      <c r="K86" s="105"/>
      <c r="L86" s="105"/>
      <c r="M86" s="105"/>
    </row>
    <row r="87" spans="1:13" s="96" customFormat="1" ht="18" customHeight="1" x14ac:dyDescent="0.45">
      <c r="A87" s="317" t="s">
        <v>27</v>
      </c>
      <c r="B87" s="317"/>
      <c r="C87" s="317"/>
      <c r="D87" s="317"/>
      <c r="E87" s="317"/>
      <c r="F87" s="317"/>
      <c r="G87" s="317"/>
      <c r="H87" s="317"/>
      <c r="I87" s="317"/>
      <c r="J87" s="317"/>
      <c r="K87" s="317"/>
      <c r="L87" s="317"/>
      <c r="M87" s="317"/>
    </row>
    <row r="88" spans="1:13" s="96" customFormat="1" ht="8.4" customHeight="1" x14ac:dyDescent="0.45">
      <c r="A88" s="99"/>
      <c r="B88" s="100"/>
      <c r="E88" s="97"/>
      <c r="F88" s="97"/>
    </row>
    <row r="89" spans="1:13" s="96" customFormat="1" ht="18" customHeight="1" x14ac:dyDescent="0.45">
      <c r="A89" s="99"/>
      <c r="B89" s="100"/>
      <c r="E89" s="97"/>
      <c r="F89" s="97"/>
      <c r="G89" s="87"/>
      <c r="H89" s="98"/>
      <c r="I89" s="87"/>
      <c r="J89" s="98"/>
      <c r="K89" s="87"/>
      <c r="L89" s="98"/>
      <c r="M89" s="87"/>
    </row>
    <row r="90" spans="1:13" s="96" customFormat="1" ht="18" customHeight="1" x14ac:dyDescent="0.45">
      <c r="A90" s="99"/>
      <c r="B90" s="100"/>
      <c r="E90" s="97"/>
      <c r="F90" s="97"/>
      <c r="G90" s="87"/>
      <c r="H90" s="98"/>
      <c r="I90" s="87"/>
      <c r="J90" s="98"/>
      <c r="K90" s="87"/>
      <c r="L90" s="98"/>
      <c r="M90" s="87"/>
    </row>
    <row r="91" spans="1:13" s="96" customFormat="1" ht="18" customHeight="1" x14ac:dyDescent="0.45">
      <c r="A91" s="99"/>
      <c r="B91" s="100"/>
      <c r="E91" s="97"/>
      <c r="F91" s="97"/>
      <c r="G91" s="87"/>
      <c r="H91" s="98"/>
      <c r="I91" s="87"/>
      <c r="J91" s="98"/>
      <c r="K91" s="87"/>
      <c r="L91" s="98"/>
      <c r="M91" s="87"/>
    </row>
    <row r="92" spans="1:13" s="96" customFormat="1" ht="18" customHeight="1" x14ac:dyDescent="0.45">
      <c r="A92" s="99"/>
      <c r="B92" s="100"/>
      <c r="E92" s="97"/>
      <c r="F92" s="97"/>
      <c r="G92" s="87"/>
      <c r="H92" s="98"/>
      <c r="I92" s="87"/>
      <c r="J92" s="98"/>
      <c r="K92" s="87"/>
      <c r="L92" s="98"/>
      <c r="M92" s="87"/>
    </row>
    <row r="93" spans="1:13" s="96" customFormat="1" ht="18" customHeight="1" x14ac:dyDescent="0.45">
      <c r="A93" s="99"/>
      <c r="B93" s="100"/>
      <c r="E93" s="97"/>
      <c r="F93" s="97"/>
      <c r="G93" s="87"/>
      <c r="H93" s="98"/>
      <c r="I93" s="87"/>
      <c r="J93" s="98"/>
      <c r="K93" s="87"/>
      <c r="L93" s="98"/>
      <c r="M93" s="87"/>
    </row>
    <row r="94" spans="1:13" ht="22.5" customHeight="1" x14ac:dyDescent="0.3">
      <c r="A94" s="317"/>
      <c r="B94" s="317"/>
      <c r="C94" s="317"/>
      <c r="D94" s="317"/>
      <c r="E94" s="317"/>
      <c r="F94" s="317"/>
      <c r="G94" s="317"/>
      <c r="H94" s="317"/>
      <c r="I94" s="317"/>
      <c r="J94" s="317"/>
      <c r="K94" s="317"/>
      <c r="L94" s="317"/>
      <c r="M94" s="317"/>
    </row>
    <row r="95" spans="1:13" ht="22.5" customHeight="1" x14ac:dyDescent="0.3">
      <c r="E95" s="75"/>
      <c r="F95" s="75"/>
    </row>
    <row r="96" spans="1:13" ht="22.5" customHeight="1" x14ac:dyDescent="0.3">
      <c r="E96" s="75"/>
      <c r="F96" s="75"/>
    </row>
    <row r="97" spans="5:13" ht="22.5" customHeight="1" x14ac:dyDescent="0.3">
      <c r="E97" s="75"/>
      <c r="F97" s="75"/>
    </row>
    <row r="98" spans="5:13" ht="22.5" customHeight="1" x14ac:dyDescent="0.3">
      <c r="E98" s="75"/>
      <c r="F98" s="75"/>
      <c r="M98" s="85"/>
    </row>
    <row r="99" spans="5:13" ht="22.5" customHeight="1" x14ac:dyDescent="0.3">
      <c r="E99" s="75"/>
      <c r="F99" s="75"/>
      <c r="M99" s="85"/>
    </row>
    <row r="100" spans="5:13" ht="22.5" customHeight="1" x14ac:dyDescent="0.3">
      <c r="G100" s="85"/>
      <c r="H100" s="93"/>
      <c r="I100" s="85"/>
      <c r="J100" s="93"/>
      <c r="K100" s="85"/>
      <c r="L100" s="93"/>
      <c r="M100" s="85"/>
    </row>
    <row r="101" spans="5:13" ht="22.5" customHeight="1" x14ac:dyDescent="0.3">
      <c r="E101" s="75"/>
      <c r="F101" s="75"/>
    </row>
    <row r="102" spans="5:13" ht="22.5" customHeight="1" x14ac:dyDescent="0.3"/>
    <row r="103" spans="5:13" ht="22.5" customHeight="1" x14ac:dyDescent="0.3">
      <c r="E103" s="75"/>
      <c r="F103" s="75"/>
    </row>
    <row r="104" spans="5:13" ht="22.5" customHeight="1" x14ac:dyDescent="0.3"/>
    <row r="105" spans="5:13" ht="22.5" customHeight="1" x14ac:dyDescent="0.3">
      <c r="E105" s="75"/>
      <c r="F105" s="75"/>
    </row>
    <row r="120" spans="5:6" ht="22.5" customHeight="1" x14ac:dyDescent="0.3"/>
    <row r="121" spans="5:6" ht="22.5" customHeight="1" x14ac:dyDescent="0.3">
      <c r="E121" s="75"/>
      <c r="F121" s="75"/>
    </row>
  </sheetData>
  <mergeCells count="17">
    <mergeCell ref="A3:M3"/>
    <mergeCell ref="A4:M4"/>
    <mergeCell ref="A5:N5"/>
    <mergeCell ref="G8:M8"/>
    <mergeCell ref="A6:M6"/>
    <mergeCell ref="A44:M44"/>
    <mergeCell ref="A94:M94"/>
    <mergeCell ref="A87:M87"/>
    <mergeCell ref="G9:I9"/>
    <mergeCell ref="K9:M9"/>
    <mergeCell ref="A50:N50"/>
    <mergeCell ref="A47:M47"/>
    <mergeCell ref="A48:N48"/>
    <mergeCell ref="A49:N49"/>
    <mergeCell ref="G52:M52"/>
    <mergeCell ref="G53:I53"/>
    <mergeCell ref="K53:M53"/>
  </mergeCells>
  <pageMargins left="1.2598425196850394" right="0.31496062992125984" top="0.51181102362204722" bottom="1.181102362204724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2021-11-13T02:15:16Z</cp:lastPrinted>
  <dcterms:created xsi:type="dcterms:W3CDTF">2016-08-04T13:18:45Z</dcterms:created>
  <dcterms:modified xsi:type="dcterms:W3CDTF">2021-11-13T02:15:18Z</dcterms:modified>
</cp:coreProperties>
</file>