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2935" yWindow="-105" windowWidth="20730" windowHeight="11760" tabRatio="723"/>
  </bookViews>
  <sheets>
    <sheet name="BS3-5" sheetId="12" r:id="rId1"/>
    <sheet name="PL6-9" sheetId="2" r:id="rId2"/>
    <sheet name="SH-10-11" sheetId="4" r:id="rId3"/>
    <sheet name="SH-12-13" sheetId="9" r:id="rId4"/>
    <sheet name="CF-14-15" sheetId="13" r:id="rId5"/>
    <sheet name="Sheet1" sheetId="14" r:id="rId6"/>
  </sheets>
  <definedNames>
    <definedName name="_xlnm.Print_Area" localSheetId="0">'BS3-5'!$A$1:$J$99</definedName>
    <definedName name="_xlnm.Print_Area" localSheetId="1">'PL6-9'!$A$1:$J$118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7" i="2" l="1"/>
  <c r="F57" i="2"/>
  <c r="H57" i="2"/>
  <c r="J57" i="2"/>
  <c r="D118" i="2"/>
  <c r="F118" i="2"/>
  <c r="O54" i="9"/>
  <c r="O50" i="9"/>
  <c r="O44" i="9"/>
  <c r="X60" i="4"/>
  <c r="AB60" i="4" s="1"/>
  <c r="X57" i="4"/>
  <c r="AB57" i="4" s="1"/>
  <c r="X56" i="4"/>
  <c r="AB56" i="4" s="1"/>
  <c r="X52" i="4"/>
  <c r="AB52" i="4" s="1"/>
  <c r="O40" i="9" l="1"/>
  <c r="Z46" i="4"/>
  <c r="X46" i="4"/>
  <c r="V46" i="4"/>
  <c r="AB46" i="4" l="1"/>
  <c r="I89" i="13"/>
  <c r="I77" i="13"/>
  <c r="I32" i="13"/>
  <c r="I46" i="13" s="1"/>
  <c r="I48" i="13" s="1"/>
  <c r="E89" i="13"/>
  <c r="E77" i="13"/>
  <c r="E32" i="13"/>
  <c r="E46" i="13" s="1"/>
  <c r="E48" i="13" s="1"/>
  <c r="K52" i="9"/>
  <c r="I52" i="9"/>
  <c r="G52" i="9"/>
  <c r="E52" i="9"/>
  <c r="C52" i="9"/>
  <c r="O52" i="9"/>
  <c r="M47" i="9"/>
  <c r="K47" i="9"/>
  <c r="I47" i="9"/>
  <c r="G47" i="9"/>
  <c r="E47" i="9"/>
  <c r="C47" i="9"/>
  <c r="O46" i="9"/>
  <c r="O45" i="9"/>
  <c r="AB30" i="4"/>
  <c r="T28" i="4"/>
  <c r="N28" i="4"/>
  <c r="L28" i="4"/>
  <c r="J28" i="4"/>
  <c r="H28" i="4"/>
  <c r="H32" i="4" s="1"/>
  <c r="F28" i="4"/>
  <c r="D28" i="4"/>
  <c r="AB27" i="4"/>
  <c r="X27" i="4"/>
  <c r="V27" i="4"/>
  <c r="V28" i="4" s="1"/>
  <c r="Z28" i="4"/>
  <c r="R26" i="4"/>
  <c r="X26" i="4" s="1"/>
  <c r="P28" i="4"/>
  <c r="Z23" i="4"/>
  <c r="L23" i="4"/>
  <c r="J23" i="4"/>
  <c r="F23" i="4"/>
  <c r="D23" i="4"/>
  <c r="X22" i="4"/>
  <c r="AB22" i="4" s="1"/>
  <c r="V21" i="4"/>
  <c r="V23" i="4" s="1"/>
  <c r="T21" i="4"/>
  <c r="T23" i="4" s="1"/>
  <c r="R21" i="4"/>
  <c r="R23" i="4" s="1"/>
  <c r="P21" i="4"/>
  <c r="P23" i="4" s="1"/>
  <c r="N21" i="4"/>
  <c r="N23" i="4" s="1"/>
  <c r="L21" i="4"/>
  <c r="R16" i="4"/>
  <c r="P16" i="4"/>
  <c r="J16" i="4"/>
  <c r="F16" i="4"/>
  <c r="F32" i="4" s="1"/>
  <c r="Z15" i="4"/>
  <c r="Z16" i="4" s="1"/>
  <c r="V15" i="4"/>
  <c r="T15" i="4"/>
  <c r="T16" i="4" s="1"/>
  <c r="R15" i="4"/>
  <c r="N15" i="4"/>
  <c r="N16" i="4" s="1"/>
  <c r="L15" i="4"/>
  <c r="L16" i="4" s="1"/>
  <c r="F15" i="4"/>
  <c r="D15" i="4"/>
  <c r="D16" i="4" s="1"/>
  <c r="D32" i="4" s="1"/>
  <c r="X13" i="4"/>
  <c r="X16" i="4" s="1"/>
  <c r="V13" i="4"/>
  <c r="V16" i="4" s="1"/>
  <c r="J118" i="2"/>
  <c r="J116" i="2"/>
  <c r="J111" i="2"/>
  <c r="J97" i="2"/>
  <c r="J80" i="2"/>
  <c r="J72" i="2"/>
  <c r="J55" i="2"/>
  <c r="J50" i="2"/>
  <c r="J36" i="2"/>
  <c r="J23" i="2"/>
  <c r="J15" i="2"/>
  <c r="J27" i="2" s="1"/>
  <c r="J29" i="2" s="1"/>
  <c r="J37" i="2" s="1"/>
  <c r="F116" i="2"/>
  <c r="F111" i="2"/>
  <c r="F97" i="2"/>
  <c r="F80" i="2"/>
  <c r="F72" i="2"/>
  <c r="F55" i="2"/>
  <c r="F50" i="2"/>
  <c r="F36" i="2"/>
  <c r="F23" i="2"/>
  <c r="F15" i="2"/>
  <c r="J94" i="12"/>
  <c r="J96" i="12" s="1"/>
  <c r="H94" i="12"/>
  <c r="H96" i="12" s="1"/>
  <c r="F94" i="12"/>
  <c r="F96" i="12" s="1"/>
  <c r="D94" i="12"/>
  <c r="D96" i="12" s="1"/>
  <c r="J65" i="12"/>
  <c r="H65" i="12"/>
  <c r="F65" i="12"/>
  <c r="D65" i="12"/>
  <c r="J57" i="12"/>
  <c r="J67" i="12" s="1"/>
  <c r="H57" i="12"/>
  <c r="F57" i="12"/>
  <c r="F67" i="12" s="1"/>
  <c r="F98" i="12" s="1"/>
  <c r="D57" i="12"/>
  <c r="A40" i="12"/>
  <c r="A72" i="12" s="1"/>
  <c r="J34" i="12"/>
  <c r="H34" i="12"/>
  <c r="F34" i="12"/>
  <c r="D34" i="12"/>
  <c r="J20" i="12"/>
  <c r="J36" i="12" s="1"/>
  <c r="H20" i="12"/>
  <c r="F20" i="12"/>
  <c r="D20" i="12"/>
  <c r="F27" i="2" l="1"/>
  <c r="F29" i="2" s="1"/>
  <c r="F37" i="2" s="1"/>
  <c r="G56" i="9"/>
  <c r="E56" i="9"/>
  <c r="J98" i="12"/>
  <c r="J100" i="12" s="1"/>
  <c r="F84" i="2"/>
  <c r="F86" i="2" s="1"/>
  <c r="F98" i="2" s="1"/>
  <c r="J32" i="4"/>
  <c r="N32" i="4"/>
  <c r="I56" i="9"/>
  <c r="F36" i="12"/>
  <c r="K56" i="9"/>
  <c r="H67" i="12"/>
  <c r="H98" i="12" s="1"/>
  <c r="D67" i="12"/>
  <c r="D98" i="12" s="1"/>
  <c r="H36" i="12"/>
  <c r="D36" i="12"/>
  <c r="I92" i="13"/>
  <c r="I96" i="13" s="1"/>
  <c r="I98" i="13" s="1"/>
  <c r="E92" i="13"/>
  <c r="E96" i="13" s="1"/>
  <c r="E98" i="13" s="1"/>
  <c r="J84" i="2"/>
  <c r="J86" i="2" s="1"/>
  <c r="J98" i="2" s="1"/>
  <c r="L32" i="4"/>
  <c r="T32" i="4"/>
  <c r="V32" i="4"/>
  <c r="R28" i="4"/>
  <c r="R32" i="4" s="1"/>
  <c r="Z32" i="4"/>
  <c r="C56" i="9"/>
  <c r="O47" i="9"/>
  <c r="O56" i="9" s="1"/>
  <c r="M52" i="9"/>
  <c r="M56" i="9" s="1"/>
  <c r="X28" i="4"/>
  <c r="AB28" i="4" s="1"/>
  <c r="AB26" i="4"/>
  <c r="AB16" i="4"/>
  <c r="P32" i="4"/>
  <c r="AB13" i="4"/>
  <c r="AB15" i="4"/>
  <c r="X21" i="4"/>
  <c r="F100" i="12"/>
  <c r="H100" i="12" l="1"/>
  <c r="D100" i="12"/>
  <c r="AB21" i="4"/>
  <c r="AB23" i="4" s="1"/>
  <c r="X23" i="4"/>
  <c r="X32" i="4" s="1"/>
  <c r="AB32" i="4" s="1"/>
  <c r="G32" i="13"/>
  <c r="G46" i="13" s="1"/>
  <c r="G48" i="13" s="1"/>
  <c r="C32" i="13"/>
  <c r="C46" i="13" s="1"/>
  <c r="C48" i="13" s="1"/>
  <c r="G89" i="13"/>
  <c r="C89" i="13"/>
  <c r="G77" i="13"/>
  <c r="C77" i="13"/>
  <c r="G92" i="13" l="1"/>
  <c r="G96" i="13" s="1"/>
  <c r="G98" i="13" s="1"/>
  <c r="C92" i="13"/>
  <c r="C96" i="13" s="1"/>
  <c r="C98" i="13" s="1"/>
  <c r="H118" i="2" l="1"/>
  <c r="H97" i="2" l="1"/>
  <c r="D97" i="2"/>
  <c r="O12" i="9" l="1"/>
  <c r="O18" i="9"/>
  <c r="O17" i="9"/>
  <c r="O16" i="9"/>
  <c r="H58" i="4"/>
  <c r="H62" i="4" s="1"/>
  <c r="K24" i="9" l="1"/>
  <c r="I24" i="9"/>
  <c r="G24" i="9"/>
  <c r="E24" i="9"/>
  <c r="C24" i="9"/>
  <c r="M19" i="9"/>
  <c r="K19" i="9"/>
  <c r="K26" i="9" s="1"/>
  <c r="I19" i="9"/>
  <c r="G19" i="9"/>
  <c r="E19" i="9"/>
  <c r="C19" i="9"/>
  <c r="Z58" i="4"/>
  <c r="T58" i="4"/>
  <c r="P58" i="4"/>
  <c r="N58" i="4"/>
  <c r="L58" i="4"/>
  <c r="J58" i="4"/>
  <c r="F58" i="4"/>
  <c r="D58" i="4"/>
  <c r="V58" i="4"/>
  <c r="P53" i="4"/>
  <c r="Z53" i="4"/>
  <c r="Z62" i="4" s="1"/>
  <c r="J53" i="4"/>
  <c r="J62" i="4" s="1"/>
  <c r="F53" i="4"/>
  <c r="F62" i="4" s="1"/>
  <c r="P62" i="4" l="1"/>
  <c r="V53" i="4"/>
  <c r="V62" i="4" s="1"/>
  <c r="E26" i="9"/>
  <c r="N53" i="4"/>
  <c r="N62" i="4" s="1"/>
  <c r="C26" i="9"/>
  <c r="L53" i="4"/>
  <c r="L62" i="4" s="1"/>
  <c r="G26" i="9"/>
  <c r="D53" i="4"/>
  <c r="D62" i="4" s="1"/>
  <c r="I26" i="9"/>
  <c r="R53" i="4"/>
  <c r="R62" i="4" s="1"/>
  <c r="T53" i="4"/>
  <c r="T62" i="4" s="1"/>
  <c r="R58" i="4"/>
  <c r="O19" i="9"/>
  <c r="X58" i="4"/>
  <c r="AB58" i="4" s="1"/>
  <c r="AB53" i="4" l="1"/>
  <c r="X53" i="4"/>
  <c r="X62" i="4" s="1"/>
  <c r="AB62" i="4" l="1"/>
  <c r="H36" i="2" l="1"/>
  <c r="D36" i="2"/>
  <c r="D116" i="2" l="1"/>
  <c r="H116" i="2"/>
  <c r="H111" i="2"/>
  <c r="D111" i="2"/>
  <c r="H80" i="2"/>
  <c r="D80" i="2"/>
  <c r="H72" i="2"/>
  <c r="D72" i="2"/>
  <c r="H55" i="2"/>
  <c r="D55" i="2"/>
  <c r="H50" i="2"/>
  <c r="D50" i="2"/>
  <c r="H23" i="2"/>
  <c r="D23" i="2"/>
  <c r="H15" i="2"/>
  <c r="D15" i="2"/>
  <c r="D84" i="2" l="1"/>
  <c r="D86" i="2" s="1"/>
  <c r="D98" i="2" s="1"/>
  <c r="H27" i="2"/>
  <c r="H29" i="2" s="1"/>
  <c r="H37" i="2" s="1"/>
  <c r="H84" i="2"/>
  <c r="H86" i="2" s="1"/>
  <c r="H98" i="2" s="1"/>
  <c r="D27" i="2"/>
  <c r="D29" i="2" s="1"/>
  <c r="D37" i="2" s="1"/>
  <c r="O22" i="9" l="1"/>
  <c r="O24" i="9" s="1"/>
  <c r="O26" i="9" s="1"/>
  <c r="M24" i="9"/>
  <c r="M26" i="9" s="1"/>
</calcChain>
</file>

<file path=xl/sharedStrings.xml><?xml version="1.0" encoding="utf-8"?>
<sst xmlns="http://schemas.openxmlformats.org/spreadsheetml/2006/main" count="537" uniqueCount="254">
  <si>
    <t>บริษัท เมก้า ไลฟ์ไซแอ็นซ์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</si>
  <si>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</si>
  <si>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</si>
  <si>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</si>
  <si>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</si>
  <si>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</si>
  <si>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</si>
  <si>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</si>
  <si>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</si>
  <si>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</si>
  <si>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</si>
  <si>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</si>
  <si>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เงินจ่ายล่วงหน้าแก่ผู้ขายสินค้าและผู้จัดจำหน่าย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</si>
  <si>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</si>
  <si>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</si>
  <si>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</si>
  <si>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เงินฝากสถาบันการเงินที่ติดภาระค้ำประกัน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</si>
  <si>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</si>
  <si>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</si>
  <si>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</si>
  <si>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</si>
  <si>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</si>
  <si>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</si>
  <si>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</si>
  <si>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</si>
  <si>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</si>
  <si>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</si>
  <si>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</si>
  <si>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</si>
  <si>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</si>
  <si>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</si>
  <si>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</si>
  <si>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</si>
  <si>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</si>
  <si>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</si>
  <si>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</si>
  <si>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</si>
  <si>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</si>
  <si>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</si>
  <si>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</si>
  <si>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</si>
  <si>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</si>
  <si>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</si>
  <si>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</si>
  <si>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</si>
  <si>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</si>
  <si>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รายได้จากการขายและให้บริการ</t>
  </si>
  <si>
    <t>รายได้จากการลงทุน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</si>
  <si>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</si>
  <si>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</si>
  <si>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</si>
  <si>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</si>
  <si>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</si>
  <si>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</si>
  <si>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</si>
  <si>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</si>
  <si>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</si>
  <si>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</si>
  <si>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</si>
  <si>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</si>
  <si>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</si>
  <si>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</si>
  <si>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 xml:space="preserve">การแบ่งปันกำไร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</si>
  <si>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</si>
  <si>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</si>
  <si>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       </t>
    </r>
    <r>
      <rPr>
        <sz val="15"/>
        <rFont val="Angsana New"/>
        <family val="1"/>
      </rPr>
      <t xml:space="preserve"> </t>
    </r>
  </si>
  <si>
    <t>งบแสดงการเปลี่ยนแปลงส่วนของผู้ถือหุ้น (ไม่ได้ตรวจสอบ)</t>
  </si>
  <si>
    <t>ส่วนของ</t>
  </si>
  <si>
    <t>รวมส่วนของ</t>
  </si>
  <si>
    <t>ส่วนได้เสีย</t>
  </si>
  <si>
    <t>ที่ออกและ</t>
  </si>
  <si>
    <t>สำรอง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</si>
  <si>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</si>
  <si>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</si>
  <si>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</si>
  <si>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</si>
  <si>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</si>
  <si>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หุ้นปันผล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</si>
  <si>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</si>
  <si>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</si>
  <si>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</si>
  <si>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</si>
  <si>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</si>
  <si>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</si>
  <si>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</si>
  <si>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</si>
  <si>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</si>
  <si>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</si>
  <si>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</si>
  <si>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</si>
  <si>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</si>
  <si>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</si>
  <si>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มูลค่าหุ้น</t>
  </si>
  <si>
    <t>ขาดทุนจากการประมาณการตามหลักการ</t>
  </si>
  <si>
    <t xml:space="preserve">     กำไรขาดทุนเบ็ดเสร็จอื่น</t>
  </si>
  <si>
    <t xml:space="preserve">     การจ่ายโดยใช้หุ้นเป็นเกณฑ์</t>
  </si>
  <si>
    <t>ใบสำคัญ</t>
  </si>
  <si>
    <t>การจ่ายโดยใช้หุ้นเป็นเกณฑ์</t>
  </si>
  <si>
    <t>โอนไปสำรองกิจกรรมความรับผิดชอบต่อสังคม</t>
  </si>
  <si>
    <t>กิจกรรม</t>
  </si>
  <si>
    <t>ความรับผิดชอบ</t>
  </si>
  <si>
    <t>ต่อสังคม</t>
  </si>
  <si>
    <t>แสดงสิทธิ</t>
  </si>
  <si>
    <t>เงินลงทุนชั่วคราว</t>
  </si>
  <si>
    <t>เงินลงทุนในบริษัทร่วม</t>
  </si>
  <si>
    <t xml:space="preserve">    เงินทุนที่ได้รับจากผู้ถือหุ้นและการจัดสรรส่วนทุนให้ผู้ถือหุ้น</t>
  </si>
  <si>
    <t>การแบ่งปันกำไรเบ็ดเสร็จรวม</t>
  </si>
  <si>
    <t>เงินลงทุนในการร่วมค้า</t>
  </si>
  <si>
    <t>ค่าความนิยม</t>
  </si>
  <si>
    <t>ประมาณการหนี้สินไม่หมุนเวียนสำหรับ</t>
  </si>
  <si>
    <t>ใบสำคัญแสดงสิทธิที่จะซื้อหุ้น</t>
  </si>
  <si>
    <t>เงินเบิกเกินบัญชีและเงินกู้ยืมระยะสั้น</t>
  </si>
  <si>
    <t>รายการที่ไม่ใช่เงินสด</t>
  </si>
  <si>
    <t>เงินให้กู้ยืมระยะสั้นแก่กิจการที่เกี่ยวข้องกัน</t>
  </si>
  <si>
    <t>30 กันยายน</t>
  </si>
  <si>
    <t>วันที่ 30 กันยายน</t>
  </si>
  <si>
    <t>สำหรับงวดเก้าเดือนสิ้นสุด</t>
  </si>
  <si>
    <t>รายการที่จะไม่ถูกจัดประเภทรายการใหม่เข้าไปไว้ในกำไรหรือขาดทุน</t>
  </si>
  <si>
    <t xml:space="preserve">   คณิตศาสตร์ประกันภัยสำหรับโครงการผล</t>
  </si>
  <si>
    <t xml:space="preserve">   ประโยชน์พนักงาน</t>
  </si>
  <si>
    <t>เงินจ่ายล่วงหน้าสำหรับที่ดิน</t>
  </si>
  <si>
    <t>เงินฝากสถาบันการเงินที่ติดภาระค้ำประกันลดลง</t>
  </si>
  <si>
    <t>เงินสดรับจากการออกหุ้นสามัญ</t>
  </si>
  <si>
    <t>ผลกระทบจากอัตราแลกเปลี่ยนของเงินตราต่างประเทศ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</si>
  <si>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</si>
  <si>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ปรับรายการที่กระทบกำไรเป็นเงินสดรับ</t>
  </si>
  <si>
    <t>เงินสดจ่ายเพื่อซื้อที่ดิน อาคารและอุปกรณ์</t>
  </si>
  <si>
    <t>เงินสดจ่ายเพื่อซื้อเงินลงทุนในบริษัทย่อย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</si>
  <si>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</si>
  <si>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</si>
  <si>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เงินสดจ่ายเพื่อชำระคืนเงินกู้ยืม</t>
  </si>
  <si>
    <t xml:space="preserve">   เทียบเท่าเงินสด</t>
  </si>
  <si>
    <t>เงินสดจ่ายเพื่อซื้อเงินลงทุนระยะยาวอื่น</t>
  </si>
  <si>
    <t>เงินสดรับจากการขายอุปกรณ์</t>
  </si>
  <si>
    <t>ลูกหนี้อื่น</t>
  </si>
  <si>
    <t>อสังหาริมทรัพย์เพื่อการลงทุน</t>
  </si>
  <si>
    <t>เจ้าหนี้อื่น</t>
  </si>
  <si>
    <t>ผลต่างจากอัตราแลกเปลี่ยนจากการแปลงค่างบการเงิน</t>
  </si>
  <si>
    <t xml:space="preserve">    รวมเงินทุนที่ได้รับจากผู้ถือหุ้นและการจัดสรรส่วนทุนให้ผู้ถือหุ้น</t>
  </si>
  <si>
    <t>ภาษีเงินได้</t>
  </si>
  <si>
    <t>(กำไร) ขาดทุนจากการจำหน่ายอาคารและอุปกรณ์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</si>
  <si>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</si>
  <si>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</si>
  <si>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เงินสดจ่ายเพื่อซื้อเงินลงทุนชั่วคราว</t>
  </si>
  <si>
    <t>ดอกเบี้ยจ่าย</t>
  </si>
  <si>
    <t>องค์ประกอบอื่น
ของส่วนของ
ผู้ถือหุ้น</t>
  </si>
  <si>
    <t>สิทธิในการได้รับผลิตภัณฑ์คืน</t>
  </si>
  <si>
    <t>4</t>
  </si>
  <si>
    <t>เงินกู้ยืมระยะสั้นจากกิจการที่เกี่ยวข้องกัน</t>
  </si>
  <si>
    <t>ประมาณการรับคืนสินค้า</t>
  </si>
  <si>
    <t>จัดสรรแล้ว</t>
  </si>
  <si>
    <t xml:space="preserve">ทุนสำรองตามกฎหมาย  </t>
  </si>
  <si>
    <t xml:space="preserve">สำรองกิจกรรมความรับผิดชอบต่อสังคม </t>
  </si>
  <si>
    <t>ยังไม่ได้จัดสรร</t>
  </si>
  <si>
    <t>ใบสำคัญแสดงสิทธิ</t>
  </si>
  <si>
    <t xml:space="preserve">     โอนไปยังใบสำคัญแสดงสิทธิที่ไม่ได้ใช้สิทธิ</t>
  </si>
  <si>
    <t>ที่ไม่ได้ใช้สิทธิ</t>
  </si>
  <si>
    <t>ค่าเสื่อมราคาและค่าตัดจำหน่าย</t>
  </si>
  <si>
    <t>ดอกเบี้ยรับ</t>
  </si>
  <si>
    <t>เงินปันผลรับ</t>
  </si>
  <si>
    <t>เงินสดจ่ายเพื่อซื้อเงินลงทุนในบริษัทร่วมและการร่วมค้า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</si>
  <si>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</si>
  <si>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</si>
  <si>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เงินสดและรายการเทียบเท่าเงินสดปลายงวด ณ 30 กันยายน</t>
  </si>
  <si>
    <t>ส่วนเกินมูลค่าหุ้นจากการใช้ใบสำคัญแสดงสิทธิ</t>
  </si>
  <si>
    <t>เงินสดรับจากหุ้นทุนออกให้ตามสิทธิที่จะซื้อหุ้น</t>
  </si>
  <si>
    <t>ประมาณการหนี้สินไม่หมุนเวียนสำหรับผลประโยชน์พนักงาน</t>
  </si>
  <si>
    <t>การรวมค่าเช่าจ่ายระหว่างก่อสร้างเป็นต้นทุนของสินทรัพย์ที่เข้าเงื่อนไข</t>
  </si>
  <si>
    <t>จ่ายประมาณการหนี้สินไม่หมุนเวียนสำหรับผลประโยชน์พนักงาน</t>
  </si>
  <si>
    <t>ซื้ออาคารและอุปกรณ์ภายใต้สัญญาเช่าการเงิน</t>
  </si>
  <si>
    <t xml:space="preserve">31 ธันวาคม </t>
  </si>
  <si>
    <t xml:space="preserve">    จากบริษัทที่เกี่ยวข้องกัน</t>
  </si>
  <si>
    <t>5</t>
  </si>
  <si>
    <t>สินทรัพย์สิทธิการใช้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</si>
  <si>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</si>
  <si>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</si>
  <si>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</si>
  <si>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 xml:space="preserve">    (หุ้นสามัญจำนวน 873,901 หุ้น มูลค่า 0.5 บาทต่อหุ้น)</t>
  </si>
  <si>
    <t xml:space="preserve">    (หุ้นสามัญจำนวน 871,870 หุ้น มูลค่า 0.5 บาทต่อหุ้น)</t>
  </si>
  <si>
    <t xml:space="preserve">   ส่วนเกินมูลค่าหุ้นสามัญ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</si>
  <si>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</si>
  <si>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</si>
  <si>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</si>
  <si>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ตามวิธีส่วนได้เสีย</t>
  </si>
  <si>
    <t>กำไรก่อนภาษีเงินได้</t>
  </si>
  <si>
    <t>รายการที่อาจถูกจัดประเภทใหม่ไว้ในกำไรหรือ</t>
  </si>
  <si>
    <t>ผลต่าง</t>
  </si>
  <si>
    <t>ของอัตรา</t>
  </si>
  <si>
    <t>เบ็ดเสร็จอื่น</t>
  </si>
  <si>
    <t>ของการร่วมค้า</t>
  </si>
  <si>
    <t>ส่วนแบ่งกำไร</t>
  </si>
  <si>
    <t>(ขาดทุน)</t>
  </si>
  <si>
    <t>ยอดคงเหลือ ณ วันที่ 1 มกราคม 2563 ตามที่รายงานในงวดก่อน</t>
  </si>
  <si>
    <t xml:space="preserve">    แก่กิจการที่เกี่ยวข้องกัน</t>
  </si>
  <si>
    <t>ส่วนแบ่งผลขาดทุนจากบริษัทร่วมและการร่วมค้าตามวิธีส่วนได้เสีย</t>
  </si>
  <si>
    <t>เงินสดรับจากการขายเงินลงทุนชั่วคราว</t>
  </si>
  <si>
    <t>เงินสดจ่ายสุทธิใช้ไปในการซื้อธุรกิจ</t>
  </si>
  <si>
    <t>เงินสดจ่ายชำระหนี้สินตามสัญญาเช่า</t>
  </si>
  <si>
    <t>กำไร (ขาดทุน) เบ็ดเสร็จอื่นสำหรับงวด - สุทธิจากภาษี</t>
  </si>
  <si>
    <t>เงินสดรับจากการขายเงินลงทุนในบริษัทร่วม</t>
  </si>
  <si>
    <t>เงินสดรับจากการรับชำระทุนคืนในการร่วมค้า</t>
  </si>
  <si>
    <t>ขาดทุนจากการด้อยค่าของเงินลงทุนในการร่วมค้า</t>
  </si>
  <si>
    <t>ขาดทุนจากการขายเงินลงทุนในการร่วมค้า</t>
  </si>
  <si>
    <t>กระแสเงินสดสุทธิได้มาจาก (ใช้ไปใน) กิจกรรมลงทุน</t>
  </si>
  <si>
    <t xml:space="preserve">             PT Futamed Pharmaceuticals</t>
  </si>
  <si>
    <t xml:space="preserve">         การได้มาซึ่งส่วนได้เสียที่ไม่มีอำนาจควบคุมของ</t>
  </si>
  <si>
    <t>2, 3</t>
  </si>
  <si>
    <t>2</t>
  </si>
  <si>
    <t xml:space="preserve">เงินให้กู้ยืมระยะสั้นและดอกเบี้ยค้างรับ </t>
  </si>
  <si>
    <t xml:space="preserve">หนี้สินตามสัญญาเช่า 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</si>
  <si>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</si>
  <si>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</si>
  <si>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1 มกราคม 2564</t>
  </si>
  <si>
    <t xml:space="preserve">         เงินปันผลให้ผู้ถือหุ้นของบริษัท</t>
  </si>
  <si>
    <t xml:space="preserve">    การจัดสรรส่วนทุนให้ผู้ถือหุ้น</t>
  </si>
  <si>
    <t xml:space="preserve">         เงินปันผล</t>
  </si>
  <si>
    <t xml:space="preserve">    รวมการจัดสรรส่วนทุนให้ผู้ถือหุ้น</t>
  </si>
  <si>
    <t>ประมาณการหนี้สินจากการด้อยค่าของเงินให้กู้ยืมระยะสั้น</t>
  </si>
  <si>
    <t>ผลขาดทุนด้านเครดิตที่คาดว่าจะเกิด</t>
  </si>
  <si>
    <t>ภาษีเงินได้จ่ายออก</t>
  </si>
  <si>
    <t>เงินสดรับ (จ่าย) จากเงินเบิกเกินบัญชีธนาคารและ</t>
  </si>
  <si>
    <t xml:space="preserve">    เงินกู้ยืมระยะสั้นจากสถาบันการเงิน</t>
  </si>
  <si>
    <t xml:space="preserve">    ก่อนผลกระทบของอัตราแลกเปลี่ยน</t>
  </si>
  <si>
    <t>ประมาณการหนี้สินจากการด้อยค่าของลูกหนี้อื่น</t>
  </si>
  <si>
    <t>ประมาณการหนี้สินจากการด้อยค่าของสินทรัพย์ไม่มีตัวตน</t>
  </si>
  <si>
    <t>(กลับรายการ) ประมาณการรับคืนสินค้า</t>
  </si>
  <si>
    <t>แลกเปลี่ยน</t>
  </si>
  <si>
    <t>จากการแปลง</t>
  </si>
  <si>
    <t>ค่างบการเงิน</t>
  </si>
  <si>
    <t>รวมองค์</t>
  </si>
  <si>
    <t>ประกอบอื่น</t>
  </si>
  <si>
    <t>ของส่วนของ</t>
  </si>
  <si>
    <t>ของบริษัทใหญ่</t>
  </si>
  <si>
    <t>โอนจากสำรองกิจกรรมความรับผิดชอบต่อสังคม</t>
  </si>
  <si>
    <t>ส่วนแบ่งขาดทุนของบริษัทร่วมและการร่วมค้า</t>
  </si>
  <si>
    <t>2,7</t>
  </si>
  <si>
    <t xml:space="preserve">          การได้มาซึ่งส่วนได้เสียที่ไม่มีอำนาจควบคุมของ</t>
  </si>
  <si>
    <t xml:space="preserve">               บริษัท PT Futamed Pharmaceuticals</t>
  </si>
  <si>
    <t xml:space="preserve">          เงินปันผลให้ผู้ถือหุ้นของบริษัท</t>
  </si>
  <si>
    <t xml:space="preserve">    กำไร</t>
  </si>
  <si>
    <t xml:space="preserve">    กำไรขาดทุนเบ็ดเสร็จอื่น</t>
  </si>
  <si>
    <t xml:space="preserve">    ขาดทุนในภายหลัง</t>
  </si>
  <si>
    <t xml:space="preserve">    มาตรฐานรายงานทางการเงิน ฉบับที่ 16</t>
  </si>
  <si>
    <t>กำไรจากอัตราแลกเปลี่ยนที่ยังไม่เกิดขึ้น</t>
  </si>
  <si>
    <t>จ่ายสำรองกิจกรรมความรับผิดชอบต่อสังคม</t>
  </si>
  <si>
    <t xml:space="preserve">     ตามวิธีส่วนได้เสีย</t>
  </si>
  <si>
    <t xml:space="preserve">ผลกระทบจากการเปลี่ยนแปลงนโยบายการบัญชี (สุทธิจากภาษี) - </t>
  </si>
  <si>
    <t>(กลับรายการ) ขาดทุนจากการปรับมูลค่าสินค้า</t>
  </si>
  <si>
    <t>กระแสเงินสดสุทธิใช้ไปในกิจกรรมจัดหาเงิน</t>
  </si>
  <si>
    <t xml:space="preserve">     ภายในหนึ่งปี</t>
  </si>
  <si>
    <t xml:space="preserve">     ผลประโยชน์พนักงาน</t>
  </si>
  <si>
    <t xml:space="preserve">    จากสถาบันการเงิน</t>
  </si>
  <si>
    <t>ส่วนแบ่งกำไรเบ็ดเสร็จอื่นของการร่วมค้าตามวิธีส่วนได้เสีย</t>
  </si>
  <si>
    <t>ผลกระทบของอัตราแลกเปลี่ยนที่มีต่อเงินสดและรายการเทียบเท่าเงินสด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</si>
</sst>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_-* #,##0_-;\-* #,##0_-;_-* &quot;-&quot;??_-;_-@_-"/>
    <numFmt numFmtId="169" formatCode="#,##0.00\ ;\(#,##0.00\)"/>
  </numFmts>
  <fonts count="23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sz val="16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sz val="11"/>
      <name val="Times New Roman"/>
      <family val="1"/>
    </font>
    <font>
      <b/>
      <sz val="17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165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8" fillId="0" borderId="0"/>
    <xf numFmtId="9" fontId="21" fillId="0" borderId="0" applyFont="0" applyFill="0" applyBorder="0" applyAlignment="0" applyProtection="0"/>
    <xf numFmtId="4" fontId="7" fillId="0" borderId="0" applyFont="0" applyFill="0" applyBorder="0" applyAlignment="0" applyProtection="0"/>
  </cellStyleXfs>
  <cellXfs count="245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1" fillId="0" borderId="0" xfId="0" applyFont="1" applyFill="1" applyAlignment="1"/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6" fillId="0" borderId="0" xfId="0" applyFont="1" applyFill="1" applyAlignment="1"/>
    <xf numFmtId="0" fontId="3" fillId="0" borderId="0" xfId="0" applyFont="1" applyFill="1" applyAlignment="1">
      <alignment horizontal="right"/>
    </xf>
    <xf numFmtId="166" fontId="3" fillId="0" borderId="0" xfId="1" applyNumberFormat="1" applyFont="1" applyFill="1" applyAlignment="1"/>
    <xf numFmtId="167" fontId="3" fillId="0" borderId="0" xfId="0" applyNumberFormat="1" applyFont="1" applyFill="1" applyAlignment="1">
      <alignment horizontal="right"/>
    </xf>
    <xf numFmtId="43" fontId="3" fillId="0" borderId="0" xfId="1" applyNumberFormat="1" applyFont="1" applyFill="1" applyAlignment="1">
      <alignment horizontal="right"/>
    </xf>
    <xf numFmtId="0" fontId="5" fillId="0" borderId="0" xfId="0" applyFont="1" applyFill="1" applyAlignment="1"/>
    <xf numFmtId="0" fontId="4" fillId="0" borderId="0" xfId="0" applyFont="1" applyFill="1" applyAlignment="1"/>
    <xf numFmtId="168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7" fontId="5" fillId="0" borderId="0" xfId="0" applyNumberFormat="1" applyFont="1" applyFill="1" applyBorder="1" applyAlignment="1"/>
    <xf numFmtId="9" fontId="3" fillId="0" borderId="0" xfId="15" applyFont="1" applyFill="1" applyAlignment="1"/>
    <xf numFmtId="169" fontId="3" fillId="0" borderId="0" xfId="0" applyNumberFormat="1" applyFont="1" applyFill="1" applyAlignment="1"/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10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center"/>
    </xf>
    <xf numFmtId="0" fontId="5" fillId="0" borderId="0" xfId="11" applyFont="1" applyFill="1" applyAlignment="1">
      <alignment horizontal="left"/>
    </xf>
    <xf numFmtId="0" fontId="11" fillId="0" borderId="0" xfId="0" applyFont="1" applyFill="1" applyBorder="1" applyAlignment="1">
      <alignment horizontal="center" vertical="top" wrapText="1"/>
    </xf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/>
    <xf numFmtId="166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/>
    <xf numFmtId="166" fontId="5" fillId="0" borderId="0" xfId="0" applyNumberFormat="1" applyFont="1" applyFill="1" applyAlignment="1"/>
    <xf numFmtId="164" fontId="5" fillId="0" borderId="1" xfId="1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/>
    <xf numFmtId="166" fontId="5" fillId="0" borderId="1" xfId="0" applyNumberFormat="1" applyFont="1" applyFill="1" applyBorder="1" applyAlignment="1"/>
    <xf numFmtId="43" fontId="5" fillId="0" borderId="0" xfId="1" applyNumberFormat="1" applyFont="1" applyFill="1" applyAlignment="1"/>
    <xf numFmtId="0" fontId="5" fillId="0" borderId="0" xfId="0" applyFont="1" applyFill="1" applyAlignment="1">
      <alignment vertical="top" wrapText="1"/>
    </xf>
    <xf numFmtId="166" fontId="5" fillId="0" borderId="3" xfId="0" applyNumberFormat="1" applyFont="1" applyFill="1" applyBorder="1" applyAlignment="1"/>
    <xf numFmtId="0" fontId="4" fillId="0" borderId="0" xfId="0" applyFont="1" applyFill="1"/>
    <xf numFmtId="0" fontId="5" fillId="0" borderId="0" xfId="12" applyFont="1" applyFill="1" applyAlignment="1">
      <alignment horizontal="left"/>
    </xf>
    <xf numFmtId="166" fontId="12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wrapText="1"/>
    </xf>
    <xf numFmtId="166" fontId="3" fillId="0" borderId="0" xfId="0" applyNumberFormat="1" applyFont="1" applyFill="1" applyBorder="1" applyAlignment="1">
      <alignment wrapText="1"/>
    </xf>
    <xf numFmtId="166" fontId="3" fillId="0" borderId="0" xfId="0" applyNumberFormat="1" applyFont="1" applyFill="1" applyBorder="1" applyAlignment="1">
      <alignment horizontal="right" wrapText="1"/>
    </xf>
    <xf numFmtId="166" fontId="3" fillId="0" borderId="0" xfId="0" applyNumberFormat="1" applyFont="1" applyFill="1" applyAlignment="1">
      <alignment wrapText="1"/>
    </xf>
    <xf numFmtId="166" fontId="5" fillId="0" borderId="0" xfId="0" applyNumberFormat="1" applyFont="1" applyFill="1" applyAlignment="1">
      <alignment wrapText="1"/>
    </xf>
    <xf numFmtId="0" fontId="5" fillId="0" borderId="0" xfId="0" applyFont="1" applyFill="1" applyBorder="1" applyAlignment="1">
      <alignment wrapText="1"/>
    </xf>
    <xf numFmtId="166" fontId="3" fillId="0" borderId="0" xfId="1" applyNumberFormat="1" applyFont="1" applyFill="1" applyBorder="1" applyAlignment="1"/>
    <xf numFmtId="166" fontId="22" fillId="0" borderId="2" xfId="5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166" fontId="3" fillId="0" borderId="0" xfId="6" applyNumberFormat="1" applyFont="1" applyFill="1" applyAlignment="1"/>
    <xf numFmtId="166" fontId="5" fillId="0" borderId="1" xfId="6" applyNumberFormat="1" applyFont="1" applyFill="1" applyBorder="1" applyAlignment="1"/>
    <xf numFmtId="166" fontId="5" fillId="0" borderId="0" xfId="6" applyNumberFormat="1" applyFont="1" applyFill="1" applyAlignment="1"/>
    <xf numFmtId="166" fontId="3" fillId="0" borderId="2" xfId="1" applyNumberFormat="1" applyFont="1" applyFill="1" applyBorder="1" applyAlignment="1">
      <alignment horizontal="center"/>
    </xf>
    <xf numFmtId="166" fontId="5" fillId="0" borderId="0" xfId="6" applyNumberFormat="1" applyFont="1" applyFill="1" applyBorder="1" applyAlignment="1"/>
    <xf numFmtId="166" fontId="3" fillId="0" borderId="2" xfId="6" applyNumberFormat="1" applyFont="1" applyFill="1" applyBorder="1" applyAlignment="1"/>
    <xf numFmtId="166" fontId="10" fillId="0" borderId="2" xfId="0" applyNumberFormat="1" applyFont="1" applyFill="1" applyBorder="1" applyAlignment="1">
      <alignment horizontal="center" vertical="top" wrapText="1"/>
    </xf>
    <xf numFmtId="166" fontId="3" fillId="0" borderId="2" xfId="1" applyNumberFormat="1" applyFont="1" applyFill="1" applyBorder="1" applyAlignment="1">
      <alignment horizontal="right"/>
    </xf>
    <xf numFmtId="166" fontId="3" fillId="0" borderId="2" xfId="0" applyNumberFormat="1" applyFont="1" applyFill="1" applyBorder="1" applyAlignment="1"/>
    <xf numFmtId="0" fontId="0" fillId="0" borderId="0" xfId="0" applyFont="1" applyFill="1" applyAlignment="1"/>
    <xf numFmtId="166" fontId="3" fillId="0" borderId="0" xfId="0" applyNumberFormat="1" applyFont="1" applyFill="1" applyAlignment="1">
      <alignment horizontal="right"/>
    </xf>
    <xf numFmtId="166" fontId="5" fillId="0" borderId="2" xfId="1" applyNumberFormat="1" applyFont="1" applyFill="1" applyBorder="1" applyAlignment="1">
      <alignment horizontal="right"/>
    </xf>
    <xf numFmtId="169" fontId="3" fillId="0" borderId="0" xfId="0" applyNumberFormat="1" applyFont="1" applyFill="1" applyBorder="1" applyAlignment="1">
      <alignment horizontal="right"/>
    </xf>
    <xf numFmtId="166" fontId="5" fillId="0" borderId="4" xfId="0" applyNumberFormat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Border="1" applyAlignment="1"/>
    <xf numFmtId="0" fontId="3" fillId="0" borderId="0" xfId="0" applyFont="1" applyFill="1" applyBorder="1" applyAlignment="1">
      <alignment vertical="top" wrapText="1"/>
    </xf>
    <xf numFmtId="166" fontId="3" fillId="0" borderId="0" xfId="6" applyNumberFormat="1" applyFont="1" applyFill="1" applyBorder="1" applyAlignment="1"/>
    <xf numFmtId="0" fontId="8" fillId="0" borderId="0" xfId="0" applyFont="1" applyFill="1" applyAlignment="1"/>
    <xf numFmtId="37" fontId="9" fillId="0" borderId="0" xfId="0" applyNumberFormat="1" applyFont="1" applyFill="1" applyBorder="1" applyAlignment="1">
      <alignment horizontal="center" vertical="top" wrapText="1"/>
    </xf>
    <xf numFmtId="37" fontId="5" fillId="0" borderId="0" xfId="0" applyNumberFormat="1" applyFont="1" applyFill="1" applyAlignment="1">
      <alignment wrapText="1"/>
    </xf>
    <xf numFmtId="37" fontId="12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wrapText="1"/>
    </xf>
    <xf numFmtId="166" fontId="3" fillId="0" borderId="2" xfId="1" applyNumberFormat="1" applyFont="1" applyFill="1" applyBorder="1" applyAlignment="1"/>
    <xf numFmtId="166" fontId="22" fillId="0" borderId="0" xfId="5" applyNumberFormat="1" applyFont="1" applyFill="1" applyBorder="1" applyAlignment="1"/>
    <xf numFmtId="166" fontId="5" fillId="0" borderId="0" xfId="1" applyNumberFormat="1" applyFont="1" applyFill="1" applyAlignment="1">
      <alignment horizontal="right"/>
    </xf>
    <xf numFmtId="166" fontId="5" fillId="0" borderId="1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/>
    <xf numFmtId="166" fontId="5" fillId="0" borderId="2" xfId="1" applyNumberFormat="1" applyFont="1" applyFill="1" applyBorder="1" applyAlignment="1"/>
    <xf numFmtId="166" fontId="5" fillId="0" borderId="1" xfId="1" applyNumberFormat="1" applyFont="1" applyFill="1" applyBorder="1" applyAlignment="1"/>
    <xf numFmtId="166" fontId="5" fillId="0" borderId="0" xfId="1" applyNumberFormat="1" applyFont="1" applyFill="1" applyBorder="1" applyAlignment="1"/>
    <xf numFmtId="166" fontId="5" fillId="0" borderId="5" xfId="1" applyNumberFormat="1" applyFont="1" applyFill="1" applyBorder="1" applyAlignment="1"/>
    <xf numFmtId="166" fontId="5" fillId="0" borderId="0" xfId="13" applyNumberFormat="1" applyFont="1" applyFill="1" applyBorder="1"/>
    <xf numFmtId="166" fontId="12" fillId="0" borderId="0" xfId="0" applyNumberFormat="1" applyFont="1" applyFill="1" applyBorder="1" applyAlignment="1">
      <alignment horizontal="center" vertical="top" wrapText="1"/>
    </xf>
    <xf numFmtId="166" fontId="5" fillId="0" borderId="0" xfId="3" applyNumberFormat="1" applyFont="1" applyFill="1" applyAlignment="1"/>
    <xf numFmtId="4" fontId="3" fillId="0" borderId="0" xfId="3" applyFont="1" applyFill="1" applyAlignment="1"/>
    <xf numFmtId="4" fontId="3" fillId="0" borderId="0" xfId="3" applyFont="1" applyFill="1"/>
    <xf numFmtId="4" fontId="10" fillId="0" borderId="0" xfId="3" applyFont="1" applyFill="1" applyBorder="1" applyAlignment="1">
      <alignment horizontal="right"/>
    </xf>
    <xf numFmtId="166" fontId="3" fillId="0" borderId="0" xfId="13" applyNumberFormat="1" applyFont="1" applyFill="1" applyBorder="1"/>
    <xf numFmtId="164" fontId="3" fillId="0" borderId="0" xfId="3" applyNumberFormat="1" applyFont="1" applyFill="1" applyBorder="1" applyAlignment="1">
      <alignment horizontal="right"/>
    </xf>
    <xf numFmtId="4" fontId="3" fillId="0" borderId="0" xfId="3" applyFont="1" applyFill="1" applyBorder="1"/>
    <xf numFmtId="166" fontId="3" fillId="0" borderId="0" xfId="13" applyNumberFormat="1" applyFont="1" applyFill="1"/>
    <xf numFmtId="166" fontId="3" fillId="0" borderId="0" xfId="3" applyNumberFormat="1" applyFont="1" applyFill="1"/>
    <xf numFmtId="166" fontId="10" fillId="0" borderId="2" xfId="3" applyNumberFormat="1" applyFont="1" applyFill="1" applyBorder="1" applyAlignment="1">
      <alignment horizontal="center"/>
    </xf>
    <xf numFmtId="166" fontId="12" fillId="0" borderId="1" xfId="3" applyNumberFormat="1" applyFont="1" applyFill="1" applyBorder="1" applyAlignment="1">
      <alignment horizontal="center"/>
    </xf>
    <xf numFmtId="166" fontId="12" fillId="0" borderId="0" xfId="3" applyNumberFormat="1" applyFont="1" applyFill="1" applyBorder="1" applyAlignment="1">
      <alignment horizontal="center"/>
    </xf>
    <xf numFmtId="166" fontId="5" fillId="0" borderId="0" xfId="3" applyNumberFormat="1" applyFont="1" applyFill="1"/>
    <xf numFmtId="0" fontId="3" fillId="0" borderId="0" xfId="11" applyFont="1" applyFill="1" applyAlignment="1">
      <alignment horizontal="left"/>
    </xf>
    <xf numFmtId="166" fontId="3" fillId="0" borderId="2" xfId="13" applyNumberFormat="1" applyFont="1" applyFill="1" applyBorder="1"/>
    <xf numFmtId="165" fontId="3" fillId="0" borderId="0" xfId="1" applyFont="1" applyFill="1" applyAlignment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10" applyFont="1" applyFill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top"/>
    </xf>
    <xf numFmtId="0" fontId="3" fillId="0" borderId="2" xfId="0" applyFont="1" applyFill="1" applyBorder="1" applyAlignment="1"/>
    <xf numFmtId="0" fontId="3" fillId="0" borderId="0" xfId="0" applyFont="1" applyFill="1" applyBorder="1" applyAlignment="1">
      <alignment horizontal="center"/>
    </xf>
    <xf numFmtId="165" fontId="5" fillId="0" borderId="3" xfId="1" applyNumberFormat="1" applyFont="1" applyFill="1" applyBorder="1" applyAlignment="1"/>
    <xf numFmtId="0" fontId="3" fillId="0" borderId="0" xfId="0" applyFont="1"/>
    <xf numFmtId="0" fontId="19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6" fillId="0" borderId="0" xfId="0" applyNumberFormat="1" applyFont="1"/>
    <xf numFmtId="0" fontId="3" fillId="0" borderId="0" xfId="0" applyFont="1" applyAlignment="1">
      <alignment horizontal="right"/>
    </xf>
    <xf numFmtId="37" fontId="3" fillId="0" borderId="0" xfId="0" applyNumberFormat="1" applyFont="1" applyAlignment="1">
      <alignment horizontal="right"/>
    </xf>
    <xf numFmtId="49" fontId="3" fillId="0" borderId="0" xfId="0" applyNumberFormat="1" applyFont="1"/>
    <xf numFmtId="166" fontId="3" fillId="0" borderId="0" xfId="0" applyNumberFormat="1" applyFont="1" applyAlignment="1">
      <alignment horizontal="right"/>
    </xf>
    <xf numFmtId="49" fontId="4" fillId="0" borderId="0" xfId="0" applyNumberFormat="1" applyFont="1"/>
    <xf numFmtId="37" fontId="3" fillId="0" borderId="0" xfId="0" applyNumberFormat="1" applyFont="1"/>
    <xf numFmtId="49" fontId="5" fillId="0" borderId="0" xfId="0" applyNumberFormat="1" applyFont="1"/>
    <xf numFmtId="166" fontId="3" fillId="0" borderId="0" xfId="0" applyNumberFormat="1" applyFont="1"/>
    <xf numFmtId="166" fontId="5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left"/>
    </xf>
    <xf numFmtId="166" fontId="10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37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37" fontId="5" fillId="0" borderId="0" xfId="0" applyNumberFormat="1" applyFont="1" applyAlignment="1">
      <alignment horizontal="right"/>
    </xf>
    <xf numFmtId="0" fontId="22" fillId="0" borderId="0" xfId="0" applyFont="1" applyAlignment="1">
      <alignment horizontal="left"/>
    </xf>
    <xf numFmtId="37" fontId="5" fillId="0" borderId="5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168" fontId="3" fillId="0" borderId="0" xfId="0" applyNumberFormat="1" applyFont="1"/>
    <xf numFmtId="37" fontId="3" fillId="0" borderId="0" xfId="0" applyNumberFormat="1" applyFont="1" applyFill="1"/>
    <xf numFmtId="0" fontId="4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10" applyFont="1" applyFill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168" fontId="21" fillId="0" borderId="0" xfId="1" applyNumberFormat="1" applyFill="1"/>
    <xf numFmtId="43" fontId="21" fillId="0" borderId="0" xfId="1" applyNumberFormat="1" applyFill="1"/>
    <xf numFmtId="0" fontId="13" fillId="0" borderId="0" xfId="0" applyFont="1"/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8" fontId="13" fillId="0" borderId="0" xfId="1" applyNumberFormat="1" applyFont="1" applyFill="1"/>
    <xf numFmtId="168" fontId="3" fillId="0" borderId="0" xfId="1" applyNumberFormat="1" applyFont="1" applyFill="1"/>
    <xf numFmtId="167" fontId="3" fillId="0" borderId="0" xfId="0" applyNumberFormat="1" applyFont="1" applyAlignment="1">
      <alignment horizontal="right"/>
    </xf>
    <xf numFmtId="37" fontId="3" fillId="0" borderId="0" xfId="14" applyNumberFormat="1" applyFont="1" applyAlignment="1">
      <alignment horizontal="right"/>
    </xf>
    <xf numFmtId="165" fontId="3" fillId="0" borderId="0" xfId="1" applyFont="1" applyFill="1" applyAlignment="1">
      <alignment horizontal="right"/>
    </xf>
    <xf numFmtId="168" fontId="3" fillId="0" borderId="0" xfId="1" applyNumberFormat="1" applyFont="1" applyFill="1" applyAlignment="1">
      <alignment horizontal="right"/>
    </xf>
    <xf numFmtId="168" fontId="3" fillId="0" borderId="0" xfId="0" applyNumberFormat="1" applyFont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43" fontId="5" fillId="0" borderId="0" xfId="1" applyNumberFormat="1" applyFont="1" applyFill="1" applyBorder="1" applyAlignment="1">
      <alignment horizontal="right"/>
    </xf>
    <xf numFmtId="0" fontId="4" fillId="0" borderId="0" xfId="0" applyFont="1"/>
    <xf numFmtId="168" fontId="17" fillId="0" borderId="0" xfId="1" applyNumberFormat="1" applyFont="1" applyFill="1"/>
    <xf numFmtId="0" fontId="17" fillId="0" borderId="0" xfId="0" applyFont="1"/>
    <xf numFmtId="0" fontId="16" fillId="0" borderId="0" xfId="0" applyFont="1" applyAlignment="1">
      <alignment horizontal="center"/>
    </xf>
    <xf numFmtId="167" fontId="17" fillId="0" borderId="0" xfId="0" applyNumberFormat="1" applyFont="1" applyAlignment="1">
      <alignment horizontal="right"/>
    </xf>
    <xf numFmtId="43" fontId="3" fillId="0" borderId="0" xfId="1" applyNumberFormat="1" applyFont="1" applyFill="1"/>
    <xf numFmtId="0" fontId="6" fillId="0" borderId="0" xfId="0" applyFont="1" applyAlignment="1">
      <alignment horizontal="center"/>
    </xf>
    <xf numFmtId="167" fontId="5" fillId="0" borderId="1" xfId="0" applyNumberFormat="1" applyFont="1" applyBorder="1" applyAlignment="1">
      <alignment horizontal="right"/>
    </xf>
    <xf numFmtId="167" fontId="3" fillId="0" borderId="0" xfId="0" applyNumberFormat="1" applyFont="1"/>
    <xf numFmtId="167" fontId="5" fillId="0" borderId="2" xfId="0" applyNumberFormat="1" applyFont="1" applyBorder="1" applyAlignment="1">
      <alignment horizontal="right"/>
    </xf>
    <xf numFmtId="165" fontId="3" fillId="0" borderId="0" xfId="1" applyFont="1" applyFill="1" applyBorder="1" applyAlignment="1">
      <alignment horizontal="right"/>
    </xf>
    <xf numFmtId="167" fontId="3" fillId="0" borderId="3" xfId="0" applyNumberFormat="1" applyFont="1" applyBorder="1" applyAlignment="1">
      <alignment horizontal="right"/>
    </xf>
    <xf numFmtId="167" fontId="3" fillId="0" borderId="2" xfId="0" applyNumberFormat="1" applyFont="1" applyBorder="1" applyAlignment="1">
      <alignment horizontal="right"/>
    </xf>
    <xf numFmtId="43" fontId="3" fillId="0" borderId="2" xfId="1" applyNumberFormat="1" applyFont="1" applyFill="1" applyBorder="1" applyAlignment="1">
      <alignment horizontal="right"/>
    </xf>
    <xf numFmtId="167" fontId="5" fillId="0" borderId="3" xfId="0" applyNumberFormat="1" applyFont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65" fontId="3" fillId="0" borderId="0" xfId="1" applyFont="1" applyFill="1" applyBorder="1"/>
    <xf numFmtId="49" fontId="3" fillId="0" borderId="0" xfId="0" applyNumberFormat="1" applyFont="1" applyAlignment="1">
      <alignment horizontal="center"/>
    </xf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165" fontId="3" fillId="0" borderId="0" xfId="1" applyFont="1" applyAlignment="1">
      <alignment horizontal="right"/>
    </xf>
    <xf numFmtId="165" fontId="3" fillId="0" borderId="2" xfId="1" applyFont="1" applyBorder="1" applyAlignment="1">
      <alignment horizontal="right"/>
    </xf>
    <xf numFmtId="165" fontId="5" fillId="0" borderId="0" xfId="1" applyFont="1" applyAlignment="1">
      <alignment horizontal="right"/>
    </xf>
    <xf numFmtId="0" fontId="4" fillId="0" borderId="0" xfId="0" applyFont="1" applyAlignment="1">
      <alignment horizontal="center"/>
    </xf>
    <xf numFmtId="165" fontId="3" fillId="0" borderId="0" xfId="1" applyFont="1"/>
    <xf numFmtId="166" fontId="5" fillId="0" borderId="1" xfId="13" applyNumberFormat="1" applyFont="1" applyFill="1" applyBorder="1"/>
    <xf numFmtId="0" fontId="9" fillId="0" borderId="0" xfId="0" applyFont="1" applyFill="1" applyBorder="1" applyAlignment="1">
      <alignment horizontal="center" vertical="top" wrapText="1"/>
    </xf>
    <xf numFmtId="166" fontId="3" fillId="0" borderId="0" xfId="1" applyNumberFormat="1" applyFont="1"/>
    <xf numFmtId="166" fontId="5" fillId="0" borderId="1" xfId="1" applyNumberFormat="1" applyFont="1" applyBorder="1" applyAlignment="1">
      <alignment horizontal="right"/>
    </xf>
    <xf numFmtId="166" fontId="3" fillId="0" borderId="0" xfId="1" applyNumberFormat="1" applyFont="1" applyAlignment="1">
      <alignment horizontal="right"/>
    </xf>
    <xf numFmtId="166" fontId="5" fillId="0" borderId="2" xfId="1" applyNumberFormat="1" applyFont="1" applyBorder="1" applyAlignment="1">
      <alignment horizontal="right"/>
    </xf>
    <xf numFmtId="166" fontId="5" fillId="0" borderId="0" xfId="1" applyNumberFormat="1" applyFont="1" applyAlignment="1">
      <alignment horizontal="right"/>
    </xf>
    <xf numFmtId="166" fontId="3" fillId="0" borderId="2" xfId="1" applyNumberFormat="1" applyFont="1" applyBorder="1" applyAlignment="1">
      <alignment horizontal="right"/>
    </xf>
    <xf numFmtId="166" fontId="5" fillId="0" borderId="3" xfId="1" applyNumberFormat="1" applyFont="1" applyBorder="1" applyAlignment="1">
      <alignment horizontal="right"/>
    </xf>
    <xf numFmtId="0" fontId="3" fillId="0" borderId="4" xfId="0" applyFont="1" applyFill="1" applyBorder="1" applyAlignment="1"/>
    <xf numFmtId="166" fontId="5" fillId="0" borderId="4" xfId="6" applyNumberFormat="1" applyFont="1" applyFill="1" applyBorder="1" applyAlignment="1"/>
    <xf numFmtId="0" fontId="9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166" fontId="5" fillId="0" borderId="5" xfId="1" applyNumberFormat="1" applyFont="1" applyBorder="1" applyAlignment="1">
      <alignment horizontal="right"/>
    </xf>
    <xf numFmtId="0" fontId="3" fillId="0" borderId="0" xfId="0" applyNumberFormat="1" applyFont="1" applyFill="1" applyBorder="1" applyAlignment="1"/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/>
    <xf numFmtId="0" fontId="3" fillId="0" borderId="0" xfId="0" applyNumberFormat="1" applyFont="1" applyFill="1" applyAlignment="1"/>
    <xf numFmtId="0" fontId="5" fillId="0" borderId="0" xfId="0" applyNumberFormat="1" applyFont="1" applyFill="1" applyAlignment="1"/>
    <xf numFmtId="0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/>
    <xf numFmtId="0" fontId="13" fillId="0" borderId="0" xfId="0" applyNumberFormat="1" applyFont="1"/>
    <xf numFmtId="0" fontId="3" fillId="0" borderId="0" xfId="0" applyNumberFormat="1" applyFont="1"/>
    <xf numFmtId="0" fontId="8" fillId="0" borderId="0" xfId="0" applyNumberFormat="1" applyFont="1"/>
    <xf numFmtId="0" fontId="6" fillId="0" borderId="0" xfId="0" applyNumberFormat="1" applyFont="1"/>
    <xf numFmtId="0" fontId="3" fillId="0" borderId="0" xfId="0" applyNumberFormat="1" applyFont="1" applyAlignment="1">
      <alignment vertical="center"/>
    </xf>
    <xf numFmtId="0" fontId="5" fillId="0" borderId="0" xfId="0" applyNumberFormat="1" applyFont="1"/>
    <xf numFmtId="0" fontId="3" fillId="0" borderId="0" xfId="0" applyNumberFormat="1" applyFont="1" applyAlignment="1">
      <alignment horizontal="left" vertical="center"/>
    </xf>
    <xf numFmtId="0" fontId="15" fillId="0" borderId="0" xfId="0" applyNumberFormat="1" applyFont="1"/>
    <xf numFmtId="0" fontId="4" fillId="0" borderId="0" xfId="0" applyNumberFormat="1" applyFont="1"/>
    <xf numFmtId="0" fontId="3" fillId="0" borderId="0" xfId="0" applyNumberFormat="1" applyFont="1" applyAlignment="1">
      <alignment horizontal="left" indent="1"/>
    </xf>
    <xf numFmtId="0" fontId="3" fillId="0" borderId="0" xfId="0" applyNumberFormat="1" applyFont="1" applyAlignment="1">
      <alignment horizontal="left" indent="2"/>
    </xf>
    <xf numFmtId="0" fontId="3" fillId="0" borderId="0" xfId="0" quotePrefix="1" applyNumberFormat="1" applyFont="1" applyFill="1" applyAlignment="1">
      <alignment horizontal="left" vertical="center"/>
    </xf>
    <xf numFmtId="0" fontId="8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10" applyFont="1" applyFill="1" applyAlignment="1">
      <alignment horizontal="center"/>
    </xf>
    <xf numFmtId="0" fontId="5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7">
    <cellStyle name="Comma" xfId="1" builtinId="3"/>
    <cellStyle name="Comma 2" xfId="2"/>
    <cellStyle name="Comma 2 48" xfId="3"/>
    <cellStyle name="Comma 2 6 9" xfId="4"/>
    <cellStyle name="Comma 72" xfId="16"/>
    <cellStyle name="Comma 75" xfId="5"/>
    <cellStyle name="Comma 78" xfId="6"/>
    <cellStyle name="Comma 79" xfId="7"/>
    <cellStyle name="Comma 96" xfId="8"/>
    <cellStyle name="Normal" xfId="0" builtinId="0"/>
    <cellStyle name="Normal 139" xfId="9"/>
    <cellStyle name="Normal 140" xfId="10"/>
    <cellStyle name="Normal 145" xfId="11"/>
    <cellStyle name="Normal 147" xfId="12"/>
    <cellStyle name="Normal_G-12e-meg002a051a-2-conso" xfId="13"/>
    <cellStyle name="Normal_pre356a081a-12t-1 Rev 1" xfId="14"/>
    <cellStyle name="Percent" xfId="1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1"/>
  <sheetViews>
    <sheetView tabSelected="1" view="pageBreakPreview" zoomScaleNormal="100" zoomScaleSheetLayoutView="100" workbookViewId="0"/>
  </sheetViews>
  <sheetFormatPr defaultColWidth="9.28515625" defaultRowHeight="21.75"/>
  <cols>
    <col min="1" max="1" width="39.140625" style="220" customWidth="1"/>
    <col min="2" max="2" width="7.42578125" style="170" customWidth="1"/>
    <col min="3" max="3" width="1.28515625" style="117" customWidth="1"/>
    <col min="4" max="4" width="13.7109375" style="117" customWidth="1"/>
    <col min="5" max="5" width="1.28515625" style="117" customWidth="1"/>
    <col min="6" max="6" width="13.7109375" style="117" customWidth="1"/>
    <col min="7" max="7" width="1.28515625" style="117" customWidth="1"/>
    <col min="8" max="8" width="13.7109375" style="117" customWidth="1"/>
    <col min="9" max="9" width="1.28515625" style="117" customWidth="1"/>
    <col min="10" max="10" width="13.7109375" style="117" customWidth="1"/>
    <col min="11" max="11" width="17" style="161" customWidth="1"/>
    <col min="12" max="12" width="16.28515625" style="175" customWidth="1"/>
    <col min="13" max="13" width="14.28515625" style="117" customWidth="1"/>
    <col min="14" max="14" width="13.42578125" style="117" customWidth="1"/>
    <col min="15" max="16384" width="9.28515625" style="117"/>
  </cols>
  <sheetData>
    <row r="1" spans="1:12" customFormat="1" ht="23.25">
      <c r="A1" s="217" t="s">
        <v>0</v>
      </c>
      <c r="B1" s="154"/>
      <c r="K1" s="155"/>
      <c r="L1" s="156"/>
    </row>
    <row r="2" spans="1:12" customFormat="1" ht="23.25">
      <c r="A2" s="218" t="s">
        <v>1</v>
      </c>
      <c r="B2" s="154"/>
      <c r="K2" s="155"/>
    </row>
    <row r="3" spans="1:12" s="157" customFormat="1" ht="14.25">
      <c r="A3" s="219"/>
      <c r="B3" s="158"/>
      <c r="D3" s="159"/>
      <c r="E3" s="159"/>
      <c r="F3" s="159"/>
      <c r="G3" s="159"/>
      <c r="H3" s="159"/>
      <c r="I3" s="159"/>
      <c r="J3" s="159"/>
      <c r="K3" s="160"/>
    </row>
    <row r="4" spans="1:12" ht="23.25">
      <c r="B4" s="153"/>
      <c r="D4" s="232" t="s">
        <v>2</v>
      </c>
      <c r="E4" s="232"/>
      <c r="F4" s="232"/>
      <c r="G4" s="232"/>
      <c r="H4" s="232" t="s">
        <v>3</v>
      </c>
      <c r="I4" s="232"/>
      <c r="J4" s="232"/>
      <c r="L4" s="117"/>
    </row>
    <row r="5" spans="1:12">
      <c r="B5" s="153"/>
      <c r="D5" s="187" t="s">
        <v>114</v>
      </c>
      <c r="E5" s="152"/>
      <c r="F5" s="152" t="s">
        <v>170</v>
      </c>
      <c r="G5" s="121"/>
      <c r="H5" s="187" t="s">
        <v>114</v>
      </c>
      <c r="I5" s="152"/>
      <c r="J5" s="152" t="s">
        <v>170</v>
      </c>
      <c r="L5" s="117"/>
    </row>
    <row r="6" spans="1:12" ht="23.25">
      <c r="A6" s="218" t="s">
        <v>4</v>
      </c>
      <c r="B6" s="153" t="s">
        <v>5</v>
      </c>
      <c r="D6" s="152">
        <v>2564</v>
      </c>
      <c r="E6" s="152"/>
      <c r="F6" s="152">
        <v>2563</v>
      </c>
      <c r="G6" s="152"/>
      <c r="H6" s="152">
        <v>2564</v>
      </c>
      <c r="I6" s="152"/>
      <c r="J6" s="152">
        <v>2563</v>
      </c>
      <c r="L6" s="117"/>
    </row>
    <row r="7" spans="1:12" ht="23.25">
      <c r="A7" s="221"/>
      <c r="B7" s="152"/>
      <c r="D7" s="152" t="s">
        <v>6</v>
      </c>
      <c r="E7" s="152"/>
      <c r="F7" s="152"/>
      <c r="G7" s="152"/>
      <c r="H7" s="152" t="s">
        <v>6</v>
      </c>
      <c r="I7" s="152"/>
      <c r="J7" s="152"/>
      <c r="L7" s="117"/>
    </row>
    <row r="8" spans="1:12">
      <c r="B8" s="153"/>
      <c r="D8" s="233" t="s">
        <v>7</v>
      </c>
      <c r="E8" s="233"/>
      <c r="F8" s="233"/>
      <c r="G8" s="233"/>
      <c r="H8" s="233"/>
      <c r="I8" s="233"/>
      <c r="J8" s="233"/>
      <c r="L8" s="117"/>
    </row>
    <row r="9" spans="1:12">
      <c r="A9" s="222" t="s">
        <v>8</v>
      </c>
      <c r="B9" s="153"/>
      <c r="D9" s="129"/>
      <c r="E9" s="126"/>
      <c r="F9" s="129"/>
      <c r="G9" s="126"/>
      <c r="H9" s="126"/>
      <c r="I9" s="126"/>
      <c r="J9" s="126"/>
      <c r="L9" s="117"/>
    </row>
    <row r="10" spans="1:12">
      <c r="A10" s="220" t="s">
        <v>9</v>
      </c>
      <c r="B10" s="153"/>
      <c r="D10" s="9">
        <v>1631935</v>
      </c>
      <c r="E10" s="162"/>
      <c r="F10" s="9">
        <v>1006451</v>
      </c>
      <c r="G10" s="162"/>
      <c r="H10" s="9">
        <v>268008</v>
      </c>
      <c r="I10" s="9"/>
      <c r="J10" s="9">
        <v>323490</v>
      </c>
      <c r="L10" s="117"/>
    </row>
    <row r="11" spans="1:12">
      <c r="A11" s="220" t="s">
        <v>103</v>
      </c>
      <c r="B11" s="153"/>
      <c r="D11" s="9">
        <v>333660</v>
      </c>
      <c r="E11" s="162"/>
      <c r="F11" s="9">
        <v>211091</v>
      </c>
      <c r="G11" s="162"/>
      <c r="H11" s="9">
        <v>333660</v>
      </c>
      <c r="I11" s="9"/>
      <c r="J11" s="9">
        <v>211091</v>
      </c>
      <c r="L11" s="117"/>
    </row>
    <row r="12" spans="1:12">
      <c r="A12" s="223" t="s">
        <v>10</v>
      </c>
      <c r="B12" s="153" t="s">
        <v>206</v>
      </c>
      <c r="D12" s="9">
        <v>2731526</v>
      </c>
      <c r="E12" s="162"/>
      <c r="F12" s="9">
        <v>2506758</v>
      </c>
      <c r="G12" s="162"/>
      <c r="H12" s="9">
        <v>1409378</v>
      </c>
      <c r="I12" s="9"/>
      <c r="J12" s="9">
        <v>1000174</v>
      </c>
      <c r="L12" s="117"/>
    </row>
    <row r="13" spans="1:12">
      <c r="A13" s="223" t="s">
        <v>134</v>
      </c>
      <c r="B13" s="153" t="s">
        <v>207</v>
      </c>
      <c r="D13" s="9">
        <v>231199</v>
      </c>
      <c r="E13" s="162"/>
      <c r="F13" s="9">
        <v>177147</v>
      </c>
      <c r="G13" s="162"/>
      <c r="H13" s="9">
        <v>45357</v>
      </c>
      <c r="I13" s="9"/>
      <c r="J13" s="9">
        <v>65640</v>
      </c>
      <c r="L13" s="117"/>
    </row>
    <row r="14" spans="1:12">
      <c r="A14" s="223" t="s">
        <v>208</v>
      </c>
      <c r="B14" s="153"/>
      <c r="D14" s="9"/>
      <c r="E14" s="162"/>
      <c r="F14" s="9"/>
      <c r="G14" s="162"/>
      <c r="H14" s="9"/>
      <c r="I14" s="9"/>
      <c r="J14" s="9"/>
      <c r="L14" s="117"/>
    </row>
    <row r="15" spans="1:12">
      <c r="A15" s="223" t="s">
        <v>171</v>
      </c>
      <c r="B15" s="153" t="s">
        <v>207</v>
      </c>
      <c r="D15" s="9">
        <v>0</v>
      </c>
      <c r="E15" s="162"/>
      <c r="F15" s="9">
        <v>0</v>
      </c>
      <c r="G15" s="162"/>
      <c r="H15" s="9">
        <v>57293</v>
      </c>
      <c r="I15" s="9"/>
      <c r="J15" s="9">
        <v>38400</v>
      </c>
      <c r="L15" s="117"/>
    </row>
    <row r="16" spans="1:12">
      <c r="A16" s="223" t="s">
        <v>11</v>
      </c>
      <c r="B16" s="153"/>
      <c r="D16" s="163">
        <v>3424393</v>
      </c>
      <c r="E16" s="162"/>
      <c r="F16" s="163">
        <v>3474671</v>
      </c>
      <c r="G16" s="162"/>
      <c r="H16" s="9">
        <v>894007</v>
      </c>
      <c r="I16" s="9"/>
      <c r="J16" s="9">
        <v>760142</v>
      </c>
      <c r="L16" s="117"/>
    </row>
    <row r="17" spans="1:12">
      <c r="A17" s="223" t="s">
        <v>146</v>
      </c>
      <c r="B17" s="153"/>
      <c r="D17" s="163">
        <v>19840</v>
      </c>
      <c r="E17" s="162"/>
      <c r="F17" s="163">
        <v>14383</v>
      </c>
      <c r="G17" s="162"/>
      <c r="H17" s="9">
        <v>1456</v>
      </c>
      <c r="I17" s="9"/>
      <c r="J17" s="9">
        <v>1323</v>
      </c>
      <c r="L17" s="117"/>
    </row>
    <row r="18" spans="1:12">
      <c r="A18" s="223" t="s">
        <v>12</v>
      </c>
      <c r="B18" s="153"/>
      <c r="D18" s="163">
        <v>191248</v>
      </c>
      <c r="E18" s="162"/>
      <c r="F18" s="163">
        <v>192828</v>
      </c>
      <c r="G18" s="162"/>
      <c r="H18" s="9">
        <v>49496</v>
      </c>
      <c r="I18" s="9"/>
      <c r="J18" s="9">
        <v>26705</v>
      </c>
      <c r="L18" s="117"/>
    </row>
    <row r="19" spans="1:12">
      <c r="A19" s="223" t="s">
        <v>16</v>
      </c>
      <c r="B19" s="153"/>
      <c r="D19" s="163">
        <v>4284</v>
      </c>
      <c r="E19" s="162"/>
      <c r="F19" s="163">
        <v>3604</v>
      </c>
      <c r="G19" s="162"/>
      <c r="H19" s="9">
        <v>0</v>
      </c>
      <c r="I19" s="9"/>
      <c r="J19" s="9">
        <v>0</v>
      </c>
      <c r="L19" s="117"/>
    </row>
    <row r="20" spans="1:12">
      <c r="A20" s="224" t="s">
        <v>13</v>
      </c>
      <c r="B20" s="153"/>
      <c r="D20" s="79">
        <f>SUM(D10:D19)</f>
        <v>8568085</v>
      </c>
      <c r="E20" s="144"/>
      <c r="F20" s="79">
        <f>SUM(F10:F19)</f>
        <v>7586933</v>
      </c>
      <c r="G20" s="144"/>
      <c r="H20" s="79">
        <f>SUM(H10:H19)</f>
        <v>3058655</v>
      </c>
      <c r="I20" s="144"/>
      <c r="J20" s="79">
        <f>SUM(J10:J19)</f>
        <v>2426965</v>
      </c>
      <c r="L20" s="117"/>
    </row>
    <row r="21" spans="1:12">
      <c r="B21" s="153"/>
      <c r="D21" s="162"/>
      <c r="E21" s="162"/>
      <c r="F21" s="162"/>
      <c r="G21" s="162"/>
      <c r="H21" s="162"/>
      <c r="I21" s="162"/>
      <c r="J21" s="162"/>
      <c r="L21" s="117"/>
    </row>
    <row r="22" spans="1:12">
      <c r="A22" s="222" t="s">
        <v>14</v>
      </c>
      <c r="B22" s="153"/>
      <c r="D22" s="162"/>
      <c r="E22" s="162"/>
      <c r="F22" s="162"/>
      <c r="G22" s="162"/>
      <c r="H22" s="162"/>
      <c r="I22" s="162"/>
      <c r="J22" s="162"/>
      <c r="L22" s="117"/>
    </row>
    <row r="23" spans="1:12">
      <c r="A23" s="225" t="s">
        <v>104</v>
      </c>
      <c r="B23" s="153" t="s">
        <v>147</v>
      </c>
      <c r="D23" s="9">
        <v>0</v>
      </c>
      <c r="E23" s="162"/>
      <c r="F23" s="9">
        <v>0</v>
      </c>
      <c r="G23" s="162"/>
      <c r="H23" s="9">
        <v>0</v>
      </c>
      <c r="I23" s="162"/>
      <c r="J23" s="9">
        <v>0</v>
      </c>
      <c r="L23" s="117"/>
    </row>
    <row r="24" spans="1:12">
      <c r="A24" s="225" t="s">
        <v>15</v>
      </c>
      <c r="B24" s="153" t="s">
        <v>147</v>
      </c>
      <c r="D24" s="9">
        <v>0</v>
      </c>
      <c r="E24" s="162"/>
      <c r="F24" s="9">
        <v>0</v>
      </c>
      <c r="G24" s="162"/>
      <c r="H24" s="162">
        <v>1303778</v>
      </c>
      <c r="I24" s="162"/>
      <c r="J24" s="162">
        <v>1298203</v>
      </c>
      <c r="L24" s="117"/>
    </row>
    <row r="25" spans="1:12">
      <c r="A25" s="225" t="s">
        <v>107</v>
      </c>
      <c r="B25" s="153" t="s">
        <v>147</v>
      </c>
      <c r="D25" s="9">
        <v>218530</v>
      </c>
      <c r="E25" s="162"/>
      <c r="F25" s="9">
        <v>194469</v>
      </c>
      <c r="G25" s="162"/>
      <c r="H25" s="162">
        <v>216886</v>
      </c>
      <c r="I25" s="162"/>
      <c r="J25" s="162">
        <v>216886</v>
      </c>
      <c r="L25" s="117"/>
    </row>
    <row r="26" spans="1:12">
      <c r="A26" s="225" t="s">
        <v>135</v>
      </c>
      <c r="B26" s="153"/>
      <c r="D26" s="162">
        <v>36462</v>
      </c>
      <c r="E26" s="162"/>
      <c r="F26" s="162">
        <v>34226</v>
      </c>
      <c r="G26" s="162"/>
      <c r="H26" s="67">
        <v>26789</v>
      </c>
      <c r="I26" s="162"/>
      <c r="J26" s="67">
        <v>26789</v>
      </c>
      <c r="L26" s="117"/>
    </row>
    <row r="27" spans="1:12">
      <c r="A27" s="225" t="s">
        <v>17</v>
      </c>
      <c r="B27" s="153" t="s">
        <v>172</v>
      </c>
      <c r="D27" s="162">
        <v>1813903</v>
      </c>
      <c r="E27" s="162"/>
      <c r="F27" s="162">
        <v>1950979</v>
      </c>
      <c r="G27" s="162"/>
      <c r="H27" s="67">
        <v>1097227</v>
      </c>
      <c r="I27" s="162"/>
      <c r="J27" s="67">
        <v>1111675</v>
      </c>
      <c r="L27" s="117"/>
    </row>
    <row r="28" spans="1:12">
      <c r="A28" s="225" t="s">
        <v>173</v>
      </c>
      <c r="B28" s="153" t="s">
        <v>172</v>
      </c>
      <c r="D28" s="162">
        <v>267657</v>
      </c>
      <c r="E28" s="162"/>
      <c r="F28" s="162">
        <v>262818</v>
      </c>
      <c r="G28" s="162"/>
      <c r="H28" s="9">
        <v>0</v>
      </c>
      <c r="I28" s="162"/>
      <c r="J28" s="67">
        <v>0</v>
      </c>
      <c r="L28" s="117"/>
    </row>
    <row r="29" spans="1:12">
      <c r="A29" s="225" t="s">
        <v>108</v>
      </c>
      <c r="B29" s="153"/>
      <c r="D29" s="162">
        <v>481095</v>
      </c>
      <c r="E29" s="162"/>
      <c r="F29" s="162">
        <v>437318</v>
      </c>
      <c r="G29" s="162"/>
      <c r="H29" s="9">
        <v>0</v>
      </c>
      <c r="I29" s="162"/>
      <c r="J29" s="164">
        <v>0</v>
      </c>
      <c r="L29" s="117"/>
    </row>
    <row r="30" spans="1:12">
      <c r="A30" s="225" t="s">
        <v>174</v>
      </c>
      <c r="B30" s="153"/>
      <c r="D30" s="165">
        <v>885722</v>
      </c>
      <c r="E30" s="166"/>
      <c r="F30" s="165">
        <v>874999</v>
      </c>
      <c r="G30" s="166"/>
      <c r="H30" s="165">
        <v>503624</v>
      </c>
      <c r="I30" s="166"/>
      <c r="J30" s="165">
        <v>494697</v>
      </c>
      <c r="L30" s="117"/>
    </row>
    <row r="31" spans="1:12">
      <c r="A31" s="223" t="s">
        <v>18</v>
      </c>
      <c r="B31" s="153">
        <v>8</v>
      </c>
      <c r="D31" s="163">
        <v>207373</v>
      </c>
      <c r="E31" s="162"/>
      <c r="F31" s="163">
        <v>175034</v>
      </c>
      <c r="G31" s="162"/>
      <c r="H31" s="165">
        <v>71730</v>
      </c>
      <c r="I31" s="162"/>
      <c r="J31" s="165">
        <v>66184</v>
      </c>
      <c r="L31" s="117"/>
    </row>
    <row r="32" spans="1:12">
      <c r="A32" s="223" t="s">
        <v>16</v>
      </c>
      <c r="B32" s="153"/>
      <c r="D32" s="163">
        <v>1823</v>
      </c>
      <c r="E32" s="162"/>
      <c r="F32" s="163">
        <v>1673</v>
      </c>
      <c r="G32" s="162"/>
      <c r="H32" s="9">
        <v>0</v>
      </c>
      <c r="I32" s="162"/>
      <c r="J32" s="165">
        <v>0</v>
      </c>
      <c r="L32" s="117"/>
    </row>
    <row r="33" spans="1:12">
      <c r="A33" s="220" t="s">
        <v>19</v>
      </c>
      <c r="B33" s="153"/>
      <c r="D33" s="162">
        <v>67355</v>
      </c>
      <c r="E33" s="162"/>
      <c r="F33" s="162">
        <v>38375</v>
      </c>
      <c r="G33" s="162"/>
      <c r="H33" s="165">
        <v>55432</v>
      </c>
      <c r="I33" s="162"/>
      <c r="J33" s="165">
        <v>27923</v>
      </c>
      <c r="L33" s="117"/>
    </row>
    <row r="34" spans="1:12">
      <c r="A34" s="224" t="s">
        <v>20</v>
      </c>
      <c r="B34" s="153"/>
      <c r="D34" s="79">
        <f>SUM(D23:D33)</f>
        <v>3979920</v>
      </c>
      <c r="E34" s="144"/>
      <c r="F34" s="79">
        <f>SUM(F23:F33)</f>
        <v>3969891</v>
      </c>
      <c r="G34" s="144"/>
      <c r="H34" s="79">
        <f>SUM(H23:H33)</f>
        <v>3275466</v>
      </c>
      <c r="I34" s="144"/>
      <c r="J34" s="79">
        <f>SUM(J23:J33)</f>
        <v>3242357</v>
      </c>
      <c r="L34" s="117"/>
    </row>
    <row r="35" spans="1:12">
      <c r="A35" s="224"/>
      <c r="B35" s="153"/>
      <c r="D35" s="144"/>
      <c r="E35" s="144"/>
      <c r="F35" s="144"/>
      <c r="G35" s="144"/>
      <c r="H35" s="144"/>
      <c r="I35" s="144"/>
      <c r="J35" s="144"/>
      <c r="L35" s="117"/>
    </row>
    <row r="36" spans="1:12" ht="22.5" thickBot="1">
      <c r="A36" s="224" t="s">
        <v>21</v>
      </c>
      <c r="B36" s="153"/>
      <c r="D36" s="167">
        <f>SUM(D20+D34)</f>
        <v>12548005</v>
      </c>
      <c r="E36" s="144"/>
      <c r="F36" s="167">
        <f>SUM(F20+F34)</f>
        <v>11556824</v>
      </c>
      <c r="G36" s="144"/>
      <c r="H36" s="167">
        <f>SUM(H20+H34)</f>
        <v>6334121</v>
      </c>
      <c r="I36" s="144"/>
      <c r="J36" s="167">
        <f>SUM(J20+J34)</f>
        <v>5669322</v>
      </c>
      <c r="L36" s="117"/>
    </row>
    <row r="37" spans="1:12" ht="22.5" thickTop="1">
      <c r="A37" s="224"/>
      <c r="B37" s="153"/>
      <c r="D37" s="168"/>
      <c r="E37" s="144"/>
      <c r="F37" s="168"/>
      <c r="G37" s="144"/>
      <c r="H37" s="168"/>
      <c r="I37" s="144"/>
      <c r="J37" s="168"/>
      <c r="L37" s="117"/>
    </row>
    <row r="38" spans="1:12">
      <c r="A38" s="224"/>
      <c r="B38" s="153"/>
      <c r="D38" s="169"/>
      <c r="E38" s="144"/>
      <c r="F38" s="169"/>
      <c r="G38" s="144"/>
      <c r="H38" s="169"/>
      <c r="I38" s="144"/>
      <c r="J38" s="169"/>
      <c r="L38" s="117"/>
    </row>
    <row r="39" spans="1:12" customFormat="1" ht="23.25">
      <c r="A39" s="217" t="s">
        <v>0</v>
      </c>
      <c r="B39" s="154"/>
      <c r="K39" s="155"/>
    </row>
    <row r="40" spans="1:12" customFormat="1" ht="23.25">
      <c r="A40" s="218" t="str">
        <f>A2</f>
        <v>งบแสดงฐานะการเงิน</v>
      </c>
      <c r="B40" s="154"/>
      <c r="K40" s="155"/>
    </row>
    <row r="41" spans="1:12">
      <c r="A41" s="224"/>
      <c r="L41" s="117"/>
    </row>
    <row r="42" spans="1:12" ht="23.25">
      <c r="B42" s="153"/>
      <c r="D42" s="232" t="s">
        <v>2</v>
      </c>
      <c r="E42" s="232"/>
      <c r="F42" s="232"/>
      <c r="G42" s="232"/>
      <c r="H42" s="232" t="s">
        <v>3</v>
      </c>
      <c r="I42" s="232"/>
      <c r="J42" s="232"/>
      <c r="L42" s="117"/>
    </row>
    <row r="43" spans="1:12">
      <c r="B43" s="153"/>
      <c r="D43" s="187" t="s">
        <v>114</v>
      </c>
      <c r="E43" s="152"/>
      <c r="F43" s="152" t="s">
        <v>170</v>
      </c>
      <c r="G43" s="121"/>
      <c r="H43" s="187" t="s">
        <v>114</v>
      </c>
      <c r="I43" s="152"/>
      <c r="J43" s="152" t="s">
        <v>170</v>
      </c>
      <c r="L43" s="117"/>
    </row>
    <row r="44" spans="1:12" ht="23.25">
      <c r="A44" s="218" t="s">
        <v>22</v>
      </c>
      <c r="B44" s="153" t="s">
        <v>5</v>
      </c>
      <c r="D44" s="152">
        <v>2564</v>
      </c>
      <c r="E44" s="152"/>
      <c r="F44" s="152">
        <v>2563</v>
      </c>
      <c r="G44" s="152"/>
      <c r="H44" s="152">
        <v>2564</v>
      </c>
      <c r="I44" s="152"/>
      <c r="J44" s="152">
        <v>2563</v>
      </c>
      <c r="L44" s="117"/>
    </row>
    <row r="45" spans="1:12" ht="23.25">
      <c r="A45" s="218"/>
      <c r="B45" s="153"/>
      <c r="D45" s="152" t="s">
        <v>6</v>
      </c>
      <c r="E45" s="152"/>
      <c r="F45" s="152"/>
      <c r="G45" s="152"/>
      <c r="H45" s="152" t="s">
        <v>6</v>
      </c>
      <c r="I45" s="152"/>
      <c r="J45" s="152"/>
      <c r="L45" s="117"/>
    </row>
    <row r="46" spans="1:12">
      <c r="B46" s="153"/>
      <c r="D46" s="233" t="s">
        <v>7</v>
      </c>
      <c r="E46" s="233"/>
      <c r="F46" s="233"/>
      <c r="G46" s="233"/>
      <c r="H46" s="233"/>
      <c r="I46" s="233"/>
      <c r="J46" s="233"/>
      <c r="L46" s="117"/>
    </row>
    <row r="47" spans="1:12">
      <c r="A47" s="222" t="s">
        <v>23</v>
      </c>
      <c r="B47" s="153"/>
      <c r="D47" s="126"/>
      <c r="E47" s="126"/>
      <c r="F47" s="126"/>
      <c r="G47" s="126"/>
      <c r="H47" s="126"/>
      <c r="I47" s="126"/>
      <c r="J47" s="126"/>
      <c r="L47" s="117"/>
    </row>
    <row r="48" spans="1:12">
      <c r="A48" s="220" t="s">
        <v>111</v>
      </c>
      <c r="B48" s="117"/>
      <c r="L48" s="117"/>
    </row>
    <row r="49" spans="1:12">
      <c r="A49" s="230" t="s">
        <v>251</v>
      </c>
      <c r="B49" s="153"/>
      <c r="D49" s="127">
        <v>156189</v>
      </c>
      <c r="E49" s="162"/>
      <c r="F49" s="127">
        <v>499491</v>
      </c>
      <c r="G49" s="162"/>
      <c r="H49" s="67">
        <v>0</v>
      </c>
      <c r="I49" s="162"/>
      <c r="J49" s="162">
        <v>96998</v>
      </c>
      <c r="L49" s="117"/>
    </row>
    <row r="50" spans="1:12">
      <c r="A50" s="223" t="s">
        <v>24</v>
      </c>
      <c r="B50" s="153" t="s">
        <v>207</v>
      </c>
      <c r="D50" s="127">
        <v>2665863</v>
      </c>
      <c r="E50" s="162"/>
      <c r="F50" s="127">
        <v>2047757</v>
      </c>
      <c r="G50" s="162"/>
      <c r="H50" s="162">
        <v>384341</v>
      </c>
      <c r="I50" s="162"/>
      <c r="J50" s="162">
        <v>154879</v>
      </c>
      <c r="L50" s="117"/>
    </row>
    <row r="51" spans="1:12">
      <c r="A51" s="223" t="s">
        <v>136</v>
      </c>
      <c r="B51" s="153" t="s">
        <v>207</v>
      </c>
      <c r="D51" s="67">
        <v>662302</v>
      </c>
      <c r="E51" s="162"/>
      <c r="F51" s="67">
        <v>745901</v>
      </c>
      <c r="G51" s="162"/>
      <c r="H51" s="162">
        <v>270990</v>
      </c>
      <c r="I51" s="162"/>
      <c r="J51" s="162">
        <v>194649</v>
      </c>
      <c r="L51" s="117"/>
    </row>
    <row r="52" spans="1:12">
      <c r="A52" s="220" t="s">
        <v>175</v>
      </c>
      <c r="B52" s="153"/>
      <c r="D52" s="127"/>
      <c r="E52" s="162"/>
      <c r="F52" s="127"/>
      <c r="G52" s="162"/>
      <c r="H52" s="162"/>
      <c r="I52" s="162"/>
      <c r="J52" s="162"/>
      <c r="L52" s="117"/>
    </row>
    <row r="53" spans="1:12">
      <c r="A53" s="230" t="s">
        <v>249</v>
      </c>
      <c r="B53" s="153"/>
      <c r="D53" s="127">
        <v>57936</v>
      </c>
      <c r="E53" s="162"/>
      <c r="F53" s="127">
        <v>36668</v>
      </c>
      <c r="G53" s="162"/>
      <c r="H53" s="67">
        <v>0</v>
      </c>
      <c r="I53" s="162"/>
      <c r="J53" s="67">
        <v>0</v>
      </c>
      <c r="L53" s="117"/>
    </row>
    <row r="54" spans="1:12">
      <c r="A54" s="223" t="s">
        <v>176</v>
      </c>
      <c r="B54" s="153"/>
      <c r="D54" s="127">
        <v>143334</v>
      </c>
      <c r="E54" s="162"/>
      <c r="F54" s="127">
        <v>160733</v>
      </c>
      <c r="G54" s="162"/>
      <c r="H54" s="67">
        <v>39914</v>
      </c>
      <c r="I54" s="162"/>
      <c r="J54" s="67">
        <v>36566</v>
      </c>
      <c r="L54" s="117"/>
    </row>
    <row r="55" spans="1:12">
      <c r="A55" s="223" t="s">
        <v>25</v>
      </c>
      <c r="B55" s="153" t="s">
        <v>207</v>
      </c>
      <c r="D55" s="127">
        <v>869581</v>
      </c>
      <c r="E55" s="162"/>
      <c r="F55" s="127">
        <v>659643</v>
      </c>
      <c r="G55" s="162"/>
      <c r="H55" s="67">
        <v>247229</v>
      </c>
      <c r="I55" s="162"/>
      <c r="J55" s="162">
        <v>133832</v>
      </c>
      <c r="L55" s="117"/>
    </row>
    <row r="56" spans="1:12">
      <c r="A56" s="223" t="s">
        <v>149</v>
      </c>
      <c r="B56" s="153"/>
      <c r="D56" s="127">
        <v>104086</v>
      </c>
      <c r="E56" s="162"/>
      <c r="F56" s="127">
        <v>78580</v>
      </c>
      <c r="G56" s="162"/>
      <c r="H56" s="67">
        <v>3620</v>
      </c>
      <c r="I56" s="162"/>
      <c r="J56" s="162">
        <v>2996</v>
      </c>
      <c r="L56" s="117"/>
    </row>
    <row r="57" spans="1:12" s="172" customFormat="1">
      <c r="A57" s="224" t="s">
        <v>26</v>
      </c>
      <c r="B57" s="153"/>
      <c r="C57" s="117"/>
      <c r="D57" s="79">
        <f>SUM(D48:D56)</f>
        <v>4659291</v>
      </c>
      <c r="E57" s="144"/>
      <c r="F57" s="79">
        <f>SUM(F48:F56)</f>
        <v>4228773</v>
      </c>
      <c r="G57" s="144"/>
      <c r="H57" s="79">
        <f>SUM(H48:H56)</f>
        <v>946094</v>
      </c>
      <c r="I57" s="144"/>
      <c r="J57" s="79">
        <f>SUM(J48:J56)</f>
        <v>619920</v>
      </c>
      <c r="K57" s="171"/>
    </row>
    <row r="58" spans="1:12">
      <c r="A58" s="226"/>
      <c r="B58" s="173"/>
      <c r="C58" s="172"/>
      <c r="D58" s="174"/>
      <c r="E58" s="174"/>
      <c r="F58" s="174"/>
      <c r="G58" s="174"/>
      <c r="H58" s="174"/>
      <c r="I58" s="174"/>
      <c r="J58" s="174"/>
      <c r="L58" s="117"/>
    </row>
    <row r="59" spans="1:12">
      <c r="A59" s="222" t="s">
        <v>27</v>
      </c>
      <c r="B59" s="153"/>
      <c r="D59" s="162"/>
      <c r="E59" s="162"/>
      <c r="F59" s="162"/>
      <c r="G59" s="162"/>
      <c r="H59" s="162"/>
      <c r="I59" s="162"/>
      <c r="J59" s="162"/>
    </row>
    <row r="60" spans="1:12">
      <c r="A60" s="223" t="s">
        <v>209</v>
      </c>
      <c r="B60" s="153"/>
      <c r="D60" s="162">
        <v>136521</v>
      </c>
      <c r="E60" s="162"/>
      <c r="F60" s="162">
        <v>111308</v>
      </c>
      <c r="G60" s="162"/>
      <c r="H60" s="67">
        <v>0</v>
      </c>
      <c r="I60" s="162"/>
      <c r="J60" s="67">
        <v>0</v>
      </c>
    </row>
    <row r="61" spans="1:12">
      <c r="A61" s="223" t="s">
        <v>28</v>
      </c>
      <c r="B61" s="153">
        <v>8</v>
      </c>
      <c r="D61" s="162">
        <v>156</v>
      </c>
      <c r="E61" s="162"/>
      <c r="F61" s="162">
        <v>984</v>
      </c>
      <c r="G61" s="162"/>
      <c r="H61" s="67">
        <v>0</v>
      </c>
      <c r="I61" s="162"/>
      <c r="J61" s="67">
        <v>0</v>
      </c>
    </row>
    <row r="62" spans="1:12">
      <c r="A62" s="223" t="s">
        <v>109</v>
      </c>
      <c r="D62" s="194"/>
      <c r="H62" s="194"/>
    </row>
    <row r="63" spans="1:12">
      <c r="A63" s="230" t="s">
        <v>250</v>
      </c>
      <c r="B63" s="153"/>
      <c r="D63" s="197">
        <v>258029</v>
      </c>
      <c r="E63" s="162"/>
      <c r="F63" s="162">
        <v>236503</v>
      </c>
      <c r="G63" s="162"/>
      <c r="H63" s="29">
        <v>148660</v>
      </c>
      <c r="I63" s="162"/>
      <c r="J63" s="14">
        <v>138247</v>
      </c>
    </row>
    <row r="64" spans="1:12">
      <c r="A64" s="223" t="s">
        <v>29</v>
      </c>
      <c r="B64" s="153"/>
      <c r="D64" s="190">
        <v>0</v>
      </c>
      <c r="E64" s="162"/>
      <c r="F64" s="162">
        <v>333</v>
      </c>
      <c r="G64" s="162"/>
      <c r="H64" s="14">
        <v>0</v>
      </c>
      <c r="I64" s="162"/>
      <c r="J64" s="14">
        <v>0</v>
      </c>
    </row>
    <row r="65" spans="1:12">
      <c r="A65" s="224" t="s">
        <v>30</v>
      </c>
      <c r="B65" s="176"/>
      <c r="C65" s="122"/>
      <c r="D65" s="198">
        <f>SUM(D60:D64)</f>
        <v>394706</v>
      </c>
      <c r="E65" s="144"/>
      <c r="F65" s="177">
        <f>SUM(F60:F64)</f>
        <v>349128</v>
      </c>
      <c r="G65" s="144"/>
      <c r="H65" s="198">
        <f>SUM(H60:H64)</f>
        <v>148660</v>
      </c>
      <c r="I65" s="144"/>
      <c r="J65" s="177">
        <f>SUM(J60:J64)</f>
        <v>138247</v>
      </c>
    </row>
    <row r="66" spans="1:12">
      <c r="B66" s="153"/>
      <c r="D66" s="199"/>
      <c r="E66" s="162"/>
      <c r="F66" s="162"/>
      <c r="G66" s="162"/>
      <c r="H66" s="199"/>
      <c r="I66" s="162"/>
      <c r="J66" s="162"/>
      <c r="L66" s="178"/>
    </row>
    <row r="67" spans="1:12">
      <c r="A67" s="224" t="s">
        <v>31</v>
      </c>
      <c r="B67" s="153"/>
      <c r="D67" s="200">
        <f>D57+D65</f>
        <v>5053997</v>
      </c>
      <c r="E67" s="144"/>
      <c r="F67" s="179">
        <f>F57+F65</f>
        <v>4577901</v>
      </c>
      <c r="G67" s="144"/>
      <c r="H67" s="200">
        <f>H57+H65</f>
        <v>1094754</v>
      </c>
      <c r="I67" s="144"/>
      <c r="J67" s="179">
        <f>J57+J65</f>
        <v>758167</v>
      </c>
      <c r="L67" s="178"/>
    </row>
    <row r="68" spans="1:12" hidden="1">
      <c r="A68" s="223"/>
      <c r="B68" s="153"/>
      <c r="D68" s="29"/>
      <c r="E68" s="162"/>
      <c r="F68" s="180"/>
      <c r="G68" s="162"/>
      <c r="H68" s="180"/>
      <c r="I68" s="162"/>
      <c r="J68" s="180"/>
      <c r="L68" s="178"/>
    </row>
    <row r="69" spans="1:12">
      <c r="A69" s="224"/>
      <c r="B69" s="153"/>
      <c r="D69" s="201"/>
      <c r="E69" s="144"/>
      <c r="F69" s="144"/>
      <c r="G69" s="144"/>
      <c r="H69" s="192"/>
      <c r="I69" s="144"/>
      <c r="J69" s="144"/>
      <c r="L69" s="117"/>
    </row>
    <row r="70" spans="1:12">
      <c r="A70" s="224"/>
      <c r="B70" s="153"/>
      <c r="D70" s="129"/>
      <c r="E70" s="162"/>
      <c r="F70" s="162"/>
      <c r="G70" s="162"/>
      <c r="H70" s="162"/>
      <c r="I70" s="162"/>
      <c r="J70" s="162"/>
      <c r="L70" s="117"/>
    </row>
    <row r="71" spans="1:12" customFormat="1" ht="23.25">
      <c r="A71" s="217" t="s">
        <v>0</v>
      </c>
      <c r="B71" s="154"/>
      <c r="K71" s="155"/>
    </row>
    <row r="72" spans="1:12" customFormat="1" ht="23.25">
      <c r="A72" s="218" t="str">
        <f>A40</f>
        <v>งบแสดงฐานะการเงิน</v>
      </c>
      <c r="B72" s="154"/>
      <c r="K72" s="155"/>
    </row>
    <row r="73" spans="1:12">
      <c r="A73" s="224"/>
      <c r="L73" s="117"/>
    </row>
    <row r="74" spans="1:12" ht="23.25">
      <c r="B74" s="153"/>
      <c r="D74" s="232" t="s">
        <v>2</v>
      </c>
      <c r="E74" s="232"/>
      <c r="F74" s="232"/>
      <c r="G74" s="232"/>
      <c r="H74" s="232" t="s">
        <v>3</v>
      </c>
      <c r="I74" s="232"/>
      <c r="J74" s="232"/>
      <c r="L74" s="117"/>
    </row>
    <row r="75" spans="1:12">
      <c r="B75" s="153"/>
      <c r="D75" s="187" t="s">
        <v>114</v>
      </c>
      <c r="E75" s="152"/>
      <c r="F75" s="152" t="s">
        <v>170</v>
      </c>
      <c r="G75" s="121"/>
      <c r="H75" s="187" t="s">
        <v>114</v>
      </c>
      <c r="I75" s="152"/>
      <c r="J75" s="152" t="s">
        <v>170</v>
      </c>
      <c r="L75" s="117"/>
    </row>
    <row r="76" spans="1:12" ht="23.25">
      <c r="A76" s="218" t="s">
        <v>22</v>
      </c>
      <c r="B76" s="153"/>
      <c r="D76" s="152">
        <v>2564</v>
      </c>
      <c r="E76" s="152"/>
      <c r="F76" s="152">
        <v>2563</v>
      </c>
      <c r="G76" s="152"/>
      <c r="H76" s="152">
        <v>2564</v>
      </c>
      <c r="I76" s="152"/>
      <c r="J76" s="152">
        <v>2563</v>
      </c>
      <c r="L76" s="117"/>
    </row>
    <row r="77" spans="1:12" ht="23.25">
      <c r="A77" s="218"/>
      <c r="B77" s="153"/>
      <c r="D77" s="152" t="s">
        <v>6</v>
      </c>
      <c r="E77" s="152"/>
      <c r="F77" s="152"/>
      <c r="G77" s="152"/>
      <c r="H77" s="152" t="s">
        <v>6</v>
      </c>
      <c r="I77" s="152"/>
      <c r="J77" s="152"/>
      <c r="L77" s="117"/>
    </row>
    <row r="78" spans="1:12">
      <c r="B78" s="153"/>
      <c r="D78" s="233" t="s">
        <v>7</v>
      </c>
      <c r="E78" s="233"/>
      <c r="F78" s="233"/>
      <c r="G78" s="233"/>
      <c r="H78" s="233"/>
      <c r="I78" s="233"/>
      <c r="J78" s="233"/>
      <c r="L78" s="117"/>
    </row>
    <row r="79" spans="1:12">
      <c r="A79" s="222" t="s">
        <v>32</v>
      </c>
      <c r="B79" s="153"/>
      <c r="D79" s="126"/>
      <c r="E79" s="126"/>
      <c r="F79" s="126"/>
      <c r="G79" s="126"/>
      <c r="H79" s="126"/>
      <c r="I79" s="126"/>
      <c r="J79" s="126"/>
      <c r="L79" s="117"/>
    </row>
    <row r="80" spans="1:12">
      <c r="A80" s="220" t="s">
        <v>33</v>
      </c>
      <c r="B80" s="153"/>
      <c r="D80" s="162"/>
      <c r="E80" s="162"/>
      <c r="F80" s="162"/>
      <c r="G80" s="162"/>
      <c r="H80" s="162"/>
      <c r="I80" s="162"/>
      <c r="J80" s="162"/>
      <c r="L80" s="117"/>
    </row>
    <row r="81" spans="1:12" ht="22.5" thickBot="1">
      <c r="A81" s="220" t="s">
        <v>34</v>
      </c>
      <c r="B81" s="153"/>
      <c r="D81" s="181">
        <v>436951</v>
      </c>
      <c r="E81" s="162"/>
      <c r="F81" s="181">
        <v>436951</v>
      </c>
      <c r="G81" s="162"/>
      <c r="H81" s="181">
        <v>436951</v>
      </c>
      <c r="I81" s="162"/>
      <c r="J81" s="181">
        <v>436951</v>
      </c>
      <c r="L81" s="117"/>
    </row>
    <row r="82" spans="1:12" ht="22.5" thickTop="1">
      <c r="A82" s="227" t="s">
        <v>177</v>
      </c>
      <c r="B82" s="153"/>
      <c r="D82" s="162"/>
      <c r="E82" s="162"/>
      <c r="F82" s="162"/>
      <c r="G82" s="162"/>
      <c r="H82" s="162"/>
      <c r="I82" s="162"/>
      <c r="J82" s="162"/>
      <c r="L82" s="117"/>
    </row>
    <row r="83" spans="1:12">
      <c r="A83" s="220" t="s">
        <v>35</v>
      </c>
      <c r="B83" s="153"/>
      <c r="D83" s="162">
        <v>435935</v>
      </c>
      <c r="E83" s="162"/>
      <c r="F83" s="162">
        <v>435935</v>
      </c>
      <c r="G83" s="162"/>
      <c r="H83" s="162">
        <v>435935</v>
      </c>
      <c r="I83" s="162"/>
      <c r="J83" s="162">
        <v>435935</v>
      </c>
      <c r="L83" s="117"/>
    </row>
    <row r="84" spans="1:12">
      <c r="A84" s="227" t="s">
        <v>178</v>
      </c>
      <c r="B84" s="153"/>
      <c r="D84" s="162"/>
      <c r="E84" s="162"/>
      <c r="F84" s="162"/>
      <c r="G84" s="162"/>
      <c r="H84" s="162"/>
      <c r="I84" s="162"/>
      <c r="J84" s="162"/>
      <c r="L84" s="117"/>
    </row>
    <row r="85" spans="1:12">
      <c r="A85" s="220" t="s">
        <v>36</v>
      </c>
      <c r="B85" s="153"/>
      <c r="D85" s="162"/>
      <c r="E85" s="162"/>
      <c r="F85" s="162"/>
      <c r="G85" s="162"/>
      <c r="H85" s="162"/>
      <c r="I85" s="162"/>
      <c r="J85" s="162"/>
      <c r="L85" s="117"/>
    </row>
    <row r="86" spans="1:12">
      <c r="A86" s="220" t="s">
        <v>179</v>
      </c>
      <c r="B86" s="153"/>
      <c r="D86" s="162">
        <v>2304523</v>
      </c>
      <c r="E86" s="162"/>
      <c r="F86" s="162">
        <v>2304523</v>
      </c>
      <c r="G86" s="162"/>
      <c r="H86" s="162">
        <v>2304523</v>
      </c>
      <c r="I86" s="162"/>
      <c r="J86" s="162">
        <v>2304523</v>
      </c>
      <c r="L86" s="117"/>
    </row>
    <row r="87" spans="1:12">
      <c r="A87" s="223" t="s">
        <v>110</v>
      </c>
      <c r="B87" s="153"/>
      <c r="D87" s="127">
        <v>2005</v>
      </c>
      <c r="E87" s="162"/>
      <c r="F87" s="127">
        <v>2005</v>
      </c>
      <c r="G87" s="162"/>
      <c r="H87" s="162">
        <v>2005</v>
      </c>
      <c r="I87" s="162"/>
      <c r="J87" s="162">
        <v>2005</v>
      </c>
      <c r="L87" s="117"/>
    </row>
    <row r="88" spans="1:12" ht="22.5" customHeight="1">
      <c r="A88" s="220" t="s">
        <v>37</v>
      </c>
      <c r="B88" s="153"/>
      <c r="D88" s="162"/>
      <c r="E88" s="162"/>
      <c r="F88" s="162"/>
      <c r="G88" s="162"/>
      <c r="H88" s="162"/>
      <c r="I88" s="162"/>
      <c r="J88" s="162"/>
      <c r="L88" s="117"/>
    </row>
    <row r="89" spans="1:12" ht="22.5" customHeight="1">
      <c r="A89" s="228" t="s">
        <v>150</v>
      </c>
      <c r="B89" s="117"/>
      <c r="D89" s="162"/>
      <c r="E89" s="162"/>
      <c r="F89" s="162"/>
      <c r="G89" s="162"/>
      <c r="H89" s="162"/>
      <c r="I89" s="162"/>
      <c r="J89" s="162"/>
      <c r="L89" s="117"/>
    </row>
    <row r="90" spans="1:12" ht="22.5" customHeight="1">
      <c r="A90" s="229" t="s">
        <v>151</v>
      </c>
      <c r="B90" s="153"/>
      <c r="D90" s="162">
        <v>49088</v>
      </c>
      <c r="E90" s="162"/>
      <c r="F90" s="162">
        <v>49088</v>
      </c>
      <c r="G90" s="162"/>
      <c r="H90" s="162">
        <v>43695</v>
      </c>
      <c r="I90" s="162"/>
      <c r="J90" s="162">
        <v>43695</v>
      </c>
      <c r="L90" s="117"/>
    </row>
    <row r="91" spans="1:12" ht="22.5" customHeight="1">
      <c r="A91" s="229" t="s">
        <v>152</v>
      </c>
      <c r="B91" s="153"/>
      <c r="D91" s="162">
        <v>23469</v>
      </c>
      <c r="E91" s="162"/>
      <c r="F91" s="162">
        <v>24960</v>
      </c>
      <c r="G91" s="162"/>
      <c r="H91" s="199">
        <v>23469</v>
      </c>
      <c r="I91" s="162"/>
      <c r="J91" s="162">
        <v>24960</v>
      </c>
      <c r="L91" s="117"/>
    </row>
    <row r="92" spans="1:12" ht="22.5" customHeight="1">
      <c r="A92" s="228" t="s">
        <v>153</v>
      </c>
      <c r="B92" s="153"/>
      <c r="D92" s="162">
        <v>5203779</v>
      </c>
      <c r="E92" s="11"/>
      <c r="F92" s="162">
        <v>4677538</v>
      </c>
      <c r="G92" s="162"/>
      <c r="H92" s="199">
        <v>2429740</v>
      </c>
      <c r="I92" s="162"/>
      <c r="J92" s="162">
        <v>2100037</v>
      </c>
      <c r="L92" s="117"/>
    </row>
    <row r="93" spans="1:12" ht="22.5" customHeight="1">
      <c r="A93" s="225" t="s">
        <v>38</v>
      </c>
      <c r="B93" s="153"/>
      <c r="D93" s="202">
        <v>-549849</v>
      </c>
      <c r="E93" s="162"/>
      <c r="F93" s="182">
        <v>-536412</v>
      </c>
      <c r="G93" s="162"/>
      <c r="H93" s="59">
        <v>0</v>
      </c>
      <c r="I93" s="162"/>
      <c r="J93" s="183">
        <v>0</v>
      </c>
      <c r="L93" s="117"/>
    </row>
    <row r="94" spans="1:12" ht="22.5" customHeight="1">
      <c r="A94" s="224" t="s">
        <v>39</v>
      </c>
      <c r="B94" s="153"/>
      <c r="D94" s="201">
        <f>SUM(D83:D93)</f>
        <v>7468950</v>
      </c>
      <c r="E94" s="144"/>
      <c r="F94" s="144">
        <f>SUM(F83:F93)</f>
        <v>6957637</v>
      </c>
      <c r="G94" s="144"/>
      <c r="H94" s="201">
        <f>SUM(H83:H93)</f>
        <v>5239367</v>
      </c>
      <c r="I94" s="144"/>
      <c r="J94" s="144">
        <f>SUM(J83:J93)</f>
        <v>4911155</v>
      </c>
      <c r="L94" s="117"/>
    </row>
    <row r="95" spans="1:12" ht="22.5" customHeight="1">
      <c r="A95" s="225" t="s">
        <v>40</v>
      </c>
      <c r="B95" s="153"/>
      <c r="D95" s="199">
        <v>25058</v>
      </c>
      <c r="E95" s="162"/>
      <c r="F95" s="162">
        <v>21286</v>
      </c>
      <c r="G95" s="162"/>
      <c r="H95" s="59">
        <v>0</v>
      </c>
      <c r="I95" s="162"/>
      <c r="J95" s="59">
        <v>0</v>
      </c>
      <c r="L95" s="117"/>
    </row>
    <row r="96" spans="1:12" ht="22.5" customHeight="1">
      <c r="A96" s="224" t="s">
        <v>41</v>
      </c>
      <c r="B96" s="153"/>
      <c r="D96" s="198">
        <f>SUM(D94:D95)</f>
        <v>7494008</v>
      </c>
      <c r="E96" s="162"/>
      <c r="F96" s="177">
        <f>SUM(F94:F95)</f>
        <v>6978923</v>
      </c>
      <c r="G96" s="162"/>
      <c r="H96" s="198">
        <f>SUM(H94:H95)</f>
        <v>5239367</v>
      </c>
      <c r="I96" s="162"/>
      <c r="J96" s="177">
        <f>SUM(J94:J95)</f>
        <v>4911155</v>
      </c>
      <c r="L96" s="117"/>
    </row>
    <row r="97" spans="1:24" ht="22.5" customHeight="1">
      <c r="A97" s="224"/>
      <c r="B97" s="153"/>
      <c r="D97" s="199"/>
      <c r="E97" s="162"/>
      <c r="F97" s="162"/>
      <c r="G97" s="162"/>
      <c r="H97" s="199"/>
      <c r="I97" s="162"/>
      <c r="J97" s="162"/>
      <c r="L97" s="117"/>
    </row>
    <row r="98" spans="1:24" ht="22.5" thickBot="1">
      <c r="A98" s="224" t="s">
        <v>42</v>
      </c>
      <c r="B98" s="153"/>
      <c r="D98" s="203">
        <f>SUM(D67+D96)</f>
        <v>12548005</v>
      </c>
      <c r="E98" s="144"/>
      <c r="F98" s="184">
        <f>SUM(F67+F96)</f>
        <v>11556824</v>
      </c>
      <c r="G98" s="144"/>
      <c r="H98" s="203">
        <f>SUM(H67+H96)</f>
        <v>6334121</v>
      </c>
      <c r="I98" s="144"/>
      <c r="J98" s="184">
        <f>SUM(J67+J96)</f>
        <v>5669322</v>
      </c>
      <c r="M98" s="175"/>
      <c r="N98" s="175"/>
      <c r="O98" s="175"/>
      <c r="P98" s="175"/>
      <c r="Q98" s="175"/>
      <c r="R98" s="175"/>
      <c r="S98" s="175"/>
      <c r="T98" s="175"/>
      <c r="U98" s="175"/>
      <c r="V98" s="175"/>
      <c r="W98" s="175"/>
      <c r="X98" s="175"/>
    </row>
    <row r="99" spans="1:24" ht="22.5" thickTop="1">
      <c r="A99" s="224"/>
      <c r="B99" s="153"/>
      <c r="D99" s="29"/>
      <c r="E99" s="162"/>
      <c r="G99" s="162"/>
      <c r="H99" s="185"/>
      <c r="I99" s="162"/>
      <c r="L99" s="117"/>
    </row>
    <row r="100" spans="1:24">
      <c r="D100" s="29">
        <f>D98-D36</f>
        <v>0</v>
      </c>
      <c r="E100" s="186"/>
      <c r="F100" s="29">
        <f>F98-F36</f>
        <v>0</v>
      </c>
      <c r="G100" s="186"/>
      <c r="H100" s="29">
        <f>H98-H36</f>
        <v>0</v>
      </c>
      <c r="I100" s="186"/>
      <c r="J100" s="29">
        <f>J98-J36</f>
        <v>0</v>
      </c>
    </row>
    <row r="101" spans="1:24" ht="22.5" customHeight="1"/>
  </sheetData>
  <mergeCells count="9">
    <mergeCell ref="D74:G74"/>
    <mergeCell ref="H74:J74"/>
    <mergeCell ref="D78:J78"/>
    <mergeCell ref="D4:G4"/>
    <mergeCell ref="H4:J4"/>
    <mergeCell ref="D8:J8"/>
    <mergeCell ref="D42:G42"/>
    <mergeCell ref="H42:J42"/>
    <mergeCell ref="D46:J46"/>
  </mergeCells>
  <pageMargins left="0.70866141732283472" right="0.70866141732283472" top="0.47244094488188981" bottom="0.70866141732283472" header="0.51181102362204722" footer="0.51181102362204722"/>
  <pageSetup paperSize="9" scale="80" firstPageNumber="3" orientation="portrait" useFirstPageNumber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
&amp;"-,Regular"&amp;11
&amp;C&amp;"Angsana New,Regular"&amp;15&amp;P</oddFooter>
  </headerFooter>
  <rowBreaks count="2" manualBreakCount="2">
    <brk id="38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view="pageBreakPreview" zoomScaleNormal="80" zoomScaleSheetLayoutView="100" workbookViewId="0">
      <selection activeCell="A5" sqref="A5"/>
    </sheetView>
  </sheetViews>
  <sheetFormatPr defaultColWidth="9.28515625" defaultRowHeight="22.5" customHeight="1"/>
  <cols>
    <col min="1" max="1" width="48" style="212" customWidth="1"/>
    <col min="2" max="2" width="8.28515625" style="13" customWidth="1"/>
    <col min="3" max="3" width="1.140625" style="2" customWidth="1"/>
    <col min="4" max="4" width="10.7109375" style="2" customWidth="1"/>
    <col min="5" max="5" width="1.140625" style="2" customWidth="1"/>
    <col min="6" max="6" width="10.7109375" style="2" customWidth="1"/>
    <col min="7" max="7" width="1.140625" style="2" customWidth="1"/>
    <col min="8" max="8" width="9.85546875" style="2" customWidth="1"/>
    <col min="9" max="9" width="1.140625" style="2" customWidth="1"/>
    <col min="10" max="10" width="9.85546875" style="2" customWidth="1"/>
    <col min="11" max="16384" width="9.28515625" style="2"/>
  </cols>
  <sheetData>
    <row r="1" spans="1:10" s="61" customFormat="1" ht="22.5" customHeight="1">
      <c r="A1" s="210" t="s">
        <v>0</v>
      </c>
      <c r="B1" s="1"/>
    </row>
    <row r="2" spans="1:10" s="61" customFormat="1" ht="22.5" customHeight="1">
      <c r="A2" s="211" t="s">
        <v>43</v>
      </c>
      <c r="B2" s="1"/>
    </row>
    <row r="3" spans="1:10" ht="22.5" customHeight="1">
      <c r="H3" s="106"/>
      <c r="I3" s="106"/>
      <c r="J3" s="149"/>
    </row>
    <row r="4" spans="1:10" ht="25.5" customHeight="1">
      <c r="B4" s="5"/>
      <c r="D4" s="235" t="s">
        <v>2</v>
      </c>
      <c r="E4" s="235"/>
      <c r="F4" s="235"/>
      <c r="G4" s="104"/>
      <c r="H4" s="235" t="s">
        <v>3</v>
      </c>
      <c r="I4" s="235"/>
      <c r="J4" s="235"/>
    </row>
    <row r="5" spans="1:10" ht="25.5" customHeight="1">
      <c r="B5" s="5"/>
      <c r="D5" s="234" t="s">
        <v>44</v>
      </c>
      <c r="E5" s="234"/>
      <c r="F5" s="234"/>
      <c r="G5" s="104"/>
      <c r="H5" s="234" t="s">
        <v>44</v>
      </c>
      <c r="I5" s="234"/>
      <c r="J5" s="234"/>
    </row>
    <row r="6" spans="1:10" ht="22.5" customHeight="1">
      <c r="A6" s="213"/>
      <c r="B6" s="105"/>
      <c r="C6" s="6"/>
      <c r="D6" s="234" t="s">
        <v>115</v>
      </c>
      <c r="E6" s="234"/>
      <c r="F6" s="234"/>
      <c r="G6" s="103"/>
      <c r="H6" s="234" t="s">
        <v>115</v>
      </c>
      <c r="I6" s="234"/>
      <c r="J6" s="234"/>
    </row>
    <row r="7" spans="1:10" ht="22.5" customHeight="1">
      <c r="A7" s="213"/>
      <c r="B7" s="105"/>
      <c r="C7" s="6"/>
      <c r="D7" s="103">
        <v>2564</v>
      </c>
      <c r="E7" s="103"/>
      <c r="F7" s="148">
        <v>2563</v>
      </c>
      <c r="G7" s="103"/>
      <c r="H7" s="103">
        <v>2564</v>
      </c>
      <c r="I7" s="103"/>
      <c r="J7" s="148">
        <v>2563</v>
      </c>
    </row>
    <row r="8" spans="1:10" ht="22.5" customHeight="1">
      <c r="B8" s="105"/>
      <c r="C8" s="6"/>
      <c r="D8" s="236" t="s">
        <v>7</v>
      </c>
      <c r="E8" s="236"/>
      <c r="F8" s="236"/>
      <c r="G8" s="236"/>
      <c r="H8" s="236"/>
      <c r="I8" s="236"/>
      <c r="J8" s="236"/>
    </row>
    <row r="9" spans="1:10" ht="22.5" customHeight="1">
      <c r="A9" s="214" t="s">
        <v>45</v>
      </c>
      <c r="B9" s="5"/>
      <c r="C9" s="109"/>
      <c r="D9" s="8"/>
      <c r="E9" s="8"/>
      <c r="F9" s="8"/>
      <c r="G9" s="8"/>
      <c r="H9" s="8"/>
      <c r="I9" s="8"/>
      <c r="J9" s="8"/>
    </row>
    <row r="10" spans="1:10" ht="22.5" customHeight="1">
      <c r="A10" s="209" t="s">
        <v>46</v>
      </c>
      <c r="B10" s="5"/>
      <c r="C10" s="109"/>
      <c r="D10" s="29">
        <v>3998741</v>
      </c>
      <c r="E10" s="67"/>
      <c r="F10" s="29">
        <v>3381246</v>
      </c>
      <c r="G10" s="67"/>
      <c r="H10" s="67">
        <v>1253622</v>
      </c>
      <c r="I10" s="67"/>
      <c r="J10" s="67">
        <v>916025</v>
      </c>
    </row>
    <row r="11" spans="1:10" ht="22.5" customHeight="1">
      <c r="A11" s="212" t="s">
        <v>47</v>
      </c>
      <c r="B11" s="5"/>
      <c r="C11" s="109"/>
      <c r="D11" s="67">
        <v>2969</v>
      </c>
      <c r="E11" s="67"/>
      <c r="F11" s="67">
        <v>1954</v>
      </c>
      <c r="G11" s="67"/>
      <c r="H11" s="67">
        <v>254566</v>
      </c>
      <c r="I11" s="67"/>
      <c r="J11" s="67">
        <v>311265</v>
      </c>
    </row>
    <row r="12" spans="1:10" ht="21.75" hidden="1">
      <c r="A12" s="209" t="s">
        <v>48</v>
      </c>
      <c r="B12" s="5"/>
      <c r="C12" s="109"/>
      <c r="D12" s="67"/>
      <c r="E12" s="67"/>
      <c r="F12" s="67"/>
      <c r="G12" s="67"/>
      <c r="H12" s="67"/>
      <c r="I12" s="67"/>
      <c r="J12" s="67"/>
    </row>
    <row r="13" spans="1:10" ht="21.75">
      <c r="A13" s="209" t="s">
        <v>48</v>
      </c>
      <c r="B13" s="5"/>
      <c r="C13" s="109"/>
      <c r="D13" s="67">
        <v>78034</v>
      </c>
      <c r="E13" s="67"/>
      <c r="F13" s="67">
        <v>0</v>
      </c>
      <c r="G13" s="67"/>
      <c r="H13" s="67">
        <v>89074</v>
      </c>
      <c r="I13" s="67"/>
      <c r="J13" s="67">
        <v>16749</v>
      </c>
    </row>
    <row r="14" spans="1:10" ht="21.75">
      <c r="A14" s="209" t="s">
        <v>49</v>
      </c>
      <c r="B14" s="5"/>
      <c r="C14" s="109"/>
      <c r="D14" s="59">
        <v>9272</v>
      </c>
      <c r="E14" s="67"/>
      <c r="F14" s="59">
        <v>6936</v>
      </c>
      <c r="G14" s="67"/>
      <c r="H14" s="59">
        <v>2234</v>
      </c>
      <c r="I14" s="67"/>
      <c r="J14" s="59">
        <v>2853</v>
      </c>
    </row>
    <row r="15" spans="1:10" ht="21.75">
      <c r="A15" s="213" t="s">
        <v>50</v>
      </c>
      <c r="B15" s="5"/>
      <c r="C15" s="109"/>
      <c r="D15" s="63">
        <f>SUM(D10:D14)</f>
        <v>4089016</v>
      </c>
      <c r="E15" s="78"/>
      <c r="F15" s="63">
        <f>SUM(F10:F14)</f>
        <v>3390136</v>
      </c>
      <c r="G15" s="78"/>
      <c r="H15" s="63">
        <f>SUM(H10:H14)</f>
        <v>1599496</v>
      </c>
      <c r="I15" s="78"/>
      <c r="J15" s="63">
        <f>SUM(J10:J14)</f>
        <v>1246892</v>
      </c>
    </row>
    <row r="16" spans="1:10" ht="21.75">
      <c r="B16" s="5"/>
      <c r="C16" s="109"/>
      <c r="D16" s="67"/>
      <c r="E16" s="67"/>
      <c r="F16" s="67"/>
      <c r="G16" s="67"/>
      <c r="H16" s="67"/>
      <c r="I16" s="67"/>
      <c r="J16" s="67"/>
    </row>
    <row r="17" spans="1:10" ht="21.75">
      <c r="A17" s="214" t="s">
        <v>51</v>
      </c>
      <c r="B17" s="5"/>
      <c r="C17" s="109"/>
      <c r="D17" s="67"/>
      <c r="E17" s="67"/>
      <c r="F17" s="67"/>
      <c r="G17" s="67"/>
      <c r="H17" s="67"/>
      <c r="I17" s="67"/>
      <c r="J17" s="67"/>
    </row>
    <row r="18" spans="1:10" ht="21.75">
      <c r="A18" s="209" t="s">
        <v>52</v>
      </c>
      <c r="B18" s="5"/>
      <c r="C18" s="109"/>
      <c r="D18" s="67">
        <v>2266375</v>
      </c>
      <c r="E18" s="67"/>
      <c r="F18" s="67">
        <v>2083534</v>
      </c>
      <c r="G18" s="67"/>
      <c r="H18" s="67">
        <v>629570</v>
      </c>
      <c r="I18" s="67"/>
      <c r="J18" s="67">
        <v>480916</v>
      </c>
    </row>
    <row r="19" spans="1:10" ht="21.75">
      <c r="A19" s="209" t="s">
        <v>53</v>
      </c>
      <c r="B19" s="5"/>
      <c r="C19" s="109"/>
      <c r="D19" s="67">
        <v>605724</v>
      </c>
      <c r="E19" s="29"/>
      <c r="F19" s="67">
        <v>544952</v>
      </c>
      <c r="G19" s="29"/>
      <c r="H19" s="67">
        <v>137914</v>
      </c>
      <c r="I19" s="29"/>
      <c r="J19" s="67">
        <v>116856</v>
      </c>
    </row>
    <row r="20" spans="1:10" ht="21.75">
      <c r="A20" s="209" t="s">
        <v>54</v>
      </c>
      <c r="B20" s="5"/>
      <c r="C20" s="109"/>
      <c r="D20" s="67">
        <v>474542</v>
      </c>
      <c r="E20" s="29"/>
      <c r="F20" s="67">
        <v>305971</v>
      </c>
      <c r="G20" s="29"/>
      <c r="H20" s="67">
        <v>197612</v>
      </c>
      <c r="I20" s="29"/>
      <c r="J20" s="67">
        <v>131640</v>
      </c>
    </row>
    <row r="21" spans="1:10" ht="21.75">
      <c r="A21" s="209" t="s">
        <v>55</v>
      </c>
      <c r="B21" s="5"/>
      <c r="C21" s="109"/>
      <c r="D21" s="67">
        <v>0</v>
      </c>
      <c r="E21" s="29"/>
      <c r="F21" s="67">
        <v>634</v>
      </c>
      <c r="G21" s="29"/>
      <c r="H21" s="67">
        <v>0</v>
      </c>
      <c r="I21" s="29"/>
      <c r="J21" s="67">
        <v>0</v>
      </c>
    </row>
    <row r="22" spans="1:10" ht="21.75">
      <c r="A22" s="209" t="s">
        <v>56</v>
      </c>
      <c r="B22" s="5"/>
      <c r="C22" s="109"/>
      <c r="D22" s="59">
        <v>5723</v>
      </c>
      <c r="E22" s="29"/>
      <c r="F22" s="59">
        <v>16925</v>
      </c>
      <c r="G22" s="29"/>
      <c r="H22" s="29">
        <v>368</v>
      </c>
      <c r="I22" s="29"/>
      <c r="J22" s="29">
        <v>912</v>
      </c>
    </row>
    <row r="23" spans="1:10" ht="21.75">
      <c r="A23" s="213" t="s">
        <v>57</v>
      </c>
      <c r="B23" s="5"/>
      <c r="C23" s="109"/>
      <c r="D23" s="79">
        <f>SUM(D18:D22)</f>
        <v>3352364</v>
      </c>
      <c r="E23" s="78"/>
      <c r="F23" s="79">
        <f>SUM(F18:F22)</f>
        <v>2952016</v>
      </c>
      <c r="G23" s="78"/>
      <c r="H23" s="79">
        <f>SUM(H18:H22)</f>
        <v>965464</v>
      </c>
      <c r="I23" s="78"/>
      <c r="J23" s="79">
        <f>SUM(J18:J22)</f>
        <v>730324</v>
      </c>
    </row>
    <row r="24" spans="1:10" ht="21.75">
      <c r="B24" s="5"/>
      <c r="C24" s="109"/>
      <c r="D24" s="9"/>
      <c r="E24" s="67"/>
      <c r="F24" s="9"/>
      <c r="G24" s="67"/>
      <c r="H24" s="67"/>
      <c r="I24" s="67"/>
      <c r="J24" s="67"/>
    </row>
    <row r="25" spans="1:10" ht="21.75">
      <c r="A25" s="212" t="s">
        <v>234</v>
      </c>
      <c r="B25" s="5"/>
      <c r="C25" s="109"/>
      <c r="D25" s="9"/>
      <c r="E25" s="67"/>
      <c r="F25" s="9"/>
      <c r="G25" s="67"/>
      <c r="H25" s="67"/>
      <c r="I25" s="67"/>
      <c r="J25" s="67"/>
    </row>
    <row r="26" spans="1:10" ht="21.75">
      <c r="A26" s="212" t="s">
        <v>245</v>
      </c>
      <c r="B26" s="5"/>
      <c r="C26" s="109"/>
      <c r="D26" s="59">
        <v>-470</v>
      </c>
      <c r="E26" s="67"/>
      <c r="F26" s="59">
        <v>-41206</v>
      </c>
      <c r="G26" s="67"/>
      <c r="H26" s="59">
        <v>0</v>
      </c>
      <c r="I26" s="67"/>
      <c r="J26" s="59">
        <v>0</v>
      </c>
    </row>
    <row r="27" spans="1:10" ht="21.75">
      <c r="A27" s="215" t="s">
        <v>184</v>
      </c>
      <c r="B27" s="5"/>
      <c r="C27" s="109"/>
      <c r="D27" s="80">
        <f>D15-D23+D26</f>
        <v>736182</v>
      </c>
      <c r="E27" s="78"/>
      <c r="F27" s="80">
        <f>F15-F23+F26</f>
        <v>396914</v>
      </c>
      <c r="G27" s="78"/>
      <c r="H27" s="80">
        <f>H15-H23+H26</f>
        <v>634032</v>
      </c>
      <c r="I27" s="78"/>
      <c r="J27" s="80">
        <f>J15-J23+J26</f>
        <v>516568</v>
      </c>
    </row>
    <row r="28" spans="1:10" ht="21.75">
      <c r="A28" s="212" t="s">
        <v>58</v>
      </c>
      <c r="B28" s="5"/>
      <c r="C28" s="109"/>
      <c r="D28" s="76">
        <v>-125204</v>
      </c>
      <c r="E28" s="67"/>
      <c r="F28" s="76">
        <v>-55246</v>
      </c>
      <c r="G28" s="67"/>
      <c r="H28" s="59">
        <v>-36628</v>
      </c>
      <c r="I28" s="67"/>
      <c r="J28" s="59">
        <v>-13801</v>
      </c>
    </row>
    <row r="29" spans="1:10" ht="21.75">
      <c r="A29" s="215" t="s">
        <v>59</v>
      </c>
      <c r="C29" s="109"/>
      <c r="D29" s="81">
        <f>SUM(D27:D28)</f>
        <v>610978</v>
      </c>
      <c r="E29" s="67"/>
      <c r="F29" s="81">
        <f>SUM(F27:F28)</f>
        <v>341668</v>
      </c>
      <c r="G29" s="67"/>
      <c r="H29" s="82">
        <f>SUM(H27:H28)</f>
        <v>597404</v>
      </c>
      <c r="I29" s="67"/>
      <c r="J29" s="82">
        <f>SUM(J27:J28)</f>
        <v>502767</v>
      </c>
    </row>
    <row r="30" spans="1:10" ht="21.75">
      <c r="A30" s="215"/>
      <c r="B30" s="5"/>
      <c r="C30" s="109"/>
      <c r="D30" s="83"/>
      <c r="E30" s="67"/>
      <c r="F30" s="83"/>
      <c r="G30" s="67"/>
      <c r="H30" s="83"/>
      <c r="I30" s="67"/>
      <c r="J30" s="83"/>
    </row>
    <row r="31" spans="1:10" ht="21.75">
      <c r="A31" s="213" t="s">
        <v>60</v>
      </c>
      <c r="B31" s="5"/>
      <c r="C31" s="109"/>
      <c r="D31" s="83"/>
      <c r="E31" s="67"/>
      <c r="F31" s="83"/>
      <c r="G31" s="67"/>
      <c r="H31" s="83"/>
      <c r="I31" s="67"/>
      <c r="J31" s="83"/>
    </row>
    <row r="32" spans="1:10" ht="21.75">
      <c r="A32" s="216" t="s">
        <v>185</v>
      </c>
      <c r="B32" s="5"/>
      <c r="C32" s="109"/>
      <c r="D32" s="83"/>
      <c r="E32" s="67"/>
      <c r="F32" s="83"/>
      <c r="G32" s="67"/>
      <c r="H32" s="83"/>
      <c r="I32" s="67"/>
      <c r="J32" s="83"/>
    </row>
    <row r="33" spans="1:10" ht="21.75">
      <c r="A33" s="216" t="s">
        <v>241</v>
      </c>
      <c r="B33" s="5"/>
      <c r="C33" s="109"/>
      <c r="D33" s="83"/>
      <c r="E33" s="67"/>
      <c r="F33" s="83"/>
      <c r="G33" s="67"/>
      <c r="H33" s="83"/>
      <c r="I33" s="67"/>
      <c r="J33" s="83"/>
    </row>
    <row r="34" spans="1:10" ht="21.75">
      <c r="A34" s="212" t="s">
        <v>137</v>
      </c>
      <c r="B34" s="5"/>
      <c r="C34" s="109"/>
      <c r="D34" s="49">
        <v>-12605</v>
      </c>
      <c r="E34" s="67"/>
      <c r="F34" s="49">
        <v>115321</v>
      </c>
      <c r="G34" s="67"/>
      <c r="H34" s="29">
        <v>0</v>
      </c>
      <c r="I34" s="67"/>
      <c r="J34" s="29">
        <v>0</v>
      </c>
    </row>
    <row r="35" spans="1:10" ht="21.75">
      <c r="A35" s="212" t="s">
        <v>252</v>
      </c>
      <c r="B35" s="5"/>
      <c r="C35" s="109"/>
      <c r="D35" s="76">
        <v>12044</v>
      </c>
      <c r="E35" s="67"/>
      <c r="F35" s="76">
        <v>5970</v>
      </c>
      <c r="G35" s="67"/>
      <c r="H35" s="59">
        <v>0</v>
      </c>
      <c r="I35" s="67"/>
      <c r="J35" s="59">
        <v>0</v>
      </c>
    </row>
    <row r="36" spans="1:10" ht="21.75">
      <c r="A36" s="215" t="s">
        <v>198</v>
      </c>
      <c r="B36" s="5"/>
      <c r="C36" s="109"/>
      <c r="D36" s="63">
        <f>SUM(D34:D35)</f>
        <v>-561</v>
      </c>
      <c r="E36" s="67"/>
      <c r="F36" s="63">
        <f>SUM(F34:F35)</f>
        <v>121291</v>
      </c>
      <c r="G36" s="67"/>
      <c r="H36" s="63">
        <f>SUM(H34:H35)</f>
        <v>0</v>
      </c>
      <c r="I36" s="78"/>
      <c r="J36" s="63">
        <f>SUM(J34:J35)</f>
        <v>0</v>
      </c>
    </row>
    <row r="37" spans="1:10" thickBot="1">
      <c r="A37" s="215" t="s">
        <v>61</v>
      </c>
      <c r="B37" s="5"/>
      <c r="C37" s="109"/>
      <c r="D37" s="84">
        <f>SUM(D29+D36)</f>
        <v>610417</v>
      </c>
      <c r="E37" s="67"/>
      <c r="F37" s="84">
        <f>SUM(F29+F36)</f>
        <v>462959</v>
      </c>
      <c r="G37" s="67"/>
      <c r="H37" s="84">
        <f>SUM(H29+H36)</f>
        <v>597404</v>
      </c>
      <c r="I37" s="67"/>
      <c r="J37" s="84">
        <f>SUM(J29+J36)</f>
        <v>502767</v>
      </c>
    </row>
    <row r="38" spans="1:10" thickTop="1">
      <c r="A38" s="215"/>
      <c r="B38" s="5"/>
      <c r="C38" s="109"/>
      <c r="D38" s="16"/>
      <c r="E38" s="10"/>
      <c r="F38" s="16"/>
      <c r="G38" s="10"/>
      <c r="H38" s="16"/>
      <c r="I38" s="10"/>
      <c r="J38" s="16"/>
    </row>
    <row r="39" spans="1:10" s="61" customFormat="1" ht="23.25">
      <c r="A39" s="210" t="s">
        <v>0</v>
      </c>
      <c r="B39" s="1"/>
    </row>
    <row r="40" spans="1:10" s="61" customFormat="1" ht="23.25">
      <c r="A40" s="211" t="s">
        <v>43</v>
      </c>
      <c r="B40" s="1"/>
    </row>
    <row r="41" spans="1:10" s="61" customFormat="1" ht="23.25">
      <c r="A41" s="211"/>
      <c r="B41" s="1"/>
      <c r="H41" s="237"/>
      <c r="I41" s="237"/>
      <c r="J41" s="237"/>
    </row>
    <row r="42" spans="1:10" ht="23.25">
      <c r="B42" s="5"/>
      <c r="D42" s="235" t="s">
        <v>2</v>
      </c>
      <c r="E42" s="235"/>
      <c r="F42" s="235"/>
      <c r="G42" s="104"/>
      <c r="H42" s="235" t="s">
        <v>3</v>
      </c>
      <c r="I42" s="235"/>
      <c r="J42" s="235"/>
    </row>
    <row r="43" spans="1:10" ht="25.5" customHeight="1">
      <c r="B43" s="5"/>
      <c r="D43" s="234" t="s">
        <v>44</v>
      </c>
      <c r="E43" s="234"/>
      <c r="F43" s="234"/>
      <c r="G43" s="104"/>
      <c r="H43" s="234" t="s">
        <v>44</v>
      </c>
      <c r="I43" s="234"/>
      <c r="J43" s="234"/>
    </row>
    <row r="44" spans="1:10" ht="22.5" customHeight="1">
      <c r="A44" s="213"/>
      <c r="B44" s="105"/>
      <c r="C44" s="6"/>
      <c r="D44" s="234" t="s">
        <v>115</v>
      </c>
      <c r="E44" s="234"/>
      <c r="F44" s="234"/>
      <c r="G44" s="103"/>
      <c r="H44" s="234" t="s">
        <v>115</v>
      </c>
      <c r="I44" s="234"/>
      <c r="J44" s="234"/>
    </row>
    <row r="45" spans="1:10" ht="21.75">
      <c r="A45" s="213"/>
      <c r="B45" s="105"/>
      <c r="C45" s="6"/>
      <c r="D45" s="103">
        <v>2564</v>
      </c>
      <c r="E45" s="103"/>
      <c r="F45" s="148">
        <v>2563</v>
      </c>
      <c r="G45" s="103"/>
      <c r="H45" s="103">
        <v>2564</v>
      </c>
      <c r="I45" s="103"/>
      <c r="J45" s="148">
        <v>2563</v>
      </c>
    </row>
    <row r="46" spans="1:10" ht="21.75">
      <c r="B46" s="105"/>
      <c r="C46" s="6"/>
      <c r="D46" s="236" t="s">
        <v>7</v>
      </c>
      <c r="E46" s="236"/>
      <c r="F46" s="236"/>
      <c r="G46" s="236"/>
      <c r="H46" s="236"/>
      <c r="I46" s="236"/>
      <c r="J46" s="236"/>
    </row>
    <row r="47" spans="1:10" ht="21.75">
      <c r="A47" s="215" t="s">
        <v>62</v>
      </c>
      <c r="B47" s="5"/>
      <c r="C47" s="109"/>
      <c r="D47" s="16"/>
      <c r="E47" s="10"/>
      <c r="F47" s="16"/>
      <c r="G47" s="10"/>
      <c r="H47" s="16"/>
      <c r="I47" s="10"/>
      <c r="J47" s="16"/>
    </row>
    <row r="48" spans="1:10" ht="21.75">
      <c r="A48" s="212" t="s">
        <v>63</v>
      </c>
      <c r="B48" s="5"/>
      <c r="C48" s="109"/>
      <c r="D48" s="49">
        <v>612614</v>
      </c>
      <c r="E48" s="67"/>
      <c r="F48" s="49">
        <v>342048</v>
      </c>
      <c r="G48" s="67"/>
      <c r="H48" s="49">
        <v>597404</v>
      </c>
      <c r="I48" s="67"/>
      <c r="J48" s="49">
        <v>502767</v>
      </c>
    </row>
    <row r="49" spans="1:10" ht="21.75">
      <c r="A49" s="212" t="s">
        <v>64</v>
      </c>
      <c r="B49" s="5"/>
      <c r="C49" s="109"/>
      <c r="D49" s="49">
        <v>-1636</v>
      </c>
      <c r="E49" s="67"/>
      <c r="F49" s="49">
        <v>-380</v>
      </c>
      <c r="G49" s="67"/>
      <c r="H49" s="67">
        <v>0</v>
      </c>
      <c r="I49" s="67"/>
      <c r="J49" s="67">
        <v>0</v>
      </c>
    </row>
    <row r="50" spans="1:10" thickBot="1">
      <c r="A50" s="213" t="s">
        <v>59</v>
      </c>
      <c r="B50" s="5"/>
      <c r="C50" s="109"/>
      <c r="D50" s="84">
        <f>SUM(D48:D49)</f>
        <v>610978</v>
      </c>
      <c r="E50" s="67"/>
      <c r="F50" s="84">
        <f>SUM(F48:F49)</f>
        <v>341668</v>
      </c>
      <c r="G50" s="67"/>
      <c r="H50" s="84">
        <f>SUM(H48:H49)</f>
        <v>597404</v>
      </c>
      <c r="I50" s="67"/>
      <c r="J50" s="84">
        <f>SUM(J48:J49)</f>
        <v>502767</v>
      </c>
    </row>
    <row r="51" spans="1:10" thickTop="1">
      <c r="A51" s="213"/>
      <c r="B51" s="5"/>
      <c r="C51" s="109"/>
      <c r="D51" s="83"/>
      <c r="E51" s="67"/>
      <c r="F51" s="83"/>
      <c r="G51" s="67"/>
      <c r="H51" s="83"/>
      <c r="I51" s="67"/>
      <c r="J51" s="83"/>
    </row>
    <row r="52" spans="1:10" ht="21.75">
      <c r="A52" s="215" t="s">
        <v>106</v>
      </c>
      <c r="B52" s="5"/>
      <c r="C52" s="109"/>
      <c r="D52" s="83"/>
      <c r="E52" s="67"/>
      <c r="F52" s="83"/>
      <c r="G52" s="67"/>
      <c r="H52" s="83"/>
      <c r="I52" s="67"/>
      <c r="J52" s="83"/>
    </row>
    <row r="53" spans="1:10" ht="21.75">
      <c r="A53" s="212" t="s">
        <v>63</v>
      </c>
      <c r="B53" s="5"/>
      <c r="C53" s="109"/>
      <c r="D53" s="49">
        <v>606732</v>
      </c>
      <c r="E53" s="67"/>
      <c r="F53" s="49">
        <v>464851</v>
      </c>
      <c r="G53" s="67"/>
      <c r="H53" s="49">
        <v>597404</v>
      </c>
      <c r="I53" s="67"/>
      <c r="J53" s="49">
        <v>502767</v>
      </c>
    </row>
    <row r="54" spans="1:10" ht="21.75">
      <c r="A54" s="212" t="s">
        <v>64</v>
      </c>
      <c r="B54" s="5"/>
      <c r="C54" s="109"/>
      <c r="D54" s="49">
        <v>3685</v>
      </c>
      <c r="E54" s="67"/>
      <c r="F54" s="49">
        <v>-1892</v>
      </c>
      <c r="G54" s="67"/>
      <c r="H54" s="67">
        <v>0</v>
      </c>
      <c r="I54" s="67"/>
      <c r="J54" s="67">
        <v>0</v>
      </c>
    </row>
    <row r="55" spans="1:10" thickBot="1">
      <c r="A55" s="213" t="s">
        <v>61</v>
      </c>
      <c r="B55" s="5"/>
      <c r="C55" s="109"/>
      <c r="D55" s="84">
        <f>SUM(D53:D54)</f>
        <v>610417</v>
      </c>
      <c r="E55" s="67"/>
      <c r="F55" s="84">
        <f>SUM(F53:F54)</f>
        <v>462959</v>
      </c>
      <c r="G55" s="67"/>
      <c r="H55" s="84">
        <f>SUM(H53:H54)</f>
        <v>597404</v>
      </c>
      <c r="I55" s="67"/>
      <c r="J55" s="84">
        <f>SUM(J53:J54)</f>
        <v>502767</v>
      </c>
    </row>
    <row r="56" spans="1:10" ht="13.5" customHeight="1" thickTop="1">
      <c r="A56" s="213"/>
      <c r="B56" s="5"/>
      <c r="C56" s="109"/>
      <c r="D56" s="16"/>
      <c r="E56" s="10"/>
      <c r="F56" s="16"/>
      <c r="G56" s="10"/>
      <c r="H56" s="16"/>
      <c r="I56" s="10"/>
      <c r="J56" s="16"/>
    </row>
    <row r="57" spans="1:10" ht="25.5" customHeight="1" thickBot="1">
      <c r="A57" s="213" t="s">
        <v>124</v>
      </c>
      <c r="B57" s="5"/>
      <c r="C57" s="109"/>
      <c r="D57" s="116">
        <f>D48/871870</f>
        <v>0.70264374275981512</v>
      </c>
      <c r="E57" s="64"/>
      <c r="F57" s="116">
        <f>F48/871870</f>
        <v>0.3923153681168064</v>
      </c>
      <c r="G57" s="64"/>
      <c r="H57" s="116">
        <f>H48/871870</f>
        <v>0.68519848142498307</v>
      </c>
      <c r="I57" s="64"/>
      <c r="J57" s="116">
        <f>J48/871870</f>
        <v>0.57665362955486488</v>
      </c>
    </row>
    <row r="58" spans="1:10" thickTop="1">
      <c r="D58" s="17"/>
      <c r="F58" s="17"/>
      <c r="H58" s="18"/>
      <c r="J58" s="18"/>
    </row>
    <row r="59" spans="1:10" ht="22.5" customHeight="1">
      <c r="A59" s="210" t="s">
        <v>0</v>
      </c>
      <c r="B59" s="1"/>
      <c r="C59" s="61"/>
      <c r="D59" s="61"/>
      <c r="E59" s="61"/>
      <c r="F59" s="61"/>
      <c r="G59" s="61"/>
      <c r="H59" s="61"/>
      <c r="I59" s="61"/>
      <c r="J59" s="61"/>
    </row>
    <row r="60" spans="1:10" ht="22.5" customHeight="1">
      <c r="A60" s="211" t="s">
        <v>43</v>
      </c>
      <c r="B60" s="1"/>
      <c r="C60" s="61"/>
      <c r="D60" s="61"/>
      <c r="E60" s="61"/>
      <c r="F60" s="61"/>
      <c r="G60" s="61"/>
      <c r="H60" s="61"/>
      <c r="I60" s="61"/>
      <c r="J60" s="61"/>
    </row>
    <row r="61" spans="1:10" ht="22.5" customHeight="1">
      <c r="H61" s="106"/>
      <c r="I61" s="106"/>
      <c r="J61" s="149"/>
    </row>
    <row r="62" spans="1:10" ht="22.5" customHeight="1">
      <c r="B62" s="5"/>
      <c r="D62" s="235" t="s">
        <v>2</v>
      </c>
      <c r="E62" s="235"/>
      <c r="F62" s="235"/>
      <c r="G62" s="104"/>
      <c r="H62" s="235" t="s">
        <v>3</v>
      </c>
      <c r="I62" s="235"/>
      <c r="J62" s="235"/>
    </row>
    <row r="63" spans="1:10" ht="22.5" customHeight="1">
      <c r="B63" s="5"/>
      <c r="D63" s="234" t="s">
        <v>116</v>
      </c>
      <c r="E63" s="234"/>
      <c r="F63" s="234"/>
      <c r="G63" s="104"/>
      <c r="H63" s="234" t="s">
        <v>116</v>
      </c>
      <c r="I63" s="234"/>
      <c r="J63" s="234"/>
    </row>
    <row r="64" spans="1:10" ht="22.5" customHeight="1">
      <c r="A64" s="213"/>
      <c r="B64" s="105"/>
      <c r="C64" s="6"/>
      <c r="D64" s="234" t="s">
        <v>115</v>
      </c>
      <c r="E64" s="234"/>
      <c r="F64" s="234"/>
      <c r="G64" s="103"/>
      <c r="H64" s="234" t="s">
        <v>115</v>
      </c>
      <c r="I64" s="234"/>
      <c r="J64" s="234"/>
    </row>
    <row r="65" spans="1:10" ht="22.5" customHeight="1">
      <c r="A65" s="213"/>
      <c r="B65" s="105" t="s">
        <v>5</v>
      </c>
      <c r="C65" s="6"/>
      <c r="D65" s="103">
        <v>2564</v>
      </c>
      <c r="E65" s="103"/>
      <c r="F65" s="148">
        <v>2563</v>
      </c>
      <c r="G65" s="103"/>
      <c r="H65" s="103">
        <v>2564</v>
      </c>
      <c r="I65" s="103"/>
      <c r="J65" s="148">
        <v>2563</v>
      </c>
    </row>
    <row r="66" spans="1:10" ht="22.5" customHeight="1">
      <c r="B66" s="105"/>
      <c r="C66" s="6"/>
      <c r="D66" s="236" t="s">
        <v>7</v>
      </c>
      <c r="E66" s="236"/>
      <c r="F66" s="236"/>
      <c r="G66" s="236"/>
      <c r="H66" s="236"/>
      <c r="I66" s="236"/>
      <c r="J66" s="236"/>
    </row>
    <row r="67" spans="1:10" ht="22.5" customHeight="1">
      <c r="A67" s="214" t="s">
        <v>45</v>
      </c>
      <c r="B67" s="5"/>
      <c r="C67" s="109"/>
      <c r="D67" s="8"/>
      <c r="E67" s="8"/>
      <c r="F67" s="8"/>
      <c r="G67" s="8"/>
      <c r="H67" s="8"/>
      <c r="I67" s="8"/>
      <c r="J67" s="8"/>
    </row>
    <row r="68" spans="1:10" ht="22.5" customHeight="1">
      <c r="A68" s="209" t="s">
        <v>46</v>
      </c>
      <c r="B68" s="5" t="s">
        <v>235</v>
      </c>
      <c r="C68" s="109"/>
      <c r="D68" s="67">
        <v>10863541</v>
      </c>
      <c r="E68" s="67"/>
      <c r="F68" s="67">
        <v>9091637</v>
      </c>
      <c r="G68" s="67"/>
      <c r="H68" s="67">
        <v>3230307</v>
      </c>
      <c r="I68" s="67"/>
      <c r="J68" s="67">
        <v>2600467</v>
      </c>
    </row>
    <row r="69" spans="1:10" ht="22.5" customHeight="1">
      <c r="A69" s="212" t="s">
        <v>47</v>
      </c>
      <c r="B69" s="5">
        <v>2</v>
      </c>
      <c r="C69" s="109"/>
      <c r="D69" s="67">
        <v>7320</v>
      </c>
      <c r="E69" s="67"/>
      <c r="F69" s="67">
        <v>10786</v>
      </c>
      <c r="G69" s="67"/>
      <c r="H69" s="67">
        <v>408143</v>
      </c>
      <c r="I69" s="67"/>
      <c r="J69" s="67">
        <v>315454</v>
      </c>
    </row>
    <row r="70" spans="1:10" ht="22.5" customHeight="1">
      <c r="A70" s="209" t="s">
        <v>48</v>
      </c>
      <c r="B70" s="5"/>
      <c r="C70" s="109"/>
      <c r="D70" s="67">
        <v>92623</v>
      </c>
      <c r="E70" s="67"/>
      <c r="F70" s="67">
        <v>43008</v>
      </c>
      <c r="G70" s="67"/>
      <c r="H70" s="67">
        <v>154664</v>
      </c>
      <c r="I70" s="67"/>
      <c r="J70" s="67">
        <v>62859</v>
      </c>
    </row>
    <row r="71" spans="1:10" ht="22.5" customHeight="1">
      <c r="A71" s="209" t="s">
        <v>49</v>
      </c>
      <c r="B71" s="5">
        <v>2</v>
      </c>
      <c r="C71" s="109"/>
      <c r="D71" s="59">
        <v>26654</v>
      </c>
      <c r="E71" s="67"/>
      <c r="F71" s="59">
        <v>16740</v>
      </c>
      <c r="G71" s="67"/>
      <c r="H71" s="59">
        <v>6265</v>
      </c>
      <c r="I71" s="67"/>
      <c r="J71" s="59">
        <v>7012</v>
      </c>
    </row>
    <row r="72" spans="1:10" ht="22.5" customHeight="1">
      <c r="A72" s="213" t="s">
        <v>50</v>
      </c>
      <c r="B72" s="5"/>
      <c r="C72" s="109"/>
      <c r="D72" s="63">
        <f>SUM(D68:D71)</f>
        <v>10990138</v>
      </c>
      <c r="E72" s="78"/>
      <c r="F72" s="63">
        <f>SUM(F68:F71)</f>
        <v>9162171</v>
      </c>
      <c r="G72" s="78"/>
      <c r="H72" s="63">
        <f>SUM(H68:H71)</f>
        <v>3799379</v>
      </c>
      <c r="I72" s="78"/>
      <c r="J72" s="63">
        <f>SUM(J68:J71)</f>
        <v>2985792</v>
      </c>
    </row>
    <row r="73" spans="1:10" ht="22.5" customHeight="1">
      <c r="B73" s="5"/>
      <c r="C73" s="109"/>
      <c r="D73" s="67"/>
      <c r="E73" s="67"/>
      <c r="F73" s="67"/>
      <c r="G73" s="67"/>
      <c r="H73" s="67"/>
      <c r="I73" s="67"/>
      <c r="J73" s="67"/>
    </row>
    <row r="74" spans="1:10" ht="22.5" customHeight="1">
      <c r="A74" s="214" t="s">
        <v>51</v>
      </c>
      <c r="B74" s="5"/>
      <c r="C74" s="109"/>
      <c r="D74" s="67"/>
      <c r="E74" s="67"/>
      <c r="F74" s="67"/>
      <c r="G74" s="67"/>
      <c r="H74" s="67"/>
      <c r="I74" s="67"/>
      <c r="J74" s="67"/>
    </row>
    <row r="75" spans="1:10" ht="22.5" customHeight="1">
      <c r="A75" s="209" t="s">
        <v>52</v>
      </c>
      <c r="B75" s="5">
        <v>2</v>
      </c>
      <c r="C75" s="109"/>
      <c r="D75" s="67">
        <v>6368459</v>
      </c>
      <c r="E75" s="67"/>
      <c r="F75" s="67">
        <v>5565368</v>
      </c>
      <c r="G75" s="67"/>
      <c r="H75" s="67">
        <v>1668323</v>
      </c>
      <c r="I75" s="67"/>
      <c r="J75" s="67">
        <v>1423345</v>
      </c>
    </row>
    <row r="76" spans="1:10" ht="22.5" customHeight="1">
      <c r="A76" s="209" t="s">
        <v>53</v>
      </c>
      <c r="B76" s="5">
        <v>2</v>
      </c>
      <c r="C76" s="109"/>
      <c r="D76" s="67">
        <v>1682138</v>
      </c>
      <c r="E76" s="29"/>
      <c r="F76" s="67">
        <v>1474595</v>
      </c>
      <c r="G76" s="29"/>
      <c r="H76" s="67">
        <v>356631</v>
      </c>
      <c r="I76" s="29"/>
      <c r="J76" s="67">
        <v>322905</v>
      </c>
    </row>
    <row r="77" spans="1:10" ht="22.5" customHeight="1">
      <c r="A77" s="209" t="s">
        <v>54</v>
      </c>
      <c r="B77" s="5">
        <v>2</v>
      </c>
      <c r="C77" s="109"/>
      <c r="D77" s="67">
        <v>1186631</v>
      </c>
      <c r="E77" s="29"/>
      <c r="F77" s="67">
        <v>914686</v>
      </c>
      <c r="G77" s="29"/>
      <c r="H77" s="67">
        <v>434095</v>
      </c>
      <c r="I77" s="29"/>
      <c r="J77" s="67">
        <v>312080</v>
      </c>
    </row>
    <row r="78" spans="1:10" ht="22.5" hidden="1" customHeight="1">
      <c r="A78" s="209" t="s">
        <v>55</v>
      </c>
      <c r="B78" s="5"/>
      <c r="C78" s="109"/>
      <c r="D78" s="67">
        <v>0</v>
      </c>
      <c r="E78" s="29"/>
      <c r="F78" s="67">
        <v>0</v>
      </c>
      <c r="G78" s="29"/>
      <c r="H78" s="67">
        <v>0</v>
      </c>
      <c r="I78" s="29"/>
      <c r="J78" s="67">
        <v>0</v>
      </c>
    </row>
    <row r="79" spans="1:10" ht="22.5" customHeight="1">
      <c r="A79" s="209" t="s">
        <v>56</v>
      </c>
      <c r="B79" s="5"/>
      <c r="C79" s="109"/>
      <c r="D79" s="59">
        <v>22753</v>
      </c>
      <c r="E79" s="29"/>
      <c r="F79" s="59">
        <v>58031</v>
      </c>
      <c r="G79" s="29"/>
      <c r="H79" s="29">
        <v>849</v>
      </c>
      <c r="I79" s="29"/>
      <c r="J79" s="29">
        <v>3597</v>
      </c>
    </row>
    <row r="80" spans="1:10" ht="22.5" customHeight="1">
      <c r="A80" s="213" t="s">
        <v>57</v>
      </c>
      <c r="B80" s="5"/>
      <c r="C80" s="109"/>
      <c r="D80" s="79">
        <f>SUM(D75:D79)</f>
        <v>9259981</v>
      </c>
      <c r="E80" s="78"/>
      <c r="F80" s="79">
        <f>SUM(F75:F79)</f>
        <v>8012680</v>
      </c>
      <c r="G80" s="78"/>
      <c r="H80" s="79">
        <f>SUM(H75:H79)</f>
        <v>2459898</v>
      </c>
      <c r="I80" s="78"/>
      <c r="J80" s="79">
        <f>SUM(J75:J79)</f>
        <v>2061927</v>
      </c>
    </row>
    <row r="81" spans="1:10" ht="22.5" customHeight="1">
      <c r="B81" s="5"/>
      <c r="C81" s="109"/>
      <c r="D81" s="9"/>
      <c r="E81" s="67"/>
      <c r="F81" s="9"/>
      <c r="G81" s="67"/>
      <c r="H81" s="67"/>
      <c r="I81" s="67"/>
      <c r="J81" s="67"/>
    </row>
    <row r="82" spans="1:10" ht="22.5" customHeight="1">
      <c r="A82" s="212" t="s">
        <v>234</v>
      </c>
      <c r="B82" s="5"/>
      <c r="C82" s="109"/>
      <c r="D82" s="9"/>
      <c r="E82" s="67"/>
      <c r="F82" s="9"/>
      <c r="G82" s="67"/>
      <c r="H82" s="67"/>
      <c r="I82" s="67"/>
      <c r="J82" s="67"/>
    </row>
    <row r="83" spans="1:10" ht="22.5" customHeight="1">
      <c r="A83" s="212" t="s">
        <v>245</v>
      </c>
      <c r="B83" s="5">
        <v>4</v>
      </c>
      <c r="C83" s="109"/>
      <c r="D83" s="76">
        <v>-1015</v>
      </c>
      <c r="E83" s="29"/>
      <c r="F83" s="76">
        <v>-45813</v>
      </c>
      <c r="G83" s="29"/>
      <c r="H83" s="59">
        <v>0</v>
      </c>
      <c r="I83" s="29"/>
      <c r="J83" s="59">
        <v>0</v>
      </c>
    </row>
    <row r="84" spans="1:10" ht="22.5" customHeight="1">
      <c r="A84" s="215" t="s">
        <v>184</v>
      </c>
      <c r="B84" s="5"/>
      <c r="C84" s="109"/>
      <c r="D84" s="80">
        <f>D72-D80+D83</f>
        <v>1729142</v>
      </c>
      <c r="E84" s="78"/>
      <c r="F84" s="80">
        <f>F72-F80+F83</f>
        <v>1103678</v>
      </c>
      <c r="G84" s="78"/>
      <c r="H84" s="80">
        <f>H72-H80-H83</f>
        <v>1339481</v>
      </c>
      <c r="I84" s="78"/>
      <c r="J84" s="80">
        <f>J72-J80-J83</f>
        <v>923865</v>
      </c>
    </row>
    <row r="85" spans="1:10" ht="22.5" customHeight="1">
      <c r="A85" s="212" t="s">
        <v>58</v>
      </c>
      <c r="B85" s="5">
        <v>8</v>
      </c>
      <c r="C85" s="109"/>
      <c r="D85" s="76">
        <v>-283010</v>
      </c>
      <c r="E85" s="67"/>
      <c r="F85" s="76">
        <v>-140603</v>
      </c>
      <c r="G85" s="67"/>
      <c r="H85" s="59">
        <v>-85596</v>
      </c>
      <c r="I85" s="67"/>
      <c r="J85" s="59">
        <v>-30822</v>
      </c>
    </row>
    <row r="86" spans="1:10" ht="22.5" customHeight="1">
      <c r="A86" s="215" t="s">
        <v>59</v>
      </c>
      <c r="B86" s="5"/>
      <c r="C86" s="109"/>
      <c r="D86" s="82">
        <f>SUM(D84:D85)</f>
        <v>1446132</v>
      </c>
      <c r="E86" s="67"/>
      <c r="F86" s="82">
        <f>SUM(F84:F85)</f>
        <v>963075</v>
      </c>
      <c r="G86" s="67"/>
      <c r="H86" s="82">
        <f>SUM(H84:H85)</f>
        <v>1253885</v>
      </c>
      <c r="I86" s="67"/>
      <c r="J86" s="82">
        <f>SUM(J84:J85)</f>
        <v>893043</v>
      </c>
    </row>
    <row r="87" spans="1:10" ht="22.5" customHeight="1">
      <c r="A87" s="215"/>
      <c r="B87" s="5"/>
      <c r="C87" s="109"/>
      <c r="D87" s="83"/>
      <c r="E87" s="67"/>
      <c r="F87" s="83"/>
      <c r="G87" s="67"/>
      <c r="H87" s="83"/>
      <c r="I87" s="67"/>
      <c r="J87" s="83"/>
    </row>
    <row r="88" spans="1:10" ht="22.5" customHeight="1">
      <c r="A88" s="213" t="s">
        <v>60</v>
      </c>
      <c r="B88" s="5"/>
      <c r="C88" s="109"/>
      <c r="D88" s="83"/>
      <c r="E88" s="67"/>
      <c r="F88" s="83"/>
      <c r="G88" s="67"/>
      <c r="H88" s="83"/>
      <c r="I88" s="67"/>
      <c r="J88" s="83"/>
    </row>
    <row r="89" spans="1:10" ht="22.5" hidden="1" customHeight="1">
      <c r="A89" s="216" t="s">
        <v>117</v>
      </c>
      <c r="B89" s="5"/>
      <c r="C89" s="109"/>
      <c r="D89" s="83"/>
      <c r="E89" s="67"/>
      <c r="F89" s="83"/>
      <c r="G89" s="67"/>
      <c r="H89" s="83"/>
      <c r="I89" s="67"/>
      <c r="J89" s="83"/>
    </row>
    <row r="90" spans="1:10" ht="22.5" hidden="1" customHeight="1">
      <c r="A90" s="212" t="s">
        <v>93</v>
      </c>
      <c r="B90" s="5"/>
      <c r="C90" s="109"/>
      <c r="D90" s="83"/>
      <c r="E90" s="67"/>
      <c r="F90" s="83"/>
      <c r="G90" s="67"/>
      <c r="H90" s="83"/>
      <c r="I90" s="67"/>
      <c r="J90" s="83"/>
    </row>
    <row r="91" spans="1:10" ht="22.5" hidden="1" customHeight="1">
      <c r="A91" s="212" t="s">
        <v>118</v>
      </c>
      <c r="B91" s="5"/>
      <c r="C91" s="109"/>
      <c r="D91" s="83"/>
      <c r="E91" s="67"/>
      <c r="F91" s="83"/>
      <c r="G91" s="67"/>
      <c r="H91" s="83"/>
      <c r="I91" s="67"/>
      <c r="J91" s="83"/>
    </row>
    <row r="92" spans="1:10" ht="22.5" hidden="1" customHeight="1">
      <c r="A92" s="212" t="s">
        <v>119</v>
      </c>
      <c r="B92" s="5"/>
      <c r="C92" s="109"/>
      <c r="D92" s="67">
        <v>0</v>
      </c>
      <c r="E92" s="67"/>
      <c r="F92" s="67">
        <v>0</v>
      </c>
      <c r="G92" s="67"/>
      <c r="H92" s="67">
        <v>0</v>
      </c>
      <c r="I92" s="67"/>
      <c r="J92" s="67">
        <v>0</v>
      </c>
    </row>
    <row r="93" spans="1:10" ht="21.75">
      <c r="A93" s="216" t="s">
        <v>185</v>
      </c>
      <c r="B93" s="5"/>
      <c r="C93" s="109"/>
      <c r="D93" s="83"/>
      <c r="E93" s="67"/>
      <c r="F93" s="83"/>
      <c r="G93" s="67"/>
      <c r="H93" s="83"/>
      <c r="I93" s="67"/>
      <c r="J93" s="83"/>
    </row>
    <row r="94" spans="1:10" ht="21.75">
      <c r="A94" s="216" t="s">
        <v>241</v>
      </c>
      <c r="B94" s="5"/>
      <c r="C94" s="109"/>
      <c r="D94" s="83"/>
      <c r="E94" s="67"/>
      <c r="F94" s="83"/>
      <c r="G94" s="67"/>
      <c r="H94" s="83"/>
      <c r="I94" s="67"/>
      <c r="J94" s="83"/>
    </row>
    <row r="95" spans="1:10" ht="22.5" customHeight="1">
      <c r="A95" s="212" t="s">
        <v>137</v>
      </c>
      <c r="B95" s="5"/>
      <c r="C95" s="109"/>
      <c r="D95" s="49">
        <v>-30423</v>
      </c>
      <c r="E95" s="67"/>
      <c r="F95" s="49">
        <v>162093</v>
      </c>
      <c r="G95" s="67"/>
      <c r="H95" s="29">
        <v>0</v>
      </c>
      <c r="I95" s="67"/>
      <c r="J95" s="29">
        <v>0</v>
      </c>
    </row>
    <row r="96" spans="1:10" ht="22.5" customHeight="1">
      <c r="A96" s="212" t="s">
        <v>252</v>
      </c>
      <c r="B96" s="5">
        <v>4</v>
      </c>
      <c r="C96" s="109"/>
      <c r="D96" s="76">
        <v>25076</v>
      </c>
      <c r="E96" s="67"/>
      <c r="F96" s="76">
        <v>11750</v>
      </c>
      <c r="G96" s="67"/>
      <c r="H96" s="59">
        <v>0</v>
      </c>
      <c r="I96" s="67"/>
      <c r="J96" s="59">
        <v>0</v>
      </c>
    </row>
    <row r="97" spans="1:10" ht="22.5" customHeight="1">
      <c r="A97" s="215" t="s">
        <v>198</v>
      </c>
      <c r="B97" s="5"/>
      <c r="C97" s="109"/>
      <c r="D97" s="82">
        <f>SUM(D95:D96)</f>
        <v>-5347</v>
      </c>
      <c r="E97" s="67"/>
      <c r="F97" s="82">
        <f>SUM(F95:F96)</f>
        <v>173843</v>
      </c>
      <c r="G97" s="67"/>
      <c r="H97" s="82">
        <f>SUM(H95:H96)</f>
        <v>0</v>
      </c>
      <c r="I97" s="78"/>
      <c r="J97" s="82">
        <f>SUM(J95:J96)</f>
        <v>0</v>
      </c>
    </row>
    <row r="98" spans="1:10" ht="22.5" customHeight="1" thickBot="1">
      <c r="A98" s="215" t="s">
        <v>61</v>
      </c>
      <c r="B98" s="5"/>
      <c r="C98" s="109"/>
      <c r="D98" s="84">
        <f>SUM(D86+D97)</f>
        <v>1440785</v>
      </c>
      <c r="E98" s="67"/>
      <c r="F98" s="84">
        <f>SUM(F86+F97)</f>
        <v>1136918</v>
      </c>
      <c r="G98" s="67"/>
      <c r="H98" s="84">
        <f>SUM(H86+H97)</f>
        <v>1253885</v>
      </c>
      <c r="I98" s="67"/>
      <c r="J98" s="84">
        <f>SUM(J86+J97)</f>
        <v>893043</v>
      </c>
    </row>
    <row r="99" spans="1:10" ht="22.5" customHeight="1" thickTop="1">
      <c r="A99" s="215"/>
      <c r="B99" s="5"/>
      <c r="C99" s="109"/>
      <c r="D99" s="16"/>
      <c r="E99" s="10"/>
      <c r="F99" s="16"/>
      <c r="G99" s="10"/>
      <c r="H99" s="16"/>
      <c r="I99" s="10"/>
      <c r="J99" s="16"/>
    </row>
    <row r="100" spans="1:10" ht="22.5" customHeight="1">
      <c r="A100" s="210" t="s">
        <v>0</v>
      </c>
      <c r="B100" s="1"/>
      <c r="C100" s="61"/>
      <c r="D100" s="61"/>
      <c r="E100" s="61"/>
      <c r="F100" s="61"/>
      <c r="G100" s="61"/>
      <c r="H100" s="61"/>
      <c r="I100" s="61"/>
      <c r="J100" s="61"/>
    </row>
    <row r="101" spans="1:10" ht="22.5" customHeight="1">
      <c r="A101" s="211" t="s">
        <v>43</v>
      </c>
      <c r="B101" s="1"/>
      <c r="C101" s="61"/>
      <c r="D101" s="61"/>
      <c r="E101" s="61"/>
      <c r="F101" s="61"/>
      <c r="G101" s="61"/>
      <c r="H101" s="61"/>
      <c r="I101" s="61"/>
      <c r="J101" s="61"/>
    </row>
    <row r="102" spans="1:10" ht="22.5" customHeight="1">
      <c r="H102" s="106"/>
      <c r="I102" s="106"/>
      <c r="J102" s="149"/>
    </row>
    <row r="103" spans="1:10" ht="22.5" customHeight="1">
      <c r="B103" s="5"/>
      <c r="D103" s="235" t="s">
        <v>2</v>
      </c>
      <c r="E103" s="235"/>
      <c r="F103" s="235"/>
      <c r="G103" s="104"/>
      <c r="H103" s="235" t="s">
        <v>3</v>
      </c>
      <c r="I103" s="235"/>
      <c r="J103" s="235"/>
    </row>
    <row r="104" spans="1:10" ht="22.5" customHeight="1">
      <c r="B104" s="5"/>
      <c r="D104" s="234" t="s">
        <v>116</v>
      </c>
      <c r="E104" s="234"/>
      <c r="F104" s="234"/>
      <c r="G104" s="104"/>
      <c r="H104" s="234" t="s">
        <v>116</v>
      </c>
      <c r="I104" s="234"/>
      <c r="J104" s="234"/>
    </row>
    <row r="105" spans="1:10" ht="22.5" customHeight="1">
      <c r="A105" s="213"/>
      <c r="B105" s="105"/>
      <c r="C105" s="6"/>
      <c r="D105" s="234" t="s">
        <v>115</v>
      </c>
      <c r="E105" s="234"/>
      <c r="F105" s="234"/>
      <c r="G105" s="103"/>
      <c r="H105" s="234" t="s">
        <v>115</v>
      </c>
      <c r="I105" s="234"/>
      <c r="J105" s="234"/>
    </row>
    <row r="106" spans="1:10" ht="22.5" customHeight="1">
      <c r="A106" s="213"/>
      <c r="B106" s="105"/>
      <c r="C106" s="6"/>
      <c r="D106" s="103">
        <v>2564</v>
      </c>
      <c r="E106" s="103"/>
      <c r="F106" s="148">
        <v>2563</v>
      </c>
      <c r="G106" s="103"/>
      <c r="H106" s="103">
        <v>2564</v>
      </c>
      <c r="I106" s="103"/>
      <c r="J106" s="148">
        <v>2563</v>
      </c>
    </row>
    <row r="107" spans="1:10" ht="22.5" customHeight="1">
      <c r="B107" s="105"/>
      <c r="C107" s="6"/>
      <c r="D107" s="236" t="s">
        <v>7</v>
      </c>
      <c r="E107" s="236"/>
      <c r="F107" s="236"/>
      <c r="G107" s="236"/>
      <c r="H107" s="236"/>
      <c r="I107" s="236"/>
      <c r="J107" s="236"/>
    </row>
    <row r="108" spans="1:10" ht="22.5" customHeight="1">
      <c r="A108" s="215" t="s">
        <v>62</v>
      </c>
      <c r="B108" s="5"/>
      <c r="C108" s="109"/>
      <c r="D108" s="16"/>
      <c r="E108" s="10"/>
      <c r="F108" s="16"/>
      <c r="G108" s="10"/>
      <c r="H108" s="16"/>
      <c r="I108" s="10"/>
      <c r="J108" s="16"/>
    </row>
    <row r="109" spans="1:10" ht="22.5" customHeight="1">
      <c r="A109" s="212" t="s">
        <v>63</v>
      </c>
      <c r="B109" s="5"/>
      <c r="C109" s="109"/>
      <c r="D109" s="49">
        <v>1450450</v>
      </c>
      <c r="E109" s="67"/>
      <c r="F109" s="49">
        <v>965384</v>
      </c>
      <c r="G109" s="67"/>
      <c r="H109" s="49">
        <v>1253885</v>
      </c>
      <c r="I109" s="67"/>
      <c r="J109" s="49">
        <v>893043</v>
      </c>
    </row>
    <row r="110" spans="1:10" ht="22.5" customHeight="1">
      <c r="A110" s="212" t="s">
        <v>64</v>
      </c>
      <c r="B110" s="5"/>
      <c r="C110" s="109"/>
      <c r="D110" s="49">
        <v>-4318</v>
      </c>
      <c r="E110" s="67"/>
      <c r="F110" s="49">
        <v>-2309</v>
      </c>
      <c r="G110" s="67"/>
      <c r="H110" s="67">
        <v>0</v>
      </c>
      <c r="I110" s="67"/>
      <c r="J110" s="67">
        <v>0</v>
      </c>
    </row>
    <row r="111" spans="1:10" ht="22.5" customHeight="1" thickBot="1">
      <c r="A111" s="213" t="s">
        <v>59</v>
      </c>
      <c r="B111" s="5"/>
      <c r="C111" s="109"/>
      <c r="D111" s="84">
        <f>SUM(D109:D110)</f>
        <v>1446132</v>
      </c>
      <c r="E111" s="67"/>
      <c r="F111" s="84">
        <f>SUM(F109:F110)</f>
        <v>963075</v>
      </c>
      <c r="G111" s="67"/>
      <c r="H111" s="84">
        <f>SUM(H109:H110)</f>
        <v>1253885</v>
      </c>
      <c r="I111" s="67"/>
      <c r="J111" s="84">
        <f>SUM(J109:J110)</f>
        <v>893043</v>
      </c>
    </row>
    <row r="112" spans="1:10" ht="22.5" customHeight="1" thickTop="1">
      <c r="A112" s="213"/>
      <c r="B112" s="5"/>
      <c r="C112" s="109"/>
      <c r="D112" s="83"/>
      <c r="E112" s="67"/>
      <c r="F112" s="83"/>
      <c r="G112" s="67"/>
      <c r="H112" s="83"/>
      <c r="I112" s="67"/>
      <c r="J112" s="83"/>
    </row>
    <row r="113" spans="1:10" ht="22.5" customHeight="1">
      <c r="A113" s="215" t="s">
        <v>106</v>
      </c>
      <c r="B113" s="5"/>
      <c r="C113" s="109"/>
      <c r="D113" s="83"/>
      <c r="E113" s="67"/>
      <c r="F113" s="83"/>
      <c r="G113" s="67"/>
      <c r="H113" s="83"/>
      <c r="I113" s="67"/>
      <c r="J113" s="83"/>
    </row>
    <row r="114" spans="1:10" ht="22.5" customHeight="1">
      <c r="A114" s="212" t="s">
        <v>63</v>
      </c>
      <c r="B114" s="5"/>
      <c r="C114" s="109"/>
      <c r="D114" s="49">
        <v>1437013</v>
      </c>
      <c r="E114" s="67"/>
      <c r="F114" s="49">
        <v>1144794</v>
      </c>
      <c r="G114" s="67"/>
      <c r="H114" s="67">
        <v>1253885</v>
      </c>
      <c r="I114" s="67"/>
      <c r="J114" s="67">
        <v>893043</v>
      </c>
    </row>
    <row r="115" spans="1:10" ht="22.5" customHeight="1">
      <c r="A115" s="212" t="s">
        <v>64</v>
      </c>
      <c r="B115" s="5"/>
      <c r="C115" s="109"/>
      <c r="D115" s="49">
        <v>3772</v>
      </c>
      <c r="E115" s="67"/>
      <c r="F115" s="49">
        <v>-7876</v>
      </c>
      <c r="G115" s="67"/>
      <c r="H115" s="67">
        <v>0</v>
      </c>
      <c r="I115" s="67"/>
      <c r="J115" s="67">
        <v>0</v>
      </c>
    </row>
    <row r="116" spans="1:10" ht="22.5" customHeight="1" thickBot="1">
      <c r="A116" s="213" t="s">
        <v>61</v>
      </c>
      <c r="B116" s="5"/>
      <c r="C116" s="109"/>
      <c r="D116" s="84">
        <f>SUM(D114:D115)</f>
        <v>1440785</v>
      </c>
      <c r="E116" s="67"/>
      <c r="F116" s="84">
        <f>SUM(F114:F115)</f>
        <v>1136918</v>
      </c>
      <c r="G116" s="67"/>
      <c r="H116" s="84">
        <f>SUM(H114:H115)</f>
        <v>1253885</v>
      </c>
      <c r="I116" s="67"/>
      <c r="J116" s="84">
        <f>SUM(J114:J115)</f>
        <v>893043</v>
      </c>
    </row>
    <row r="117" spans="1:10" ht="22.5" customHeight="1" thickTop="1">
      <c r="A117" s="213"/>
      <c r="B117" s="5"/>
      <c r="C117" s="109"/>
      <c r="D117" s="16"/>
      <c r="E117" s="10"/>
      <c r="F117" s="16"/>
      <c r="G117" s="10"/>
      <c r="H117" s="16"/>
      <c r="I117" s="10"/>
      <c r="J117" s="16"/>
    </row>
    <row r="118" spans="1:10" ht="25.5" customHeight="1" thickBot="1">
      <c r="A118" s="213" t="s">
        <v>124</v>
      </c>
      <c r="B118" s="5"/>
      <c r="C118" s="109"/>
      <c r="D118" s="116">
        <f>D109/871870</f>
        <v>1.6636081067131567</v>
      </c>
      <c r="E118" s="64"/>
      <c r="F118" s="116">
        <f>F109/871870</f>
        <v>1.1072568158096965</v>
      </c>
      <c r="G118" s="64"/>
      <c r="H118" s="116">
        <f>H109/871870</f>
        <v>1.43815591774003</v>
      </c>
      <c r="I118" s="64"/>
      <c r="J118" s="116">
        <f>J109/871870</f>
        <v>1.0242845837108743</v>
      </c>
    </row>
    <row r="119" spans="1:10" ht="22.5" customHeight="1" thickTop="1"/>
  </sheetData>
  <mergeCells count="29">
    <mergeCell ref="D66:J66"/>
    <mergeCell ref="D103:F103"/>
    <mergeCell ref="H103:J103"/>
    <mergeCell ref="D104:F104"/>
    <mergeCell ref="D107:J107"/>
    <mergeCell ref="H104:J104"/>
    <mergeCell ref="D105:F105"/>
    <mergeCell ref="H105:J105"/>
    <mergeCell ref="D4:F4"/>
    <mergeCell ref="H4:J4"/>
    <mergeCell ref="D5:F5"/>
    <mergeCell ref="H5:J5"/>
    <mergeCell ref="D6:F6"/>
    <mergeCell ref="H6:J6"/>
    <mergeCell ref="D64:F64"/>
    <mergeCell ref="H64:J64"/>
    <mergeCell ref="D62:F62"/>
    <mergeCell ref="H62:J62"/>
    <mergeCell ref="D8:J8"/>
    <mergeCell ref="H41:J41"/>
    <mergeCell ref="D42:F42"/>
    <mergeCell ref="H42:J42"/>
    <mergeCell ref="D63:F63"/>
    <mergeCell ref="H63:J63"/>
    <mergeCell ref="D43:F43"/>
    <mergeCell ref="H43:J43"/>
    <mergeCell ref="D44:F44"/>
    <mergeCell ref="H44:J44"/>
    <mergeCell ref="D46:J46"/>
  </mergeCells>
  <pageMargins left="0.7" right="0.7" top="0.48" bottom="0.5" header="0.5" footer="0.5"/>
  <pageSetup paperSize="9" scale="85" firstPageNumber="6" fitToHeight="0" orientation="portrait" useFirstPageNumber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New,Regular"&amp;15หมายเหตุประกอบงบการเงินระหว่างกาลแบบย่อเป็นส่วนหนึ่งของงบการเงินนี้&amp;"-,Regular"&amp;11
&amp;C&amp;"Angsana New,Regular"&amp;15&amp;P</oddFooter>
  </headerFooter>
  <rowBreaks count="3" manualBreakCount="3">
    <brk id="38" max="16383" man="1"/>
    <brk id="58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3"/>
  <sheetViews>
    <sheetView view="pageBreakPreview" topLeftCell="A44" zoomScale="90" zoomScaleNormal="59" zoomScaleSheetLayoutView="90" workbookViewId="0">
      <selection activeCell="A16" sqref="A16"/>
    </sheetView>
  </sheetViews>
  <sheetFormatPr defaultColWidth="9.28515625" defaultRowHeight="22.5" customHeight="1"/>
  <cols>
    <col min="1" max="1" width="56.28515625" style="2" customWidth="1"/>
    <col min="2" max="2" width="9" style="13" customWidth="1"/>
    <col min="3" max="3" width="1.140625" style="2" customWidth="1"/>
    <col min="4" max="4" width="10.28515625" style="2" customWidth="1"/>
    <col min="5" max="5" width="1.140625" style="2" customWidth="1"/>
    <col min="6" max="6" width="10.42578125" style="2" customWidth="1"/>
    <col min="7" max="7" width="1.140625" style="2" customWidth="1"/>
    <col min="8" max="8" width="12.5703125" style="2" hidden="1" customWidth="1"/>
    <col min="9" max="9" width="1.28515625" style="2" hidden="1" customWidth="1"/>
    <col min="10" max="10" width="11.7109375" style="2" customWidth="1"/>
    <col min="11" max="11" width="1.140625" style="2" customWidth="1"/>
    <col min="12" max="12" width="10.85546875" style="2" customWidth="1"/>
    <col min="13" max="13" width="1.140625" style="2" customWidth="1"/>
    <col min="14" max="14" width="12.7109375" style="2" customWidth="1"/>
    <col min="15" max="15" width="1.140625" style="2" customWidth="1"/>
    <col min="16" max="16" width="12.85546875" style="2" customWidth="1"/>
    <col min="17" max="17" width="1.140625" style="2" customWidth="1"/>
    <col min="18" max="18" width="11.85546875" style="2" customWidth="1"/>
    <col min="19" max="19" width="1.140625" style="2" customWidth="1"/>
    <col min="20" max="20" width="14.140625" style="2" customWidth="1"/>
    <col min="21" max="21" width="1.140625" style="2" customWidth="1"/>
    <col min="22" max="22" width="13.28515625" style="2" customWidth="1"/>
    <col min="23" max="23" width="1.140625" style="2" customWidth="1"/>
    <col min="24" max="24" width="13.28515625" style="2" customWidth="1"/>
    <col min="25" max="25" width="1.140625" style="2" customWidth="1"/>
    <col min="26" max="26" width="11.28515625" style="2" customWidth="1"/>
    <col min="27" max="27" width="1.140625" style="2" customWidth="1"/>
    <col min="28" max="28" width="11.140625" style="2" customWidth="1"/>
    <col min="29" max="29" width="1.140625" style="2" customWidth="1"/>
    <col min="30" max="30" width="11.7109375" style="2" customWidth="1"/>
    <col min="31" max="31" width="13.5703125" style="2" bestFit="1" customWidth="1"/>
    <col min="32" max="32" width="11.5703125" style="2" bestFit="1" customWidth="1"/>
    <col min="33" max="16384" width="9.28515625" style="2"/>
  </cols>
  <sheetData>
    <row r="1" spans="1:30" ht="22.5" customHeight="1">
      <c r="A1" s="110" t="s">
        <v>0</v>
      </c>
      <c r="H1" s="8"/>
      <c r="I1" s="8"/>
      <c r="J1" s="8"/>
      <c r="K1" s="8"/>
      <c r="L1" s="8"/>
      <c r="M1" s="12" t="s">
        <v>65</v>
      </c>
      <c r="N1" s="8"/>
      <c r="O1" s="8"/>
      <c r="P1" s="8"/>
      <c r="Q1" s="12" t="s">
        <v>65</v>
      </c>
      <c r="R1" s="12"/>
      <c r="S1" s="12"/>
    </row>
    <row r="2" spans="1:30" s="71" customFormat="1" ht="22.5" customHeight="1">
      <c r="A2" s="3" t="s">
        <v>66</v>
      </c>
      <c r="B2" s="1"/>
    </row>
    <row r="3" spans="1:30" ht="22.5" customHeight="1">
      <c r="A3" s="3"/>
    </row>
    <row r="4" spans="1:30" ht="22.5" customHeight="1">
      <c r="A4" s="19"/>
      <c r="B4" s="238" t="s">
        <v>2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188"/>
      <c r="AD4" s="188"/>
    </row>
    <row r="5" spans="1:30" ht="43.5">
      <c r="A5" s="19"/>
      <c r="B5" s="150"/>
      <c r="C5" s="20"/>
      <c r="D5" s="4"/>
      <c r="E5" s="21"/>
      <c r="F5" s="21"/>
      <c r="G5" s="21"/>
      <c r="H5" s="22"/>
      <c r="I5" s="22"/>
      <c r="J5" s="151" t="s">
        <v>154</v>
      </c>
      <c r="K5" s="111"/>
      <c r="L5" s="240" t="s">
        <v>37</v>
      </c>
      <c r="M5" s="240"/>
      <c r="N5" s="240"/>
      <c r="O5" s="240"/>
      <c r="P5" s="240"/>
      <c r="Q5" s="111"/>
      <c r="R5" s="241" t="s">
        <v>145</v>
      </c>
      <c r="S5" s="241"/>
      <c r="T5" s="241"/>
      <c r="U5" s="241"/>
      <c r="V5" s="241"/>
      <c r="W5" s="69"/>
      <c r="X5" s="69"/>
      <c r="Y5" s="75"/>
      <c r="Z5" s="6"/>
      <c r="AA5" s="20"/>
      <c r="AB5" s="20"/>
      <c r="AC5" s="20"/>
      <c r="AD5" s="4"/>
    </row>
    <row r="6" spans="1:30" ht="21.75">
      <c r="A6" s="19"/>
      <c r="B6" s="150"/>
      <c r="C6" s="20"/>
      <c r="D6" s="4"/>
      <c r="E6" s="21"/>
      <c r="F6" s="21"/>
      <c r="G6" s="21"/>
      <c r="H6" s="22"/>
      <c r="I6" s="22"/>
      <c r="J6" s="112"/>
      <c r="K6" s="111"/>
      <c r="L6" s="112"/>
      <c r="M6" s="112"/>
      <c r="N6" s="112"/>
      <c r="O6" s="112"/>
      <c r="P6" s="112"/>
      <c r="Q6" s="111"/>
      <c r="R6" s="148" t="s">
        <v>186</v>
      </c>
      <c r="S6" s="148"/>
      <c r="T6" s="148" t="s">
        <v>190</v>
      </c>
      <c r="U6" s="148"/>
      <c r="V6" s="148"/>
      <c r="W6" s="69"/>
      <c r="X6" s="69"/>
      <c r="Y6" s="75"/>
      <c r="Z6" s="6"/>
      <c r="AA6" s="20"/>
      <c r="AB6" s="20"/>
      <c r="AC6" s="20"/>
      <c r="AD6" s="4"/>
    </row>
    <row r="7" spans="1:30" ht="22.5" customHeight="1">
      <c r="A7" s="19"/>
      <c r="B7" s="150"/>
      <c r="C7" s="20"/>
      <c r="D7" s="4"/>
      <c r="E7" s="21"/>
      <c r="F7" s="21"/>
      <c r="G7" s="21"/>
      <c r="H7" s="24"/>
      <c r="I7" s="24"/>
      <c r="K7" s="24"/>
      <c r="L7" s="24"/>
      <c r="M7" s="24"/>
      <c r="N7" s="24" t="s">
        <v>71</v>
      </c>
      <c r="O7" s="24"/>
      <c r="P7" s="24"/>
      <c r="Q7" s="23"/>
      <c r="R7" s="148" t="s">
        <v>187</v>
      </c>
      <c r="S7" s="6"/>
      <c r="T7" s="148" t="s">
        <v>191</v>
      </c>
      <c r="U7" s="148"/>
      <c r="V7" s="148" t="s">
        <v>229</v>
      </c>
      <c r="W7" s="6"/>
      <c r="X7" s="6"/>
      <c r="Y7" s="20"/>
      <c r="Z7" s="20" t="s">
        <v>67</v>
      </c>
      <c r="AA7" s="20"/>
      <c r="AB7" s="4"/>
    </row>
    <row r="8" spans="1:30" ht="22.5" customHeight="1">
      <c r="A8" s="19"/>
      <c r="B8" s="150"/>
      <c r="C8" s="20"/>
      <c r="D8" s="24" t="s">
        <v>33</v>
      </c>
      <c r="E8" s="21"/>
      <c r="F8" s="21"/>
      <c r="G8" s="21"/>
      <c r="H8" s="24"/>
      <c r="I8" s="24"/>
      <c r="J8" s="24" t="s">
        <v>96</v>
      </c>
      <c r="K8" s="24"/>
      <c r="L8" s="24"/>
      <c r="M8" s="24"/>
      <c r="N8" s="24" t="s">
        <v>99</v>
      </c>
      <c r="O8" s="24"/>
      <c r="P8" s="24"/>
      <c r="Q8" s="23"/>
      <c r="R8" s="20" t="s">
        <v>226</v>
      </c>
      <c r="S8" s="20"/>
      <c r="T8" s="20" t="s">
        <v>188</v>
      </c>
      <c r="U8" s="20"/>
      <c r="V8" s="20" t="s">
        <v>230</v>
      </c>
      <c r="W8" s="69"/>
      <c r="X8" s="24" t="s">
        <v>68</v>
      </c>
      <c r="Y8" s="20"/>
      <c r="Z8" s="20" t="s">
        <v>69</v>
      </c>
      <c r="AA8" s="20"/>
      <c r="AB8" s="4"/>
    </row>
    <row r="9" spans="1:30" ht="22.5" customHeight="1">
      <c r="A9" s="19"/>
      <c r="B9" s="150"/>
      <c r="C9" s="20"/>
      <c r="D9" s="148" t="s">
        <v>70</v>
      </c>
      <c r="E9" s="24"/>
      <c r="F9" s="24" t="s">
        <v>91</v>
      </c>
      <c r="G9" s="24"/>
      <c r="H9" s="24" t="s">
        <v>71</v>
      </c>
      <c r="I9" s="24"/>
      <c r="J9" s="24" t="s">
        <v>102</v>
      </c>
      <c r="K9" s="20"/>
      <c r="L9" s="24" t="s">
        <v>72</v>
      </c>
      <c r="M9" s="24"/>
      <c r="N9" s="113" t="s">
        <v>100</v>
      </c>
      <c r="O9" s="20"/>
      <c r="P9" s="20" t="s">
        <v>73</v>
      </c>
      <c r="Q9" s="20"/>
      <c r="R9" s="20" t="s">
        <v>227</v>
      </c>
      <c r="S9" s="20"/>
      <c r="T9" s="20" t="s">
        <v>189</v>
      </c>
      <c r="U9" s="20"/>
      <c r="V9" s="20" t="s">
        <v>231</v>
      </c>
      <c r="W9" s="20"/>
      <c r="X9" s="24" t="s">
        <v>74</v>
      </c>
      <c r="Y9" s="20"/>
      <c r="Z9" s="20" t="s">
        <v>75</v>
      </c>
      <c r="AA9" s="20"/>
      <c r="AB9" s="24" t="s">
        <v>68</v>
      </c>
    </row>
    <row r="10" spans="1:30" ht="22.5" customHeight="1">
      <c r="A10" s="19"/>
      <c r="B10" s="150" t="s">
        <v>5</v>
      </c>
      <c r="C10" s="20"/>
      <c r="D10" s="24" t="s">
        <v>76</v>
      </c>
      <c r="E10" s="24"/>
      <c r="F10" s="24" t="s">
        <v>92</v>
      </c>
      <c r="G10" s="24"/>
      <c r="H10" s="24" t="s">
        <v>77</v>
      </c>
      <c r="I10" s="24"/>
      <c r="J10" s="24" t="s">
        <v>156</v>
      </c>
      <c r="K10" s="20"/>
      <c r="L10" s="24" t="s">
        <v>78</v>
      </c>
      <c r="M10" s="24"/>
      <c r="N10" s="24" t="s">
        <v>101</v>
      </c>
      <c r="O10" s="20"/>
      <c r="P10" s="24" t="s">
        <v>79</v>
      </c>
      <c r="Q10" s="20"/>
      <c r="R10" s="25" t="s">
        <v>228</v>
      </c>
      <c r="S10" s="25"/>
      <c r="T10" s="25" t="s">
        <v>183</v>
      </c>
      <c r="U10" s="25"/>
      <c r="V10" s="25" t="s">
        <v>74</v>
      </c>
      <c r="W10" s="25"/>
      <c r="X10" s="25" t="s">
        <v>232</v>
      </c>
      <c r="Y10" s="20"/>
      <c r="Z10" s="20" t="s">
        <v>80</v>
      </c>
      <c r="AA10" s="20"/>
      <c r="AB10" s="24" t="s">
        <v>74</v>
      </c>
    </row>
    <row r="11" spans="1:30" ht="22.5" customHeight="1">
      <c r="A11" s="19"/>
      <c r="B11" s="150"/>
      <c r="C11" s="20"/>
      <c r="D11" s="239" t="s">
        <v>7</v>
      </c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39"/>
      <c r="Z11" s="239"/>
      <c r="AA11" s="239"/>
      <c r="AB11" s="239"/>
      <c r="AC11" s="189"/>
      <c r="AD11" s="189"/>
    </row>
    <row r="12" spans="1:30" ht="22.5" customHeight="1">
      <c r="A12" s="26" t="s">
        <v>180</v>
      </c>
      <c r="B12" s="150"/>
      <c r="C12" s="2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</row>
    <row r="13" spans="1:30" ht="22.5" customHeight="1">
      <c r="A13" s="26" t="s">
        <v>192</v>
      </c>
      <c r="B13" s="150"/>
      <c r="C13" s="20"/>
      <c r="D13" s="85">
        <v>435935</v>
      </c>
      <c r="E13" s="85"/>
      <c r="F13" s="85">
        <v>2304523</v>
      </c>
      <c r="G13" s="150"/>
      <c r="H13" s="52"/>
      <c r="I13" s="86"/>
      <c r="J13" s="85">
        <v>2005</v>
      </c>
      <c r="K13" s="85"/>
      <c r="L13" s="85">
        <v>49088</v>
      </c>
      <c r="M13" s="85"/>
      <c r="N13" s="87">
        <v>24960</v>
      </c>
      <c r="O13" s="85"/>
      <c r="P13" s="85">
        <v>3967164</v>
      </c>
      <c r="Q13" s="85"/>
      <c r="R13" s="85">
        <v>-587613</v>
      </c>
      <c r="S13" s="85"/>
      <c r="T13" s="85">
        <v>-21064</v>
      </c>
      <c r="U13" s="85"/>
      <c r="V13" s="85">
        <f>SUM(R13:T13)</f>
        <v>-608677</v>
      </c>
      <c r="W13" s="85"/>
      <c r="X13" s="85">
        <f>SUM(D13:T13)</f>
        <v>6174998</v>
      </c>
      <c r="Y13" s="85"/>
      <c r="Z13" s="85">
        <v>98</v>
      </c>
      <c r="AB13" s="33">
        <f>SUM(X13:Z13)</f>
        <v>6175096</v>
      </c>
    </row>
    <row r="14" spans="1:30" ht="22.5" customHeight="1">
      <c r="A14" s="100" t="s">
        <v>246</v>
      </c>
      <c r="B14" s="150"/>
      <c r="C14" s="2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</row>
    <row r="15" spans="1:30" ht="22.5" customHeight="1">
      <c r="A15" s="2" t="s">
        <v>242</v>
      </c>
      <c r="B15" s="150"/>
      <c r="C15" s="20"/>
      <c r="D15" s="101">
        <f>C15</f>
        <v>0</v>
      </c>
      <c r="E15" s="150"/>
      <c r="F15" s="101">
        <f>E15</f>
        <v>0</v>
      </c>
      <c r="G15" s="150"/>
      <c r="H15" s="150"/>
      <c r="I15" s="150"/>
      <c r="J15" s="101">
        <v>0</v>
      </c>
      <c r="K15" s="150"/>
      <c r="L15" s="101">
        <f>K15</f>
        <v>0</v>
      </c>
      <c r="M15" s="150"/>
      <c r="N15" s="101">
        <f>M15</f>
        <v>0</v>
      </c>
      <c r="O15" s="150"/>
      <c r="P15" s="101">
        <v>-14983</v>
      </c>
      <c r="Q15" s="150"/>
      <c r="R15" s="101">
        <f>Q15</f>
        <v>0</v>
      </c>
      <c r="S15" s="150"/>
      <c r="T15" s="101">
        <f>S15</f>
        <v>0</v>
      </c>
      <c r="U15" s="150"/>
      <c r="V15" s="101">
        <f>U15</f>
        <v>0</v>
      </c>
      <c r="W15" s="150"/>
      <c r="X15" s="101">
        <v>-14983</v>
      </c>
      <c r="Y15" s="150"/>
      <c r="Z15" s="101">
        <f>Y15</f>
        <v>0</v>
      </c>
      <c r="AA15" s="150"/>
      <c r="AB15" s="101">
        <f>SUM(X15:Z15)</f>
        <v>-14983</v>
      </c>
    </row>
    <row r="16" spans="1:30" ht="22.5" customHeight="1">
      <c r="A16" s="12" t="s">
        <v>181</v>
      </c>
      <c r="B16" s="150"/>
      <c r="C16" s="20"/>
      <c r="D16" s="195">
        <f>SUM(D13:D15)</f>
        <v>435935</v>
      </c>
      <c r="E16" s="85"/>
      <c r="F16" s="195">
        <f>SUM(F13:F15)</f>
        <v>2304523</v>
      </c>
      <c r="G16" s="150"/>
      <c r="H16" s="52"/>
      <c r="I16" s="86"/>
      <c r="J16" s="195">
        <f>SUM(J13:J15)</f>
        <v>2005</v>
      </c>
      <c r="K16" s="85"/>
      <c r="L16" s="195">
        <f>SUM(L13:L15)</f>
        <v>49088</v>
      </c>
      <c r="M16" s="85"/>
      <c r="N16" s="195">
        <f>SUM(N13:N15)</f>
        <v>24960</v>
      </c>
      <c r="O16" s="85"/>
      <c r="P16" s="195">
        <f>SUM(P13:P15)</f>
        <v>3952181</v>
      </c>
      <c r="Q16" s="85"/>
      <c r="R16" s="195">
        <f>SUM(R13:R15)</f>
        <v>-587613</v>
      </c>
      <c r="S16" s="85"/>
      <c r="T16" s="195">
        <f>SUM(T13:T15)</f>
        <v>-21064</v>
      </c>
      <c r="U16" s="85"/>
      <c r="V16" s="195">
        <f>SUM(V13:V15)</f>
        <v>-608677</v>
      </c>
      <c r="W16" s="85"/>
      <c r="X16" s="195">
        <f>SUM(X13:X15)</f>
        <v>6160015</v>
      </c>
      <c r="Y16" s="85"/>
      <c r="Z16" s="195">
        <f>SUM(Z13:Z15)</f>
        <v>98</v>
      </c>
      <c r="AA16" s="85"/>
      <c r="AB16" s="195">
        <f>SUM(X16:Z16)</f>
        <v>6160113</v>
      </c>
    </row>
    <row r="17" spans="1:28" ht="22.5" customHeight="1">
      <c r="A17" s="12"/>
      <c r="B17" s="150"/>
      <c r="C17" s="20"/>
      <c r="D17" s="150"/>
      <c r="E17" s="150"/>
      <c r="F17" s="150"/>
      <c r="G17" s="150"/>
      <c r="H17" s="150"/>
      <c r="I17" s="150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9"/>
      <c r="Z17" s="88"/>
      <c r="AA17" s="88"/>
      <c r="AB17" s="88"/>
    </row>
    <row r="18" spans="1:28" ht="22.5" customHeight="1">
      <c r="A18" s="12" t="s">
        <v>81</v>
      </c>
      <c r="B18" s="7"/>
      <c r="C18" s="12"/>
      <c r="D18" s="12"/>
      <c r="E18" s="12"/>
      <c r="F18" s="12"/>
      <c r="G18" s="12"/>
      <c r="H18" s="12"/>
      <c r="I18" s="12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89"/>
      <c r="Z18" s="89"/>
      <c r="AA18" s="89"/>
      <c r="AB18" s="89"/>
    </row>
    <row r="19" spans="1:28" ht="22.5" customHeight="1">
      <c r="A19" s="7" t="s">
        <v>105</v>
      </c>
      <c r="B19" s="7"/>
      <c r="C19" s="12"/>
      <c r="D19" s="12"/>
      <c r="E19" s="12"/>
      <c r="F19" s="12"/>
      <c r="G19" s="12"/>
      <c r="H19" s="12"/>
      <c r="I19" s="12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89"/>
      <c r="Z19" s="89"/>
      <c r="AA19" s="89"/>
      <c r="AB19" s="89"/>
    </row>
    <row r="20" spans="1:28" ht="22.5" customHeight="1">
      <c r="A20" s="2" t="s">
        <v>236</v>
      </c>
      <c r="B20" s="2"/>
    </row>
    <row r="21" spans="1:28" ht="22.5" customHeight="1">
      <c r="A21" s="2" t="s">
        <v>237</v>
      </c>
      <c r="B21" s="150"/>
      <c r="D21" s="91">
        <v>0</v>
      </c>
      <c r="E21" s="52"/>
      <c r="F21" s="91">
        <v>0</v>
      </c>
      <c r="G21" s="52"/>
      <c r="H21" s="52"/>
      <c r="I21" s="52"/>
      <c r="J21" s="91">
        <v>0</v>
      </c>
      <c r="K21" s="90"/>
      <c r="L21" s="91">
        <f>K21</f>
        <v>0</v>
      </c>
      <c r="M21" s="92"/>
      <c r="N21" s="91">
        <f>M21</f>
        <v>0</v>
      </c>
      <c r="O21" s="92"/>
      <c r="P21" s="91">
        <f>O21</f>
        <v>0</v>
      </c>
      <c r="Q21" s="91"/>
      <c r="R21" s="91">
        <f>Q21</f>
        <v>0</v>
      </c>
      <c r="S21" s="91"/>
      <c r="T21" s="91">
        <f>S21</f>
        <v>0</v>
      </c>
      <c r="U21" s="91"/>
      <c r="V21" s="91">
        <f>U21</f>
        <v>0</v>
      </c>
      <c r="W21" s="91"/>
      <c r="X21" s="91">
        <f>SUM(D21,R21,P21,L21,F21,H21,N21,J21)</f>
        <v>0</v>
      </c>
      <c r="Y21" s="93"/>
      <c r="Z21" s="91">
        <v>30116</v>
      </c>
      <c r="AA21" s="93"/>
      <c r="AB21" s="91">
        <f>SUM(X21:Z21)</f>
        <v>30116</v>
      </c>
    </row>
    <row r="22" spans="1:28" ht="22.5" customHeight="1">
      <c r="A22" s="2" t="s">
        <v>238</v>
      </c>
      <c r="B22" s="150">
        <v>9</v>
      </c>
      <c r="D22" s="91">
        <v>0</v>
      </c>
      <c r="E22" s="52"/>
      <c r="F22" s="91">
        <v>0</v>
      </c>
      <c r="G22" s="52"/>
      <c r="H22" s="52"/>
      <c r="I22" s="52"/>
      <c r="J22" s="91">
        <v>0</v>
      </c>
      <c r="K22" s="90"/>
      <c r="L22" s="91">
        <v>0</v>
      </c>
      <c r="M22" s="92"/>
      <c r="N22" s="91">
        <v>0</v>
      </c>
      <c r="O22" s="92"/>
      <c r="P22" s="91">
        <v>-671361</v>
      </c>
      <c r="Q22" s="91"/>
      <c r="R22" s="91">
        <v>0</v>
      </c>
      <c r="S22" s="91"/>
      <c r="T22" s="91">
        <v>0</v>
      </c>
      <c r="U22" s="91"/>
      <c r="V22" s="91">
        <v>0</v>
      </c>
      <c r="W22" s="91"/>
      <c r="X22" s="91">
        <f>SUM(D22,R22,P22,L22,F22,H22,N22,J22)</f>
        <v>-671361</v>
      </c>
      <c r="Y22" s="93"/>
      <c r="Z22" s="91">
        <v>0</v>
      </c>
      <c r="AA22" s="93"/>
      <c r="AB22" s="91">
        <f>SUM(X22:Z22)</f>
        <v>-671361</v>
      </c>
    </row>
    <row r="23" spans="1:28" ht="22.5" customHeight="1">
      <c r="A23" s="12" t="s">
        <v>138</v>
      </c>
      <c r="B23" s="7"/>
      <c r="C23" s="12"/>
      <c r="D23" s="36">
        <f>SUM(D21:D21)</f>
        <v>0</v>
      </c>
      <c r="E23" s="33"/>
      <c r="F23" s="36">
        <f>SUM(F21:F21)</f>
        <v>0</v>
      </c>
      <c r="G23" s="33"/>
      <c r="H23" s="65"/>
      <c r="I23" s="35"/>
      <c r="J23" s="36">
        <f>SUM(J21:J22)</f>
        <v>0</v>
      </c>
      <c r="K23" s="33"/>
      <c r="L23" s="36">
        <f>SUM(L21:L21)</f>
        <v>0</v>
      </c>
      <c r="M23" s="35"/>
      <c r="N23" s="36">
        <f>SUM(N21:N21)</f>
        <v>0</v>
      </c>
      <c r="O23" s="33"/>
      <c r="P23" s="36">
        <f>SUM(P21:P22)</f>
        <v>-671361</v>
      </c>
      <c r="Q23" s="33"/>
      <c r="R23" s="36">
        <f>SUM(R21:R21)</f>
        <v>0</v>
      </c>
      <c r="S23" s="35"/>
      <c r="T23" s="36">
        <f>SUM(T21:T21)</f>
        <v>0</v>
      </c>
      <c r="U23" s="35"/>
      <c r="V23" s="36">
        <f>SUM(V21:V21)</f>
        <v>0</v>
      </c>
      <c r="W23" s="35"/>
      <c r="X23" s="36">
        <f>SUM(X21:X22)</f>
        <v>-671361</v>
      </c>
      <c r="Y23" s="33"/>
      <c r="Z23" s="36">
        <f>SUM(Z21:Z21)</f>
        <v>30116</v>
      </c>
      <c r="AA23" s="33"/>
      <c r="AB23" s="36">
        <f>SUM(AB21:AB22)</f>
        <v>-641245</v>
      </c>
    </row>
    <row r="24" spans="1:28" ht="22.5" customHeight="1">
      <c r="A24" s="19"/>
      <c r="B24" s="150"/>
      <c r="C24" s="2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</row>
    <row r="25" spans="1:28" ht="22.5" customHeight="1">
      <c r="A25" s="12" t="s">
        <v>82</v>
      </c>
      <c r="B25" s="7"/>
      <c r="C25" s="1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5"/>
      <c r="X25" s="33"/>
      <c r="Y25" s="33"/>
      <c r="Z25" s="33"/>
      <c r="AA25" s="33"/>
      <c r="AB25" s="33"/>
    </row>
    <row r="26" spans="1:28" ht="22.5" customHeight="1">
      <c r="A26" s="2" t="s">
        <v>239</v>
      </c>
      <c r="D26" s="52">
        <v>0</v>
      </c>
      <c r="E26" s="52"/>
      <c r="F26" s="52">
        <v>0</v>
      </c>
      <c r="G26" s="52"/>
      <c r="H26" s="52"/>
      <c r="I26" s="52"/>
      <c r="J26" s="52">
        <v>0</v>
      </c>
      <c r="K26" s="52"/>
      <c r="L26" s="52">
        <v>0</v>
      </c>
      <c r="M26" s="52"/>
      <c r="N26" s="52">
        <v>0</v>
      </c>
      <c r="O26" s="32"/>
      <c r="P26" s="91">
        <v>965384</v>
      </c>
      <c r="Q26" s="91"/>
      <c r="R26" s="91">
        <f>Q26</f>
        <v>0</v>
      </c>
      <c r="S26" s="91"/>
      <c r="T26" s="91">
        <v>0</v>
      </c>
      <c r="U26" s="91"/>
      <c r="V26" s="91">
        <v>0</v>
      </c>
      <c r="W26" s="91"/>
      <c r="X26" s="91">
        <f>SUM(D26,R26,P26,L26,F26,H26,N26)</f>
        <v>965384</v>
      </c>
      <c r="Y26" s="89"/>
      <c r="Z26" s="91">
        <v>-2309</v>
      </c>
      <c r="AA26" s="89"/>
      <c r="AB26" s="91">
        <f>SUM(X26:Z26)</f>
        <v>963075</v>
      </c>
    </row>
    <row r="27" spans="1:28" ht="22.5" customHeight="1">
      <c r="A27" s="2" t="s">
        <v>240</v>
      </c>
      <c r="B27" s="150"/>
      <c r="D27" s="52">
        <v>0</v>
      </c>
      <c r="E27" s="52"/>
      <c r="F27" s="52">
        <v>0</v>
      </c>
      <c r="G27" s="52"/>
      <c r="H27" s="52"/>
      <c r="I27" s="52"/>
      <c r="J27" s="52">
        <v>0</v>
      </c>
      <c r="K27" s="52"/>
      <c r="L27" s="52">
        <v>0</v>
      </c>
      <c r="M27" s="52"/>
      <c r="N27" s="52">
        <v>0</v>
      </c>
      <c r="O27" s="32"/>
      <c r="P27" s="91">
        <v>0</v>
      </c>
      <c r="Q27" s="94"/>
      <c r="R27" s="91">
        <v>167660</v>
      </c>
      <c r="S27" s="91"/>
      <c r="T27" s="91">
        <v>11750</v>
      </c>
      <c r="U27" s="91"/>
      <c r="V27" s="91">
        <f>T27+R27</f>
        <v>179410</v>
      </c>
      <c r="W27" s="91"/>
      <c r="X27" s="91">
        <f>SUM(D27,R27,P27,L27,F27,H27,N27,T27)</f>
        <v>179410</v>
      </c>
      <c r="Y27" s="95"/>
      <c r="Z27" s="91">
        <v>-5567</v>
      </c>
      <c r="AA27" s="95"/>
      <c r="AB27" s="96">
        <f>SUM(X27:Z27)</f>
        <v>173843</v>
      </c>
    </row>
    <row r="28" spans="1:28" ht="22.5" customHeight="1">
      <c r="A28" s="12" t="s">
        <v>83</v>
      </c>
      <c r="B28" s="7"/>
      <c r="C28" s="12"/>
      <c r="D28" s="53">
        <f>SUM(D26:D27)</f>
        <v>0</v>
      </c>
      <c r="E28" s="37"/>
      <c r="F28" s="53">
        <f>SUM(F26:F27)</f>
        <v>0</v>
      </c>
      <c r="G28" s="37"/>
      <c r="H28" s="34">
        <f>SUM(H26:H27)</f>
        <v>0</v>
      </c>
      <c r="I28" s="51"/>
      <c r="J28" s="53">
        <f>SUM(J26:J27)</f>
        <v>0</v>
      </c>
      <c r="K28" s="33"/>
      <c r="L28" s="53">
        <f>SUM(L26:L27)</f>
        <v>0</v>
      </c>
      <c r="M28" s="56"/>
      <c r="N28" s="53">
        <f>SUM(N26:N27)</f>
        <v>0</v>
      </c>
      <c r="O28" s="33"/>
      <c r="P28" s="97">
        <f>SUM(P26:P27)</f>
        <v>965384</v>
      </c>
      <c r="Q28" s="98"/>
      <c r="R28" s="97">
        <f>SUM(R26:R27)</f>
        <v>167660</v>
      </c>
      <c r="S28" s="98"/>
      <c r="T28" s="97">
        <f>SUM(T26:T27)</f>
        <v>11750</v>
      </c>
      <c r="U28" s="98"/>
      <c r="V28" s="97">
        <f>SUM(V26:V27)</f>
        <v>179410</v>
      </c>
      <c r="W28" s="98"/>
      <c r="X28" s="97">
        <f>SUM(X26:X27)</f>
        <v>1144794</v>
      </c>
      <c r="Y28" s="99"/>
      <c r="Z28" s="97">
        <f>SUM(Z26:Z27)</f>
        <v>-7876</v>
      </c>
      <c r="AA28" s="99"/>
      <c r="AB28" s="97">
        <f>SUM(X28:Z28)</f>
        <v>1136918</v>
      </c>
    </row>
    <row r="29" spans="1:28" ht="22.5" customHeight="1">
      <c r="W29" s="6"/>
    </row>
    <row r="30" spans="1:28" ht="22.5" hidden="1" customHeight="1">
      <c r="A30" s="2" t="s">
        <v>98</v>
      </c>
      <c r="B30" s="5"/>
      <c r="D30" s="57">
        <v>0</v>
      </c>
      <c r="E30" s="28"/>
      <c r="F30" s="57">
        <v>0</v>
      </c>
      <c r="G30" s="28"/>
      <c r="H30" s="28"/>
      <c r="I30" s="28"/>
      <c r="J30" s="70"/>
      <c r="K30" s="32"/>
      <c r="L30" s="57">
        <v>0</v>
      </c>
      <c r="M30" s="28"/>
      <c r="N30" s="57"/>
      <c r="O30" s="32"/>
      <c r="P30" s="57"/>
      <c r="Q30" s="29"/>
      <c r="R30" s="57">
        <v>0</v>
      </c>
      <c r="S30" s="70"/>
      <c r="T30" s="70"/>
      <c r="U30" s="70"/>
      <c r="V30" s="70"/>
      <c r="W30" s="70"/>
      <c r="X30" s="58"/>
      <c r="Y30" s="32"/>
      <c r="Z30" s="60">
        <v>0</v>
      </c>
      <c r="AA30" s="32"/>
      <c r="AB30" s="55">
        <f>SUM(X30:Z30)</f>
        <v>0</v>
      </c>
    </row>
    <row r="31" spans="1:28" ht="22.5" hidden="1" customHeight="1"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</row>
    <row r="32" spans="1:28" ht="22.5" customHeight="1" thickBot="1">
      <c r="A32" s="38" t="s">
        <v>182</v>
      </c>
      <c r="B32" s="7"/>
      <c r="C32" s="12"/>
      <c r="D32" s="39">
        <f>SUM(D16,D23,D28,D30)</f>
        <v>435935</v>
      </c>
      <c r="E32" s="33"/>
      <c r="F32" s="39">
        <f>SUM(F16,F23,F28,F30)</f>
        <v>2304523</v>
      </c>
      <c r="G32" s="33"/>
      <c r="H32" s="39" t="e">
        <f>H16+#REF!+H28</f>
        <v>#REF!</v>
      </c>
      <c r="I32" s="35"/>
      <c r="J32" s="39">
        <f>SUM(J16,J23,J28,J30)</f>
        <v>2005</v>
      </c>
      <c r="K32" s="33"/>
      <c r="L32" s="39">
        <f>SUM(L16,L23,L28,L30)</f>
        <v>49088</v>
      </c>
      <c r="M32" s="35"/>
      <c r="N32" s="39">
        <f>SUM(N16,N23,N28,N30)</f>
        <v>24960</v>
      </c>
      <c r="O32" s="33"/>
      <c r="P32" s="39">
        <f>SUM(P16,P23,P28,P30)</f>
        <v>4246204</v>
      </c>
      <c r="Q32" s="33"/>
      <c r="R32" s="39">
        <f>SUM(R16,R23,R28,R30)</f>
        <v>-419953</v>
      </c>
      <c r="S32" s="35"/>
      <c r="T32" s="39">
        <f>SUM(T16,T23,T28,T30)</f>
        <v>-9314</v>
      </c>
      <c r="U32" s="35"/>
      <c r="V32" s="39">
        <f>SUM(V16,V23,V28,V30)</f>
        <v>-429267</v>
      </c>
      <c r="W32" s="35"/>
      <c r="X32" s="39">
        <f>SUM(X16,X23,X28,X30)</f>
        <v>6633448</v>
      </c>
      <c r="Y32" s="33"/>
      <c r="Z32" s="39">
        <f>SUM(Z16,Z23,Z28,Z30)</f>
        <v>22338</v>
      </c>
      <c r="AA32" s="33"/>
      <c r="AB32" s="39">
        <f>SUM(X32:Z32)</f>
        <v>6655786</v>
      </c>
    </row>
    <row r="33" spans="1:30" ht="22.5" customHeight="1" thickTop="1"/>
    <row r="34" spans="1:30" ht="22.5" customHeight="1">
      <c r="A34" s="110" t="s">
        <v>0</v>
      </c>
      <c r="H34" s="8"/>
      <c r="I34" s="8"/>
      <c r="J34" s="8"/>
      <c r="K34" s="8"/>
      <c r="L34" s="8"/>
      <c r="M34" s="12" t="s">
        <v>65</v>
      </c>
      <c r="N34" s="8"/>
      <c r="O34" s="8"/>
      <c r="P34" s="8"/>
      <c r="Q34" s="12" t="s">
        <v>65</v>
      </c>
      <c r="R34" s="12"/>
      <c r="S34" s="12"/>
    </row>
    <row r="35" spans="1:30" s="71" customFormat="1" ht="22.5" customHeight="1">
      <c r="A35" s="3" t="s">
        <v>66</v>
      </c>
      <c r="B35" s="1"/>
    </row>
    <row r="36" spans="1:30" ht="22.5" customHeight="1">
      <c r="A36" s="3"/>
    </row>
    <row r="37" spans="1:30" ht="22.5" customHeight="1">
      <c r="A37" s="19"/>
      <c r="B37" s="238" t="s">
        <v>2</v>
      </c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8"/>
      <c r="Z37" s="238"/>
      <c r="AA37" s="238"/>
      <c r="AB37" s="238"/>
      <c r="AC37" s="188"/>
      <c r="AD37" s="188"/>
    </row>
    <row r="38" spans="1:30" ht="43.5">
      <c r="A38" s="19"/>
      <c r="B38" s="107"/>
      <c r="C38" s="20"/>
      <c r="D38" s="4"/>
      <c r="E38" s="21"/>
      <c r="F38" s="21"/>
      <c r="G38" s="21"/>
      <c r="H38" s="22"/>
      <c r="I38" s="22"/>
      <c r="J38" s="108" t="s">
        <v>154</v>
      </c>
      <c r="K38" s="111"/>
      <c r="L38" s="240" t="s">
        <v>37</v>
      </c>
      <c r="M38" s="240"/>
      <c r="N38" s="240"/>
      <c r="O38" s="240"/>
      <c r="P38" s="240"/>
      <c r="Q38" s="111"/>
      <c r="R38" s="241" t="s">
        <v>145</v>
      </c>
      <c r="S38" s="241"/>
      <c r="T38" s="241"/>
      <c r="U38" s="241"/>
      <c r="V38" s="241"/>
      <c r="W38" s="69"/>
      <c r="X38" s="69"/>
      <c r="Y38" s="75"/>
      <c r="Z38" s="6"/>
      <c r="AA38" s="20"/>
      <c r="AB38" s="20"/>
      <c r="AC38" s="20"/>
      <c r="AD38" s="4"/>
    </row>
    <row r="39" spans="1:30" ht="21.75">
      <c r="A39" s="19"/>
      <c r="B39" s="107"/>
      <c r="C39" s="20"/>
      <c r="D39" s="4"/>
      <c r="E39" s="21"/>
      <c r="F39" s="21"/>
      <c r="G39" s="21"/>
      <c r="H39" s="22"/>
      <c r="I39" s="22"/>
      <c r="J39" s="112"/>
      <c r="K39" s="111"/>
      <c r="L39" s="112"/>
      <c r="M39" s="112"/>
      <c r="N39" s="112"/>
      <c r="O39" s="112"/>
      <c r="P39" s="112"/>
      <c r="Q39" s="111"/>
      <c r="R39" s="103" t="s">
        <v>186</v>
      </c>
      <c r="S39" s="103"/>
      <c r="T39" s="103" t="s">
        <v>190</v>
      </c>
      <c r="U39" s="103"/>
      <c r="V39" s="103"/>
      <c r="W39" s="69"/>
      <c r="X39" s="69"/>
      <c r="Y39" s="75"/>
      <c r="Z39" s="6"/>
      <c r="AA39" s="20"/>
      <c r="AB39" s="20"/>
      <c r="AC39" s="20"/>
      <c r="AD39" s="4"/>
    </row>
    <row r="40" spans="1:30" ht="22.5" customHeight="1">
      <c r="A40" s="19"/>
      <c r="B40" s="107"/>
      <c r="C40" s="20"/>
      <c r="D40" s="4"/>
      <c r="E40" s="21"/>
      <c r="F40" s="21"/>
      <c r="G40" s="21"/>
      <c r="H40" s="24"/>
      <c r="I40" s="24"/>
      <c r="K40" s="24"/>
      <c r="L40" s="24"/>
      <c r="M40" s="24"/>
      <c r="N40" s="24" t="s">
        <v>71</v>
      </c>
      <c r="O40" s="24"/>
      <c r="P40" s="24"/>
      <c r="Q40" s="23"/>
      <c r="R40" s="115" t="s">
        <v>187</v>
      </c>
      <c r="S40" s="6"/>
      <c r="T40" s="103" t="s">
        <v>191</v>
      </c>
      <c r="U40" s="103"/>
      <c r="V40" s="103" t="s">
        <v>229</v>
      </c>
      <c r="W40" s="6"/>
      <c r="X40" s="6"/>
      <c r="Y40" s="20"/>
      <c r="Z40" s="20" t="s">
        <v>67</v>
      </c>
      <c r="AA40" s="20"/>
      <c r="AB40" s="4"/>
    </row>
    <row r="41" spans="1:30" ht="22.5" customHeight="1">
      <c r="A41" s="19"/>
      <c r="B41" s="107"/>
      <c r="C41" s="20"/>
      <c r="D41" s="24" t="s">
        <v>33</v>
      </c>
      <c r="E41" s="21"/>
      <c r="F41" s="21"/>
      <c r="G41" s="21"/>
      <c r="H41" s="24"/>
      <c r="I41" s="24"/>
      <c r="J41" s="24" t="s">
        <v>96</v>
      </c>
      <c r="K41" s="24"/>
      <c r="L41" s="24"/>
      <c r="M41" s="24"/>
      <c r="N41" s="24" t="s">
        <v>99</v>
      </c>
      <c r="O41" s="24"/>
      <c r="P41" s="24"/>
      <c r="Q41" s="23"/>
      <c r="R41" s="20" t="s">
        <v>226</v>
      </c>
      <c r="S41" s="20"/>
      <c r="T41" s="20" t="s">
        <v>188</v>
      </c>
      <c r="U41" s="20"/>
      <c r="V41" s="20" t="s">
        <v>230</v>
      </c>
      <c r="W41" s="69"/>
      <c r="X41" s="24" t="s">
        <v>68</v>
      </c>
      <c r="Y41" s="20"/>
      <c r="Z41" s="20" t="s">
        <v>69</v>
      </c>
      <c r="AA41" s="20"/>
      <c r="AB41" s="4"/>
    </row>
    <row r="42" spans="1:30" ht="22.5" customHeight="1">
      <c r="A42" s="19"/>
      <c r="B42" s="107"/>
      <c r="C42" s="20"/>
      <c r="D42" s="103" t="s">
        <v>70</v>
      </c>
      <c r="E42" s="24"/>
      <c r="F42" s="24" t="s">
        <v>91</v>
      </c>
      <c r="G42" s="24"/>
      <c r="H42" s="24" t="s">
        <v>71</v>
      </c>
      <c r="I42" s="24"/>
      <c r="J42" s="24" t="s">
        <v>102</v>
      </c>
      <c r="K42" s="20"/>
      <c r="L42" s="24" t="s">
        <v>72</v>
      </c>
      <c r="M42" s="24"/>
      <c r="N42" s="113" t="s">
        <v>100</v>
      </c>
      <c r="O42" s="20"/>
      <c r="P42" s="20" t="s">
        <v>73</v>
      </c>
      <c r="Q42" s="20"/>
      <c r="R42" s="20" t="s">
        <v>227</v>
      </c>
      <c r="S42" s="20"/>
      <c r="T42" s="20" t="s">
        <v>189</v>
      </c>
      <c r="U42" s="20"/>
      <c r="V42" s="20" t="s">
        <v>231</v>
      </c>
      <c r="W42" s="20"/>
      <c r="X42" s="24" t="s">
        <v>74</v>
      </c>
      <c r="Y42" s="20"/>
      <c r="Z42" s="20" t="s">
        <v>75</v>
      </c>
      <c r="AA42" s="20"/>
      <c r="AB42" s="24" t="s">
        <v>68</v>
      </c>
    </row>
    <row r="43" spans="1:30" ht="22.5" customHeight="1">
      <c r="A43" s="19"/>
      <c r="B43" s="107" t="s">
        <v>5</v>
      </c>
      <c r="C43" s="20"/>
      <c r="D43" s="24" t="s">
        <v>76</v>
      </c>
      <c r="E43" s="24"/>
      <c r="F43" s="24" t="s">
        <v>92</v>
      </c>
      <c r="G43" s="24"/>
      <c r="H43" s="24" t="s">
        <v>77</v>
      </c>
      <c r="I43" s="24"/>
      <c r="J43" s="24" t="s">
        <v>156</v>
      </c>
      <c r="K43" s="20"/>
      <c r="L43" s="24" t="s">
        <v>78</v>
      </c>
      <c r="M43" s="24"/>
      <c r="N43" s="24" t="s">
        <v>101</v>
      </c>
      <c r="O43" s="20"/>
      <c r="P43" s="24" t="s">
        <v>79</v>
      </c>
      <c r="Q43" s="20"/>
      <c r="R43" s="25" t="s">
        <v>228</v>
      </c>
      <c r="S43" s="25"/>
      <c r="T43" s="25" t="s">
        <v>183</v>
      </c>
      <c r="U43" s="25"/>
      <c r="V43" s="25" t="s">
        <v>74</v>
      </c>
      <c r="W43" s="25"/>
      <c r="X43" s="25" t="s">
        <v>232</v>
      </c>
      <c r="Y43" s="20"/>
      <c r="Z43" s="20" t="s">
        <v>80</v>
      </c>
      <c r="AA43" s="20"/>
      <c r="AB43" s="24" t="s">
        <v>74</v>
      </c>
    </row>
    <row r="44" spans="1:30" ht="22.5" customHeight="1">
      <c r="A44" s="19"/>
      <c r="B44" s="107"/>
      <c r="C44" s="20"/>
      <c r="D44" s="239" t="s">
        <v>7</v>
      </c>
      <c r="E44" s="239"/>
      <c r="F44" s="239"/>
      <c r="G44" s="239"/>
      <c r="H44" s="239"/>
      <c r="I44" s="239"/>
      <c r="J44" s="239"/>
      <c r="K44" s="239"/>
      <c r="L44" s="239"/>
      <c r="M44" s="239"/>
      <c r="N44" s="239"/>
      <c r="O44" s="239"/>
      <c r="P44" s="239"/>
      <c r="Q44" s="239"/>
      <c r="R44" s="239"/>
      <c r="S44" s="239"/>
      <c r="T44" s="239"/>
      <c r="U44" s="239"/>
      <c r="V44" s="239"/>
      <c r="W44" s="239"/>
      <c r="X44" s="239"/>
      <c r="Y44" s="239"/>
      <c r="Z44" s="239"/>
      <c r="AA44" s="239"/>
      <c r="AB44" s="239"/>
      <c r="AC44" s="189"/>
      <c r="AD44" s="189"/>
    </row>
    <row r="45" spans="1:30" ht="22.5" customHeight="1">
      <c r="A45" s="26" t="s">
        <v>210</v>
      </c>
      <c r="B45" s="107"/>
      <c r="C45" s="20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</row>
    <row r="46" spans="1:30" ht="22.5" customHeight="1">
      <c r="A46" s="26" t="s">
        <v>212</v>
      </c>
      <c r="B46" s="107"/>
      <c r="C46" s="20"/>
      <c r="D46" s="85">
        <v>435935</v>
      </c>
      <c r="E46" s="85"/>
      <c r="F46" s="85">
        <v>2304523</v>
      </c>
      <c r="G46" s="107"/>
      <c r="H46" s="52"/>
      <c r="I46" s="86"/>
      <c r="J46" s="85">
        <v>2005</v>
      </c>
      <c r="K46" s="85"/>
      <c r="L46" s="85">
        <v>49088</v>
      </c>
      <c r="M46" s="85"/>
      <c r="N46" s="87">
        <v>24960</v>
      </c>
      <c r="O46" s="85"/>
      <c r="P46" s="85">
        <v>4677538</v>
      </c>
      <c r="Q46" s="85"/>
      <c r="R46" s="85">
        <v>-516060</v>
      </c>
      <c r="S46" s="85"/>
      <c r="T46" s="85">
        <v>-20352</v>
      </c>
      <c r="U46" s="85"/>
      <c r="V46" s="85">
        <f>T46+R46</f>
        <v>-536412</v>
      </c>
      <c r="W46" s="85"/>
      <c r="X46" s="85">
        <f>SUM(D46:T46)</f>
        <v>6957637</v>
      </c>
      <c r="Y46" s="85"/>
      <c r="Z46" s="85">
        <f>21287-1</f>
        <v>21286</v>
      </c>
      <c r="AB46" s="33">
        <f>SUM(X46:Z46)</f>
        <v>6978923</v>
      </c>
    </row>
    <row r="47" spans="1:30" ht="22.5" customHeight="1">
      <c r="A47" s="12"/>
      <c r="B47" s="107"/>
      <c r="C47" s="20"/>
      <c r="D47" s="107"/>
      <c r="E47" s="107"/>
      <c r="F47" s="107"/>
      <c r="G47" s="107"/>
      <c r="H47" s="107"/>
      <c r="I47" s="107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9"/>
      <c r="Z47" s="88"/>
      <c r="AA47" s="88"/>
      <c r="AB47" s="88"/>
    </row>
    <row r="48" spans="1:30" ht="22.5" customHeight="1">
      <c r="A48" s="12" t="s">
        <v>81</v>
      </c>
      <c r="B48" s="7"/>
      <c r="C48" s="12"/>
      <c r="D48" s="12"/>
      <c r="E48" s="12"/>
      <c r="F48" s="12"/>
      <c r="G48" s="12"/>
      <c r="H48" s="12"/>
      <c r="I48" s="12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89"/>
      <c r="Z48" s="89"/>
      <c r="AA48" s="89"/>
      <c r="AB48" s="89"/>
    </row>
    <row r="49" spans="1:28" ht="22.5" customHeight="1">
      <c r="A49" s="7" t="s">
        <v>214</v>
      </c>
      <c r="B49" s="7"/>
      <c r="C49" s="12"/>
      <c r="D49" s="12"/>
      <c r="E49" s="12"/>
      <c r="F49" s="12"/>
      <c r="G49" s="12"/>
      <c r="H49" s="12"/>
      <c r="I49" s="12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89"/>
      <c r="Z49" s="89"/>
      <c r="AA49" s="89"/>
      <c r="AB49" s="89"/>
    </row>
    <row r="50" spans="1:28" ht="22.5" hidden="1" customHeight="1">
      <c r="A50" s="2" t="s">
        <v>205</v>
      </c>
      <c r="B50" s="2"/>
    </row>
    <row r="51" spans="1:28" ht="22.5" hidden="1" customHeight="1">
      <c r="A51" s="2" t="s">
        <v>204</v>
      </c>
      <c r="B51" s="107"/>
      <c r="D51" s="91"/>
      <c r="E51" s="52"/>
      <c r="F51" s="91"/>
      <c r="G51" s="52"/>
      <c r="H51" s="52"/>
      <c r="I51" s="52"/>
      <c r="J51" s="91"/>
      <c r="K51" s="90"/>
      <c r="L51" s="91"/>
      <c r="M51" s="92"/>
      <c r="N51" s="91"/>
      <c r="O51" s="92"/>
      <c r="P51" s="91"/>
      <c r="Q51" s="91"/>
      <c r="R51" s="91"/>
      <c r="S51" s="91"/>
      <c r="T51" s="91"/>
      <c r="U51" s="91"/>
      <c r="V51" s="91"/>
      <c r="W51" s="91"/>
      <c r="X51" s="91"/>
      <c r="Y51" s="93"/>
      <c r="Z51" s="91"/>
      <c r="AA51" s="93"/>
      <c r="AB51" s="91"/>
    </row>
    <row r="52" spans="1:28" ht="22.5" customHeight="1">
      <c r="A52" s="2" t="s">
        <v>213</v>
      </c>
      <c r="B52" s="107">
        <v>9</v>
      </c>
      <c r="D52" s="91">
        <v>0</v>
      </c>
      <c r="E52" s="52"/>
      <c r="F52" s="91">
        <v>0</v>
      </c>
      <c r="G52" s="52"/>
      <c r="H52" s="52"/>
      <c r="I52" s="52"/>
      <c r="J52" s="91">
        <v>0</v>
      </c>
      <c r="K52" s="90"/>
      <c r="L52" s="91">
        <v>0</v>
      </c>
      <c r="M52" s="92"/>
      <c r="N52" s="91">
        <v>0</v>
      </c>
      <c r="O52" s="92"/>
      <c r="P52" s="91">
        <v>-924209</v>
      </c>
      <c r="Q52" s="91"/>
      <c r="R52" s="91">
        <v>0</v>
      </c>
      <c r="S52" s="91"/>
      <c r="T52" s="91">
        <v>0</v>
      </c>
      <c r="U52" s="91"/>
      <c r="V52" s="91">
        <v>0</v>
      </c>
      <c r="W52" s="91"/>
      <c r="X52" s="91">
        <f>SUM(F52:T52)</f>
        <v>-924209</v>
      </c>
      <c r="Y52" s="93"/>
      <c r="Z52" s="91">
        <v>0</v>
      </c>
      <c r="AA52" s="93"/>
      <c r="AB52" s="91">
        <f>SUM(X52:Z52)</f>
        <v>-924209</v>
      </c>
    </row>
    <row r="53" spans="1:28" ht="22.5" customHeight="1">
      <c r="A53" s="12" t="s">
        <v>214</v>
      </c>
      <c r="B53" s="7"/>
      <c r="C53" s="12"/>
      <c r="D53" s="36">
        <f>SUM(D51:D51)</f>
        <v>0</v>
      </c>
      <c r="E53" s="33"/>
      <c r="F53" s="36">
        <f>SUM(F51:F51)</f>
        <v>0</v>
      </c>
      <c r="G53" s="33"/>
      <c r="H53" s="65"/>
      <c r="I53" s="35"/>
      <c r="J53" s="36">
        <f>SUM(J51:J52)</f>
        <v>0</v>
      </c>
      <c r="K53" s="33"/>
      <c r="L53" s="36">
        <f>SUM(L51:L51)</f>
        <v>0</v>
      </c>
      <c r="M53" s="35"/>
      <c r="N53" s="36">
        <f>SUM(N51:N51)</f>
        <v>0</v>
      </c>
      <c r="O53" s="33"/>
      <c r="P53" s="36">
        <f>SUM(P51:P52)</f>
        <v>-924209</v>
      </c>
      <c r="Q53" s="33"/>
      <c r="R53" s="36">
        <f>SUM(R51:R51)</f>
        <v>0</v>
      </c>
      <c r="S53" s="35"/>
      <c r="T53" s="36">
        <f>SUM(T51:T51)</f>
        <v>0</v>
      </c>
      <c r="U53" s="35"/>
      <c r="V53" s="36">
        <f>SUM(V51:V51)</f>
        <v>0</v>
      </c>
      <c r="W53" s="35"/>
      <c r="X53" s="36">
        <f>SUM(X51:X52)</f>
        <v>-924209</v>
      </c>
      <c r="Y53" s="33"/>
      <c r="Z53" s="36">
        <f>SUM(Z51:Z51)</f>
        <v>0</v>
      </c>
      <c r="AA53" s="33"/>
      <c r="AB53" s="36">
        <f>SUM(AB51:AB52)</f>
        <v>-924209</v>
      </c>
    </row>
    <row r="54" spans="1:28" ht="22.5" customHeight="1">
      <c r="A54" s="19"/>
      <c r="B54" s="107"/>
      <c r="C54" s="20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</row>
    <row r="55" spans="1:28" ht="22.5" customHeight="1">
      <c r="A55" s="12" t="s">
        <v>82</v>
      </c>
      <c r="B55" s="7"/>
      <c r="C55" s="12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5"/>
      <c r="X55" s="33"/>
      <c r="Y55" s="33"/>
      <c r="Z55" s="33"/>
      <c r="AA55" s="33"/>
      <c r="AB55" s="33"/>
    </row>
    <row r="56" spans="1:28" ht="22.5" customHeight="1">
      <c r="A56" s="2" t="s">
        <v>239</v>
      </c>
      <c r="D56" s="52">
        <v>0</v>
      </c>
      <c r="E56" s="52"/>
      <c r="F56" s="52">
        <v>0</v>
      </c>
      <c r="G56" s="52"/>
      <c r="H56" s="52"/>
      <c r="I56" s="52"/>
      <c r="J56" s="52">
        <v>0</v>
      </c>
      <c r="K56" s="52"/>
      <c r="L56" s="52">
        <v>0</v>
      </c>
      <c r="M56" s="52"/>
      <c r="N56" s="52">
        <v>0</v>
      </c>
      <c r="O56" s="32"/>
      <c r="P56" s="91">
        <v>1450450</v>
      </c>
      <c r="Q56" s="91"/>
      <c r="R56" s="91">
        <v>0</v>
      </c>
      <c r="S56" s="91"/>
      <c r="T56" s="91">
        <v>0</v>
      </c>
      <c r="U56" s="91"/>
      <c r="V56" s="91">
        <v>0</v>
      </c>
      <c r="W56" s="91"/>
      <c r="X56" s="91">
        <f t="shared" ref="X56:X57" si="0">SUM(F56:T56)</f>
        <v>1450450</v>
      </c>
      <c r="Y56" s="89"/>
      <c r="Z56" s="91">
        <v>-4318</v>
      </c>
      <c r="AA56" s="89"/>
      <c r="AB56" s="91">
        <f t="shared" ref="AB56:AB57" si="1">SUM(X56:Z56)</f>
        <v>1446132</v>
      </c>
    </row>
    <row r="57" spans="1:28" ht="22.5" customHeight="1">
      <c r="A57" s="2" t="s">
        <v>240</v>
      </c>
      <c r="B57" s="107"/>
      <c r="D57" s="52">
        <v>0</v>
      </c>
      <c r="E57" s="52"/>
      <c r="F57" s="52">
        <v>0</v>
      </c>
      <c r="G57" s="52"/>
      <c r="H57" s="52"/>
      <c r="I57" s="52"/>
      <c r="J57" s="52">
        <v>0</v>
      </c>
      <c r="K57" s="52"/>
      <c r="L57" s="52">
        <v>0</v>
      </c>
      <c r="M57" s="52"/>
      <c r="N57" s="52">
        <v>0</v>
      </c>
      <c r="O57" s="32"/>
      <c r="P57" s="91">
        <v>0</v>
      </c>
      <c r="Q57" s="94"/>
      <c r="R57" s="91">
        <v>-38513</v>
      </c>
      <c r="S57" s="91"/>
      <c r="T57" s="91">
        <v>25076</v>
      </c>
      <c r="U57" s="91"/>
      <c r="V57" s="91">
        <v>-13437</v>
      </c>
      <c r="W57" s="91"/>
      <c r="X57" s="91">
        <f t="shared" si="0"/>
        <v>-13437</v>
      </c>
      <c r="Y57" s="95"/>
      <c r="Z57" s="91">
        <v>8090</v>
      </c>
      <c r="AA57" s="95"/>
      <c r="AB57" s="96">
        <f t="shared" si="1"/>
        <v>-5347</v>
      </c>
    </row>
    <row r="58" spans="1:28" ht="22.5" customHeight="1">
      <c r="A58" s="12" t="s">
        <v>83</v>
      </c>
      <c r="B58" s="7"/>
      <c r="C58" s="12"/>
      <c r="D58" s="53">
        <f>SUM(D56:D57)</f>
        <v>0</v>
      </c>
      <c r="E58" s="37"/>
      <c r="F58" s="53">
        <f>SUM(F56:F57)</f>
        <v>0</v>
      </c>
      <c r="G58" s="37"/>
      <c r="H58" s="34">
        <f>SUM(H56:H57)</f>
        <v>0</v>
      </c>
      <c r="I58" s="51"/>
      <c r="J58" s="53">
        <f>SUM(J56:J57)</f>
        <v>0</v>
      </c>
      <c r="K58" s="33"/>
      <c r="L58" s="53">
        <f>SUM(L56:L57)</f>
        <v>0</v>
      </c>
      <c r="M58" s="56"/>
      <c r="N58" s="53">
        <f>SUM(N56:N57)</f>
        <v>0</v>
      </c>
      <c r="O58" s="33"/>
      <c r="P58" s="97">
        <f>SUM(P56:P57)</f>
        <v>1450450</v>
      </c>
      <c r="Q58" s="98"/>
      <c r="R58" s="97">
        <f>SUM(R56:R57)</f>
        <v>-38513</v>
      </c>
      <c r="S58" s="98"/>
      <c r="T58" s="97">
        <f>SUM(T56:T57)</f>
        <v>25076</v>
      </c>
      <c r="U58" s="98"/>
      <c r="V58" s="97">
        <f>SUM(V56:V57)</f>
        <v>-13437</v>
      </c>
      <c r="W58" s="98"/>
      <c r="X58" s="97">
        <f>SUM(X56:X57)</f>
        <v>1437013</v>
      </c>
      <c r="Y58" s="99"/>
      <c r="Z58" s="97">
        <f>SUM(Z56:Z57)</f>
        <v>3772</v>
      </c>
      <c r="AA58" s="99"/>
      <c r="AB58" s="97">
        <f>SUM(X58:Z58)</f>
        <v>1440785</v>
      </c>
    </row>
    <row r="59" spans="1:28" ht="22.5" customHeight="1">
      <c r="V59" s="204"/>
      <c r="W59" s="6"/>
    </row>
    <row r="60" spans="1:28" ht="22.5" customHeight="1">
      <c r="A60" s="2" t="s">
        <v>233</v>
      </c>
      <c r="B60" s="206">
        <v>6</v>
      </c>
      <c r="D60" s="57">
        <v>0</v>
      </c>
      <c r="E60" s="28"/>
      <c r="F60" s="57">
        <v>0</v>
      </c>
      <c r="G60" s="28"/>
      <c r="H60" s="28"/>
      <c r="I60" s="28"/>
      <c r="J60" s="57">
        <v>0</v>
      </c>
      <c r="K60" s="32"/>
      <c r="L60" s="57">
        <v>0</v>
      </c>
      <c r="M60" s="28"/>
      <c r="N60" s="57">
        <v>-1491</v>
      </c>
      <c r="O60" s="32"/>
      <c r="P60" s="57">
        <v>0</v>
      </c>
      <c r="Q60" s="29"/>
      <c r="R60" s="57">
        <v>0</v>
      </c>
      <c r="S60" s="70"/>
      <c r="T60" s="57">
        <v>0</v>
      </c>
      <c r="U60" s="70"/>
      <c r="V60" s="57">
        <v>0</v>
      </c>
      <c r="W60" s="70"/>
      <c r="X60" s="101">
        <f>SUM(F60:T60)</f>
        <v>-1491</v>
      </c>
      <c r="Y60" s="93"/>
      <c r="Z60" s="101">
        <v>0</v>
      </c>
      <c r="AA60" s="93"/>
      <c r="AB60" s="101">
        <f>SUM(X60:Z60)</f>
        <v>-1491</v>
      </c>
    </row>
    <row r="61" spans="1:28" ht="22.5" hidden="1" customHeight="1"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</row>
    <row r="62" spans="1:28" ht="22.5" customHeight="1" thickBot="1">
      <c r="A62" s="38" t="s">
        <v>211</v>
      </c>
      <c r="B62" s="7"/>
      <c r="C62" s="12"/>
      <c r="D62" s="39">
        <f>SUM(D46,D53,D58)</f>
        <v>435935</v>
      </c>
      <c r="E62" s="33"/>
      <c r="F62" s="39">
        <f>SUM(F46,F53,F58)</f>
        <v>2304523</v>
      </c>
      <c r="G62" s="33"/>
      <c r="H62" s="39" t="e">
        <f>#REF!+#REF!+H58</f>
        <v>#REF!</v>
      </c>
      <c r="I62" s="35"/>
      <c r="J62" s="39">
        <f>SUM(J46,J53,J58)</f>
        <v>2005</v>
      </c>
      <c r="K62" s="33"/>
      <c r="L62" s="39">
        <f>SUM(L46,L53,L58)</f>
        <v>49088</v>
      </c>
      <c r="M62" s="35"/>
      <c r="N62" s="39">
        <f>SUM(N46,N53,N58,N60)</f>
        <v>23469</v>
      </c>
      <c r="O62" s="33"/>
      <c r="P62" s="39">
        <f>SUM(P46,P53,P58)</f>
        <v>5203779</v>
      </c>
      <c r="Q62" s="33"/>
      <c r="R62" s="39">
        <f>SUM(R46,R53,R58)</f>
        <v>-554573</v>
      </c>
      <c r="S62" s="35"/>
      <c r="T62" s="39">
        <f>SUM(T46,T53,T58)</f>
        <v>4724</v>
      </c>
      <c r="U62" s="35"/>
      <c r="V62" s="39">
        <f>SUM(V46,V53,V58)</f>
        <v>-549849</v>
      </c>
      <c r="W62" s="35"/>
      <c r="X62" s="39">
        <f>SUM(X46,X53,X58,X60)</f>
        <v>7468950</v>
      </c>
      <c r="Y62" s="33"/>
      <c r="Z62" s="39">
        <f>SUM(Z46,Z53,Z58)</f>
        <v>25058</v>
      </c>
      <c r="AA62" s="33"/>
      <c r="AB62" s="39">
        <f>SUM(X62:Z62)</f>
        <v>7494008</v>
      </c>
    </row>
    <row r="63" spans="1:28" ht="22.5" customHeight="1" thickTop="1"/>
  </sheetData>
  <mergeCells count="8">
    <mergeCell ref="B4:AB4"/>
    <mergeCell ref="D11:AB11"/>
    <mergeCell ref="B37:AB37"/>
    <mergeCell ref="D44:AB44"/>
    <mergeCell ref="L38:P38"/>
    <mergeCell ref="R38:V38"/>
    <mergeCell ref="L5:P5"/>
    <mergeCell ref="R5:V5"/>
  </mergeCells>
  <pageMargins left="0.70866141732283505" right="0.70866141732283505" top="0.47244094488188998" bottom="0.511811023622047" header="0.511811023622047" footer="0.511811023622047"/>
  <pageSetup paperSize="9" scale="58" firstPageNumber="10" fitToHeight="0" orientation="landscape" useFirstPageNumber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New,Regular"&amp;15หมายเหตุประกอบงบการเงินระหว่างกาลแบบย่อเป็นส่วนหนึ่งของงบการเงินนี้&amp;"-,Regular"&amp;11
&amp;C&amp;"Angsana New,Regular"&amp;15&amp;P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view="pageBreakPreview" zoomScaleNormal="90" zoomScaleSheetLayoutView="100" workbookViewId="0">
      <selection activeCell="A16" sqref="A16"/>
    </sheetView>
  </sheetViews>
  <sheetFormatPr defaultColWidth="9.28515625" defaultRowHeight="22.5" customHeight="1"/>
  <cols>
    <col min="1" max="1" width="50.28515625" style="4" customWidth="1"/>
    <col min="2" max="2" width="8.5703125" style="40" customWidth="1"/>
    <col min="3" max="3" width="10" style="4" customWidth="1"/>
    <col min="4" max="4" width="1.140625" style="4" customWidth="1"/>
    <col min="5" max="5" width="10.7109375" style="4" customWidth="1"/>
    <col min="6" max="6" width="1.140625" style="4" customWidth="1"/>
    <col min="7" max="7" width="15" style="4" customWidth="1"/>
    <col min="8" max="8" width="1.140625" style="4" customWidth="1"/>
    <col min="9" max="9" width="11.42578125" style="4" customWidth="1"/>
    <col min="10" max="10" width="1.140625" style="4" customWidth="1"/>
    <col min="11" max="11" width="13.140625" style="4" customWidth="1"/>
    <col min="12" max="12" width="1.140625" style="4" customWidth="1"/>
    <col min="13" max="13" width="12.7109375" style="4" bestFit="1" customWidth="1"/>
    <col min="14" max="14" width="1.140625" style="4" customWidth="1"/>
    <col min="15" max="15" width="11.28515625" style="4" customWidth="1"/>
    <col min="16" max="16" width="1.140625" style="4" customWidth="1"/>
    <col min="17" max="17" width="10.42578125" style="4" bestFit="1" customWidth="1"/>
    <col min="18" max="16384" width="9.28515625" style="4"/>
  </cols>
  <sheetData>
    <row r="1" spans="1:15" ht="22.5" customHeight="1">
      <c r="A1" s="110" t="s">
        <v>0</v>
      </c>
      <c r="B1" s="13"/>
      <c r="C1" s="2"/>
      <c r="D1" s="2"/>
      <c r="E1" s="8"/>
      <c r="F1" s="8"/>
      <c r="G1" s="8"/>
      <c r="H1" s="12" t="s">
        <v>65</v>
      </c>
      <c r="I1" s="8"/>
      <c r="J1" s="12" t="s">
        <v>65</v>
      </c>
      <c r="K1" s="12"/>
      <c r="L1" s="12"/>
      <c r="M1" s="12"/>
      <c r="N1" s="12"/>
      <c r="O1" s="2"/>
    </row>
    <row r="2" spans="1:15" ht="22.5" customHeight="1">
      <c r="A2" s="3" t="s">
        <v>66</v>
      </c>
      <c r="B2" s="1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22.15" customHeight="1">
      <c r="A3" s="3"/>
      <c r="B3" s="1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22.5" customHeight="1">
      <c r="A4" s="19"/>
      <c r="C4" s="238" t="s">
        <v>3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</row>
    <row r="5" spans="1:15" ht="22.5" customHeight="1">
      <c r="A5" s="19"/>
      <c r="B5" s="107"/>
      <c r="D5" s="20"/>
      <c r="G5" s="114" t="s">
        <v>154</v>
      </c>
      <c r="I5" s="242" t="s">
        <v>37</v>
      </c>
      <c r="J5" s="242"/>
      <c r="K5" s="242"/>
      <c r="L5" s="242"/>
      <c r="M5" s="242"/>
      <c r="N5" s="23"/>
    </row>
    <row r="6" spans="1:15" ht="22.5" customHeight="1">
      <c r="A6" s="19"/>
      <c r="B6" s="196"/>
      <c r="D6" s="20"/>
      <c r="G6" s="6"/>
      <c r="I6" s="24"/>
      <c r="J6" s="24"/>
      <c r="K6" s="24" t="s">
        <v>71</v>
      </c>
      <c r="L6" s="24"/>
      <c r="M6" s="24"/>
      <c r="N6" s="23"/>
    </row>
    <row r="7" spans="1:15" ht="22.5" customHeight="1">
      <c r="A7" s="19"/>
      <c r="B7" s="107"/>
      <c r="C7" s="24" t="s">
        <v>33</v>
      </c>
      <c r="D7" s="20"/>
      <c r="E7" s="24"/>
      <c r="F7" s="24"/>
      <c r="G7" s="24" t="s">
        <v>96</v>
      </c>
      <c r="H7" s="24"/>
      <c r="I7" s="24"/>
      <c r="J7" s="24"/>
      <c r="K7" s="24" t="s">
        <v>99</v>
      </c>
      <c r="L7" s="24"/>
      <c r="M7" s="24"/>
      <c r="N7" s="23"/>
    </row>
    <row r="8" spans="1:15" ht="22.5" customHeight="1">
      <c r="A8" s="19"/>
      <c r="B8" s="107"/>
      <c r="C8" s="103" t="s">
        <v>70</v>
      </c>
      <c r="D8" s="20"/>
      <c r="E8" s="24" t="s">
        <v>91</v>
      </c>
      <c r="F8" s="24"/>
      <c r="G8" s="24" t="s">
        <v>102</v>
      </c>
      <c r="H8" s="20"/>
      <c r="I8" s="24" t="s">
        <v>72</v>
      </c>
      <c r="J8" s="20"/>
      <c r="K8" s="24" t="s">
        <v>100</v>
      </c>
      <c r="L8" s="20"/>
      <c r="M8" s="20" t="s">
        <v>73</v>
      </c>
      <c r="N8" s="20"/>
      <c r="O8" s="24" t="s">
        <v>68</v>
      </c>
    </row>
    <row r="9" spans="1:15" ht="22.5" customHeight="1">
      <c r="A9" s="19"/>
      <c r="B9" s="107" t="s">
        <v>5</v>
      </c>
      <c r="C9" s="24" t="s">
        <v>76</v>
      </c>
      <c r="D9" s="20"/>
      <c r="E9" s="24" t="s">
        <v>92</v>
      </c>
      <c r="F9" s="24"/>
      <c r="G9" s="24" t="s">
        <v>156</v>
      </c>
      <c r="H9" s="20"/>
      <c r="I9" s="24" t="s">
        <v>78</v>
      </c>
      <c r="J9" s="20"/>
      <c r="K9" s="24" t="s">
        <v>101</v>
      </c>
      <c r="L9" s="20"/>
      <c r="M9" s="24" t="s">
        <v>79</v>
      </c>
      <c r="N9" s="20"/>
      <c r="O9" s="24" t="s">
        <v>74</v>
      </c>
    </row>
    <row r="10" spans="1:15" ht="22.5" customHeight="1">
      <c r="A10" s="41"/>
      <c r="B10" s="107"/>
      <c r="C10" s="239" t="s">
        <v>7</v>
      </c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</row>
    <row r="11" spans="1:15" ht="22.5" customHeight="1">
      <c r="A11" s="41" t="s">
        <v>180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</row>
    <row r="12" spans="1:15" ht="22.5" customHeight="1">
      <c r="A12" s="12" t="s">
        <v>181</v>
      </c>
      <c r="B12" s="27"/>
      <c r="C12" s="42">
        <v>435935</v>
      </c>
      <c r="D12" s="42"/>
      <c r="E12" s="51">
        <v>2304523</v>
      </c>
      <c r="F12" s="51"/>
      <c r="G12" s="42">
        <v>2005</v>
      </c>
      <c r="H12" s="42"/>
      <c r="I12" s="42">
        <v>43695</v>
      </c>
      <c r="J12" s="42"/>
      <c r="K12" s="54">
        <v>24960</v>
      </c>
      <c r="L12" s="42"/>
      <c r="M12" s="42">
        <v>1698428</v>
      </c>
      <c r="N12" s="42"/>
      <c r="O12" s="74">
        <f>C12+E12+I12+M12+K12+G12</f>
        <v>4509546</v>
      </c>
    </row>
    <row r="13" spans="1:15" ht="11.25" customHeight="1">
      <c r="A13" s="19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72"/>
    </row>
    <row r="14" spans="1:15" ht="22.5" customHeight="1">
      <c r="A14" s="12" t="s">
        <v>81</v>
      </c>
      <c r="B14" s="12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73"/>
    </row>
    <row r="15" spans="1:15" ht="22.5" customHeight="1">
      <c r="A15" s="7" t="s">
        <v>214</v>
      </c>
      <c r="B15" s="12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73"/>
    </row>
    <row r="16" spans="1:15" ht="22.5" customHeight="1">
      <c r="A16" s="2" t="s">
        <v>215</v>
      </c>
      <c r="B16" s="107">
        <v>9</v>
      </c>
      <c r="C16" s="52">
        <v>0</v>
      </c>
      <c r="D16" s="44"/>
      <c r="E16" s="52">
        <v>0</v>
      </c>
      <c r="F16" s="15"/>
      <c r="G16" s="52">
        <v>0</v>
      </c>
      <c r="H16" s="44"/>
      <c r="I16" s="52">
        <v>0</v>
      </c>
      <c r="J16" s="44"/>
      <c r="K16" s="52">
        <v>0</v>
      </c>
      <c r="L16" s="44"/>
      <c r="M16" s="45">
        <v>-671339</v>
      </c>
      <c r="N16" s="46"/>
      <c r="O16" s="52">
        <f>C16+E16+I16+M16+K16</f>
        <v>-671339</v>
      </c>
    </row>
    <row r="17" spans="1:15" ht="22.5" hidden="1" customHeight="1">
      <c r="A17" s="2" t="s">
        <v>95</v>
      </c>
      <c r="B17" s="107"/>
      <c r="C17" s="52"/>
      <c r="D17" s="44"/>
      <c r="E17" s="52"/>
      <c r="F17" s="15"/>
      <c r="G17" s="52">
        <v>0</v>
      </c>
      <c r="H17" s="44"/>
      <c r="I17" s="52">
        <v>0</v>
      </c>
      <c r="J17" s="44"/>
      <c r="K17" s="52">
        <v>0</v>
      </c>
      <c r="L17" s="44"/>
      <c r="M17" s="52">
        <v>0</v>
      </c>
      <c r="N17" s="46"/>
      <c r="O17" s="52">
        <f>C17+E17+I17+M17+K17</f>
        <v>0</v>
      </c>
    </row>
    <row r="18" spans="1:15" ht="22.5" hidden="1" customHeight="1">
      <c r="A18" s="2" t="s">
        <v>155</v>
      </c>
      <c r="B18" s="107"/>
      <c r="C18" s="52">
        <v>0</v>
      </c>
      <c r="D18" s="44"/>
      <c r="E18" s="52">
        <v>0</v>
      </c>
      <c r="F18" s="15"/>
      <c r="G18" s="52"/>
      <c r="H18" s="44"/>
      <c r="I18" s="52">
        <v>0</v>
      </c>
      <c r="J18" s="44"/>
      <c r="K18" s="52">
        <v>0</v>
      </c>
      <c r="L18" s="44"/>
      <c r="M18" s="52">
        <v>0</v>
      </c>
      <c r="N18" s="46"/>
      <c r="O18" s="52">
        <f>C18+E18+I18+M18+K18+G18</f>
        <v>0</v>
      </c>
    </row>
    <row r="19" spans="1:15" ht="22.5" customHeight="1">
      <c r="A19" s="12" t="s">
        <v>216</v>
      </c>
      <c r="B19" s="7"/>
      <c r="C19" s="53">
        <f>SUM(C16:C17)</f>
        <v>0</v>
      </c>
      <c r="D19" s="35"/>
      <c r="E19" s="53">
        <f>SUM(E16:E17)</f>
        <v>0</v>
      </c>
      <c r="F19" s="51"/>
      <c r="G19" s="53">
        <f>SUM(G16:G18)</f>
        <v>0</v>
      </c>
      <c r="H19" s="47"/>
      <c r="I19" s="53">
        <f>SUM(I16:I17)</f>
        <v>0</v>
      </c>
      <c r="J19" s="47"/>
      <c r="K19" s="53">
        <f>SUM(K16:K17)</f>
        <v>0</v>
      </c>
      <c r="L19" s="47"/>
      <c r="M19" s="53">
        <f>SUM(M16:M18)</f>
        <v>-671339</v>
      </c>
      <c r="N19" s="47"/>
      <c r="O19" s="53">
        <f>SUM(O16:O18)</f>
        <v>-671339</v>
      </c>
    </row>
    <row r="20" spans="1:15" ht="11.25" customHeight="1">
      <c r="A20" s="19"/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</row>
    <row r="21" spans="1:15" ht="22.5" customHeight="1">
      <c r="A21" s="12" t="s">
        <v>82</v>
      </c>
      <c r="B21" s="7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8"/>
      <c r="N21" s="43"/>
      <c r="O21" s="43"/>
    </row>
    <row r="22" spans="1:15" ht="22.5" customHeight="1">
      <c r="A22" s="2" t="s">
        <v>239</v>
      </c>
      <c r="B22" s="13"/>
      <c r="C22" s="52">
        <v>0</v>
      </c>
      <c r="D22" s="30"/>
      <c r="E22" s="52">
        <v>0</v>
      </c>
      <c r="F22" s="15"/>
      <c r="G22" s="52">
        <v>0</v>
      </c>
      <c r="H22" s="2"/>
      <c r="I22" s="52">
        <v>0</v>
      </c>
      <c r="J22" s="2"/>
      <c r="K22" s="52">
        <v>0</v>
      </c>
      <c r="L22" s="2"/>
      <c r="M22" s="30">
        <v>893043</v>
      </c>
      <c r="N22" s="2"/>
      <c r="O22" s="31">
        <f>C22+E22+I22+M22+K22</f>
        <v>893043</v>
      </c>
    </row>
    <row r="23" spans="1:15" ht="22.5" hidden="1" customHeight="1">
      <c r="A23" s="2" t="s">
        <v>94</v>
      </c>
      <c r="B23" s="13"/>
      <c r="C23" s="52">
        <v>0</v>
      </c>
      <c r="D23" s="30"/>
      <c r="E23" s="52">
        <v>0</v>
      </c>
      <c r="F23" s="15"/>
      <c r="G23" s="52">
        <v>0</v>
      </c>
      <c r="H23" s="2"/>
      <c r="I23" s="52">
        <v>0</v>
      </c>
      <c r="J23" s="2"/>
      <c r="K23" s="52">
        <v>0</v>
      </c>
      <c r="L23" s="2"/>
      <c r="M23" s="52">
        <v>0</v>
      </c>
      <c r="N23" s="2"/>
      <c r="O23" s="52">
        <v>0</v>
      </c>
    </row>
    <row r="24" spans="1:15" ht="22.5" customHeight="1">
      <c r="A24" s="12" t="s">
        <v>83</v>
      </c>
      <c r="B24" s="7"/>
      <c r="C24" s="53">
        <f>SUM(C22:C23)</f>
        <v>0</v>
      </c>
      <c r="D24" s="35"/>
      <c r="E24" s="53">
        <f>SUM(E22:E23)</f>
        <v>0</v>
      </c>
      <c r="F24" s="51"/>
      <c r="G24" s="53">
        <f>SUM(G22:G23)</f>
        <v>0</v>
      </c>
      <c r="H24" s="33"/>
      <c r="I24" s="53">
        <f>SUM(I22:I23)</f>
        <v>0</v>
      </c>
      <c r="J24" s="33"/>
      <c r="K24" s="53">
        <f>SUM(K22:K23)</f>
        <v>0</v>
      </c>
      <c r="L24" s="33"/>
      <c r="M24" s="36">
        <f>SUM(M22:M23)</f>
        <v>893043</v>
      </c>
      <c r="N24" s="33"/>
      <c r="O24" s="36">
        <f>SUM(O22:O23)</f>
        <v>893043</v>
      </c>
    </row>
    <row r="25" spans="1:15" ht="11.25" customHeight="1">
      <c r="A25" s="12"/>
      <c r="B25" s="7"/>
      <c r="C25" s="56"/>
      <c r="D25" s="35"/>
      <c r="E25" s="56"/>
      <c r="F25" s="51"/>
      <c r="G25" s="56"/>
      <c r="H25" s="33"/>
      <c r="I25" s="56"/>
      <c r="J25" s="33"/>
      <c r="K25" s="56"/>
      <c r="L25" s="33"/>
      <c r="M25" s="35"/>
      <c r="N25" s="33"/>
      <c r="O25" s="35"/>
    </row>
    <row r="26" spans="1:15" ht="22.5" customHeight="1" thickBot="1">
      <c r="A26" s="38" t="s">
        <v>182</v>
      </c>
      <c r="B26" s="7"/>
      <c r="C26" s="39">
        <f>C12+C19+C24</f>
        <v>435935</v>
      </c>
      <c r="D26" s="35"/>
      <c r="E26" s="39">
        <f>E12+E19+E24</f>
        <v>2304523</v>
      </c>
      <c r="F26" s="35"/>
      <c r="G26" s="39">
        <f>G12+G19+G24</f>
        <v>2005</v>
      </c>
      <c r="H26" s="35"/>
      <c r="I26" s="39">
        <f>I12+I19+I24</f>
        <v>43695</v>
      </c>
      <c r="J26" s="35"/>
      <c r="K26" s="39">
        <f>K12+K19+K24</f>
        <v>24960</v>
      </c>
      <c r="L26" s="35"/>
      <c r="M26" s="39">
        <f>M12+M19+M24</f>
        <v>1920132</v>
      </c>
      <c r="N26" s="35"/>
      <c r="O26" s="39">
        <f>O12+O19+O24</f>
        <v>4731250</v>
      </c>
    </row>
    <row r="27" spans="1:15" ht="22.5" customHeight="1" thickTop="1">
      <c r="A27" s="38"/>
      <c r="B27" s="7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</row>
    <row r="28" spans="1:15" ht="22.5" customHeight="1">
      <c r="A28" s="38"/>
      <c r="B28" s="7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</row>
    <row r="29" spans="1:15" ht="22.5" customHeight="1">
      <c r="A29" s="110" t="s">
        <v>0</v>
      </c>
      <c r="B29" s="13"/>
      <c r="C29" s="2"/>
      <c r="D29" s="2"/>
      <c r="E29" s="8"/>
      <c r="F29" s="8"/>
      <c r="G29" s="8"/>
      <c r="H29" s="12" t="s">
        <v>65</v>
      </c>
      <c r="I29" s="8"/>
      <c r="J29" s="12" t="s">
        <v>65</v>
      </c>
      <c r="K29" s="12"/>
      <c r="L29" s="12"/>
      <c r="M29" s="12"/>
      <c r="N29" s="12"/>
      <c r="O29" s="2"/>
    </row>
    <row r="30" spans="1:15" ht="22.5" customHeight="1">
      <c r="A30" s="3" t="s">
        <v>66</v>
      </c>
      <c r="B30" s="13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ht="22.15" customHeight="1">
      <c r="A31" s="3"/>
      <c r="B31" s="13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ht="22.5" customHeight="1">
      <c r="A32" s="19"/>
      <c r="C32" s="238" t="s">
        <v>3</v>
      </c>
      <c r="D32" s="238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</row>
    <row r="33" spans="1:15" ht="22.5" customHeight="1">
      <c r="A33" s="19"/>
      <c r="B33" s="150"/>
      <c r="D33" s="20"/>
      <c r="G33" s="114" t="s">
        <v>154</v>
      </c>
      <c r="I33" s="242" t="s">
        <v>37</v>
      </c>
      <c r="J33" s="242"/>
      <c r="K33" s="242"/>
      <c r="L33" s="242"/>
      <c r="M33" s="242"/>
      <c r="N33" s="23"/>
    </row>
    <row r="34" spans="1:15" ht="22.5" customHeight="1">
      <c r="A34" s="19"/>
      <c r="B34" s="196"/>
      <c r="D34" s="20"/>
      <c r="G34" s="6"/>
      <c r="I34" s="24"/>
      <c r="J34" s="24"/>
      <c r="K34" s="24" t="s">
        <v>71</v>
      </c>
      <c r="L34" s="24"/>
      <c r="M34" s="24"/>
      <c r="N34" s="23"/>
    </row>
    <row r="35" spans="1:15" ht="22.5" customHeight="1">
      <c r="A35" s="19"/>
      <c r="B35" s="150"/>
      <c r="C35" s="24" t="s">
        <v>33</v>
      </c>
      <c r="D35" s="20"/>
      <c r="E35" s="24"/>
      <c r="F35" s="24"/>
      <c r="G35" s="24" t="s">
        <v>96</v>
      </c>
      <c r="H35" s="24"/>
      <c r="I35" s="24"/>
      <c r="J35" s="24"/>
      <c r="K35" s="24" t="s">
        <v>99</v>
      </c>
      <c r="L35" s="24"/>
      <c r="M35" s="24"/>
      <c r="N35" s="23"/>
    </row>
    <row r="36" spans="1:15" ht="22.5" customHeight="1">
      <c r="A36" s="19"/>
      <c r="B36" s="150"/>
      <c r="C36" s="148" t="s">
        <v>70</v>
      </c>
      <c r="D36" s="20"/>
      <c r="E36" s="24" t="s">
        <v>91</v>
      </c>
      <c r="F36" s="24"/>
      <c r="G36" s="24" t="s">
        <v>102</v>
      </c>
      <c r="H36" s="20"/>
      <c r="I36" s="24" t="s">
        <v>72</v>
      </c>
      <c r="J36" s="20"/>
      <c r="K36" s="24" t="s">
        <v>100</v>
      </c>
      <c r="L36" s="20"/>
      <c r="M36" s="20" t="s">
        <v>73</v>
      </c>
      <c r="N36" s="20"/>
      <c r="O36" s="24" t="s">
        <v>68</v>
      </c>
    </row>
    <row r="37" spans="1:15" ht="22.5" customHeight="1">
      <c r="A37" s="19"/>
      <c r="B37" s="150" t="s">
        <v>5</v>
      </c>
      <c r="C37" s="24" t="s">
        <v>76</v>
      </c>
      <c r="D37" s="20"/>
      <c r="E37" s="24" t="s">
        <v>92</v>
      </c>
      <c r="F37" s="24"/>
      <c r="G37" s="24" t="s">
        <v>156</v>
      </c>
      <c r="H37" s="20"/>
      <c r="I37" s="24" t="s">
        <v>78</v>
      </c>
      <c r="J37" s="20"/>
      <c r="K37" s="24" t="s">
        <v>101</v>
      </c>
      <c r="L37" s="20"/>
      <c r="M37" s="24" t="s">
        <v>79</v>
      </c>
      <c r="N37" s="20"/>
      <c r="O37" s="24" t="s">
        <v>74</v>
      </c>
    </row>
    <row r="38" spans="1:15" ht="22.5" customHeight="1">
      <c r="A38" s="41"/>
      <c r="B38" s="150"/>
      <c r="C38" s="239" t="s">
        <v>7</v>
      </c>
      <c r="D38" s="239"/>
      <c r="E38" s="239"/>
      <c r="F38" s="239"/>
      <c r="G38" s="239"/>
      <c r="H38" s="239"/>
      <c r="I38" s="239"/>
      <c r="J38" s="239"/>
      <c r="K38" s="239"/>
      <c r="L38" s="239"/>
      <c r="M38" s="239"/>
      <c r="N38" s="239"/>
      <c r="O38" s="239"/>
    </row>
    <row r="39" spans="1:15" ht="22.5" customHeight="1">
      <c r="A39" s="41" t="s">
        <v>210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</row>
    <row r="40" spans="1:15" ht="22.5" customHeight="1">
      <c r="A40" s="12" t="s">
        <v>212</v>
      </c>
      <c r="B40" s="27"/>
      <c r="C40" s="42">
        <v>435935</v>
      </c>
      <c r="D40" s="42"/>
      <c r="E40" s="51">
        <v>2304523</v>
      </c>
      <c r="F40" s="51"/>
      <c r="G40" s="42">
        <v>2005</v>
      </c>
      <c r="H40" s="42"/>
      <c r="I40" s="42">
        <v>43695</v>
      </c>
      <c r="J40" s="42"/>
      <c r="K40" s="54">
        <v>24960</v>
      </c>
      <c r="L40" s="42"/>
      <c r="M40" s="42">
        <v>2100037</v>
      </c>
      <c r="N40" s="42"/>
      <c r="O40" s="74">
        <f>SUM(C40:M40)</f>
        <v>4911155</v>
      </c>
    </row>
    <row r="41" spans="1:15" ht="11.25" customHeight="1">
      <c r="A41" s="19"/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72"/>
    </row>
    <row r="42" spans="1:15" ht="22.5" customHeight="1">
      <c r="A42" s="12" t="s">
        <v>81</v>
      </c>
      <c r="B42" s="12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73"/>
    </row>
    <row r="43" spans="1:15" ht="22.5" customHeight="1">
      <c r="A43" s="7" t="s">
        <v>214</v>
      </c>
      <c r="B43" s="1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73"/>
    </row>
    <row r="44" spans="1:15" ht="22.5" customHeight="1">
      <c r="A44" s="2" t="s">
        <v>215</v>
      </c>
      <c r="B44" s="150">
        <v>9</v>
      </c>
      <c r="C44" s="52">
        <v>0</v>
      </c>
      <c r="D44" s="44"/>
      <c r="E44" s="52">
        <v>0</v>
      </c>
      <c r="F44" s="15"/>
      <c r="G44" s="52">
        <v>0</v>
      </c>
      <c r="H44" s="44"/>
      <c r="I44" s="52">
        <v>0</v>
      </c>
      <c r="J44" s="44"/>
      <c r="K44" s="52">
        <v>0</v>
      </c>
      <c r="L44" s="44"/>
      <c r="M44" s="45">
        <v>-924182</v>
      </c>
      <c r="N44" s="46"/>
      <c r="O44" s="52">
        <f>SUM(C44:M44)</f>
        <v>-924182</v>
      </c>
    </row>
    <row r="45" spans="1:15" ht="22.5" hidden="1" customHeight="1">
      <c r="A45" s="2" t="s">
        <v>95</v>
      </c>
      <c r="B45" s="150"/>
      <c r="C45" s="52"/>
      <c r="D45" s="44"/>
      <c r="E45" s="52"/>
      <c r="F45" s="15"/>
      <c r="G45" s="52">
        <v>0</v>
      </c>
      <c r="H45" s="44"/>
      <c r="I45" s="52">
        <v>0</v>
      </c>
      <c r="J45" s="44"/>
      <c r="K45" s="52">
        <v>0</v>
      </c>
      <c r="L45" s="44"/>
      <c r="M45" s="52">
        <v>0</v>
      </c>
      <c r="N45" s="46"/>
      <c r="O45" s="52">
        <f>C45+E45+I45+M45+K45</f>
        <v>0</v>
      </c>
    </row>
    <row r="46" spans="1:15" ht="22.5" hidden="1" customHeight="1">
      <c r="A46" s="2" t="s">
        <v>155</v>
      </c>
      <c r="B46" s="150"/>
      <c r="C46" s="52">
        <v>0</v>
      </c>
      <c r="D46" s="44"/>
      <c r="E46" s="52">
        <v>0</v>
      </c>
      <c r="F46" s="15"/>
      <c r="G46" s="52"/>
      <c r="H46" s="44"/>
      <c r="I46" s="52">
        <v>0</v>
      </c>
      <c r="J46" s="44"/>
      <c r="K46" s="52">
        <v>0</v>
      </c>
      <c r="L46" s="44"/>
      <c r="M46" s="52">
        <v>0</v>
      </c>
      <c r="N46" s="46"/>
      <c r="O46" s="52">
        <f>C46+E46+I46+M46+K46+G46</f>
        <v>0</v>
      </c>
    </row>
    <row r="47" spans="1:15" ht="22.5" customHeight="1">
      <c r="A47" s="12" t="s">
        <v>216</v>
      </c>
      <c r="B47" s="7"/>
      <c r="C47" s="53">
        <f>SUM(C44:C45)</f>
        <v>0</v>
      </c>
      <c r="D47" s="35"/>
      <c r="E47" s="53">
        <f>SUM(E44:E45)</f>
        <v>0</v>
      </c>
      <c r="F47" s="51"/>
      <c r="G47" s="53">
        <f>SUM(G44:G46)</f>
        <v>0</v>
      </c>
      <c r="H47" s="47"/>
      <c r="I47" s="53">
        <f>SUM(I44:I45)</f>
        <v>0</v>
      </c>
      <c r="J47" s="47"/>
      <c r="K47" s="53">
        <f>SUM(K44:K45)</f>
        <v>0</v>
      </c>
      <c r="L47" s="47"/>
      <c r="M47" s="53">
        <f>SUM(M44:M46)</f>
        <v>-924182</v>
      </c>
      <c r="N47" s="47"/>
      <c r="O47" s="53">
        <f>SUM(O44:O46)</f>
        <v>-924182</v>
      </c>
    </row>
    <row r="48" spans="1:15" ht="11.25" customHeight="1">
      <c r="A48" s="19"/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</row>
    <row r="49" spans="1:15" ht="22.5" customHeight="1">
      <c r="A49" s="12" t="s">
        <v>82</v>
      </c>
      <c r="B49" s="7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8"/>
      <c r="N49" s="43"/>
      <c r="O49" s="43"/>
    </row>
    <row r="50" spans="1:15" ht="22.5" customHeight="1">
      <c r="A50" s="2" t="s">
        <v>239</v>
      </c>
      <c r="B50" s="13"/>
      <c r="C50" s="52">
        <v>0</v>
      </c>
      <c r="D50" s="30"/>
      <c r="E50" s="52">
        <v>0</v>
      </c>
      <c r="F50" s="15"/>
      <c r="G50" s="52">
        <v>0</v>
      </c>
      <c r="H50" s="2"/>
      <c r="I50" s="52">
        <v>0</v>
      </c>
      <c r="J50" s="2"/>
      <c r="K50" s="52">
        <v>0</v>
      </c>
      <c r="L50" s="2"/>
      <c r="M50" s="30">
        <v>1253885</v>
      </c>
      <c r="N50" s="2"/>
      <c r="O50" s="31">
        <f>SUM(C50:M50)</f>
        <v>1253885</v>
      </c>
    </row>
    <row r="51" spans="1:15" ht="22.5" hidden="1" customHeight="1">
      <c r="A51" s="2" t="s">
        <v>94</v>
      </c>
      <c r="B51" s="13"/>
      <c r="C51" s="52">
        <v>0</v>
      </c>
      <c r="D51" s="30"/>
      <c r="E51" s="52">
        <v>0</v>
      </c>
      <c r="F51" s="15"/>
      <c r="G51" s="52">
        <v>0</v>
      </c>
      <c r="H51" s="2"/>
      <c r="I51" s="52">
        <v>0</v>
      </c>
      <c r="J51" s="2"/>
      <c r="K51" s="52">
        <v>0</v>
      </c>
      <c r="L51" s="2"/>
      <c r="M51" s="52">
        <v>0</v>
      </c>
      <c r="N51" s="2"/>
      <c r="O51" s="52">
        <v>0</v>
      </c>
    </row>
    <row r="52" spans="1:15" ht="22.5" customHeight="1">
      <c r="A52" s="12" t="s">
        <v>83</v>
      </c>
      <c r="B52" s="7"/>
      <c r="C52" s="53">
        <f>SUM(C50:C51)</f>
        <v>0</v>
      </c>
      <c r="D52" s="35"/>
      <c r="E52" s="53">
        <f>SUM(E50:E51)</f>
        <v>0</v>
      </c>
      <c r="F52" s="51"/>
      <c r="G52" s="53">
        <f>SUM(G50:G51)</f>
        <v>0</v>
      </c>
      <c r="H52" s="33"/>
      <c r="I52" s="53">
        <f>SUM(I50:I51)</f>
        <v>0</v>
      </c>
      <c r="J52" s="33"/>
      <c r="K52" s="53">
        <f>SUM(K50:K51)</f>
        <v>0</v>
      </c>
      <c r="L52" s="33"/>
      <c r="M52" s="36">
        <f>SUM(M50:M51)</f>
        <v>1253885</v>
      </c>
      <c r="N52" s="33"/>
      <c r="O52" s="36">
        <f>SUM(O50:O51)</f>
        <v>1253885</v>
      </c>
    </row>
    <row r="53" spans="1:15" ht="22.5" customHeight="1">
      <c r="A53" s="12"/>
      <c r="B53" s="7"/>
      <c r="C53" s="56"/>
      <c r="D53" s="35"/>
      <c r="E53" s="56"/>
      <c r="F53" s="51"/>
      <c r="G53" s="205"/>
      <c r="H53" s="33"/>
      <c r="I53" s="56"/>
      <c r="J53" s="33"/>
      <c r="K53" s="56"/>
      <c r="L53" s="33"/>
      <c r="M53" s="35"/>
      <c r="N53" s="33"/>
      <c r="O53" s="35"/>
    </row>
    <row r="54" spans="1:15" ht="22.5" customHeight="1">
      <c r="A54" s="2" t="s">
        <v>233</v>
      </c>
      <c r="B54" s="206">
        <v>6</v>
      </c>
      <c r="C54" s="57">
        <v>0</v>
      </c>
      <c r="D54" s="30"/>
      <c r="E54" s="57">
        <v>0</v>
      </c>
      <c r="F54" s="66"/>
      <c r="G54" s="57">
        <v>0</v>
      </c>
      <c r="H54" s="32"/>
      <c r="I54" s="57">
        <v>0</v>
      </c>
      <c r="J54" s="32"/>
      <c r="K54" s="57">
        <v>-1491</v>
      </c>
      <c r="L54" s="32"/>
      <c r="M54" s="60">
        <v>0</v>
      </c>
      <c r="N54" s="32"/>
      <c r="O54" s="60">
        <f>SUM(C54:M54)</f>
        <v>-1491</v>
      </c>
    </row>
    <row r="55" spans="1:15" ht="11.25" hidden="1" customHeight="1">
      <c r="A55" s="12"/>
      <c r="B55" s="7"/>
      <c r="C55" s="56"/>
      <c r="D55" s="35"/>
      <c r="E55" s="56"/>
      <c r="F55" s="51"/>
      <c r="G55" s="56"/>
      <c r="H55" s="33"/>
      <c r="I55" s="56"/>
      <c r="J55" s="33"/>
      <c r="K55" s="56"/>
      <c r="L55" s="33"/>
      <c r="M55" s="35"/>
      <c r="N55" s="33"/>
      <c r="O55" s="35"/>
    </row>
    <row r="56" spans="1:15" ht="22.5" customHeight="1" thickBot="1">
      <c r="A56" s="38" t="s">
        <v>211</v>
      </c>
      <c r="B56" s="7"/>
      <c r="C56" s="39">
        <f>C40+C47+C52</f>
        <v>435935</v>
      </c>
      <c r="D56" s="35"/>
      <c r="E56" s="39">
        <f>E40+E47+E52</f>
        <v>2304523</v>
      </c>
      <c r="F56" s="35"/>
      <c r="G56" s="39">
        <f>G40+G47+G52</f>
        <v>2005</v>
      </c>
      <c r="H56" s="35"/>
      <c r="I56" s="39">
        <f>I40+I47+I52</f>
        <v>43695</v>
      </c>
      <c r="J56" s="35"/>
      <c r="K56" s="39">
        <f>K40+K47+K52+K54</f>
        <v>23469</v>
      </c>
      <c r="L56" s="35"/>
      <c r="M56" s="39">
        <f>M40+M47+M52</f>
        <v>2429740</v>
      </c>
      <c r="N56" s="35"/>
      <c r="O56" s="39">
        <f>O40+O47+O52+O54</f>
        <v>5239367</v>
      </c>
    </row>
    <row r="57" spans="1:15" ht="22.5" customHeight="1" thickTop="1"/>
  </sheetData>
  <mergeCells count="6">
    <mergeCell ref="C32:O32"/>
    <mergeCell ref="I33:M33"/>
    <mergeCell ref="C38:O38"/>
    <mergeCell ref="C10:O10"/>
    <mergeCell ref="C4:O4"/>
    <mergeCell ref="I5:M5"/>
  </mergeCells>
  <pageMargins left="0.7" right="0.7" top="0.48" bottom="0.5" header="0.5" footer="0.5"/>
  <pageSetup paperSize="9" scale="83" firstPageNumber="12" orientation="landscape" useFirstPageNumber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
&amp;C&amp;"Angsana New,Regular"&amp;15&amp;P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view="pageBreakPreview" topLeftCell="A41" zoomScale="85" zoomScaleNormal="90" zoomScaleSheetLayoutView="85" workbookViewId="0">
      <selection activeCell="A16" sqref="A16"/>
    </sheetView>
  </sheetViews>
  <sheetFormatPr defaultColWidth="9.28515625" defaultRowHeight="22.5" customHeight="1"/>
  <cols>
    <col min="1" max="1" width="59.7109375" customWidth="1"/>
    <col min="2" max="2" width="10.7109375" customWidth="1"/>
    <col min="3" max="3" width="10.42578125" style="117" customWidth="1"/>
    <col min="4" max="4" width="1" style="117" customWidth="1"/>
    <col min="5" max="5" width="10.42578125" style="117" customWidth="1"/>
    <col min="6" max="6" width="1" style="117" customWidth="1"/>
    <col min="7" max="7" width="10.42578125" style="117" customWidth="1"/>
    <col min="8" max="8" width="1" style="117" customWidth="1"/>
    <col min="9" max="9" width="10.42578125" style="117" customWidth="1"/>
  </cols>
  <sheetData>
    <row r="1" spans="1:9" ht="22.5" customHeight="1">
      <c r="A1" s="244" t="s">
        <v>0</v>
      </c>
      <c r="B1" s="244"/>
      <c r="C1" s="244"/>
    </row>
    <row r="2" spans="1:9" ht="22.5" customHeight="1">
      <c r="A2" s="119" t="s">
        <v>84</v>
      </c>
      <c r="B2" s="119"/>
      <c r="C2" s="231"/>
    </row>
    <row r="3" spans="1:9" ht="15" customHeight="1">
      <c r="A3" s="119"/>
      <c r="B3" s="119"/>
    </row>
    <row r="4" spans="1:9" s="117" customFormat="1" ht="22.5" customHeight="1">
      <c r="C4" s="232" t="s">
        <v>2</v>
      </c>
      <c r="D4" s="232"/>
      <c r="E4" s="232"/>
      <c r="F4" s="120"/>
      <c r="G4" s="232" t="s">
        <v>3</v>
      </c>
      <c r="H4" s="232"/>
      <c r="I4" s="232"/>
    </row>
    <row r="5" spans="1:9" s="117" customFormat="1" ht="22.5" customHeight="1">
      <c r="C5" s="243" t="s">
        <v>116</v>
      </c>
      <c r="D5" s="243"/>
      <c r="E5" s="243"/>
      <c r="F5" s="121"/>
      <c r="G5" s="243" t="s">
        <v>116</v>
      </c>
      <c r="H5" s="243"/>
      <c r="I5" s="243"/>
    </row>
    <row r="6" spans="1:9" s="117" customFormat="1" ht="22.5" customHeight="1">
      <c r="C6" s="243" t="s">
        <v>115</v>
      </c>
      <c r="D6" s="243"/>
      <c r="E6" s="243"/>
      <c r="F6" s="121"/>
      <c r="G6" s="243" t="s">
        <v>115</v>
      </c>
      <c r="H6" s="243"/>
      <c r="I6" s="243"/>
    </row>
    <row r="7" spans="1:9" s="117" customFormat="1" ht="22.5" customHeight="1">
      <c r="A7" s="122"/>
      <c r="B7" s="123" t="s">
        <v>5</v>
      </c>
      <c r="C7" s="124">
        <v>2564</v>
      </c>
      <c r="D7" s="124"/>
      <c r="E7" s="152">
        <v>2563</v>
      </c>
      <c r="F7" s="124"/>
      <c r="G7" s="124">
        <v>2564</v>
      </c>
      <c r="H7" s="124"/>
      <c r="I7" s="152">
        <v>2563</v>
      </c>
    </row>
    <row r="8" spans="1:9" s="117" customFormat="1" ht="18" customHeight="1">
      <c r="C8" s="233" t="s">
        <v>7</v>
      </c>
      <c r="D8" s="233"/>
      <c r="E8" s="233"/>
      <c r="F8" s="233"/>
      <c r="G8" s="233"/>
      <c r="H8" s="233"/>
      <c r="I8" s="233"/>
    </row>
    <row r="9" spans="1:9" s="117" customFormat="1" ht="19.5" customHeight="1">
      <c r="A9" s="125" t="s">
        <v>85</v>
      </c>
      <c r="B9" s="125"/>
      <c r="C9" s="126"/>
      <c r="D9" s="127"/>
      <c r="E9" s="126"/>
      <c r="F9" s="127"/>
      <c r="G9" s="127"/>
      <c r="H9" s="127"/>
      <c r="I9" s="127"/>
    </row>
    <row r="10" spans="1:9" s="117" customFormat="1" ht="22.5" customHeight="1">
      <c r="A10" s="128" t="s">
        <v>59</v>
      </c>
      <c r="B10" s="128"/>
      <c r="C10" s="9">
        <v>1446132</v>
      </c>
      <c r="D10" s="9"/>
      <c r="E10" s="9">
        <v>963075</v>
      </c>
      <c r="F10" s="129"/>
      <c r="G10" s="9">
        <v>1253885</v>
      </c>
      <c r="H10" s="9"/>
      <c r="I10" s="9">
        <v>893043</v>
      </c>
    </row>
    <row r="11" spans="1:9" s="117" customFormat="1" ht="22.5" customHeight="1">
      <c r="A11" s="130" t="s">
        <v>125</v>
      </c>
      <c r="B11" s="130"/>
      <c r="C11" s="9"/>
      <c r="D11" s="129"/>
      <c r="E11" s="9"/>
      <c r="F11" s="129"/>
      <c r="G11" s="9"/>
      <c r="H11" s="129"/>
      <c r="I11" s="9"/>
    </row>
    <row r="12" spans="1:9" s="117" customFormat="1" ht="22.5" customHeight="1">
      <c r="A12" s="131" t="s">
        <v>139</v>
      </c>
      <c r="B12" s="123">
        <v>8</v>
      </c>
      <c r="C12" s="77">
        <v>283010</v>
      </c>
      <c r="D12" s="49"/>
      <c r="E12" s="77">
        <v>140603</v>
      </c>
      <c r="F12" s="129"/>
      <c r="G12" s="77">
        <v>85596</v>
      </c>
      <c r="H12" s="49"/>
      <c r="I12" s="77">
        <v>30822</v>
      </c>
    </row>
    <row r="13" spans="1:9" s="117" customFormat="1" ht="22.5" customHeight="1">
      <c r="A13" s="131" t="s">
        <v>146</v>
      </c>
      <c r="B13" s="131"/>
      <c r="C13" s="9">
        <v>-5177</v>
      </c>
      <c r="D13" s="129"/>
      <c r="E13" s="9">
        <v>-635</v>
      </c>
      <c r="F13" s="9"/>
      <c r="G13" s="9">
        <v>-133</v>
      </c>
      <c r="H13" s="9"/>
      <c r="I13" s="9">
        <v>340</v>
      </c>
    </row>
    <row r="14" spans="1:9" s="117" customFormat="1" ht="22.5" customHeight="1">
      <c r="A14" s="128" t="s">
        <v>56</v>
      </c>
      <c r="B14" s="128"/>
      <c r="C14" s="9">
        <v>22753</v>
      </c>
      <c r="D14" s="9"/>
      <c r="E14" s="9">
        <v>58031</v>
      </c>
      <c r="F14" s="129"/>
      <c r="G14" s="9">
        <v>849</v>
      </c>
      <c r="H14" s="9"/>
      <c r="I14" s="9">
        <v>3597</v>
      </c>
    </row>
    <row r="15" spans="1:9" s="117" customFormat="1" ht="22.5" customHeight="1">
      <c r="A15" s="128" t="s">
        <v>157</v>
      </c>
      <c r="B15" s="128"/>
      <c r="C15" s="9">
        <v>204937</v>
      </c>
      <c r="D15" s="9"/>
      <c r="E15" s="9">
        <v>188457</v>
      </c>
      <c r="F15" s="129"/>
      <c r="G15" s="9">
        <v>71362</v>
      </c>
      <c r="H15" s="9"/>
      <c r="I15" s="9">
        <v>62039</v>
      </c>
    </row>
    <row r="16" spans="1:9" s="117" customFormat="1" ht="22.5" customHeight="1">
      <c r="A16" s="131" t="s">
        <v>223</v>
      </c>
      <c r="B16" s="193">
        <v>2</v>
      </c>
      <c r="C16" s="9">
        <v>0</v>
      </c>
      <c r="D16" s="9"/>
      <c r="E16" s="9">
        <v>0</v>
      </c>
      <c r="F16" s="129"/>
      <c r="G16" s="9">
        <v>40849</v>
      </c>
      <c r="H16" s="9"/>
      <c r="I16" s="9">
        <v>0</v>
      </c>
    </row>
    <row r="17" spans="1:9" s="117" customFormat="1" ht="22.5" customHeight="1">
      <c r="A17" s="131" t="s">
        <v>217</v>
      </c>
      <c r="B17" s="131"/>
      <c r="C17" s="9"/>
      <c r="D17" s="9"/>
      <c r="E17" s="9"/>
      <c r="F17" s="129"/>
      <c r="G17" s="9"/>
      <c r="H17" s="9"/>
      <c r="I17" s="9"/>
    </row>
    <row r="18" spans="1:9" s="117" customFormat="1" ht="22.5" customHeight="1">
      <c r="A18" s="131" t="s">
        <v>193</v>
      </c>
      <c r="B18" s="123">
        <v>2</v>
      </c>
      <c r="C18" s="9">
        <v>0</v>
      </c>
      <c r="D18" s="9"/>
      <c r="E18" s="9">
        <v>0</v>
      </c>
      <c r="F18" s="129"/>
      <c r="G18" s="9">
        <v>14974</v>
      </c>
      <c r="H18" s="9"/>
      <c r="I18" s="9">
        <v>0</v>
      </c>
    </row>
    <row r="19" spans="1:9" s="117" customFormat="1" ht="22.5" customHeight="1">
      <c r="A19" s="131" t="s">
        <v>224</v>
      </c>
      <c r="B19" s="193"/>
      <c r="C19" s="9">
        <v>28441</v>
      </c>
      <c r="D19" s="9"/>
      <c r="E19" s="9">
        <v>0</v>
      </c>
      <c r="F19" s="129"/>
      <c r="G19" s="9">
        <v>0</v>
      </c>
      <c r="H19" s="9"/>
      <c r="I19" s="9">
        <v>0</v>
      </c>
    </row>
    <row r="20" spans="1:9" s="117" customFormat="1" ht="22.5" customHeight="1">
      <c r="A20" s="131" t="s">
        <v>247</v>
      </c>
      <c r="B20" s="131"/>
      <c r="C20" s="9">
        <v>21613</v>
      </c>
      <c r="D20" s="9"/>
      <c r="E20" s="9">
        <v>7507</v>
      </c>
      <c r="F20" s="129"/>
      <c r="G20" s="9">
        <v>3800</v>
      </c>
      <c r="H20" s="9"/>
      <c r="I20" s="9">
        <v>-5115</v>
      </c>
    </row>
    <row r="21" spans="1:9" s="117" customFormat="1" ht="22.5" customHeight="1">
      <c r="A21" s="131" t="s">
        <v>47</v>
      </c>
      <c r="B21" s="131"/>
      <c r="C21" s="9">
        <v>-7320</v>
      </c>
      <c r="D21" s="9"/>
      <c r="E21" s="9">
        <v>-10786</v>
      </c>
      <c r="F21" s="129"/>
      <c r="G21" s="9">
        <v>-408143</v>
      </c>
      <c r="H21" s="9"/>
      <c r="I21" s="9">
        <v>-315454</v>
      </c>
    </row>
    <row r="22" spans="1:9" s="117" customFormat="1" ht="22.5" customHeight="1">
      <c r="A22" s="131" t="s">
        <v>218</v>
      </c>
      <c r="B22" s="123">
        <v>3</v>
      </c>
      <c r="C22" s="9">
        <v>1142</v>
      </c>
      <c r="D22" s="9"/>
      <c r="E22" s="9">
        <v>2105</v>
      </c>
      <c r="F22" s="67"/>
      <c r="G22" s="66">
        <v>0</v>
      </c>
      <c r="H22" s="9"/>
      <c r="I22" s="66">
        <v>0</v>
      </c>
    </row>
    <row r="23" spans="1:9" s="117" customFormat="1" ht="22.5" customHeight="1">
      <c r="A23" s="131" t="s">
        <v>243</v>
      </c>
      <c r="B23" s="131"/>
      <c r="C23" s="9">
        <v>-6006</v>
      </c>
      <c r="D23" s="9"/>
      <c r="E23" s="9">
        <v>-758</v>
      </c>
      <c r="F23" s="129"/>
      <c r="G23" s="9">
        <v>-110768</v>
      </c>
      <c r="H23" s="9"/>
      <c r="I23" s="9">
        <v>-38318</v>
      </c>
    </row>
    <row r="24" spans="1:9" s="117" customFormat="1" ht="22.5" customHeight="1">
      <c r="A24" s="131" t="s">
        <v>140</v>
      </c>
      <c r="B24" s="131"/>
      <c r="C24" s="9">
        <v>-2051</v>
      </c>
      <c r="D24" s="9"/>
      <c r="E24" s="9">
        <v>549</v>
      </c>
      <c r="F24" s="129"/>
      <c r="G24" s="9">
        <v>0</v>
      </c>
      <c r="H24" s="9"/>
      <c r="I24" s="9">
        <v>-7</v>
      </c>
    </row>
    <row r="25" spans="1:9" s="117" customFormat="1" ht="22.5" customHeight="1">
      <c r="A25" s="131" t="s">
        <v>201</v>
      </c>
      <c r="B25" s="123">
        <v>4</v>
      </c>
      <c r="C25" s="9">
        <v>0</v>
      </c>
      <c r="D25" s="9"/>
      <c r="E25" s="9">
        <v>0</v>
      </c>
      <c r="F25" s="129"/>
      <c r="G25" s="9">
        <v>0</v>
      </c>
      <c r="H25" s="9"/>
      <c r="I25" s="9">
        <v>40937</v>
      </c>
    </row>
    <row r="26" spans="1:9" s="117" customFormat="1" ht="22.5" customHeight="1">
      <c r="A26" s="131" t="s">
        <v>202</v>
      </c>
      <c r="B26" s="147">
        <v>4</v>
      </c>
      <c r="C26" s="9">
        <v>0</v>
      </c>
      <c r="D26" s="9"/>
      <c r="E26" s="9">
        <v>0</v>
      </c>
      <c r="F26" s="129"/>
      <c r="G26" s="9">
        <v>0</v>
      </c>
      <c r="H26" s="9"/>
      <c r="I26" s="9">
        <v>15300</v>
      </c>
    </row>
    <row r="27" spans="1:9" s="117" customFormat="1" ht="22.5" customHeight="1">
      <c r="A27" s="131" t="s">
        <v>194</v>
      </c>
      <c r="B27" s="123">
        <v>4</v>
      </c>
      <c r="C27" s="49">
        <v>1015</v>
      </c>
      <c r="D27" s="49"/>
      <c r="E27" s="49">
        <v>45813</v>
      </c>
      <c r="F27" s="129"/>
      <c r="G27" s="49">
        <v>0</v>
      </c>
      <c r="H27" s="49"/>
      <c r="I27" s="49">
        <v>0</v>
      </c>
    </row>
    <row r="28" spans="1:9" s="117" customFormat="1" ht="22.5" customHeight="1">
      <c r="A28" s="131" t="s">
        <v>225</v>
      </c>
      <c r="B28" s="131"/>
      <c r="C28" s="9">
        <v>23325</v>
      </c>
      <c r="D28" s="129"/>
      <c r="E28" s="9">
        <v>13123</v>
      </c>
      <c r="F28" s="9"/>
      <c r="G28" s="9">
        <v>624</v>
      </c>
      <c r="H28" s="9"/>
      <c r="I28" s="9">
        <v>-295</v>
      </c>
    </row>
    <row r="29" spans="1:9" s="117" customFormat="1" ht="22.5" customHeight="1">
      <c r="A29" s="131" t="s">
        <v>166</v>
      </c>
      <c r="B29" s="131"/>
      <c r="C29" s="76">
        <v>25034</v>
      </c>
      <c r="D29" s="49"/>
      <c r="E29" s="76">
        <v>29341</v>
      </c>
      <c r="F29" s="129"/>
      <c r="G29" s="76">
        <v>14037</v>
      </c>
      <c r="H29" s="49"/>
      <c r="I29" s="76">
        <v>13401</v>
      </c>
    </row>
    <row r="30" spans="1:9" s="117" customFormat="1" ht="22.5" hidden="1" customHeight="1">
      <c r="A30" s="131" t="s">
        <v>97</v>
      </c>
      <c r="B30" s="123"/>
      <c r="C30" s="76"/>
      <c r="D30" s="49"/>
      <c r="E30" s="76"/>
      <c r="F30" s="129"/>
      <c r="G30" s="76"/>
      <c r="H30" s="49"/>
      <c r="I30" s="76"/>
    </row>
    <row r="31" spans="1:9" s="117" customFormat="1" ht="22.5" hidden="1" customHeight="1">
      <c r="A31" s="131"/>
      <c r="B31" s="123"/>
      <c r="C31" s="50"/>
      <c r="D31" s="49"/>
      <c r="E31" s="50"/>
      <c r="F31" s="129"/>
      <c r="G31" s="50"/>
      <c r="H31" s="49"/>
      <c r="I31" s="50"/>
    </row>
    <row r="32" spans="1:9" s="117" customFormat="1" ht="19.5" customHeight="1">
      <c r="A32" s="132"/>
      <c r="B32" s="132"/>
      <c r="C32" s="129">
        <f>SUM(C10:C31)</f>
        <v>2036848</v>
      </c>
      <c r="D32" s="129"/>
      <c r="E32" s="129">
        <f>SUM(E10:E31)</f>
        <v>1436425</v>
      </c>
      <c r="F32" s="129"/>
      <c r="G32" s="129">
        <f>SUM(G10:G31)</f>
        <v>966932</v>
      </c>
      <c r="H32" s="129"/>
      <c r="I32" s="129">
        <f>SUM(I10:I31)</f>
        <v>700290</v>
      </c>
    </row>
    <row r="33" spans="1:9" s="117" customFormat="1" ht="22.5" customHeight="1">
      <c r="A33" s="130" t="s">
        <v>86</v>
      </c>
      <c r="B33" s="130"/>
      <c r="C33" s="133"/>
      <c r="D33" s="129"/>
      <c r="E33" s="133"/>
      <c r="F33" s="129"/>
      <c r="G33" s="129"/>
      <c r="H33" s="129"/>
      <c r="I33" s="129"/>
    </row>
    <row r="34" spans="1:9" s="117" customFormat="1" ht="22.5" customHeight="1">
      <c r="A34" s="131" t="s">
        <v>10</v>
      </c>
      <c r="B34" s="131"/>
      <c r="C34" s="9">
        <v>-141786</v>
      </c>
      <c r="D34" s="129"/>
      <c r="E34" s="9">
        <v>251388</v>
      </c>
      <c r="F34" s="9"/>
      <c r="G34" s="9">
        <v>-284538</v>
      </c>
      <c r="H34" s="9"/>
      <c r="I34" s="9">
        <v>95851</v>
      </c>
    </row>
    <row r="35" spans="1:9" s="117" customFormat="1" ht="22.5" customHeight="1">
      <c r="A35" s="131" t="s">
        <v>134</v>
      </c>
      <c r="B35" s="131"/>
      <c r="C35" s="9">
        <v>-70572</v>
      </c>
      <c r="D35" s="129"/>
      <c r="E35" s="9">
        <v>-51949</v>
      </c>
      <c r="F35" s="9"/>
      <c r="G35" s="9">
        <v>-22529</v>
      </c>
      <c r="H35" s="9"/>
      <c r="I35" s="9">
        <v>-9194</v>
      </c>
    </row>
    <row r="36" spans="1:9" s="117" customFormat="1" ht="22.5" customHeight="1">
      <c r="A36" s="131" t="s">
        <v>87</v>
      </c>
      <c r="B36" s="131"/>
      <c r="C36" s="9">
        <v>65939</v>
      </c>
      <c r="D36" s="129"/>
      <c r="E36" s="9">
        <v>-645033</v>
      </c>
      <c r="F36" s="9"/>
      <c r="G36" s="9">
        <v>-137665</v>
      </c>
      <c r="H36" s="9"/>
      <c r="I36" s="9">
        <v>-267079</v>
      </c>
    </row>
    <row r="37" spans="1:9" s="117" customFormat="1" ht="22.5" customHeight="1">
      <c r="A37" s="131" t="s">
        <v>12</v>
      </c>
      <c r="B37" s="131"/>
      <c r="C37" s="9">
        <v>-4610</v>
      </c>
      <c r="D37" s="129"/>
      <c r="E37" s="9">
        <v>51756</v>
      </c>
      <c r="F37" s="9"/>
      <c r="G37" s="9">
        <v>-25334</v>
      </c>
      <c r="H37" s="9"/>
      <c r="I37" s="9">
        <v>12147</v>
      </c>
    </row>
    <row r="38" spans="1:9" s="117" customFormat="1" ht="22.5" customHeight="1">
      <c r="A38" s="131" t="s">
        <v>16</v>
      </c>
      <c r="B38" s="131"/>
      <c r="C38" s="9">
        <v>-149</v>
      </c>
      <c r="D38" s="129"/>
      <c r="E38" s="9">
        <v>-273</v>
      </c>
      <c r="F38" s="9"/>
      <c r="G38" s="9">
        <v>0</v>
      </c>
      <c r="H38" s="9"/>
      <c r="I38" s="9">
        <v>0</v>
      </c>
    </row>
    <row r="39" spans="1:9" s="117" customFormat="1" ht="22.5" customHeight="1">
      <c r="A39" s="131" t="s">
        <v>88</v>
      </c>
      <c r="B39" s="131"/>
      <c r="C39" s="9">
        <v>-957</v>
      </c>
      <c r="D39" s="129"/>
      <c r="E39" s="9">
        <v>-1466</v>
      </c>
      <c r="F39" s="9"/>
      <c r="G39" s="9">
        <v>0</v>
      </c>
      <c r="H39" s="9"/>
      <c r="I39" s="9">
        <v>-306</v>
      </c>
    </row>
    <row r="40" spans="1:9" s="117" customFormat="1" ht="22.5" customHeight="1">
      <c r="A40" s="131" t="s">
        <v>24</v>
      </c>
      <c r="B40" s="131"/>
      <c r="C40" s="9">
        <v>463320</v>
      </c>
      <c r="D40" s="129"/>
      <c r="E40" s="9">
        <v>356702</v>
      </c>
      <c r="F40" s="9"/>
      <c r="G40" s="9">
        <v>219491</v>
      </c>
      <c r="H40" s="9"/>
      <c r="I40" s="9">
        <v>109999</v>
      </c>
    </row>
    <row r="41" spans="1:9" s="117" customFormat="1" ht="22.5" customHeight="1">
      <c r="A41" s="131" t="s">
        <v>136</v>
      </c>
      <c r="B41" s="131"/>
      <c r="C41" s="9">
        <v>-104116</v>
      </c>
      <c r="D41" s="129"/>
      <c r="E41" s="9">
        <v>74709</v>
      </c>
      <c r="F41" s="9"/>
      <c r="G41" s="9">
        <v>75108</v>
      </c>
      <c r="H41" s="9"/>
      <c r="I41" s="9">
        <v>32577</v>
      </c>
    </row>
    <row r="42" spans="1:9" s="117" customFormat="1" ht="22.5" customHeight="1">
      <c r="A42" s="131" t="s">
        <v>25</v>
      </c>
      <c r="B42" s="131"/>
      <c r="C42" s="9">
        <v>200791</v>
      </c>
      <c r="D42" s="129"/>
      <c r="E42" s="9">
        <v>3279</v>
      </c>
      <c r="F42" s="9"/>
      <c r="G42" s="9">
        <v>113404</v>
      </c>
      <c r="H42" s="9"/>
      <c r="I42" s="9">
        <v>12143</v>
      </c>
    </row>
    <row r="43" spans="1:9" s="117" customFormat="1" ht="22.5" customHeight="1">
      <c r="A43" s="146" t="s">
        <v>244</v>
      </c>
      <c r="B43" s="207">
        <v>6</v>
      </c>
      <c r="C43" s="9">
        <v>-1491</v>
      </c>
      <c r="D43" s="129"/>
      <c r="E43" s="9">
        <v>0</v>
      </c>
      <c r="F43" s="9"/>
      <c r="G43" s="9">
        <v>-1491</v>
      </c>
      <c r="H43" s="9"/>
      <c r="I43" s="9">
        <v>0</v>
      </c>
    </row>
    <row r="44" spans="1:9" s="117" customFormat="1" ht="22.5" customHeight="1">
      <c r="A44" s="131" t="s">
        <v>29</v>
      </c>
      <c r="B44" s="131"/>
      <c r="C44" s="9">
        <v>-362</v>
      </c>
      <c r="D44" s="129"/>
      <c r="E44" s="9">
        <v>0</v>
      </c>
      <c r="F44" s="9"/>
      <c r="G44" s="9">
        <v>0</v>
      </c>
      <c r="H44" s="9"/>
      <c r="I44" s="9">
        <v>0</v>
      </c>
    </row>
    <row r="45" spans="1:9" s="117" customFormat="1" ht="22.5" customHeight="1">
      <c r="A45" s="131" t="s">
        <v>168</v>
      </c>
      <c r="B45" s="131"/>
      <c r="C45" s="59">
        <v>-5996</v>
      </c>
      <c r="D45" s="129"/>
      <c r="E45" s="59">
        <v>-3628</v>
      </c>
      <c r="F45" s="9"/>
      <c r="G45" s="59">
        <v>-3624</v>
      </c>
      <c r="H45" s="49"/>
      <c r="I45" s="59">
        <v>-1416</v>
      </c>
    </row>
    <row r="46" spans="1:9" s="117" customFormat="1" ht="22.5" customHeight="1">
      <c r="A46" s="131" t="s">
        <v>141</v>
      </c>
      <c r="B46" s="131"/>
      <c r="C46" s="9">
        <f>SUM(C32:C45)</f>
        <v>2436859</v>
      </c>
      <c r="D46" s="129"/>
      <c r="E46" s="9">
        <f>SUM(E32:E45)</f>
        <v>1471910</v>
      </c>
      <c r="F46" s="9"/>
      <c r="G46" s="9">
        <f>SUM(G32:G45)</f>
        <v>899754</v>
      </c>
      <c r="H46" s="9"/>
      <c r="I46" s="9">
        <f>SUM(I32:I45)</f>
        <v>685012</v>
      </c>
    </row>
    <row r="47" spans="1:9" s="117" customFormat="1" ht="22.5" customHeight="1">
      <c r="A47" s="131" t="s">
        <v>219</v>
      </c>
      <c r="B47" s="131"/>
      <c r="C47" s="9">
        <v>-332190</v>
      </c>
      <c r="D47" s="129"/>
      <c r="E47" s="9">
        <v>-211897</v>
      </c>
      <c r="F47" s="9"/>
      <c r="G47" s="9">
        <v>-87794</v>
      </c>
      <c r="H47" s="9"/>
      <c r="I47" s="9">
        <v>-61255</v>
      </c>
    </row>
    <row r="48" spans="1:9" s="117" customFormat="1" ht="22.5" customHeight="1">
      <c r="A48" s="132" t="s">
        <v>142</v>
      </c>
      <c r="B48" s="132"/>
      <c r="C48" s="134">
        <f>SUM(C46:C47)</f>
        <v>2104669</v>
      </c>
      <c r="D48" s="129"/>
      <c r="E48" s="134">
        <f>SUM(E46:E47)</f>
        <v>1260013</v>
      </c>
      <c r="F48" s="129"/>
      <c r="G48" s="134">
        <f>SUM(G46:G47)</f>
        <v>811960</v>
      </c>
      <c r="H48" s="129"/>
      <c r="I48" s="134">
        <f>SUM(I46:I47)</f>
        <v>623757</v>
      </c>
    </row>
    <row r="49" spans="1:9" s="117" customFormat="1" ht="22.5" customHeight="1">
      <c r="A49" s="244" t="s">
        <v>0</v>
      </c>
      <c r="B49" s="244"/>
      <c r="C49" s="244"/>
    </row>
    <row r="50" spans="1:9" ht="22.5" customHeight="1">
      <c r="A50" s="119" t="s">
        <v>84</v>
      </c>
      <c r="B50" s="118"/>
    </row>
    <row r="51" spans="1:9" ht="10.5" hidden="1" customHeight="1">
      <c r="A51" s="119"/>
      <c r="B51" s="119"/>
    </row>
    <row r="52" spans="1:9" ht="15" customHeight="1">
      <c r="A52" s="119"/>
      <c r="B52" s="119"/>
    </row>
    <row r="53" spans="1:9" ht="23.65" customHeight="1">
      <c r="A53" s="117"/>
      <c r="B53" s="117"/>
      <c r="C53" s="232" t="s">
        <v>2</v>
      </c>
      <c r="D53" s="232"/>
      <c r="E53" s="232"/>
      <c r="F53" s="120"/>
      <c r="G53" s="232" t="s">
        <v>3</v>
      </c>
      <c r="H53" s="232"/>
      <c r="I53" s="232"/>
    </row>
    <row r="54" spans="1:9" s="117" customFormat="1" ht="23.65" customHeight="1">
      <c r="C54" s="243" t="s">
        <v>116</v>
      </c>
      <c r="D54" s="243"/>
      <c r="E54" s="243"/>
      <c r="F54" s="121"/>
      <c r="G54" s="243" t="s">
        <v>116</v>
      </c>
      <c r="H54" s="243"/>
      <c r="I54" s="243"/>
    </row>
    <row r="55" spans="1:9" s="117" customFormat="1" ht="23.65" customHeight="1">
      <c r="C55" s="243" t="s">
        <v>115</v>
      </c>
      <c r="D55" s="243"/>
      <c r="E55" s="243"/>
      <c r="F55" s="121"/>
      <c r="G55" s="243" t="s">
        <v>115</v>
      </c>
      <c r="H55" s="243"/>
      <c r="I55" s="243"/>
    </row>
    <row r="56" spans="1:9" s="117" customFormat="1" ht="23.65" customHeight="1">
      <c r="A56" s="122"/>
      <c r="B56" s="123" t="s">
        <v>5</v>
      </c>
      <c r="C56" s="124">
        <v>2564</v>
      </c>
      <c r="D56" s="124"/>
      <c r="E56" s="152">
        <v>2563</v>
      </c>
      <c r="F56" s="124"/>
      <c r="G56" s="124">
        <v>2564</v>
      </c>
      <c r="H56" s="124"/>
      <c r="I56" s="152">
        <v>2563</v>
      </c>
    </row>
    <row r="57" spans="1:9" s="117" customFormat="1" ht="23.65" customHeight="1">
      <c r="C57" s="233" t="s">
        <v>7</v>
      </c>
      <c r="D57" s="233"/>
      <c r="E57" s="233"/>
      <c r="F57" s="233"/>
      <c r="G57" s="233"/>
      <c r="H57" s="233"/>
      <c r="I57" s="233"/>
    </row>
    <row r="58" spans="1:9" s="117" customFormat="1" ht="23.65" customHeight="1">
      <c r="A58" s="125" t="s">
        <v>89</v>
      </c>
      <c r="B58" s="125"/>
      <c r="C58" s="126"/>
      <c r="D58" s="127"/>
      <c r="E58" s="126"/>
      <c r="F58" s="127"/>
      <c r="G58" s="127"/>
      <c r="H58" s="127"/>
      <c r="I58" s="127"/>
    </row>
    <row r="59" spans="1:9" s="117" customFormat="1" ht="23.65" customHeight="1">
      <c r="A59" s="131" t="s">
        <v>158</v>
      </c>
      <c r="B59" s="131"/>
      <c r="C59" s="9">
        <v>9041</v>
      </c>
      <c r="D59" s="129"/>
      <c r="E59" s="9">
        <v>9197</v>
      </c>
      <c r="F59" s="129"/>
      <c r="G59" s="9">
        <v>6586</v>
      </c>
      <c r="H59" s="129"/>
      <c r="I59" s="9">
        <v>7192</v>
      </c>
    </row>
    <row r="60" spans="1:9" s="117" customFormat="1" ht="23.65" customHeight="1">
      <c r="A60" s="131" t="s">
        <v>159</v>
      </c>
      <c r="B60" s="123">
        <v>2</v>
      </c>
      <c r="C60" s="49">
        <v>0</v>
      </c>
      <c r="D60" s="129"/>
      <c r="E60" s="49">
        <v>0</v>
      </c>
      <c r="F60" s="129"/>
      <c r="G60" s="49">
        <v>403050</v>
      </c>
      <c r="H60" s="129"/>
      <c r="I60" s="49">
        <v>309978</v>
      </c>
    </row>
    <row r="61" spans="1:9" s="117" customFormat="1" ht="23.65" customHeight="1">
      <c r="A61" s="131" t="s">
        <v>126</v>
      </c>
      <c r="B61" s="131"/>
      <c r="C61" s="9">
        <v>-122042</v>
      </c>
      <c r="D61" s="129"/>
      <c r="E61" s="9">
        <v>-201660</v>
      </c>
      <c r="F61" s="129"/>
      <c r="G61" s="9">
        <v>-83506</v>
      </c>
      <c r="H61" s="129"/>
      <c r="I61" s="9">
        <v>-131881</v>
      </c>
    </row>
    <row r="62" spans="1:9" s="117" customFormat="1" ht="23.65" customHeight="1">
      <c r="A62" s="131" t="s">
        <v>133</v>
      </c>
      <c r="B62" s="131"/>
      <c r="C62" s="9">
        <v>4966</v>
      </c>
      <c r="D62" s="129"/>
      <c r="E62" s="9">
        <v>3481</v>
      </c>
      <c r="F62" s="129"/>
      <c r="G62" s="9">
        <v>0</v>
      </c>
      <c r="H62" s="129"/>
      <c r="I62" s="9">
        <v>103</v>
      </c>
    </row>
    <row r="63" spans="1:9" s="117" customFormat="1" ht="23.65" customHeight="1">
      <c r="A63" s="131" t="s">
        <v>128</v>
      </c>
      <c r="B63" s="131"/>
      <c r="C63" s="9">
        <v>-11984</v>
      </c>
      <c r="D63" s="129"/>
      <c r="E63" s="9">
        <v>-15740</v>
      </c>
      <c r="F63" s="129"/>
      <c r="G63" s="9">
        <v>-9843</v>
      </c>
      <c r="H63" s="129"/>
      <c r="I63" s="9">
        <v>-1597</v>
      </c>
    </row>
    <row r="64" spans="1:9" s="117" customFormat="1" ht="23.65" customHeight="1">
      <c r="A64" s="131" t="s">
        <v>113</v>
      </c>
      <c r="B64" s="123">
        <v>2</v>
      </c>
      <c r="C64" s="9">
        <v>0</v>
      </c>
      <c r="D64" s="129"/>
      <c r="E64" s="9">
        <v>0</v>
      </c>
      <c r="F64" s="129"/>
      <c r="G64" s="9">
        <v>-33867</v>
      </c>
      <c r="H64" s="129"/>
      <c r="I64" s="9">
        <v>-14008</v>
      </c>
    </row>
    <row r="65" spans="1:9" s="117" customFormat="1" ht="23.65" customHeight="1">
      <c r="A65" s="131" t="s">
        <v>143</v>
      </c>
      <c r="B65" s="131"/>
      <c r="C65" s="9">
        <v>-333660</v>
      </c>
      <c r="D65" s="129"/>
      <c r="E65" s="9">
        <v>-211091</v>
      </c>
      <c r="F65" s="129"/>
      <c r="G65" s="9">
        <v>-333660</v>
      </c>
      <c r="H65" s="129"/>
      <c r="I65" s="9">
        <v>-211091</v>
      </c>
    </row>
    <row r="66" spans="1:9" s="117" customFormat="1" ht="23.65" customHeight="1">
      <c r="A66" s="131" t="s">
        <v>195</v>
      </c>
      <c r="B66" s="131"/>
      <c r="C66" s="9">
        <v>211091</v>
      </c>
      <c r="D66" s="129"/>
      <c r="E66" s="9">
        <v>207142</v>
      </c>
      <c r="F66" s="129"/>
      <c r="G66" s="9">
        <v>211091</v>
      </c>
      <c r="H66" s="129"/>
      <c r="I66" s="9">
        <v>207142</v>
      </c>
    </row>
    <row r="67" spans="1:9" s="117" customFormat="1" ht="23.65" customHeight="1">
      <c r="A67" s="131" t="s">
        <v>127</v>
      </c>
      <c r="B67" s="123">
        <v>4</v>
      </c>
      <c r="C67" s="9">
        <v>0</v>
      </c>
      <c r="D67" s="129"/>
      <c r="E67" s="9">
        <v>0</v>
      </c>
      <c r="F67" s="129"/>
      <c r="G67" s="9">
        <v>-5575</v>
      </c>
      <c r="H67" s="129"/>
      <c r="I67" s="9">
        <v>-539685</v>
      </c>
    </row>
    <row r="68" spans="1:9" s="117" customFormat="1" ht="23.65" customHeight="1">
      <c r="A68" s="131" t="s">
        <v>196</v>
      </c>
      <c r="B68" s="123"/>
      <c r="C68" s="9">
        <v>0</v>
      </c>
      <c r="D68" s="129"/>
      <c r="E68" s="9">
        <v>-410557</v>
      </c>
      <c r="F68" s="129"/>
      <c r="G68" s="9">
        <v>0</v>
      </c>
      <c r="H68" s="129"/>
      <c r="I68" s="9">
        <v>0</v>
      </c>
    </row>
    <row r="69" spans="1:9" s="4" customFormat="1" ht="23.65" customHeight="1">
      <c r="A69" s="146" t="s">
        <v>200</v>
      </c>
      <c r="B69" s="207">
        <v>4</v>
      </c>
      <c r="C69" s="9">
        <v>0</v>
      </c>
      <c r="D69" s="62"/>
      <c r="E69" s="9">
        <v>72</v>
      </c>
      <c r="F69" s="62"/>
      <c r="G69" s="9">
        <v>0</v>
      </c>
      <c r="H69" s="62"/>
      <c r="I69" s="9">
        <v>0</v>
      </c>
    </row>
    <row r="70" spans="1:9" s="4" customFormat="1" ht="23.65" customHeight="1">
      <c r="A70" s="146" t="s">
        <v>199</v>
      </c>
      <c r="B70" s="207">
        <v>4</v>
      </c>
      <c r="C70" s="9">
        <v>0</v>
      </c>
      <c r="D70" s="62"/>
      <c r="E70" s="9">
        <v>4500</v>
      </c>
      <c r="F70" s="62"/>
      <c r="G70" s="9">
        <v>0</v>
      </c>
      <c r="H70" s="62"/>
      <c r="I70" s="9">
        <v>0</v>
      </c>
    </row>
    <row r="71" spans="1:9" s="117" customFormat="1" ht="22.5" hidden="1" customHeight="1">
      <c r="A71" s="131" t="s">
        <v>160</v>
      </c>
      <c r="B71" s="123"/>
      <c r="C71" s="9"/>
      <c r="D71" s="129"/>
      <c r="E71" s="9">
        <v>0</v>
      </c>
      <c r="F71" s="129"/>
      <c r="G71" s="9"/>
      <c r="H71" s="129"/>
      <c r="I71" s="9">
        <v>0</v>
      </c>
    </row>
    <row r="72" spans="1:9" s="117" customFormat="1" ht="22.5" hidden="1" customHeight="1">
      <c r="A72" s="131" t="s">
        <v>113</v>
      </c>
      <c r="B72" s="135"/>
      <c r="C72" s="9"/>
      <c r="D72" s="129"/>
      <c r="E72" s="9"/>
      <c r="F72" s="129"/>
      <c r="G72" s="9"/>
      <c r="H72" s="129"/>
      <c r="I72" s="9"/>
    </row>
    <row r="73" spans="1:9" s="117" customFormat="1" ht="22.5" hidden="1" customHeight="1">
      <c r="A73" s="131" t="s">
        <v>120</v>
      </c>
      <c r="B73" s="131"/>
      <c r="C73" s="9"/>
      <c r="D73" s="129"/>
      <c r="E73" s="9"/>
      <c r="F73" s="129"/>
      <c r="G73" s="9"/>
      <c r="H73" s="129"/>
      <c r="I73" s="9"/>
    </row>
    <row r="74" spans="1:9" s="117" customFormat="1" ht="22.5" hidden="1" customHeight="1">
      <c r="A74" s="131" t="s">
        <v>121</v>
      </c>
      <c r="B74" s="131"/>
      <c r="C74" s="9"/>
      <c r="D74" s="129"/>
      <c r="E74" s="9"/>
      <c r="F74" s="129"/>
      <c r="G74" s="9"/>
      <c r="H74" s="129"/>
      <c r="I74" s="9"/>
    </row>
    <row r="75" spans="1:9" s="117" customFormat="1" ht="22.5" hidden="1" customHeight="1">
      <c r="A75" s="131" t="s">
        <v>132</v>
      </c>
      <c r="B75" s="131"/>
      <c r="C75" s="9"/>
      <c r="D75" s="129"/>
      <c r="E75" s="9"/>
      <c r="F75" s="129"/>
      <c r="G75" s="9"/>
      <c r="H75" s="129"/>
      <c r="I75" s="9"/>
    </row>
    <row r="76" spans="1:9" s="117" customFormat="1" ht="22.5" hidden="1" customHeight="1">
      <c r="A76" s="131" t="s">
        <v>132</v>
      </c>
      <c r="B76" s="131"/>
      <c r="C76" s="9"/>
      <c r="D76" s="129"/>
      <c r="E76" s="9"/>
      <c r="F76" s="129"/>
      <c r="G76" s="9"/>
      <c r="H76" s="129"/>
      <c r="I76" s="9"/>
    </row>
    <row r="77" spans="1:9" s="117" customFormat="1" ht="23.65" customHeight="1">
      <c r="A77" s="132" t="s">
        <v>203</v>
      </c>
      <c r="B77" s="132"/>
      <c r="C77" s="134">
        <f>SUM(C59:C76)</f>
        <v>-242588</v>
      </c>
      <c r="D77" s="129"/>
      <c r="E77" s="134">
        <f>SUM(E59:E76)</f>
        <v>-614656</v>
      </c>
      <c r="F77" s="129"/>
      <c r="G77" s="134">
        <f>SUM(G59:G76)</f>
        <v>154276</v>
      </c>
      <c r="H77" s="129"/>
      <c r="I77" s="134">
        <f>SUM(I59:I76)</f>
        <v>-373847</v>
      </c>
    </row>
    <row r="78" spans="1:9" s="117" customFormat="1" ht="11.65" customHeight="1">
      <c r="A78" s="132"/>
      <c r="B78" s="132"/>
      <c r="D78" s="127"/>
      <c r="F78" s="127"/>
      <c r="H78" s="127"/>
    </row>
    <row r="79" spans="1:9" s="117" customFormat="1" ht="23.65" customHeight="1">
      <c r="A79" s="125" t="s">
        <v>90</v>
      </c>
      <c r="B79" s="125"/>
      <c r="D79" s="127"/>
      <c r="F79" s="127"/>
      <c r="H79" s="127"/>
    </row>
    <row r="80" spans="1:9" s="117" customFormat="1" ht="23.65" customHeight="1">
      <c r="A80" s="131" t="s">
        <v>144</v>
      </c>
      <c r="B80" s="131"/>
      <c r="C80" s="9">
        <v>-16369</v>
      </c>
      <c r="D80" s="129"/>
      <c r="E80" s="9">
        <v>-51619</v>
      </c>
      <c r="F80" s="129"/>
      <c r="G80" s="9">
        <v>-856</v>
      </c>
      <c r="H80" s="129"/>
      <c r="I80" s="9">
        <v>-3595</v>
      </c>
    </row>
    <row r="81" spans="1:9" s="117" customFormat="1" ht="23.65" customHeight="1">
      <c r="A81" s="131" t="s">
        <v>129</v>
      </c>
      <c r="B81" s="131"/>
      <c r="C81" s="136">
        <v>-922904</v>
      </c>
      <c r="D81" s="9"/>
      <c r="E81" s="136">
        <v>-670200</v>
      </c>
      <c r="F81" s="9"/>
      <c r="G81" s="136">
        <v>-922877</v>
      </c>
      <c r="H81" s="9"/>
      <c r="I81" s="136">
        <v>-670177</v>
      </c>
    </row>
    <row r="82" spans="1:9" s="117" customFormat="1" ht="23.65" customHeight="1">
      <c r="A82" s="131" t="s">
        <v>197</v>
      </c>
      <c r="B82" s="131"/>
      <c r="C82" s="9">
        <v>-47455</v>
      </c>
      <c r="D82" s="129"/>
      <c r="E82" s="9">
        <v>-42273</v>
      </c>
      <c r="F82" s="129"/>
      <c r="G82" s="9">
        <v>0</v>
      </c>
      <c r="H82" s="129"/>
      <c r="I82" s="9">
        <v>0</v>
      </c>
    </row>
    <row r="83" spans="1:9" s="117" customFormat="1" ht="23.65" customHeight="1">
      <c r="A83" s="131" t="s">
        <v>220</v>
      </c>
      <c r="B83" s="131"/>
      <c r="C83" s="9"/>
      <c r="D83" s="129"/>
      <c r="E83" s="9"/>
      <c r="F83" s="129"/>
      <c r="G83" s="9"/>
      <c r="H83" s="129"/>
      <c r="I83" s="9"/>
    </row>
    <row r="84" spans="1:9" s="117" customFormat="1" ht="23.65" customHeight="1">
      <c r="A84" s="131" t="s">
        <v>221</v>
      </c>
      <c r="B84" s="131"/>
      <c r="C84" s="9">
        <v>-300395</v>
      </c>
      <c r="D84" s="129"/>
      <c r="E84" s="9">
        <v>-178852</v>
      </c>
      <c r="F84" s="129"/>
      <c r="G84" s="9">
        <v>-97985</v>
      </c>
      <c r="H84" s="129"/>
      <c r="I84" s="9">
        <v>4390</v>
      </c>
    </row>
    <row r="85" spans="1:9" s="117" customFormat="1" ht="22.5" hidden="1" customHeight="1">
      <c r="A85" s="131" t="s">
        <v>130</v>
      </c>
      <c r="B85" s="131"/>
      <c r="C85" s="9"/>
      <c r="D85" s="129"/>
      <c r="E85" s="9"/>
      <c r="F85" s="129"/>
      <c r="G85" s="9"/>
      <c r="H85" s="129"/>
      <c r="I85" s="9"/>
    </row>
    <row r="86" spans="1:9" s="117" customFormat="1" ht="22.5" hidden="1" customHeight="1">
      <c r="A86" s="131" t="s">
        <v>122</v>
      </c>
      <c r="B86" s="131"/>
      <c r="C86" s="9"/>
      <c r="D86" s="129"/>
      <c r="E86" s="9"/>
      <c r="F86" s="129"/>
      <c r="G86" s="9"/>
      <c r="H86" s="129"/>
      <c r="I86" s="9"/>
    </row>
    <row r="87" spans="1:9" s="117" customFormat="1" ht="22.5" hidden="1" customHeight="1">
      <c r="A87" s="131" t="s">
        <v>148</v>
      </c>
      <c r="B87" s="123">
        <v>4</v>
      </c>
      <c r="C87" s="9"/>
      <c r="D87" s="129"/>
      <c r="E87" s="9"/>
      <c r="F87" s="129"/>
      <c r="G87" s="9"/>
      <c r="H87" s="129"/>
      <c r="I87" s="9"/>
    </row>
    <row r="88" spans="1:9" s="117" customFormat="1" ht="23.65" hidden="1" customHeight="1">
      <c r="A88" s="131" t="s">
        <v>165</v>
      </c>
      <c r="B88" s="123"/>
      <c r="C88" s="9"/>
      <c r="D88" s="129"/>
      <c r="E88" s="9">
        <v>0</v>
      </c>
      <c r="F88" s="129"/>
      <c r="G88" s="9"/>
      <c r="H88" s="129"/>
      <c r="I88" s="9">
        <v>0</v>
      </c>
    </row>
    <row r="89" spans="1:9" s="117" customFormat="1" ht="23.65" customHeight="1">
      <c r="A89" s="132" t="s">
        <v>248</v>
      </c>
      <c r="B89" s="132"/>
      <c r="C89" s="134">
        <f>SUM(C80:C88)</f>
        <v>-1287123</v>
      </c>
      <c r="D89" s="129"/>
      <c r="E89" s="134">
        <f>SUM(E80:E88)</f>
        <v>-942944</v>
      </c>
      <c r="F89" s="129"/>
      <c r="G89" s="134">
        <f>SUM(G80:G88)</f>
        <v>-1021718</v>
      </c>
      <c r="H89" s="129"/>
      <c r="I89" s="134">
        <f>SUM(I80:I88)</f>
        <v>-669382</v>
      </c>
    </row>
    <row r="90" spans="1:9" s="117" customFormat="1" ht="11.65" customHeight="1">
      <c r="C90" s="123"/>
      <c r="D90" s="123"/>
      <c r="E90" s="153"/>
      <c r="F90" s="123"/>
      <c r="G90" s="123"/>
      <c r="H90" s="123"/>
      <c r="I90" s="153"/>
    </row>
    <row r="91" spans="1:9" s="117" customFormat="1" ht="23.65" customHeight="1">
      <c r="A91" s="128" t="s">
        <v>161</v>
      </c>
      <c r="B91" s="132"/>
      <c r="C91" s="190"/>
      <c r="D91" s="131"/>
      <c r="E91" s="127"/>
      <c r="F91" s="131"/>
      <c r="G91" s="190"/>
      <c r="H91" s="131"/>
      <c r="I91" s="127"/>
    </row>
    <row r="92" spans="1:9" s="117" customFormat="1" ht="23.65" customHeight="1">
      <c r="A92" s="128" t="s">
        <v>222</v>
      </c>
      <c r="B92" s="132"/>
      <c r="C92" s="199">
        <f>C48+C77+C89</f>
        <v>574958</v>
      </c>
      <c r="D92" s="131"/>
      <c r="E92" s="127">
        <f>E48+E77+E89</f>
        <v>-297587</v>
      </c>
      <c r="F92" s="131"/>
      <c r="G92" s="199">
        <f>G48+G77+G89</f>
        <v>-55482</v>
      </c>
      <c r="H92" s="131"/>
      <c r="I92" s="127">
        <f>I48+I77+I89</f>
        <v>-419472</v>
      </c>
    </row>
    <row r="93" spans="1:9" s="117" customFormat="1" ht="22.5" hidden="1" customHeight="1">
      <c r="A93" s="137" t="s">
        <v>131</v>
      </c>
      <c r="B93" s="137"/>
      <c r="C93" s="191"/>
      <c r="D93" s="127"/>
      <c r="E93" s="138"/>
      <c r="F93" s="127"/>
      <c r="G93" s="191"/>
      <c r="H93" s="127"/>
      <c r="I93" s="138"/>
    </row>
    <row r="94" spans="1:9" s="117" customFormat="1" ht="22.5" hidden="1" customHeight="1">
      <c r="A94" s="139" t="s">
        <v>123</v>
      </c>
      <c r="B94" s="139"/>
      <c r="C94" s="190"/>
      <c r="D94" s="127"/>
      <c r="E94" s="127"/>
      <c r="F94" s="127"/>
      <c r="G94" s="190"/>
      <c r="H94" s="127"/>
      <c r="I94" s="127"/>
    </row>
    <row r="95" spans="1:9" s="117" customFormat="1" ht="23.65" customHeight="1">
      <c r="A95" s="128" t="s">
        <v>253</v>
      </c>
      <c r="B95" s="140"/>
      <c r="C95" s="202">
        <v>50526</v>
      </c>
      <c r="D95" s="127"/>
      <c r="E95" s="138">
        <v>29088</v>
      </c>
      <c r="F95" s="127"/>
      <c r="G95" s="76">
        <v>0</v>
      </c>
      <c r="H95" s="127"/>
      <c r="I95" s="76">
        <v>0</v>
      </c>
    </row>
    <row r="96" spans="1:9" s="117" customFormat="1" ht="23.65" customHeight="1">
      <c r="A96" s="132" t="s">
        <v>161</v>
      </c>
      <c r="B96" s="140"/>
      <c r="C96" s="201">
        <f>SUM(C92,C95)</f>
        <v>625484</v>
      </c>
      <c r="D96" s="141"/>
      <c r="E96" s="141">
        <f>SUM(E92,E95)</f>
        <v>-268499</v>
      </c>
      <c r="F96" s="141"/>
      <c r="G96" s="201">
        <f>SUM(G92,G95)</f>
        <v>-55482</v>
      </c>
      <c r="H96" s="141"/>
      <c r="I96" s="141">
        <f>SUM(I92,I95)</f>
        <v>-419472</v>
      </c>
    </row>
    <row r="97" spans="1:9" s="117" customFormat="1" ht="23.65" customHeight="1">
      <c r="A97" s="142" t="s">
        <v>162</v>
      </c>
      <c r="B97" s="140"/>
      <c r="C97" s="199">
        <v>1006451</v>
      </c>
      <c r="D97" s="127"/>
      <c r="E97" s="127">
        <v>1247922</v>
      </c>
      <c r="F97" s="127"/>
      <c r="G97" s="9">
        <v>323490</v>
      </c>
      <c r="H97" s="127"/>
      <c r="I97" s="9">
        <v>678366</v>
      </c>
    </row>
    <row r="98" spans="1:9" s="117" customFormat="1" ht="23.65" customHeight="1" thickBot="1">
      <c r="A98" s="132" t="s">
        <v>163</v>
      </c>
      <c r="B98" s="132"/>
      <c r="C98" s="208">
        <f>SUM(C97,C96)</f>
        <v>1631935</v>
      </c>
      <c r="D98" s="131"/>
      <c r="E98" s="143">
        <f>SUM(E97,E96)</f>
        <v>979423</v>
      </c>
      <c r="F98" s="131"/>
      <c r="G98" s="208">
        <f>SUM(G97,G96)</f>
        <v>268008</v>
      </c>
      <c r="H98" s="131"/>
      <c r="I98" s="143">
        <f>SUM(I97,I96)</f>
        <v>258894</v>
      </c>
    </row>
    <row r="99" spans="1:9" s="117" customFormat="1" ht="11.65" customHeight="1" thickTop="1">
      <c r="A99" s="132"/>
      <c r="B99" s="132"/>
      <c r="C99" s="102"/>
      <c r="D99" s="68"/>
      <c r="E99" s="102"/>
      <c r="F99" s="68"/>
      <c r="G99" s="102"/>
      <c r="H99" s="131"/>
      <c r="I99" s="102"/>
    </row>
    <row r="100" spans="1:9" s="117" customFormat="1" ht="23.65" hidden="1" customHeight="1">
      <c r="A100" s="125" t="s">
        <v>112</v>
      </c>
      <c r="B100" s="132"/>
      <c r="C100" s="144"/>
      <c r="D100" s="131"/>
      <c r="E100" s="144"/>
      <c r="F100" s="131"/>
      <c r="G100" s="144"/>
      <c r="H100" s="131"/>
      <c r="I100" s="144"/>
    </row>
    <row r="101" spans="1:9" s="117" customFormat="1" ht="23.65" hidden="1" customHeight="1">
      <c r="A101" s="128" t="s">
        <v>167</v>
      </c>
      <c r="B101" s="132"/>
      <c r="C101" s="14"/>
      <c r="D101" s="145"/>
      <c r="E101" s="14">
        <v>0</v>
      </c>
      <c r="F101" s="145"/>
      <c r="G101" s="14"/>
      <c r="H101" s="145"/>
      <c r="I101" s="14">
        <v>0</v>
      </c>
    </row>
    <row r="102" spans="1:9" s="117" customFormat="1" ht="23.65" hidden="1" customHeight="1">
      <c r="A102" s="128" t="s">
        <v>169</v>
      </c>
      <c r="B102" s="132"/>
      <c r="C102" s="14"/>
      <c r="D102" s="131"/>
      <c r="E102" s="14"/>
      <c r="F102" s="131"/>
      <c r="G102" s="14"/>
      <c r="H102" s="131"/>
      <c r="I102" s="14">
        <v>0</v>
      </c>
    </row>
    <row r="103" spans="1:9" s="117" customFormat="1" ht="23.65" hidden="1" customHeight="1">
      <c r="A103" s="128" t="s">
        <v>164</v>
      </c>
      <c r="B103"/>
      <c r="C103" s="14"/>
      <c r="D103" s="11"/>
      <c r="E103" s="14">
        <v>0</v>
      </c>
      <c r="F103" s="11"/>
      <c r="G103" s="11"/>
      <c r="H103" s="11"/>
      <c r="I103" s="11">
        <v>0</v>
      </c>
    </row>
  </sheetData>
  <mergeCells count="16">
    <mergeCell ref="C55:E55"/>
    <mergeCell ref="G55:I55"/>
    <mergeCell ref="C57:I57"/>
    <mergeCell ref="C8:I8"/>
    <mergeCell ref="A49:C49"/>
    <mergeCell ref="C53:E53"/>
    <mergeCell ref="G53:I53"/>
    <mergeCell ref="C54:E54"/>
    <mergeCell ref="G54:I54"/>
    <mergeCell ref="C6:E6"/>
    <mergeCell ref="G6:I6"/>
    <mergeCell ref="A1:C1"/>
    <mergeCell ref="C4:E4"/>
    <mergeCell ref="G4:I4"/>
    <mergeCell ref="C5:E5"/>
    <mergeCell ref="G5:I5"/>
  </mergeCells>
  <pageMargins left="0.8" right="0.8" top="0.4" bottom="0.4" header="0.5" footer="0.5"/>
  <pageSetup paperSize="9" scale="73" firstPageNumber="14" fitToHeight="0" orientation="portrait" useFirstPageNumber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New,Regular"&amp;15หมายเหตุประกอบงบการเงินระหว่างกาลแบบย่อเป็นส่วนหนึ่งของงบการเงินนี้&amp;"-,Regular"&amp;11
&amp;C&amp;"Angsana New,Regular"&amp;15&amp;P</oddFooter>
  </headerFooter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BS3-5</vt:lpstr>
      <vt:lpstr>PL6-9</vt:lpstr>
      <vt:lpstr>SH-10-11</vt:lpstr>
      <vt:lpstr>SH-12-13</vt:lpstr>
      <vt:lpstr>CF-14-15</vt:lpstr>
      <vt:lpstr>Sheet1</vt:lpstr>
      <vt:lpstr>'BS3-5'!Print_Area</vt:lpstr>
      <vt:lpstr>'PL6-9'!Print_Area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kratanabunterng</dc:creator>
  <cp:lastModifiedBy>Warayut Yantasanakit</cp:lastModifiedBy>
  <cp:lastPrinted>2021-11-05T07:32:47Z</cp:lastPrinted>
  <dcterms:created xsi:type="dcterms:W3CDTF">2014-05-22T02:23:11Z</dcterms:created>
  <dcterms:modified xsi:type="dcterms:W3CDTF">2021-11-15T10:16:05Z</dcterms:modified>
</cp:coreProperties>
</file>