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AFARI\Safari\2021\Q3\ก.ล.ต\Eng\"/>
    </mc:Choice>
  </mc:AlternateContent>
  <bookViews>
    <workbookView xWindow="0" yWindow="0" windowWidth="20490" windowHeight="9045"/>
  </bookViews>
  <sheets>
    <sheet name="FS_E" sheetId="1" r:id="rId1"/>
    <sheet name="FS_E_PL(3M)" sheetId="2" r:id="rId2"/>
    <sheet name="FS_E_PL(9M)" sheetId="3" r:id="rId3"/>
    <sheet name="SOE_E_CONSO" sheetId="4" r:id="rId4"/>
    <sheet name="SOE_E_Only" sheetId="5" r:id="rId5"/>
    <sheet name="CF_E" sheetId="6" r:id="rId6"/>
  </sheets>
  <externalReferences>
    <externalReference r:id="rId7"/>
    <externalReference r:id="rId8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5">CF_E!$A$1:$K$78</definedName>
    <definedName name="_xlnm.Print_Area" localSheetId="0">FS_E!$A$1:$L$73</definedName>
    <definedName name="_xlnm.Print_Area" localSheetId="1">'FS_E_PL(3M)'!$A$1:$L$57</definedName>
    <definedName name="_xlnm.Print_Area" localSheetId="2">'FS_E_PL(9M)'!$A$1:$L$58</definedName>
    <definedName name="_xlnm.Print_Area" localSheetId="3">SOE_E_CONSO!$A$1:$T$24</definedName>
    <definedName name="_xlnm.Print_Area" localSheetId="4">SOE_E_Only!$A$1:$Q$23</definedName>
    <definedName name="_xlnm.Print_Titles" localSheetId="5">CF_E!$1:$8</definedName>
    <definedName name="_xlnm.Print_Titles" localSheetId="0">FS_E!$1:$8</definedName>
    <definedName name="_xlnm.Print_Titles" localSheetId="1">'FS_E_PL(3M)'!$1:$9</definedName>
    <definedName name="_xlnm.Print_Titles" localSheetId="2">'FS_E_PL(9M)'!$1:$9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L6" i="1"/>
  <c r="J7" i="1"/>
  <c r="J8" i="1"/>
  <c r="L8" i="1"/>
  <c r="A1" i="6"/>
  <c r="A3" i="6"/>
  <c r="I8" i="6"/>
  <c r="K8" i="6"/>
  <c r="A1" i="5"/>
  <c r="A2" i="5"/>
  <c r="A3" i="5"/>
  <c r="E6" i="5"/>
  <c r="B13" i="5"/>
  <c r="B17" i="5"/>
  <c r="B19" i="5"/>
  <c r="B22" i="5"/>
  <c r="A1" i="4"/>
  <c r="A3" i="4"/>
  <c r="A21" i="4"/>
  <c r="B20" i="5" s="1"/>
  <c r="J8" i="3"/>
  <c r="L8" i="3"/>
  <c r="J8" i="2"/>
  <c r="L8" i="2"/>
</calcChain>
</file>

<file path=xl/sharedStrings.xml><?xml version="1.0" encoding="utf-8"?>
<sst xmlns="http://schemas.openxmlformats.org/spreadsheetml/2006/main" count="317" uniqueCount="218">
  <si>
    <t>Total liabilities and shareholders' equity</t>
  </si>
  <si>
    <t>Total shareholders' equity</t>
  </si>
  <si>
    <t>Non-controlling interests</t>
  </si>
  <si>
    <t>Total equity attributable to owners of parent</t>
  </si>
  <si>
    <t>Unappropriated</t>
  </si>
  <si>
    <t xml:space="preserve">Legal reserve </t>
  </si>
  <si>
    <t>Appropriated</t>
  </si>
  <si>
    <t>Retained earning (deficits)</t>
  </si>
  <si>
    <t>Surplus on share-based payment transactions</t>
  </si>
  <si>
    <t>Premium on share capital - net</t>
  </si>
  <si>
    <t>Ordinary shares, 2,871.21 million shares, Baht 1 par value</t>
  </si>
  <si>
    <t>Issued and paid-up share capital</t>
  </si>
  <si>
    <t>Ordinary shares, 3,522.00 million shares, Baht 1 par value</t>
  </si>
  <si>
    <t xml:space="preserve">Authorized share capital </t>
  </si>
  <si>
    <t>Share capital</t>
  </si>
  <si>
    <t>Shareholders' equity</t>
  </si>
  <si>
    <t>Total liabilities</t>
  </si>
  <si>
    <t>Total non-current liabilities</t>
  </si>
  <si>
    <t>Other non-current liabilities - net</t>
  </si>
  <si>
    <t>Deferred tax liabilities - net</t>
  </si>
  <si>
    <t>Non-current provisions for employee benefit</t>
  </si>
  <si>
    <t>Long-term loans from financial institutions - net</t>
  </si>
  <si>
    <t>Lease liabilities - net</t>
  </si>
  <si>
    <t>Long-term debentures</t>
  </si>
  <si>
    <t>Non-current liabilities</t>
  </si>
  <si>
    <t>Total current liabilities</t>
  </si>
  <si>
    <t>Income tax payable</t>
  </si>
  <si>
    <t xml:space="preserve">from financial institutions </t>
  </si>
  <si>
    <t>Current portion of long-term loans</t>
  </si>
  <si>
    <t>Short-term loans from other persons</t>
  </si>
  <si>
    <t xml:space="preserve">Current portion of lease liabilities </t>
  </si>
  <si>
    <t>Short-term debentures</t>
  </si>
  <si>
    <t>Short-term loans from related persons and parties</t>
  </si>
  <si>
    <t>Trade and other current payables</t>
  </si>
  <si>
    <t>Bank overdrafts and short-term loans from financial institutions</t>
  </si>
  <si>
    <t>Current liabilities</t>
  </si>
  <si>
    <t>Liabilities and shareholders' equity</t>
  </si>
  <si>
    <t>Total assets</t>
  </si>
  <si>
    <t>Total non-current assets</t>
  </si>
  <si>
    <t>Other non-current assets - net</t>
  </si>
  <si>
    <t>Deferred tax assets - net</t>
  </si>
  <si>
    <t>Advances for purchase of assets and animals</t>
  </si>
  <si>
    <t>Right-of-use assets - net</t>
  </si>
  <si>
    <t xml:space="preserve">Property, plant and equipment - net </t>
  </si>
  <si>
    <t>Animals and plants - net</t>
  </si>
  <si>
    <t>Intangible assets - net</t>
  </si>
  <si>
    <t>Long-term loans and accrued interest income to related parties</t>
  </si>
  <si>
    <t xml:space="preserve">Deposits at financial institutions pledged as collateral </t>
  </si>
  <si>
    <t>Investments in subsidiaries - net</t>
  </si>
  <si>
    <t>Non-current assets</t>
  </si>
  <si>
    <t>Total current assets</t>
  </si>
  <si>
    <t>Inventories - net</t>
  </si>
  <si>
    <t>Short-term loans to related parties</t>
  </si>
  <si>
    <t>Trade and other current receivables - net</t>
  </si>
  <si>
    <t>Cash and cash equivalents</t>
  </si>
  <si>
    <t>Current assets</t>
  </si>
  <si>
    <t>Assets</t>
  </si>
  <si>
    <t>"Audited"</t>
  </si>
  <si>
    <t>"Reviewed"</t>
  </si>
  <si>
    <t>Note</t>
  </si>
  <si>
    <t>"Unaudited"</t>
  </si>
  <si>
    <t>December 31, 2020</t>
  </si>
  <si>
    <t>Separate financial statements</t>
  </si>
  <si>
    <t>Consolidated financial statements</t>
  </si>
  <si>
    <t>Unit: Baht</t>
  </si>
  <si>
    <t>AS AT SEPTEMBER 30, 2021</t>
  </si>
  <si>
    <t>STATEMENT OF FINANCIAL POSITION</t>
  </si>
  <si>
    <t>SAFARI WORLD PUBLIC COMPANY LIMITED AND SUBSIDIARIES</t>
  </si>
  <si>
    <t>Weighted average number of ordinary shares (Shares)</t>
  </si>
  <si>
    <t>Loss attributable to equity holders of the parent (Baht)</t>
  </si>
  <si>
    <t>Loss per share</t>
  </si>
  <si>
    <t>Equity holders of the parent</t>
  </si>
  <si>
    <t>Comprehensive loss attributable to:</t>
  </si>
  <si>
    <t>Loss attributable to :</t>
  </si>
  <si>
    <t>Total comprehensive loss for the periods</t>
  </si>
  <si>
    <t xml:space="preserve">Other comprehensive loss for the periods - net of income tax </t>
  </si>
  <si>
    <t>relating to items that will not be reclassified</t>
  </si>
  <si>
    <t>Income tax on other comprehensive income</t>
  </si>
  <si>
    <t>Defined benefit plan actuarial loss</t>
  </si>
  <si>
    <t>Items that will not be reclassified to profit or loss</t>
  </si>
  <si>
    <t>Other comprehensive loss</t>
  </si>
  <si>
    <t>Loss for the periods</t>
  </si>
  <si>
    <t>Income tax benefit (expenses)</t>
  </si>
  <si>
    <t>Loss before income tax expenses</t>
  </si>
  <si>
    <t>Finance costs</t>
  </si>
  <si>
    <t>Loss from operating activities</t>
  </si>
  <si>
    <t>Administrative expenses</t>
  </si>
  <si>
    <t>Selling and service expenses</t>
  </si>
  <si>
    <t>Other incomes</t>
  </si>
  <si>
    <t xml:space="preserve">Interest income </t>
  </si>
  <si>
    <t>Gain (loss) on sales of fixed assets</t>
  </si>
  <si>
    <t>Gain on sales of animals</t>
  </si>
  <si>
    <t xml:space="preserve">Revenue from sales of newborn animals </t>
  </si>
  <si>
    <t>Expected credit losses</t>
  </si>
  <si>
    <t>Gross loss</t>
  </si>
  <si>
    <t>Depreciation</t>
  </si>
  <si>
    <t>Loss on death of animals</t>
  </si>
  <si>
    <t>Cost of sales and services</t>
  </si>
  <si>
    <t>Total revenues</t>
  </si>
  <si>
    <t>Other operating</t>
  </si>
  <si>
    <t>Consignment services</t>
  </si>
  <si>
    <t>Games and rides services</t>
  </si>
  <si>
    <t>Transportation services</t>
  </si>
  <si>
    <t xml:space="preserve">Sales of photograph </t>
  </si>
  <si>
    <t>Sales of animal feeds</t>
  </si>
  <si>
    <t>Sales of souvenirs</t>
  </si>
  <si>
    <t>Sales of food and beverages</t>
  </si>
  <si>
    <t>Sales of tickets</t>
  </si>
  <si>
    <t>Revenues</t>
  </si>
  <si>
    <t>FOR THE THREE-MONTH PERIOD ENDED SEPTEMBER 30, 2021</t>
  </si>
  <si>
    <t>STATEMENT OF COMPREHENSIVE INCOME</t>
  </si>
  <si>
    <t xml:space="preserve">Other comprehensive income for the periods - net of income tax </t>
  </si>
  <si>
    <t>Defined benefit plan actuarial income</t>
  </si>
  <si>
    <t>Other comprehensive income</t>
  </si>
  <si>
    <t>Income from an insurance claim</t>
  </si>
  <si>
    <t>Loss on sales of fixed assets</t>
  </si>
  <si>
    <t>FOR THE NINE-MONTH PERIOD ENDED SEPTEMBER 30, 2021</t>
  </si>
  <si>
    <t>Balance as at  September 30, 2020</t>
  </si>
  <si>
    <t>Total comprehensive loss for the period</t>
  </si>
  <si>
    <t>Balance as at January 1, 2020</t>
  </si>
  <si>
    <t>Balance as at  September 30, 2021</t>
  </si>
  <si>
    <t>Transfer to retained earnings</t>
  </si>
  <si>
    <t>Changes in shareholders' equity for the period:</t>
  </si>
  <si>
    <t>Balance as at January 1, 2021</t>
  </si>
  <si>
    <t>Equity</t>
  </si>
  <si>
    <t>interests</t>
  </si>
  <si>
    <t>the parent's equity</t>
  </si>
  <si>
    <t>to legal reserve</t>
  </si>
  <si>
    <t>share capital</t>
  </si>
  <si>
    <t>Shareholders'</t>
  </si>
  <si>
    <t>Non-controlling</t>
  </si>
  <si>
    <t xml:space="preserve">attributable to </t>
  </si>
  <si>
    <t>Actuarial gain - net</t>
  </si>
  <si>
    <t>and paid-up</t>
  </si>
  <si>
    <t xml:space="preserve">Total </t>
  </si>
  <si>
    <t xml:space="preserve">Total equity  </t>
  </si>
  <si>
    <t>Surplus on  share-based payment transactions</t>
  </si>
  <si>
    <t>Premium on share capital</t>
  </si>
  <si>
    <t>Issued and</t>
  </si>
  <si>
    <t xml:space="preserve"> shareholders' equity</t>
  </si>
  <si>
    <t>Retained earnings (deficits)</t>
  </si>
  <si>
    <t>Other components of</t>
  </si>
  <si>
    <t>Equity attributable to shareholders' equity holders of the parent</t>
  </si>
  <si>
    <t>STATEMENT OF CHANGES IN SHAREHOLDERS' EQUITY</t>
  </si>
  <si>
    <t>Balance as at  March 31, 2018</t>
  </si>
  <si>
    <t>transactions</t>
  </si>
  <si>
    <t xml:space="preserve"> share-based payment</t>
  </si>
  <si>
    <t>Surplus on</t>
  </si>
  <si>
    <t>shareholders' equity</t>
  </si>
  <si>
    <t>Transfer advances for purchase of animals to animals</t>
  </si>
  <si>
    <t>Transfers advances for purchase of assets to assets and construction in progress</t>
  </si>
  <si>
    <t>Transfers advances for purchase of assets to assets</t>
  </si>
  <si>
    <t>Borrowing costs related to obtaining of properties, plants and equipments</t>
  </si>
  <si>
    <t>Accrued expenses related directly with construction in progress</t>
  </si>
  <si>
    <t>Purchase of assets on credit</t>
  </si>
  <si>
    <t>Increase of assets under financial leases agreements</t>
  </si>
  <si>
    <t>Non-cash transaction:</t>
  </si>
  <si>
    <t>Supplemental disclosures of cash flows information</t>
  </si>
  <si>
    <t>Cash and cash equivalents at the end of  the period</t>
  </si>
  <si>
    <t>Cash and cash equivalents at the beginning of  the period</t>
  </si>
  <si>
    <t>Net increase (decrease) in cash and cash equivalents</t>
  </si>
  <si>
    <t>Net cash provided by financing activities</t>
  </si>
  <si>
    <t>Payments of finance costs</t>
  </si>
  <si>
    <t>Receipts of loans from other persons</t>
  </si>
  <si>
    <t>Repayment of long-term loans from financial institution</t>
  </si>
  <si>
    <t>Receipts of long-term loans from financial institution</t>
  </si>
  <si>
    <t xml:space="preserve">Payments of lease liabilities </t>
  </si>
  <si>
    <t>Repayment of long-term debentures</t>
  </si>
  <si>
    <t>Repayment of loans from other persons</t>
  </si>
  <si>
    <t>Repayment of short-term loans from  related persons and parties</t>
  </si>
  <si>
    <t>Receipts of short-term loans from  related persons and parties</t>
  </si>
  <si>
    <t>Payments of short-term debentures - net</t>
  </si>
  <si>
    <t>Payments of short-term loans from other persons - net</t>
  </si>
  <si>
    <t>Increase in bank overdrafts and short-term loans from financial institution</t>
  </si>
  <si>
    <t>Cash flows from financing activities</t>
  </si>
  <si>
    <t>Net cash provided by (used in) investing activities</t>
  </si>
  <si>
    <t>Payments for advances for purchase of assets and animals</t>
  </si>
  <si>
    <t>Payments for leasehold rights</t>
  </si>
  <si>
    <t>Proceeds from sales of animals</t>
  </si>
  <si>
    <t>Proceeds from sales of equipments</t>
  </si>
  <si>
    <t>Purchase of plants and equipments</t>
  </si>
  <si>
    <t>Purchase of animals and plants</t>
  </si>
  <si>
    <t>Loans to related paries</t>
  </si>
  <si>
    <t>Proceeds from loans to related parties</t>
  </si>
  <si>
    <t>Receipts of interest income</t>
  </si>
  <si>
    <t xml:space="preserve">(Increase) decrease in deposits at financial institutions pledged as collateral </t>
  </si>
  <si>
    <t>Decrease in temporary investment</t>
  </si>
  <si>
    <t>Cash flows from investing activities</t>
  </si>
  <si>
    <t>Net cash provided by (used in) operating activities</t>
  </si>
  <si>
    <t>Payments for employee benefit obligations</t>
  </si>
  <si>
    <t>Withholding tax refund</t>
  </si>
  <si>
    <t>Paid withholding tax</t>
  </si>
  <si>
    <t>Cash provided by (used in) operating activities</t>
  </si>
  <si>
    <t>Changes in operating liabilities - increase (decrease)</t>
  </si>
  <si>
    <t xml:space="preserve">Other non-current assets </t>
  </si>
  <si>
    <t>Inventories</t>
  </si>
  <si>
    <t xml:space="preserve">Trade and other current receivables </t>
  </si>
  <si>
    <t>Changes in operating assets - (increase) decrease</t>
  </si>
  <si>
    <t>operating assets and liabilities</t>
  </si>
  <si>
    <t xml:space="preserve">Loss from operating activities before changes in </t>
  </si>
  <si>
    <t>Employee benefit expenses</t>
  </si>
  <si>
    <t>Written off advances for purchase of assets</t>
  </si>
  <si>
    <t>Gain on sale of animals</t>
  </si>
  <si>
    <t>Loss on disposals of fixed assets</t>
  </si>
  <si>
    <t>Loss on devaluation of inventories - net</t>
  </si>
  <si>
    <t>(Reversal of) expected credit losses - net</t>
  </si>
  <si>
    <t>Income tax (benefit) expenses</t>
  </si>
  <si>
    <t xml:space="preserve">  provided by (used in) operating activities:</t>
  </si>
  <si>
    <t>Adjustments to reconcile net loss to net cash</t>
  </si>
  <si>
    <t>Loss for the period</t>
  </si>
  <si>
    <t>Cash flows from operating activities</t>
  </si>
  <si>
    <t>STATEMENT OF CASH FLOWS</t>
  </si>
  <si>
    <t>4, 5</t>
  </si>
  <si>
    <t>4, 16, 22, 33</t>
  </si>
  <si>
    <t>22, 33</t>
  </si>
  <si>
    <t>9, 10, 11, 12</t>
  </si>
  <si>
    <t>4, 29</t>
  </si>
  <si>
    <t>5, 13, 14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</si>
</sst>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87" formatCode="#,##0.0000;[Red]\-#,##0.0000"/>
    <numFmt numFmtId="188" formatCode="#,##0\ ;#,##0"/>
    <numFmt numFmtId="189" formatCode="_-* #,##0.00_-;\-* #,##0.00_-;_-* &quot;-&quot;??_-;_-@_-"/>
    <numFmt numFmtId="190" formatCode="[$-409]mmmm\ d\,\ yyyy;@"/>
    <numFmt numFmtId="191" formatCode="_(* #,##0;_(* \(#,##0\);_(* &quot;-&quot;_);_(@_)"/>
    <numFmt numFmtId="192" formatCode="_(* #,##0_);_(* \(#,##0\);_(* &quot;-&quot;??_);_(@_)"/>
    <numFmt numFmtId="193" formatCode="_(* #,##0.000_);_(* \(#,##0.000\);_(* &quot;-&quot;??_);_(@_)"/>
    <numFmt numFmtId="194" formatCode="#,##0.00;\(#,##0.00\);\-"/>
    <numFmt numFmtId="195" formatCode="_-* #,##0_-;\-* #,##0_-;_-* &quot;-&quot;??_-;_-@_-"/>
    <numFmt numFmtId="196" formatCode="_(* #,##0.00_);_(* \(#,##0.00\);_(* \-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2" fillId="2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2" borderId="0" xfId="2" applyFont="1" applyFill="1" applyBorder="1" applyAlignment="1">
      <alignment horizontal="center" vertical="center"/>
    </xf>
    <xf numFmtId="38" fontId="2" fillId="0" borderId="0" xfId="2" applyNumberFormat="1" applyFont="1" applyFill="1" applyBorder="1" applyAlignment="1">
      <alignment vertical="center"/>
    </xf>
    <xf numFmtId="38" fontId="2" fillId="2" borderId="0" xfId="2" applyNumberFormat="1" applyFont="1" applyFill="1" applyBorder="1" applyAlignment="1">
      <alignment vertical="center"/>
    </xf>
    <xf numFmtId="187" fontId="2" fillId="2" borderId="0" xfId="2" applyNumberFormat="1" applyFont="1" applyFill="1" applyBorder="1" applyAlignment="1">
      <alignment vertical="center"/>
    </xf>
    <xf numFmtId="0" fontId="2" fillId="2" borderId="0" xfId="2" applyFont="1" applyFill="1" applyBorder="1" applyAlignment="1">
      <alignment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8" fontId="2" fillId="0" borderId="0" xfId="2" applyNumberFormat="1" applyFont="1" applyFill="1" applyBorder="1" applyAlignment="1">
      <alignment horizontal="right" vertical="center" wrapText="1"/>
    </xf>
    <xf numFmtId="188" fontId="2" fillId="2" borderId="0" xfId="2" applyNumberFormat="1" applyFont="1" applyFill="1" applyBorder="1" applyAlignment="1">
      <alignment horizontal="right" vertical="center" wrapText="1"/>
    </xf>
    <xf numFmtId="3" fontId="2" fillId="2" borderId="0" xfId="2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vertical="center"/>
    </xf>
    <xf numFmtId="43" fontId="2" fillId="2" borderId="0" xfId="1" applyNumberFormat="1" applyFont="1" applyFill="1" applyAlignment="1">
      <alignment vertical="center"/>
    </xf>
    <xf numFmtId="43" fontId="2" fillId="2" borderId="1" xfId="1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horizontal="left" vertical="center"/>
    </xf>
    <xf numFmtId="43" fontId="2" fillId="0" borderId="2" xfId="1" applyNumberFormat="1" applyFont="1" applyFill="1" applyBorder="1" applyAlignment="1">
      <alignment vertical="center"/>
    </xf>
    <xf numFmtId="43" fontId="2" fillId="2" borderId="2" xfId="1" applyNumberFormat="1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 wrapText="1" indent="1"/>
    </xf>
    <xf numFmtId="0" fontId="2" fillId="2" borderId="0" xfId="2" applyFont="1" applyFill="1" applyBorder="1" applyAlignment="1">
      <alignment horizontal="left" vertical="center"/>
    </xf>
    <xf numFmtId="43" fontId="2" fillId="0" borderId="0" xfId="1" applyNumberFormat="1" applyFont="1" applyFill="1" applyAlignment="1">
      <alignment vertical="center"/>
    </xf>
    <xf numFmtId="0" fontId="2" fillId="2" borderId="0" xfId="1" applyNumberFormat="1" applyFont="1" applyFill="1" applyAlignment="1" applyProtection="1">
      <alignment horizontal="left" vertical="center" indent="1"/>
    </xf>
    <xf numFmtId="43" fontId="2" fillId="0" borderId="3" xfId="1" applyNumberFormat="1" applyFont="1" applyFill="1" applyBorder="1" applyAlignment="1">
      <alignment vertical="center"/>
    </xf>
    <xf numFmtId="43" fontId="2" fillId="2" borderId="3" xfId="1" applyNumberFormat="1" applyFont="1" applyFill="1" applyBorder="1" applyAlignment="1">
      <alignment vertical="center"/>
    </xf>
    <xf numFmtId="0" fontId="2" fillId="2" borderId="0" xfId="2" applyFont="1" applyFill="1" applyAlignment="1">
      <alignment horizontal="left" vertical="center"/>
    </xf>
    <xf numFmtId="0" fontId="2" fillId="2" borderId="0" xfId="1" applyNumberFormat="1" applyFont="1" applyFill="1" applyAlignment="1" applyProtection="1">
      <alignment horizontal="left" vertical="center" indent="2"/>
    </xf>
    <xf numFmtId="0" fontId="2" fillId="2" borderId="0" xfId="0" applyNumberFormat="1" applyFont="1" applyFill="1" applyAlignment="1">
      <alignment horizontal="left" vertical="center"/>
    </xf>
    <xf numFmtId="0" fontId="2" fillId="2" borderId="0" xfId="2" applyFont="1" applyFill="1" applyBorder="1" applyAlignment="1">
      <alignment horizontal="left" vertical="center" indent="1"/>
    </xf>
    <xf numFmtId="43" fontId="2" fillId="2" borderId="4" xfId="1" applyNumberFormat="1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4" applyFont="1" applyFill="1" applyBorder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2" applyFont="1" applyFill="1" applyBorder="1" applyAlignment="1">
      <alignment horizontal="right" vertical="center" wrapText="1"/>
    </xf>
    <xf numFmtId="0" fontId="2" fillId="2" borderId="0" xfId="2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0" fontId="2" fillId="0" borderId="0" xfId="2" applyNumberFormat="1" applyFont="1" applyFill="1" applyBorder="1" applyAlignment="1">
      <alignment vertical="center"/>
    </xf>
    <xf numFmtId="40" fontId="2" fillId="2" borderId="0" xfId="2" applyNumberFormat="1" applyFont="1" applyFill="1" applyBorder="1" applyAlignment="1">
      <alignment vertical="center"/>
    </xf>
    <xf numFmtId="189" fontId="2" fillId="0" borderId="0" xfId="1" applyFont="1" applyFill="1" applyBorder="1" applyAlignment="1">
      <alignment vertical="center" wrapText="1"/>
    </xf>
    <xf numFmtId="189" fontId="2" fillId="2" borderId="0" xfId="1" applyFont="1" applyFill="1" applyBorder="1" applyAlignment="1">
      <alignment vertical="center" wrapText="1"/>
    </xf>
    <xf numFmtId="0" fontId="2" fillId="2" borderId="0" xfId="2" applyFont="1" applyFill="1" applyAlignment="1">
      <alignment vertical="center" wrapText="1"/>
    </xf>
    <xf numFmtId="189" fontId="2" fillId="0" borderId="0" xfId="1" applyFont="1" applyFill="1" applyBorder="1" applyAlignment="1">
      <alignment vertical="center"/>
    </xf>
    <xf numFmtId="189" fontId="2" fillId="2" borderId="0" xfId="1" applyFont="1" applyFill="1" applyBorder="1" applyAlignment="1">
      <alignment vertical="center"/>
    </xf>
    <xf numFmtId="0" fontId="2" fillId="0" borderId="3" xfId="4" applyFont="1" applyFill="1" applyBorder="1" applyAlignment="1">
      <alignment horizontal="center"/>
    </xf>
    <xf numFmtId="0" fontId="2" fillId="2" borderId="0" xfId="4" applyFont="1" applyFill="1" applyBorder="1" applyAlignment="1">
      <alignment horizontal="center"/>
    </xf>
    <xf numFmtId="0" fontId="2" fillId="2" borderId="3" xfId="4" applyFont="1" applyFill="1" applyBorder="1" applyAlignment="1">
      <alignment horizontal="center"/>
    </xf>
    <xf numFmtId="0" fontId="2" fillId="2" borderId="0" xfId="4" applyFont="1" applyFill="1" applyBorder="1" applyAlignment="1">
      <alignment horizontal="center" vertical="center"/>
    </xf>
    <xf numFmtId="0" fontId="2" fillId="2" borderId="0" xfId="5" applyFont="1" applyFill="1" applyAlignment="1">
      <alignment horizontal="center" vertical="center"/>
    </xf>
    <xf numFmtId="0" fontId="2" fillId="2" borderId="3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90" fontId="2" fillId="2" borderId="0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91" fontId="2" fillId="2" borderId="3" xfId="5" applyNumberFormat="1" applyFont="1" applyFill="1" applyBorder="1" applyAlignment="1">
      <alignment horizontal="center" vertical="center"/>
    </xf>
    <xf numFmtId="0" fontId="4" fillId="2" borderId="0" xfId="4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43" fontId="2" fillId="2" borderId="0" xfId="3" applyNumberFormat="1" applyFont="1" applyFill="1" applyAlignment="1">
      <alignment vertical="center"/>
    </xf>
    <xf numFmtId="43" fontId="2" fillId="2" borderId="0" xfId="2" applyNumberFormat="1" applyFont="1" applyFill="1" applyBorder="1" applyAlignment="1">
      <alignment vertical="center"/>
    </xf>
    <xf numFmtId="43" fontId="2" fillId="2" borderId="0" xfId="2" applyNumberFormat="1" applyFont="1" applyFill="1" applyBorder="1" applyAlignment="1">
      <alignment horizontal="center" vertical="center"/>
    </xf>
    <xf numFmtId="192" fontId="2" fillId="2" borderId="4" xfId="1" applyNumberFormat="1" applyFont="1" applyFill="1" applyBorder="1" applyAlignment="1">
      <alignment vertical="center"/>
    </xf>
    <xf numFmtId="43" fontId="2" fillId="2" borderId="0" xfId="0" applyNumberFormat="1" applyFont="1" applyFill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193" fontId="2" fillId="2" borderId="4" xfId="1" applyNumberFormat="1" applyFont="1" applyFill="1" applyBorder="1" applyAlignment="1">
      <alignment vertical="center"/>
    </xf>
    <xf numFmtId="193" fontId="2" fillId="2" borderId="0" xfId="1" applyNumberFormat="1" applyFont="1" applyFill="1" applyAlignment="1">
      <alignment vertical="center"/>
    </xf>
    <xf numFmtId="1" fontId="2" fillId="2" borderId="0" xfId="2" applyNumberFormat="1" applyFont="1" applyFill="1" applyBorder="1" applyAlignment="1">
      <alignment horizontal="center" vertical="center"/>
    </xf>
    <xf numFmtId="43" fontId="2" fillId="2" borderId="0" xfId="2" applyNumberFormat="1" applyFont="1" applyFill="1" applyAlignment="1">
      <alignment horizontal="center" vertical="center"/>
    </xf>
    <xf numFmtId="43" fontId="2" fillId="2" borderId="0" xfId="2" applyNumberFormat="1" applyFont="1" applyFill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94" fontId="2" fillId="2" borderId="0" xfId="5" applyNumberFormat="1" applyFont="1" applyFill="1" applyAlignment="1">
      <alignment horizontal="right" vertical="center" wrapText="1"/>
    </xf>
    <xf numFmtId="194" fontId="2" fillId="2" borderId="0" xfId="1" applyNumberFormat="1" applyFont="1" applyFill="1" applyBorder="1" applyAlignment="1">
      <alignment horizontal="right" vertical="center" wrapText="1"/>
    </xf>
    <xf numFmtId="43" fontId="2" fillId="2" borderId="0" xfId="1" applyNumberFormat="1" applyFont="1" applyFill="1" applyBorder="1" applyAlignment="1">
      <alignment vertical="center"/>
    </xf>
    <xf numFmtId="43" fontId="2" fillId="2" borderId="0" xfId="0" applyNumberFormat="1" applyFont="1" applyFill="1" applyBorder="1" applyAlignment="1">
      <alignment vertical="center"/>
    </xf>
    <xf numFmtId="43" fontId="2" fillId="2" borderId="5" xfId="1" applyNumberFormat="1" applyFont="1" applyFill="1" applyBorder="1" applyAlignment="1">
      <alignment vertical="center"/>
    </xf>
    <xf numFmtId="43" fontId="2" fillId="2" borderId="0" xfId="2" applyNumberFormat="1" applyFont="1" applyFill="1" applyAlignment="1">
      <alignment vertical="center" wrapText="1"/>
    </xf>
    <xf numFmtId="43" fontId="2" fillId="2" borderId="0" xfId="2" applyNumberFormat="1" applyFont="1" applyFill="1" applyBorder="1" applyAlignment="1">
      <alignment vertical="center" wrapText="1"/>
    </xf>
    <xf numFmtId="43" fontId="4" fillId="2" borderId="0" xfId="2" applyNumberFormat="1" applyFont="1" applyFill="1" applyAlignment="1">
      <alignment vertical="center"/>
    </xf>
    <xf numFmtId="43" fontId="2" fillId="2" borderId="0" xfId="2" quotePrefix="1" applyNumberFormat="1" applyFont="1" applyFill="1" applyBorder="1" applyAlignment="1">
      <alignment horizontal="center" vertical="center"/>
    </xf>
    <xf numFmtId="43" fontId="2" fillId="2" borderId="0" xfId="2" quotePrefix="1" applyNumberFormat="1" applyFont="1" applyFill="1" applyAlignment="1">
      <alignment horizontal="left" vertical="center"/>
    </xf>
    <xf numFmtId="43" fontId="4" fillId="2" borderId="0" xfId="0" applyNumberFormat="1" applyFont="1" applyFill="1" applyAlignment="1">
      <alignment vertical="center"/>
    </xf>
    <xf numFmtId="0" fontId="2" fillId="2" borderId="0" xfId="4" applyNumberFormat="1" applyFont="1" applyFill="1" applyBorder="1" applyAlignment="1">
      <alignment horizontal="center" vertical="center"/>
    </xf>
    <xf numFmtId="0" fontId="2" fillId="2" borderId="0" xfId="4" quotePrefix="1" applyNumberFormat="1" applyFont="1" applyFill="1" applyBorder="1" applyAlignment="1">
      <alignment horizontal="center" vertical="center"/>
    </xf>
    <xf numFmtId="43" fontId="2" fillId="2" borderId="0" xfId="4" applyNumberFormat="1" applyFont="1" applyFill="1" applyBorder="1" applyAlignment="1">
      <alignment vertical="center"/>
    </xf>
    <xf numFmtId="0" fontId="2" fillId="2" borderId="3" xfId="4" applyNumberFormat="1" applyFont="1" applyFill="1" applyBorder="1" applyAlignment="1">
      <alignment horizontal="center" vertical="center"/>
    </xf>
    <xf numFmtId="43" fontId="2" fillId="2" borderId="3" xfId="4" applyNumberFormat="1" applyFont="1" applyFill="1" applyBorder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43" fontId="2" fillId="2" borderId="3" xfId="0" applyNumberFormat="1" applyFont="1" applyFill="1" applyBorder="1" applyAlignment="1">
      <alignment horizontal="center" vertical="center"/>
    </xf>
    <xf numFmtId="43" fontId="2" fillId="2" borderId="0" xfId="4" applyNumberFormat="1" applyFont="1" applyFill="1" applyBorder="1" applyAlignment="1">
      <alignment horizontal="center" vertical="center"/>
    </xf>
    <xf numFmtId="43" fontId="4" fillId="2" borderId="0" xfId="4" applyNumberFormat="1" applyFont="1" applyFill="1" applyBorder="1" applyAlignment="1">
      <alignment vertical="center"/>
    </xf>
    <xf numFmtId="43" fontId="4" fillId="2" borderId="0" xfId="0" applyNumberFormat="1" applyFont="1" applyFill="1" applyAlignment="1">
      <alignment horizontal="center" vertical="center"/>
    </xf>
    <xf numFmtId="43" fontId="4" fillId="2" borderId="0" xfId="3" applyNumberFormat="1" applyFont="1" applyFill="1" applyAlignment="1">
      <alignment vertical="center"/>
    </xf>
    <xf numFmtId="43" fontId="4" fillId="2" borderId="0" xfId="2" applyNumberFormat="1" applyFont="1" applyFill="1" applyBorder="1" applyAlignment="1">
      <alignment horizontal="center" vertical="center"/>
    </xf>
    <xf numFmtId="192" fontId="2" fillId="2" borderId="0" xfId="2" applyNumberFormat="1" applyFont="1" applyFill="1" applyBorder="1" applyAlignment="1">
      <alignment horizontal="center" vertical="center"/>
    </xf>
    <xf numFmtId="195" fontId="2" fillId="2" borderId="0" xfId="1" applyNumberFormat="1" applyFont="1" applyFill="1" applyAlignment="1">
      <alignment vertical="center"/>
    </xf>
    <xf numFmtId="195" fontId="2" fillId="2" borderId="0" xfId="1" applyNumberFormat="1" applyFont="1" applyFill="1" applyBorder="1" applyAlignment="1">
      <alignment vertical="center"/>
    </xf>
    <xf numFmtId="196" fontId="2" fillId="2" borderId="0" xfId="1" applyNumberFormat="1" applyFont="1" applyFill="1" applyAlignment="1">
      <alignment vertical="center"/>
    </xf>
    <xf numFmtId="195" fontId="5" fillId="2" borderId="0" xfId="1" applyNumberFormat="1" applyFont="1" applyFill="1" applyBorder="1" applyAlignment="1">
      <alignment vertical="center"/>
    </xf>
    <xf numFmtId="0" fontId="2" fillId="2" borderId="0" xfId="2" applyFont="1" applyFill="1" applyAlignment="1">
      <alignment horizontal="left" vertical="center" wrapText="1"/>
    </xf>
    <xf numFmtId="195" fontId="2" fillId="2" borderId="0" xfId="1" applyNumberFormat="1" applyFont="1" applyFill="1" applyAlignment="1">
      <alignment vertical="center" wrapText="1"/>
    </xf>
    <xf numFmtId="195" fontId="2" fillId="2" borderId="0" xfId="1" applyNumberFormat="1" applyFont="1" applyFill="1" applyAlignment="1">
      <alignment horizontal="left" vertical="center" wrapText="1" indent="1"/>
    </xf>
    <xf numFmtId="195" fontId="2" fillId="2" borderId="0" xfId="1" applyNumberFormat="1" applyFont="1" applyFill="1" applyAlignment="1">
      <alignment horizontal="left" vertical="center" wrapText="1"/>
    </xf>
    <xf numFmtId="195" fontId="2" fillId="2" borderId="0" xfId="6" applyNumberFormat="1" applyFont="1" applyFill="1" applyAlignment="1">
      <alignment vertical="center" wrapText="1"/>
    </xf>
    <xf numFmtId="196" fontId="2" fillId="2" borderId="0" xfId="1" applyNumberFormat="1" applyFont="1" applyFill="1" applyBorder="1" applyAlignment="1">
      <alignment vertical="center"/>
    </xf>
    <xf numFmtId="196" fontId="2" fillId="2" borderId="0" xfId="1" applyNumberFormat="1" applyFont="1" applyFill="1" applyBorder="1" applyAlignment="1">
      <alignment vertical="center" wrapText="1"/>
    </xf>
    <xf numFmtId="195" fontId="2" fillId="2" borderId="3" xfId="1" applyNumberFormat="1" applyFont="1" applyFill="1" applyBorder="1" applyAlignment="1">
      <alignment horizontal="center" vertical="center" wrapText="1"/>
    </xf>
    <xf numFmtId="195" fontId="2" fillId="2" borderId="0" xfId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7" applyFont="1" applyFill="1" applyBorder="1" applyAlignment="1">
      <alignment horizontal="center" vertical="center"/>
    </xf>
    <xf numFmtId="0" fontId="2" fillId="2" borderId="3" xfId="7" applyFont="1" applyFill="1" applyBorder="1" applyAlignment="1">
      <alignment horizontal="center" wrapText="1"/>
    </xf>
    <xf numFmtId="0" fontId="2" fillId="2" borderId="3" xfId="7" applyFont="1" applyFill="1" applyBorder="1" applyAlignment="1">
      <alignment horizontal="center" vertical="center"/>
    </xf>
    <xf numFmtId="195" fontId="2" fillId="2" borderId="3" xfId="1" applyNumberFormat="1" applyFont="1" applyFill="1" applyBorder="1" applyAlignment="1">
      <alignment horizontal="center" vertical="center" wrapText="1"/>
    </xf>
    <xf numFmtId="195" fontId="2" fillId="2" borderId="3" xfId="1" applyNumberFormat="1" applyFont="1" applyFill="1" applyBorder="1" applyAlignment="1">
      <alignment horizontal="center" wrapText="1"/>
    </xf>
    <xf numFmtId="0" fontId="2" fillId="2" borderId="0" xfId="7" applyFont="1" applyFill="1" applyBorder="1" applyAlignment="1">
      <alignment vertical="center"/>
    </xf>
    <xf numFmtId="0" fontId="2" fillId="2" borderId="0" xfId="7" applyFont="1" applyFill="1" applyBorder="1" applyAlignment="1">
      <alignment horizontal="center" wrapText="1"/>
    </xf>
    <xf numFmtId="195" fontId="2" fillId="2" borderId="0" xfId="1" applyNumberFormat="1" applyFont="1" applyFill="1" applyAlignment="1">
      <alignment horizontal="center" vertical="center" wrapText="1"/>
    </xf>
    <xf numFmtId="195" fontId="2" fillId="2" borderId="0" xfId="1" applyNumberFormat="1" applyFont="1" applyFill="1" applyBorder="1" applyAlignment="1">
      <alignment horizontal="center" wrapText="1"/>
    </xf>
    <xf numFmtId="195" fontId="2" fillId="2" borderId="0" xfId="1" applyNumberFormat="1" applyFont="1" applyFill="1" applyAlignment="1">
      <alignment horizontal="center" vertical="center"/>
    </xf>
    <xf numFmtId="195" fontId="2" fillId="2" borderId="0" xfId="1" applyNumberFormat="1" applyFont="1" applyFill="1" applyBorder="1" applyAlignment="1">
      <alignment horizontal="center" vertical="center"/>
    </xf>
    <xf numFmtId="195" fontId="2" fillId="2" borderId="0" xfId="1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95" fontId="5" fillId="2" borderId="0" xfId="1" applyNumberFormat="1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95" fontId="2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95" fontId="4" fillId="2" borderId="0" xfId="1" applyNumberFormat="1" applyFont="1" applyFill="1" applyAlignment="1">
      <alignment horizontal="center" vertical="center"/>
    </xf>
    <xf numFmtId="195" fontId="4" fillId="2" borderId="0" xfId="1" applyNumberFormat="1" applyFont="1" applyFill="1" applyAlignment="1">
      <alignment horizontal="left" vertical="center"/>
    </xf>
    <xf numFmtId="0" fontId="2" fillId="2" borderId="0" xfId="2" applyFont="1" applyFill="1" applyAlignment="1"/>
    <xf numFmtId="196" fontId="2" fillId="2" borderId="0" xfId="2" applyNumberFormat="1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6" fillId="2" borderId="0" xfId="2" applyFont="1" applyFill="1" applyAlignment="1"/>
    <xf numFmtId="0" fontId="4" fillId="2" borderId="0" xfId="0" applyFont="1" applyFill="1" applyAlignment="1"/>
    <xf numFmtId="0" fontId="4" fillId="2" borderId="0" xfId="0" applyFont="1" applyFill="1" applyAlignment="1"/>
    <xf numFmtId="189" fontId="2" fillId="2" borderId="0" xfId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2" fillId="2" borderId="0" xfId="0" applyFont="1" applyFill="1"/>
    <xf numFmtId="0" fontId="2" fillId="2" borderId="0" xfId="4" applyNumberFormat="1" applyFont="1" applyFill="1" applyBorder="1" applyAlignment="1">
      <alignment horizontal="center"/>
    </xf>
    <xf numFmtId="0" fontId="2" fillId="2" borderId="0" xfId="4" quotePrefix="1" applyNumberFormat="1" applyFont="1" applyFill="1" applyBorder="1" applyAlignment="1">
      <alignment horizontal="center"/>
    </xf>
    <xf numFmtId="0" fontId="2" fillId="2" borderId="3" xfId="4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4" applyFont="1" applyFill="1" applyBorder="1" applyAlignment="1"/>
    <xf numFmtId="0" fontId="2" fillId="2" borderId="0" xfId="2" quotePrefix="1" applyFont="1" applyFill="1" applyAlignment="1">
      <alignment horizontal="left"/>
    </xf>
  </cellXfs>
  <cellStyles count="8">
    <cellStyle name="Comma" xfId="1" builtinId="3"/>
    <cellStyle name="Comma 47 2" xfId="6"/>
    <cellStyle name="Normal" xfId="0" builtinId="0"/>
    <cellStyle name="Normal_Far East01-Accounts-A3112-SS" xfId="7"/>
    <cellStyle name="Normal_FS_E_SAFARI _Q3_2006" xfId="3"/>
    <cellStyle name="Normal_Lead Sheet_Phuket_Q305 2" xfId="5"/>
    <cellStyle name="ปกติ_Lead Sheet_safari_Year05" xfId="2"/>
    <cellStyle name="ปกติ_Lead Sheet_safari_Year0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AFARI/Safari/2021/Q3/&#3585;.&#3621;.&#3605;/FS_SW_Q3_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FS_T_PL(3M)"/>
      <sheetName val="FS_T_PL(9M)"/>
      <sheetName val="SOE_T_Conso"/>
      <sheetName val="SOE_T_Only "/>
      <sheetName val="CF_T"/>
      <sheetName val="H4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83"/>
  <sheetViews>
    <sheetView showGridLines="0" tabSelected="1" view="pageBreakPreview" zoomScale="90" zoomScaleNormal="100" zoomScaleSheetLayoutView="90" workbookViewId="0">
      <selection activeCell="P9" sqref="P9"/>
    </sheetView>
  </sheetViews>
  <sheetFormatPr defaultRowHeight="21" x14ac:dyDescent="0.5"/>
  <cols>
    <col min="1" max="2" width="1.42578125" style="1" customWidth="1"/>
    <col min="3" max="3" width="47.5703125" style="1" customWidth="1"/>
    <col min="4" max="4" width="11.140625" style="3" customWidth="1"/>
    <col min="5" max="5" width="0.7109375" style="1" customWidth="1"/>
    <col min="6" max="6" width="16.5703125" style="1" customWidth="1"/>
    <col min="7" max="7" width="0.7109375" style="1" customWidth="1"/>
    <col min="8" max="8" width="16" style="1" customWidth="1"/>
    <col min="9" max="9" width="0.7109375" style="1" customWidth="1"/>
    <col min="10" max="10" width="16.5703125" style="1" customWidth="1"/>
    <col min="11" max="11" width="0.7109375" style="1" customWidth="1"/>
    <col min="12" max="12" width="16" style="2" customWidth="1"/>
    <col min="13" max="16384" width="9.140625" style="1"/>
  </cols>
  <sheetData>
    <row r="1" spans="1:12" x14ac:dyDescent="0.5">
      <c r="A1" s="60" t="s">
        <v>67</v>
      </c>
      <c r="C1" s="31"/>
      <c r="D1" s="8"/>
      <c r="E1" s="7"/>
      <c r="F1" s="43"/>
      <c r="G1" s="43"/>
      <c r="H1" s="43"/>
      <c r="I1" s="43"/>
      <c r="J1" s="43"/>
      <c r="K1" s="43"/>
      <c r="L1" s="43"/>
    </row>
    <row r="2" spans="1:12" x14ac:dyDescent="0.5">
      <c r="A2" s="60" t="s">
        <v>66</v>
      </c>
      <c r="C2" s="31"/>
      <c r="D2" s="8"/>
      <c r="E2" s="7"/>
      <c r="F2" s="43"/>
      <c r="G2" s="43"/>
      <c r="H2" s="43"/>
      <c r="I2" s="43"/>
      <c r="J2" s="43"/>
      <c r="K2" s="43"/>
      <c r="L2" s="43"/>
    </row>
    <row r="3" spans="1:12" x14ac:dyDescent="0.5">
      <c r="A3" s="59" t="s">
        <v>65</v>
      </c>
      <c r="C3" s="31"/>
      <c r="D3" s="8"/>
      <c r="E3" s="7"/>
      <c r="F3" s="43"/>
      <c r="G3" s="43"/>
      <c r="H3" s="43"/>
      <c r="I3" s="43"/>
      <c r="J3" s="43"/>
      <c r="K3" s="43"/>
      <c r="L3" s="43"/>
    </row>
    <row r="4" spans="1:12" x14ac:dyDescent="0.5">
      <c r="D4" s="51"/>
      <c r="E4" s="51"/>
      <c r="F4" s="58" t="s">
        <v>64</v>
      </c>
      <c r="G4" s="58"/>
      <c r="H4" s="58"/>
      <c r="I4" s="58"/>
      <c r="J4" s="58"/>
      <c r="K4" s="58"/>
      <c r="L4" s="58"/>
    </row>
    <row r="5" spans="1:12" x14ac:dyDescent="0.5">
      <c r="D5" s="51"/>
      <c r="E5" s="51"/>
      <c r="F5" s="57" t="s">
        <v>63</v>
      </c>
      <c r="G5" s="57"/>
      <c r="H5" s="57"/>
      <c r="I5" s="50"/>
      <c r="J5" s="57" t="s">
        <v>62</v>
      </c>
      <c r="K5" s="57"/>
      <c r="L5" s="57"/>
    </row>
    <row r="6" spans="1:12" x14ac:dyDescent="0.5">
      <c r="D6" s="51"/>
      <c r="E6" s="51"/>
      <c r="F6" s="55">
        <v>44469</v>
      </c>
      <c r="G6" s="54"/>
      <c r="H6" s="56" t="s">
        <v>61</v>
      </c>
      <c r="I6" s="50"/>
      <c r="J6" s="55">
        <f>F6</f>
        <v>44469</v>
      </c>
      <c r="K6" s="54"/>
      <c r="L6" s="53" t="str">
        <f>H6</f>
        <v>December 31, 2020</v>
      </c>
    </row>
    <row r="7" spans="1:12" x14ac:dyDescent="0.5">
      <c r="D7" s="51"/>
      <c r="E7" s="51"/>
      <c r="F7" s="54" t="s">
        <v>60</v>
      </c>
      <c r="G7" s="54"/>
      <c r="H7" s="53"/>
      <c r="I7" s="50"/>
      <c r="J7" s="54" t="str">
        <f>F7</f>
        <v>"Unaudited"</v>
      </c>
      <c r="K7" s="54"/>
      <c r="L7" s="53"/>
    </row>
    <row r="8" spans="1:12" x14ac:dyDescent="0.45">
      <c r="D8" s="52" t="s">
        <v>59</v>
      </c>
      <c r="E8" s="51"/>
      <c r="F8" s="49" t="s">
        <v>58</v>
      </c>
      <c r="G8" s="48"/>
      <c r="H8" s="47" t="s">
        <v>57</v>
      </c>
      <c r="I8" s="50"/>
      <c r="J8" s="49" t="str">
        <f>F8</f>
        <v>"Reviewed"</v>
      </c>
      <c r="K8" s="48"/>
      <c r="L8" s="47" t="str">
        <f>H8</f>
        <v>"Audited"</v>
      </c>
    </row>
    <row r="9" spans="1:12" x14ac:dyDescent="0.5">
      <c r="A9" s="39" t="s">
        <v>56</v>
      </c>
      <c r="B9" s="39"/>
      <c r="C9" s="39"/>
      <c r="D9" s="1"/>
    </row>
    <row r="10" spans="1:12" x14ac:dyDescent="0.5">
      <c r="A10" s="38" t="s">
        <v>55</v>
      </c>
      <c r="B10" s="38"/>
      <c r="C10" s="38"/>
      <c r="D10" s="1"/>
      <c r="E10" s="3"/>
      <c r="F10" s="46"/>
      <c r="G10" s="46"/>
      <c r="H10" s="46"/>
      <c r="I10" s="46"/>
      <c r="J10" s="46"/>
      <c r="K10" s="46"/>
      <c r="L10" s="45"/>
    </row>
    <row r="11" spans="1:12" x14ac:dyDescent="0.5">
      <c r="A11" s="34"/>
      <c r="B11" s="34" t="s">
        <v>54</v>
      </c>
      <c r="D11" s="8"/>
      <c r="E11" s="7"/>
      <c r="F11" s="15">
        <v>15654365.880000001</v>
      </c>
      <c r="G11" s="15"/>
      <c r="H11" s="15">
        <v>14347110.949999999</v>
      </c>
      <c r="I11" s="15"/>
      <c r="J11" s="15">
        <v>12671667.609999999</v>
      </c>
      <c r="K11" s="15"/>
      <c r="L11" s="22">
        <v>8859446.5</v>
      </c>
    </row>
    <row r="12" spans="1:12" x14ac:dyDescent="0.5">
      <c r="A12" s="34"/>
      <c r="B12" s="1" t="s">
        <v>53</v>
      </c>
      <c r="D12" s="8" t="s">
        <v>212</v>
      </c>
      <c r="E12" s="7"/>
      <c r="F12" s="15">
        <v>50067789.159999996</v>
      </c>
      <c r="G12" s="15"/>
      <c r="H12" s="15">
        <v>85757449.069999993</v>
      </c>
      <c r="I12" s="15"/>
      <c r="J12" s="15">
        <v>23018183.82</v>
      </c>
      <c r="K12" s="15"/>
      <c r="L12" s="22">
        <v>48231644.43</v>
      </c>
    </row>
    <row r="13" spans="1:12" x14ac:dyDescent="0.5">
      <c r="A13" s="34"/>
      <c r="B13" s="1" t="s">
        <v>52</v>
      </c>
      <c r="D13" s="8">
        <v>4</v>
      </c>
      <c r="E13" s="7"/>
      <c r="F13" s="15">
        <v>0</v>
      </c>
      <c r="G13" s="15"/>
      <c r="H13" s="15">
        <v>0</v>
      </c>
      <c r="I13" s="15"/>
      <c r="J13" s="15">
        <v>123000000</v>
      </c>
      <c r="K13" s="15"/>
      <c r="L13" s="22">
        <v>82200000</v>
      </c>
    </row>
    <row r="14" spans="1:12" x14ac:dyDescent="0.5">
      <c r="A14" s="34"/>
      <c r="B14" s="1" t="s">
        <v>51</v>
      </c>
      <c r="D14" s="8">
        <v>6</v>
      </c>
      <c r="E14" s="7"/>
      <c r="F14" s="15">
        <v>35045042.259999998</v>
      </c>
      <c r="G14" s="15"/>
      <c r="H14" s="15">
        <v>40134755.799999997</v>
      </c>
      <c r="I14" s="15"/>
      <c r="J14" s="15">
        <v>8028315.3700000001</v>
      </c>
      <c r="K14" s="15"/>
      <c r="L14" s="22">
        <v>8922620.8300000001</v>
      </c>
    </row>
    <row r="15" spans="1:12" x14ac:dyDescent="0.5">
      <c r="C15" s="7" t="s">
        <v>50</v>
      </c>
      <c r="D15" s="8"/>
      <c r="E15" s="7"/>
      <c r="F15" s="19">
        <v>100767197.3</v>
      </c>
      <c r="G15" s="15"/>
      <c r="H15" s="19">
        <v>140239315.81999999</v>
      </c>
      <c r="I15" s="15"/>
      <c r="J15" s="19">
        <v>166718166.80000001</v>
      </c>
      <c r="K15" s="15"/>
      <c r="L15" s="18">
        <v>148213711.76000002</v>
      </c>
    </row>
    <row r="16" spans="1:12" x14ac:dyDescent="0.5">
      <c r="A16" s="38" t="s">
        <v>49</v>
      </c>
      <c r="B16" s="38"/>
      <c r="C16" s="38"/>
      <c r="D16" s="35"/>
      <c r="E16" s="7"/>
      <c r="F16" s="15"/>
      <c r="G16" s="15"/>
      <c r="H16" s="15"/>
      <c r="I16" s="15"/>
      <c r="J16" s="15"/>
      <c r="K16" s="15"/>
      <c r="L16" s="22"/>
    </row>
    <row r="17" spans="1:12" x14ac:dyDescent="0.5">
      <c r="A17" s="34"/>
      <c r="B17" s="1" t="s">
        <v>48</v>
      </c>
      <c r="D17" s="8">
        <v>7</v>
      </c>
      <c r="E17" s="7"/>
      <c r="F17" s="15">
        <v>0</v>
      </c>
      <c r="G17" s="15"/>
      <c r="H17" s="15">
        <v>0</v>
      </c>
      <c r="I17" s="15"/>
      <c r="J17" s="15">
        <v>2185640850</v>
      </c>
      <c r="K17" s="15"/>
      <c r="L17" s="22">
        <v>2185640850</v>
      </c>
    </row>
    <row r="18" spans="1:12" ht="21" customHeight="1" x14ac:dyDescent="0.5">
      <c r="A18" s="34"/>
      <c r="B18" s="1" t="s">
        <v>47</v>
      </c>
      <c r="D18" s="8">
        <v>8</v>
      </c>
      <c r="E18" s="7"/>
      <c r="F18" s="15">
        <v>3475999.4</v>
      </c>
      <c r="G18" s="15"/>
      <c r="H18" s="15">
        <v>4214906.8099999996</v>
      </c>
      <c r="I18" s="15"/>
      <c r="J18" s="15">
        <v>440000</v>
      </c>
      <c r="K18" s="15"/>
      <c r="L18" s="22">
        <v>0</v>
      </c>
    </row>
    <row r="19" spans="1:12" ht="21" customHeight="1" x14ac:dyDescent="0.5">
      <c r="A19" s="34"/>
      <c r="B19" s="1" t="s">
        <v>46</v>
      </c>
      <c r="D19" s="8">
        <v>4</v>
      </c>
      <c r="E19" s="7"/>
      <c r="F19" s="15">
        <v>0</v>
      </c>
      <c r="G19" s="15"/>
      <c r="H19" s="15">
        <v>0</v>
      </c>
      <c r="I19" s="15"/>
      <c r="J19" s="15">
        <v>1237224541.8800001</v>
      </c>
      <c r="K19" s="15"/>
      <c r="L19" s="22">
        <v>1174340073.6199999</v>
      </c>
    </row>
    <row r="20" spans="1:12" ht="21" customHeight="1" x14ac:dyDescent="0.5">
      <c r="A20" s="34"/>
      <c r="B20" s="1" t="s">
        <v>45</v>
      </c>
      <c r="D20" s="8">
        <v>9</v>
      </c>
      <c r="E20" s="7"/>
      <c r="F20" s="15">
        <v>1166618.52</v>
      </c>
      <c r="G20" s="15"/>
      <c r="H20" s="15">
        <v>1261772.1299999999</v>
      </c>
      <c r="I20" s="15"/>
      <c r="J20" s="15">
        <v>1166618.52</v>
      </c>
      <c r="K20" s="15"/>
      <c r="L20" s="22">
        <v>1261772.1299999999</v>
      </c>
    </row>
    <row r="21" spans="1:12" x14ac:dyDescent="0.5">
      <c r="A21" s="34"/>
      <c r="B21" s="1" t="s">
        <v>44</v>
      </c>
      <c r="D21" s="8">
        <v>10</v>
      </c>
      <c r="E21" s="7"/>
      <c r="F21" s="15">
        <v>443974988.23000002</v>
      </c>
      <c r="G21" s="15"/>
      <c r="H21" s="15">
        <v>488028545.85999995</v>
      </c>
      <c r="I21" s="15"/>
      <c r="J21" s="15">
        <v>430760672.88</v>
      </c>
      <c r="K21" s="15"/>
      <c r="L21" s="22">
        <v>473615436.24000001</v>
      </c>
    </row>
    <row r="22" spans="1:12" ht="20.25" customHeight="1" x14ac:dyDescent="0.5">
      <c r="A22" s="34"/>
      <c r="B22" s="1" t="s">
        <v>43</v>
      </c>
      <c r="D22" s="8">
        <v>11</v>
      </c>
      <c r="E22" s="44"/>
      <c r="F22" s="15">
        <v>8096701165.1199999</v>
      </c>
      <c r="G22" s="15"/>
      <c r="H22" s="15">
        <v>8187068370.6899996</v>
      </c>
      <c r="I22" s="15"/>
      <c r="J22" s="15">
        <v>1814652492.5799999</v>
      </c>
      <c r="K22" s="15"/>
      <c r="L22" s="22">
        <v>1854562163.2</v>
      </c>
    </row>
    <row r="23" spans="1:12" ht="20.25" customHeight="1" x14ac:dyDescent="0.5">
      <c r="A23" s="34"/>
      <c r="B23" s="1" t="s">
        <v>42</v>
      </c>
      <c r="D23" s="8">
        <v>12.1</v>
      </c>
      <c r="E23" s="44"/>
      <c r="F23" s="15">
        <v>41449690.43</v>
      </c>
      <c r="G23" s="15"/>
      <c r="H23" s="15">
        <v>39941680.322256841</v>
      </c>
      <c r="I23" s="15"/>
      <c r="J23" s="15">
        <v>22098200.109999999</v>
      </c>
      <c r="K23" s="15"/>
      <c r="L23" s="22">
        <v>24100729</v>
      </c>
    </row>
    <row r="24" spans="1:12" ht="21.75" customHeight="1" x14ac:dyDescent="0.5">
      <c r="A24" s="34"/>
      <c r="B24" s="1" t="s">
        <v>41</v>
      </c>
      <c r="D24" s="8">
        <v>13</v>
      </c>
      <c r="E24" s="32"/>
      <c r="F24" s="15">
        <v>18119181.449999999</v>
      </c>
      <c r="G24" s="15"/>
      <c r="H24" s="15">
        <v>34171358.359999999</v>
      </c>
      <c r="I24" s="15"/>
      <c r="J24" s="15">
        <v>0</v>
      </c>
      <c r="K24" s="15"/>
      <c r="L24" s="22">
        <v>16027020</v>
      </c>
    </row>
    <row r="25" spans="1:12" ht="21.75" customHeight="1" x14ac:dyDescent="0.5">
      <c r="A25" s="34"/>
      <c r="B25" s="33" t="s">
        <v>40</v>
      </c>
      <c r="D25" s="8">
        <v>26</v>
      </c>
      <c r="E25" s="32"/>
      <c r="F25" s="15">
        <v>14081621.939999999</v>
      </c>
      <c r="G25" s="15"/>
      <c r="H25" s="15">
        <v>13004635.32</v>
      </c>
      <c r="I25" s="15"/>
      <c r="J25" s="15">
        <v>14081621.939999999</v>
      </c>
      <c r="K25" s="15"/>
      <c r="L25" s="22">
        <v>13004635.32</v>
      </c>
    </row>
    <row r="26" spans="1:12" x14ac:dyDescent="0.5">
      <c r="A26" s="34"/>
      <c r="B26" s="1" t="s">
        <v>39</v>
      </c>
      <c r="D26" s="8">
        <v>14</v>
      </c>
      <c r="E26" s="3"/>
      <c r="F26" s="15">
        <v>11458944.74</v>
      </c>
      <c r="G26" s="15"/>
      <c r="H26" s="15">
        <v>19559748.739999998</v>
      </c>
      <c r="I26" s="15"/>
      <c r="J26" s="15">
        <v>7155758.5499999998</v>
      </c>
      <c r="K26" s="15"/>
      <c r="L26" s="22">
        <v>7155091.5499999998</v>
      </c>
    </row>
    <row r="27" spans="1:12" x14ac:dyDescent="0.5">
      <c r="C27" s="7" t="s">
        <v>38</v>
      </c>
      <c r="D27" s="8"/>
      <c r="E27" s="3"/>
      <c r="F27" s="19">
        <v>8630428209.8299999</v>
      </c>
      <c r="G27" s="15"/>
      <c r="H27" s="19">
        <v>8787251018.2322559</v>
      </c>
      <c r="I27" s="15"/>
      <c r="J27" s="19">
        <v>5713220756.46</v>
      </c>
      <c r="K27" s="15"/>
      <c r="L27" s="18">
        <v>5749707771.0599995</v>
      </c>
    </row>
    <row r="28" spans="1:12" ht="21.75" thickBot="1" x14ac:dyDescent="0.55000000000000004">
      <c r="C28" s="17" t="s">
        <v>37</v>
      </c>
      <c r="D28" s="8"/>
      <c r="E28" s="3"/>
      <c r="F28" s="16">
        <v>8731195407.1299992</v>
      </c>
      <c r="G28" s="15"/>
      <c r="H28" s="16">
        <v>8927490334.0522556</v>
      </c>
      <c r="I28" s="15"/>
      <c r="J28" s="16">
        <v>5879938923.2600002</v>
      </c>
      <c r="K28" s="15"/>
      <c r="L28" s="14">
        <v>5897921482.8199997</v>
      </c>
    </row>
    <row r="29" spans="1:12" ht="21.75" thickTop="1" x14ac:dyDescent="0.5">
      <c r="C29" s="17"/>
      <c r="D29" s="8"/>
      <c r="E29" s="3"/>
      <c r="F29" s="15"/>
      <c r="G29" s="15"/>
      <c r="H29" s="15"/>
      <c r="I29" s="15"/>
      <c r="J29" s="15"/>
      <c r="K29" s="15"/>
      <c r="L29" s="22"/>
    </row>
    <row r="30" spans="1:12" x14ac:dyDescent="0.5">
      <c r="C30" s="17"/>
      <c r="D30" s="8"/>
      <c r="E30" s="3"/>
      <c r="F30" s="43"/>
      <c r="G30" s="43"/>
      <c r="H30" s="43"/>
      <c r="I30" s="43"/>
      <c r="J30" s="43"/>
      <c r="K30" s="43"/>
      <c r="L30" s="42"/>
    </row>
    <row r="31" spans="1:12" x14ac:dyDescent="0.5">
      <c r="C31" s="17"/>
      <c r="D31" s="8"/>
      <c r="E31" s="3"/>
      <c r="F31" s="43"/>
      <c r="G31" s="43"/>
      <c r="H31" s="43"/>
      <c r="I31" s="43"/>
      <c r="J31" s="43"/>
      <c r="K31" s="43"/>
      <c r="L31" s="42"/>
    </row>
    <row r="32" spans="1:12" x14ac:dyDescent="0.5">
      <c r="C32" s="17"/>
      <c r="D32" s="8"/>
      <c r="E32" s="3"/>
      <c r="F32" s="43"/>
      <c r="G32" s="43"/>
      <c r="H32" s="43"/>
      <c r="I32" s="43"/>
      <c r="J32" s="43"/>
      <c r="K32" s="43"/>
      <c r="L32" s="42"/>
    </row>
    <row r="33" spans="1:12" x14ac:dyDescent="0.5">
      <c r="C33" s="3"/>
      <c r="E33" s="3"/>
      <c r="F33" s="41"/>
      <c r="G33" s="41"/>
      <c r="H33" s="41"/>
      <c r="I33" s="41"/>
      <c r="J33" s="41"/>
      <c r="K33" s="41"/>
      <c r="L33" s="40"/>
    </row>
    <row r="34" spans="1:12" x14ac:dyDescent="0.5">
      <c r="A34" s="39" t="s">
        <v>36</v>
      </c>
      <c r="B34" s="39"/>
      <c r="C34" s="39"/>
      <c r="D34" s="8"/>
      <c r="E34" s="7"/>
      <c r="F34" s="37"/>
      <c r="G34" s="37"/>
      <c r="H34" s="37"/>
      <c r="I34" s="37"/>
      <c r="J34" s="37"/>
      <c r="K34" s="37"/>
      <c r="L34" s="36"/>
    </row>
    <row r="35" spans="1:12" ht="20.85" customHeight="1" x14ac:dyDescent="0.5">
      <c r="A35" s="38" t="s">
        <v>35</v>
      </c>
      <c r="B35" s="38"/>
      <c r="C35" s="38"/>
      <c r="D35" s="8"/>
      <c r="E35" s="7"/>
      <c r="F35" s="37"/>
      <c r="G35" s="37"/>
      <c r="H35" s="37"/>
      <c r="I35" s="37"/>
      <c r="J35" s="37"/>
      <c r="K35" s="37"/>
      <c r="L35" s="36"/>
    </row>
    <row r="36" spans="1:12" ht="20.85" customHeight="1" x14ac:dyDescent="0.5">
      <c r="A36" s="34"/>
      <c r="B36" s="21" t="s">
        <v>34</v>
      </c>
      <c r="D36" s="32">
        <v>15</v>
      </c>
      <c r="E36" s="7"/>
      <c r="F36" s="15">
        <v>97216082.950000003</v>
      </c>
      <c r="G36" s="15"/>
      <c r="H36" s="15">
        <v>98564271.180000007</v>
      </c>
      <c r="I36" s="15"/>
      <c r="J36" s="15">
        <v>48620406.950000003</v>
      </c>
      <c r="K36" s="15"/>
      <c r="L36" s="22">
        <v>49868533.68</v>
      </c>
    </row>
    <row r="37" spans="1:12" ht="20.85" customHeight="1" x14ac:dyDescent="0.5">
      <c r="A37" s="34"/>
      <c r="B37" s="1" t="s">
        <v>33</v>
      </c>
      <c r="D37" s="32" t="s">
        <v>213</v>
      </c>
      <c r="E37" s="7"/>
      <c r="F37" s="15">
        <v>889366725.5</v>
      </c>
      <c r="G37" s="15"/>
      <c r="H37" s="15">
        <v>569219614.95000005</v>
      </c>
      <c r="I37" s="15"/>
      <c r="J37" s="15">
        <v>300205217.57999998</v>
      </c>
      <c r="K37" s="15"/>
      <c r="L37" s="22">
        <v>227850272.68000001</v>
      </c>
    </row>
    <row r="38" spans="1:12" ht="20.85" customHeight="1" x14ac:dyDescent="0.5">
      <c r="A38" s="21"/>
      <c r="B38" s="21" t="s">
        <v>29</v>
      </c>
      <c r="C38" s="21"/>
      <c r="D38" s="32">
        <v>17</v>
      </c>
      <c r="E38" s="7"/>
      <c r="F38" s="15">
        <v>0</v>
      </c>
      <c r="G38" s="15"/>
      <c r="H38" s="15">
        <v>68195014.599999994</v>
      </c>
      <c r="I38" s="15"/>
      <c r="J38" s="15">
        <v>0</v>
      </c>
      <c r="K38" s="15"/>
      <c r="L38" s="22">
        <v>29135902.289999999</v>
      </c>
    </row>
    <row r="39" spans="1:12" ht="20.85" customHeight="1" x14ac:dyDescent="0.5">
      <c r="A39" s="21"/>
      <c r="B39" s="21" t="s">
        <v>32</v>
      </c>
      <c r="C39" s="21"/>
      <c r="D39" s="32">
        <v>4</v>
      </c>
      <c r="E39" s="7"/>
      <c r="F39" s="15">
        <v>79700000</v>
      </c>
      <c r="G39" s="15"/>
      <c r="H39" s="15">
        <v>51400000</v>
      </c>
      <c r="I39" s="15"/>
      <c r="J39" s="15">
        <v>18900000</v>
      </c>
      <c r="K39" s="15"/>
      <c r="L39" s="22">
        <v>16000000</v>
      </c>
    </row>
    <row r="40" spans="1:12" ht="20.85" customHeight="1" x14ac:dyDescent="0.5">
      <c r="A40" s="21"/>
      <c r="B40" s="21" t="s">
        <v>31</v>
      </c>
      <c r="C40" s="21"/>
      <c r="D40" s="32">
        <v>18</v>
      </c>
      <c r="E40" s="7"/>
      <c r="F40" s="15">
        <v>89636849.340000004</v>
      </c>
      <c r="G40" s="15"/>
      <c r="H40" s="15">
        <v>2281748799.7800002</v>
      </c>
      <c r="I40" s="15"/>
      <c r="J40" s="15">
        <v>0</v>
      </c>
      <c r="K40" s="15"/>
      <c r="L40" s="22">
        <v>0</v>
      </c>
    </row>
    <row r="41" spans="1:12" ht="20.85" customHeight="1" x14ac:dyDescent="0.5">
      <c r="A41" s="34"/>
      <c r="B41" s="21" t="s">
        <v>30</v>
      </c>
      <c r="D41" s="32">
        <v>12.2</v>
      </c>
      <c r="E41" s="7"/>
      <c r="F41" s="15">
        <v>19389115.390000001</v>
      </c>
      <c r="G41" s="15"/>
      <c r="H41" s="15">
        <v>14095457.639999999</v>
      </c>
      <c r="I41" s="15"/>
      <c r="J41" s="15">
        <v>5582269.4800000004</v>
      </c>
      <c r="K41" s="15"/>
      <c r="L41" s="22">
        <v>2766414.15</v>
      </c>
    </row>
    <row r="42" spans="1:12" ht="20.85" customHeight="1" x14ac:dyDescent="0.5">
      <c r="A42" s="34"/>
      <c r="B42" s="21" t="s">
        <v>29</v>
      </c>
      <c r="D42" s="32">
        <v>19</v>
      </c>
      <c r="E42" s="7"/>
      <c r="F42" s="15">
        <v>202299969.66999999</v>
      </c>
      <c r="G42" s="15"/>
      <c r="H42" s="15">
        <v>181336791.13</v>
      </c>
      <c r="I42" s="15"/>
      <c r="J42" s="15">
        <v>70451065.569999993</v>
      </c>
      <c r="K42" s="15"/>
      <c r="L42" s="22">
        <v>51000000</v>
      </c>
    </row>
    <row r="43" spans="1:12" ht="20.85" customHeight="1" x14ac:dyDescent="0.5">
      <c r="A43" s="34"/>
      <c r="B43" s="21" t="s">
        <v>28</v>
      </c>
      <c r="D43" s="32"/>
      <c r="E43" s="7"/>
      <c r="F43" s="15"/>
      <c r="G43" s="15"/>
      <c r="H43" s="15"/>
      <c r="I43" s="15"/>
      <c r="J43" s="15"/>
      <c r="K43" s="15"/>
      <c r="L43" s="22"/>
    </row>
    <row r="44" spans="1:12" ht="20.85" customHeight="1" x14ac:dyDescent="0.5">
      <c r="A44" s="34"/>
      <c r="B44" s="29" t="s">
        <v>27</v>
      </c>
      <c r="D44" s="32">
        <v>20</v>
      </c>
      <c r="E44" s="7"/>
      <c r="F44" s="15">
        <v>312656383.63999999</v>
      </c>
      <c r="G44" s="15"/>
      <c r="H44" s="15">
        <v>16016401.339999994</v>
      </c>
      <c r="I44" s="15"/>
      <c r="J44" s="15">
        <v>138266287.15000001</v>
      </c>
      <c r="K44" s="15"/>
      <c r="L44" s="22">
        <v>7584070.2400000002</v>
      </c>
    </row>
    <row r="45" spans="1:12" ht="20.85" customHeight="1" x14ac:dyDescent="0.5">
      <c r="B45" s="1" t="s">
        <v>26</v>
      </c>
      <c r="F45" s="15">
        <v>28472984.870000001</v>
      </c>
      <c r="G45" s="15"/>
      <c r="H45" s="15">
        <v>29912984.870000001</v>
      </c>
      <c r="I45" s="15"/>
      <c r="J45" s="15">
        <v>25860000</v>
      </c>
      <c r="K45" s="15"/>
      <c r="L45" s="22">
        <v>27300000</v>
      </c>
    </row>
    <row r="46" spans="1:12" ht="20.85" customHeight="1" x14ac:dyDescent="0.5">
      <c r="C46" s="7" t="s">
        <v>25</v>
      </c>
      <c r="D46" s="1"/>
      <c r="F46" s="19">
        <v>1718738111.3600001</v>
      </c>
      <c r="G46" s="15"/>
      <c r="H46" s="19">
        <v>3310489335.4900002</v>
      </c>
      <c r="I46" s="15"/>
      <c r="J46" s="19">
        <v>607885246.73000002</v>
      </c>
      <c r="K46" s="15"/>
      <c r="L46" s="18">
        <v>411505193.04000002</v>
      </c>
    </row>
    <row r="47" spans="1:12" ht="20.85" customHeight="1" x14ac:dyDescent="0.5">
      <c r="A47" s="1" t="s">
        <v>24</v>
      </c>
      <c r="C47" s="7"/>
      <c r="D47" s="32"/>
      <c r="E47" s="7"/>
      <c r="F47" s="15"/>
      <c r="G47" s="15"/>
      <c r="H47" s="15"/>
      <c r="I47" s="15"/>
      <c r="J47" s="15"/>
      <c r="K47" s="15"/>
      <c r="L47" s="22"/>
    </row>
    <row r="48" spans="1:12" ht="20.85" customHeight="1" x14ac:dyDescent="0.5">
      <c r="B48" s="1" t="s">
        <v>23</v>
      </c>
      <c r="C48" s="7"/>
      <c r="D48" s="32">
        <v>18</v>
      </c>
      <c r="E48" s="7"/>
      <c r="F48" s="15">
        <v>2249300509.9899998</v>
      </c>
      <c r="G48" s="15"/>
      <c r="H48" s="15">
        <v>29920245.020000003</v>
      </c>
      <c r="I48" s="15"/>
      <c r="J48" s="15">
        <v>0</v>
      </c>
      <c r="K48" s="15"/>
      <c r="L48" s="22">
        <v>0</v>
      </c>
    </row>
    <row r="49" spans="1:12" ht="20.85" customHeight="1" x14ac:dyDescent="0.5">
      <c r="A49" s="34"/>
      <c r="B49" s="1" t="s">
        <v>22</v>
      </c>
      <c r="D49" s="32">
        <v>12.2</v>
      </c>
      <c r="E49" s="7"/>
      <c r="F49" s="15">
        <v>50015451.409999996</v>
      </c>
      <c r="G49" s="15"/>
      <c r="H49" s="15">
        <v>52756274.502256833</v>
      </c>
      <c r="I49" s="15"/>
      <c r="J49" s="15">
        <v>20838472.149999999</v>
      </c>
      <c r="K49" s="15"/>
      <c r="L49" s="22">
        <v>24566187.890000001</v>
      </c>
    </row>
    <row r="50" spans="1:12" ht="20.85" customHeight="1" x14ac:dyDescent="0.5">
      <c r="A50" s="34"/>
      <c r="B50" s="1" t="s">
        <v>21</v>
      </c>
      <c r="D50" s="32">
        <v>20</v>
      </c>
      <c r="E50" s="7"/>
      <c r="F50" s="15">
        <v>1831873596.74</v>
      </c>
      <c r="G50" s="15"/>
      <c r="H50" s="15">
        <v>1988463036.54</v>
      </c>
      <c r="I50" s="15"/>
      <c r="J50" s="15">
        <v>1584008317.75</v>
      </c>
      <c r="K50" s="15"/>
      <c r="L50" s="22">
        <v>1586221931.96</v>
      </c>
    </row>
    <row r="51" spans="1:12" ht="20.85" customHeight="1" x14ac:dyDescent="0.5">
      <c r="A51" s="34"/>
      <c r="B51" s="35" t="s">
        <v>20</v>
      </c>
      <c r="D51" s="32">
        <v>21</v>
      </c>
      <c r="E51" s="7"/>
      <c r="F51" s="15">
        <v>179500806.28</v>
      </c>
      <c r="G51" s="15"/>
      <c r="H51" s="15">
        <v>210697739.21000001</v>
      </c>
      <c r="I51" s="15"/>
      <c r="J51" s="15">
        <v>97501428.409999996</v>
      </c>
      <c r="K51" s="15"/>
      <c r="L51" s="22">
        <v>112028160.78</v>
      </c>
    </row>
    <row r="52" spans="1:12" ht="20.85" customHeight="1" x14ac:dyDescent="0.5">
      <c r="A52" s="34"/>
      <c r="B52" s="33" t="s">
        <v>19</v>
      </c>
      <c r="D52" s="32">
        <v>26</v>
      </c>
      <c r="E52" s="7"/>
      <c r="F52" s="15">
        <v>11062917.08</v>
      </c>
      <c r="G52" s="15"/>
      <c r="H52" s="15">
        <v>11622609.720000001</v>
      </c>
      <c r="I52" s="15"/>
      <c r="J52" s="15">
        <v>0</v>
      </c>
      <c r="K52" s="15"/>
      <c r="L52" s="22">
        <v>0</v>
      </c>
    </row>
    <row r="53" spans="1:12" ht="20.85" customHeight="1" x14ac:dyDescent="0.5">
      <c r="A53" s="34"/>
      <c r="B53" s="33" t="s">
        <v>18</v>
      </c>
      <c r="D53" s="32" t="s">
        <v>214</v>
      </c>
      <c r="E53" s="7"/>
      <c r="F53" s="15">
        <v>36921061.770000003</v>
      </c>
      <c r="G53" s="15"/>
      <c r="H53" s="15">
        <v>21169200</v>
      </c>
      <c r="I53" s="15"/>
      <c r="J53" s="15">
        <v>22365233.77</v>
      </c>
      <c r="K53" s="15"/>
      <c r="L53" s="22">
        <v>7731059</v>
      </c>
    </row>
    <row r="54" spans="1:12" ht="20.85" customHeight="1" x14ac:dyDescent="0.5">
      <c r="C54" s="7" t="s">
        <v>17</v>
      </c>
      <c r="D54" s="8"/>
      <c r="E54" s="7"/>
      <c r="F54" s="19">
        <v>4358674343.2699995</v>
      </c>
      <c r="G54" s="15"/>
      <c r="H54" s="19">
        <v>2314629104.9922566</v>
      </c>
      <c r="I54" s="15"/>
      <c r="J54" s="19">
        <v>1724713452.0800002</v>
      </c>
      <c r="K54" s="15"/>
      <c r="L54" s="18">
        <v>1730547339.6300001</v>
      </c>
    </row>
    <row r="55" spans="1:12" ht="20.85" customHeight="1" x14ac:dyDescent="0.5">
      <c r="C55" s="20" t="s">
        <v>16</v>
      </c>
      <c r="D55" s="8"/>
      <c r="E55" s="7"/>
      <c r="F55" s="19">
        <v>6077412454.6299992</v>
      </c>
      <c r="G55" s="15"/>
      <c r="H55" s="19">
        <v>5625118440.4822569</v>
      </c>
      <c r="I55" s="15"/>
      <c r="J55" s="19">
        <v>2332598698.8100004</v>
      </c>
      <c r="K55" s="15"/>
      <c r="L55" s="18">
        <v>2142052532.6700001</v>
      </c>
    </row>
    <row r="56" spans="1:12" ht="4.5" customHeight="1" x14ac:dyDescent="0.5">
      <c r="C56" s="31"/>
      <c r="D56" s="8"/>
      <c r="E56" s="7"/>
      <c r="F56" s="15"/>
      <c r="G56" s="15"/>
      <c r="H56" s="15"/>
      <c r="I56" s="15"/>
      <c r="J56" s="15"/>
      <c r="K56" s="15"/>
      <c r="L56" s="22"/>
    </row>
    <row r="57" spans="1:12" x14ac:dyDescent="0.5">
      <c r="A57" s="21" t="s">
        <v>15</v>
      </c>
      <c r="B57" s="3"/>
      <c r="C57" s="3"/>
      <c r="F57" s="15"/>
      <c r="G57" s="15"/>
      <c r="H57" s="15"/>
      <c r="I57" s="15"/>
      <c r="J57" s="15"/>
      <c r="K57" s="15"/>
      <c r="L57" s="22"/>
    </row>
    <row r="58" spans="1:12" x14ac:dyDescent="0.5">
      <c r="A58" s="29" t="s">
        <v>14</v>
      </c>
      <c r="B58" s="21"/>
      <c r="C58" s="31"/>
      <c r="D58" s="8"/>
      <c r="E58" s="7"/>
      <c r="F58" s="15"/>
      <c r="G58" s="15"/>
      <c r="H58" s="15"/>
      <c r="I58" s="15"/>
      <c r="J58" s="15"/>
      <c r="K58" s="15"/>
      <c r="L58" s="22"/>
    </row>
    <row r="59" spans="1:12" x14ac:dyDescent="0.5">
      <c r="A59" s="26"/>
      <c r="B59" s="29" t="s">
        <v>13</v>
      </c>
      <c r="C59" s="21"/>
      <c r="D59" s="8">
        <v>23</v>
      </c>
      <c r="E59" s="7"/>
      <c r="F59" s="15"/>
      <c r="G59" s="15"/>
      <c r="H59" s="15"/>
      <c r="I59" s="15"/>
      <c r="J59" s="15"/>
      <c r="K59" s="15"/>
      <c r="L59" s="22"/>
    </row>
    <row r="60" spans="1:12" ht="22.5" customHeight="1" thickBot="1" x14ac:dyDescent="0.55000000000000004">
      <c r="A60" s="21"/>
      <c r="B60" s="21"/>
      <c r="C60" s="29" t="s">
        <v>12</v>
      </c>
      <c r="D60" s="8"/>
      <c r="E60" s="8"/>
      <c r="F60" s="30">
        <v>3522000000</v>
      </c>
      <c r="G60" s="15"/>
      <c r="H60" s="30">
        <v>3522000000</v>
      </c>
      <c r="I60" s="15"/>
      <c r="J60" s="30">
        <v>3522000000</v>
      </c>
      <c r="K60" s="15"/>
      <c r="L60" s="30">
        <v>3522000000</v>
      </c>
    </row>
    <row r="61" spans="1:12" ht="21.75" thickTop="1" x14ac:dyDescent="0.5">
      <c r="A61" s="26"/>
      <c r="B61" s="29" t="s">
        <v>11</v>
      </c>
      <c r="C61" s="21"/>
      <c r="D61" s="8"/>
      <c r="E61" s="8"/>
      <c r="F61" s="15"/>
      <c r="G61" s="15"/>
      <c r="H61" s="15"/>
      <c r="I61" s="15"/>
      <c r="J61" s="15"/>
      <c r="K61" s="15"/>
      <c r="L61" s="22"/>
    </row>
    <row r="62" spans="1:12" ht="21" customHeight="1" x14ac:dyDescent="0.5">
      <c r="A62" s="21"/>
      <c r="B62" s="21"/>
      <c r="C62" s="29" t="s">
        <v>10</v>
      </c>
      <c r="D62" s="8"/>
      <c r="E62" s="8"/>
      <c r="F62" s="15">
        <v>2871210921</v>
      </c>
      <c r="G62" s="15"/>
      <c r="H62" s="15">
        <v>2871210921</v>
      </c>
      <c r="I62" s="15"/>
      <c r="J62" s="15">
        <v>2871210921</v>
      </c>
      <c r="K62" s="15"/>
      <c r="L62" s="22">
        <v>2871210921</v>
      </c>
    </row>
    <row r="63" spans="1:12" ht="21" customHeight="1" x14ac:dyDescent="0.5">
      <c r="A63" s="21"/>
      <c r="B63" s="29" t="s">
        <v>9</v>
      </c>
      <c r="C63" s="21"/>
      <c r="D63" s="8"/>
      <c r="E63" s="8"/>
      <c r="F63" s="15">
        <v>124822470.16</v>
      </c>
      <c r="G63" s="15"/>
      <c r="H63" s="15">
        <v>124822470.16</v>
      </c>
      <c r="I63" s="15"/>
      <c r="J63" s="15">
        <v>124822470.16</v>
      </c>
      <c r="K63" s="15"/>
      <c r="L63" s="22">
        <v>124822470.16</v>
      </c>
    </row>
    <row r="64" spans="1:12" ht="21" customHeight="1" x14ac:dyDescent="0.5">
      <c r="A64" s="21"/>
      <c r="B64" s="29" t="s">
        <v>8</v>
      </c>
      <c r="D64" s="8"/>
      <c r="E64" s="8"/>
      <c r="F64" s="15">
        <v>65417762.859999999</v>
      </c>
      <c r="G64" s="15"/>
      <c r="H64" s="15">
        <v>65417762.859999999</v>
      </c>
      <c r="I64" s="15"/>
      <c r="J64" s="15">
        <v>65417762.859999999</v>
      </c>
      <c r="K64" s="15"/>
      <c r="L64" s="22">
        <v>65417762.859999999</v>
      </c>
    </row>
    <row r="65" spans="1:12" ht="21" customHeight="1" x14ac:dyDescent="0.5">
      <c r="B65" s="29" t="s">
        <v>7</v>
      </c>
      <c r="C65" s="21"/>
      <c r="D65" s="8"/>
      <c r="E65" s="8"/>
      <c r="F65" s="15"/>
      <c r="G65" s="15"/>
      <c r="H65" s="15"/>
      <c r="I65" s="15"/>
      <c r="J65" s="15"/>
      <c r="K65" s="15"/>
      <c r="L65" s="22"/>
    </row>
    <row r="66" spans="1:12" ht="21" customHeight="1" x14ac:dyDescent="0.5">
      <c r="A66" s="21"/>
      <c r="C66" s="23" t="s">
        <v>6</v>
      </c>
      <c r="D66" s="8"/>
      <c r="E66" s="8"/>
      <c r="F66" s="15"/>
      <c r="G66" s="15"/>
      <c r="H66" s="15"/>
      <c r="I66" s="15"/>
      <c r="J66" s="15"/>
      <c r="K66" s="15"/>
      <c r="L66" s="22"/>
    </row>
    <row r="67" spans="1:12" ht="21" customHeight="1" x14ac:dyDescent="0.5">
      <c r="A67" s="21"/>
      <c r="B67" s="28"/>
      <c r="C67" s="27" t="s">
        <v>5</v>
      </c>
      <c r="D67" s="8">
        <v>24</v>
      </c>
      <c r="E67" s="8"/>
      <c r="F67" s="15">
        <v>68950000</v>
      </c>
      <c r="G67" s="15"/>
      <c r="H67" s="15">
        <v>68950000</v>
      </c>
      <c r="I67" s="15"/>
      <c r="J67" s="15">
        <v>68950000</v>
      </c>
      <c r="K67" s="15"/>
      <c r="L67" s="22">
        <v>68950000</v>
      </c>
    </row>
    <row r="68" spans="1:12" x14ac:dyDescent="0.5">
      <c r="A68" s="26"/>
      <c r="C68" s="23" t="s">
        <v>4</v>
      </c>
      <c r="D68" s="8"/>
      <c r="E68" s="7"/>
      <c r="F68" s="25">
        <v>-487733996.38999999</v>
      </c>
      <c r="G68" s="15"/>
      <c r="H68" s="25">
        <v>157863807.10600019</v>
      </c>
      <c r="I68" s="15"/>
      <c r="J68" s="25">
        <v>416939070.43000001</v>
      </c>
      <c r="K68" s="15"/>
      <c r="L68" s="24">
        <v>625467796.13</v>
      </c>
    </row>
    <row r="69" spans="1:12" ht="21" customHeight="1" x14ac:dyDescent="0.5">
      <c r="A69" s="21"/>
      <c r="B69" s="23" t="s">
        <v>3</v>
      </c>
      <c r="D69" s="1"/>
      <c r="E69" s="7"/>
      <c r="F69" s="15">
        <v>2642667157.6300001</v>
      </c>
      <c r="G69" s="15"/>
      <c r="H69" s="15">
        <v>3288264961.1260004</v>
      </c>
      <c r="I69" s="15"/>
      <c r="J69" s="15">
        <v>3547340224.4499998</v>
      </c>
      <c r="K69" s="15"/>
      <c r="L69" s="22">
        <v>3755868950.1500001</v>
      </c>
    </row>
    <row r="70" spans="1:12" x14ac:dyDescent="0.5">
      <c r="A70" s="21"/>
      <c r="B70" s="23" t="s">
        <v>2</v>
      </c>
      <c r="D70" s="8"/>
      <c r="E70" s="7"/>
      <c r="F70" s="15">
        <v>11115794.869999999</v>
      </c>
      <c r="G70" s="15"/>
      <c r="H70" s="15">
        <v>14106932.440000001</v>
      </c>
      <c r="I70" s="15"/>
      <c r="J70" s="15">
        <v>0</v>
      </c>
      <c r="K70" s="15"/>
      <c r="L70" s="22">
        <v>0</v>
      </c>
    </row>
    <row r="71" spans="1:12" x14ac:dyDescent="0.5">
      <c r="A71" s="21"/>
      <c r="C71" s="20" t="s">
        <v>1</v>
      </c>
      <c r="D71" s="8"/>
      <c r="E71" s="7"/>
      <c r="F71" s="19">
        <v>2653782952.5</v>
      </c>
      <c r="G71" s="15"/>
      <c r="H71" s="19">
        <v>3302371893.5660005</v>
      </c>
      <c r="I71" s="15"/>
      <c r="J71" s="19">
        <v>3547340224.4499998</v>
      </c>
      <c r="K71" s="15"/>
      <c r="L71" s="18">
        <v>3755868950.1500001</v>
      </c>
    </row>
    <row r="72" spans="1:12" ht="21.75" thickBot="1" x14ac:dyDescent="0.55000000000000004">
      <c r="B72" s="17" t="s">
        <v>0</v>
      </c>
      <c r="D72" s="1"/>
      <c r="F72" s="16">
        <v>8731195407.1299992</v>
      </c>
      <c r="G72" s="15"/>
      <c r="H72" s="16">
        <v>8927490334.0482578</v>
      </c>
      <c r="I72" s="15"/>
      <c r="J72" s="16">
        <v>5879938923.2600002</v>
      </c>
      <c r="K72" s="15"/>
      <c r="L72" s="14">
        <v>5897921482.8199997</v>
      </c>
    </row>
    <row r="73" spans="1:12" ht="18.600000000000001" customHeight="1" thickTop="1" x14ac:dyDescent="0.5">
      <c r="D73" s="7"/>
      <c r="E73" s="7"/>
      <c r="F73" s="13"/>
      <c r="G73" s="13"/>
      <c r="H73" s="13"/>
      <c r="I73" s="13"/>
      <c r="J73" s="12"/>
      <c r="K73" s="12"/>
      <c r="L73" s="11"/>
    </row>
    <row r="74" spans="1:12" ht="22.15" customHeight="1" x14ac:dyDescent="0.5">
      <c r="D74" s="7"/>
      <c r="E74" s="7"/>
      <c r="F74" s="13"/>
      <c r="G74" s="13"/>
      <c r="H74" s="13"/>
      <c r="I74" s="13"/>
      <c r="J74" s="12"/>
      <c r="K74" s="12"/>
      <c r="L74" s="11"/>
    </row>
    <row r="75" spans="1:12" x14ac:dyDescent="0.5">
      <c r="C75" s="7"/>
      <c r="D75" s="8"/>
      <c r="E75" s="7"/>
      <c r="F75" s="5"/>
      <c r="G75" s="5"/>
      <c r="H75" s="5"/>
      <c r="I75" s="5"/>
      <c r="J75" s="5"/>
      <c r="K75" s="5"/>
      <c r="L75" s="4"/>
    </row>
    <row r="76" spans="1:12" x14ac:dyDescent="0.5">
      <c r="C76" s="7"/>
      <c r="D76" s="8"/>
      <c r="E76" s="7"/>
      <c r="F76" s="5"/>
      <c r="G76" s="5"/>
      <c r="H76" s="5"/>
      <c r="I76" s="5"/>
      <c r="J76" s="5"/>
      <c r="K76" s="5"/>
      <c r="L76" s="4"/>
    </row>
    <row r="77" spans="1:12" x14ac:dyDescent="0.5">
      <c r="C77" s="7"/>
      <c r="D77" s="8"/>
      <c r="E77" s="7"/>
      <c r="F77" s="6"/>
      <c r="G77" s="5"/>
      <c r="H77" s="5"/>
      <c r="I77" s="5"/>
      <c r="J77" s="5"/>
      <c r="K77" s="5"/>
      <c r="L77" s="4"/>
    </row>
    <row r="78" spans="1:12" x14ac:dyDescent="0.5">
      <c r="C78" s="7"/>
      <c r="D78" s="8"/>
      <c r="E78" s="7"/>
      <c r="F78" s="6"/>
      <c r="G78" s="6"/>
      <c r="H78" s="6"/>
      <c r="I78" s="6"/>
      <c r="J78" s="6"/>
      <c r="K78" s="6"/>
      <c r="L78" s="10"/>
    </row>
    <row r="79" spans="1:12" x14ac:dyDescent="0.5">
      <c r="C79" s="7"/>
      <c r="D79" s="8"/>
      <c r="E79" s="7"/>
      <c r="F79" s="6"/>
      <c r="G79" s="5"/>
      <c r="H79" s="5"/>
      <c r="I79" s="5"/>
      <c r="J79" s="5"/>
      <c r="K79" s="5"/>
      <c r="L79" s="4"/>
    </row>
    <row r="80" spans="1:12" x14ac:dyDescent="0.5">
      <c r="C80" s="7"/>
      <c r="D80" s="8"/>
      <c r="E80" s="7"/>
      <c r="F80" s="6"/>
      <c r="G80" s="5"/>
      <c r="H80" s="5"/>
      <c r="I80" s="5"/>
      <c r="J80" s="5"/>
      <c r="K80" s="5"/>
      <c r="L80" s="4"/>
    </row>
    <row r="81" spans="3:12" x14ac:dyDescent="0.5">
      <c r="C81" s="9"/>
      <c r="D81" s="8"/>
      <c r="E81" s="7"/>
      <c r="F81" s="6"/>
      <c r="G81" s="5"/>
      <c r="H81" s="5"/>
      <c r="I81" s="5"/>
      <c r="J81" s="5"/>
      <c r="K81" s="5"/>
      <c r="L81" s="4"/>
    </row>
    <row r="82" spans="3:12" x14ac:dyDescent="0.5">
      <c r="C82" s="7"/>
      <c r="D82" s="8"/>
      <c r="E82" s="7"/>
      <c r="F82" s="6"/>
      <c r="G82" s="5"/>
      <c r="H82" s="5"/>
      <c r="I82" s="5"/>
      <c r="J82" s="5"/>
      <c r="K82" s="5"/>
      <c r="L82" s="4"/>
    </row>
    <row r="83" spans="3:12" x14ac:dyDescent="0.5">
      <c r="C83" s="7"/>
      <c r="D83" s="8"/>
      <c r="E83" s="7"/>
      <c r="F83" s="6"/>
      <c r="G83" s="5"/>
      <c r="H83" s="5"/>
      <c r="I83" s="5"/>
      <c r="J83" s="5"/>
      <c r="K83" s="5"/>
      <c r="L83" s="4"/>
    </row>
  </sheetData>
  <mergeCells count="8">
    <mergeCell ref="A34:C34"/>
    <mergeCell ref="A35:C35"/>
    <mergeCell ref="F4:L4"/>
    <mergeCell ref="F5:H5"/>
    <mergeCell ref="J5:L5"/>
    <mergeCell ref="A9:C9"/>
    <mergeCell ref="A10:C10"/>
    <mergeCell ref="A16:C16"/>
  </mergeCells>
  <pageMargins left="0.74803149606299202" right="0.46" top="0.59055118110236204" bottom="0.59055118110236204" header="0.39370078740157499" footer="0.31496062992126"/>
  <pageSetup paperSize="9" scale="75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57"/>
  <sheetViews>
    <sheetView view="pageBreakPreview" zoomScale="80" zoomScaleNormal="100" zoomScaleSheetLayoutView="80" workbookViewId="0">
      <selection activeCell="N69" sqref="N69"/>
    </sheetView>
  </sheetViews>
  <sheetFormatPr defaultRowHeight="21" x14ac:dyDescent="0.5"/>
  <cols>
    <col min="1" max="2" width="2" style="62" customWidth="1"/>
    <col min="3" max="3" width="42.85546875" style="62" customWidth="1"/>
    <col min="4" max="4" width="12.28515625" style="63" bestFit="1" customWidth="1"/>
    <col min="5" max="5" width="1" style="62" customWidth="1"/>
    <col min="6" max="6" width="16" style="62" customWidth="1"/>
    <col min="7" max="7" width="1" style="62" customWidth="1"/>
    <col min="8" max="8" width="16" style="62" customWidth="1"/>
    <col min="9" max="9" width="1" style="62" customWidth="1"/>
    <col min="10" max="10" width="16" style="62" customWidth="1"/>
    <col min="11" max="11" width="1" style="62" customWidth="1"/>
    <col min="12" max="12" width="16" style="62" customWidth="1"/>
    <col min="13" max="16384" width="9.140625" style="61"/>
  </cols>
  <sheetData>
    <row r="1" spans="1:12" s="95" customFormat="1" x14ac:dyDescent="0.5">
      <c r="A1" s="72" t="s">
        <v>67</v>
      </c>
      <c r="B1" s="72"/>
      <c r="C1" s="72"/>
      <c r="D1" s="96"/>
      <c r="E1" s="72"/>
      <c r="F1" s="72"/>
      <c r="G1" s="72"/>
      <c r="H1" s="72"/>
      <c r="I1" s="72"/>
      <c r="J1" s="72"/>
      <c r="K1" s="72"/>
      <c r="L1" s="72"/>
    </row>
    <row r="2" spans="1:12" x14ac:dyDescent="0.5">
      <c r="A2" s="84" t="s">
        <v>110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x14ac:dyDescent="0.5">
      <c r="A3" s="84" t="s">
        <v>109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x14ac:dyDescent="0.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4" t="s">
        <v>60</v>
      </c>
    </row>
    <row r="5" spans="1:12" x14ac:dyDescent="0.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4" t="s">
        <v>58</v>
      </c>
    </row>
    <row r="6" spans="1:12" x14ac:dyDescent="0.5">
      <c r="A6" s="93"/>
      <c r="B6" s="93"/>
      <c r="C6" s="93"/>
      <c r="D6" s="92"/>
      <c r="E6" s="87"/>
      <c r="F6" s="91" t="s">
        <v>64</v>
      </c>
      <c r="G6" s="91"/>
      <c r="H6" s="91"/>
      <c r="I6" s="91"/>
      <c r="J6" s="91"/>
      <c r="K6" s="91"/>
      <c r="L6" s="91"/>
    </row>
    <row r="7" spans="1:12" x14ac:dyDescent="0.5">
      <c r="A7" s="87"/>
      <c r="B7" s="87"/>
      <c r="C7" s="87"/>
      <c r="D7" s="92"/>
      <c r="E7" s="87"/>
      <c r="F7" s="91" t="s">
        <v>63</v>
      </c>
      <c r="G7" s="91"/>
      <c r="H7" s="91"/>
      <c r="I7" s="87"/>
      <c r="J7" s="91" t="s">
        <v>62</v>
      </c>
      <c r="K7" s="91"/>
      <c r="L7" s="91"/>
    </row>
    <row r="8" spans="1:12" x14ac:dyDescent="0.5">
      <c r="A8" s="90"/>
      <c r="B8" s="90"/>
      <c r="C8" s="90"/>
      <c r="D8" s="89" t="s">
        <v>59</v>
      </c>
      <c r="E8" s="87"/>
      <c r="F8" s="88">
        <v>2021</v>
      </c>
      <c r="G8" s="86"/>
      <c r="H8" s="88">
        <v>2020</v>
      </c>
      <c r="I8" s="86"/>
      <c r="J8" s="88">
        <f>F8</f>
        <v>2021</v>
      </c>
      <c r="K8" s="86"/>
      <c r="L8" s="88">
        <f>H8</f>
        <v>2020</v>
      </c>
    </row>
    <row r="9" spans="1:12" x14ac:dyDescent="0.5">
      <c r="A9" s="65"/>
      <c r="B9" s="65"/>
      <c r="C9" s="65"/>
      <c r="D9" s="69" t="s">
        <v>216</v>
      </c>
      <c r="E9" s="87"/>
      <c r="F9" s="85"/>
      <c r="G9" s="86"/>
      <c r="H9" s="85"/>
      <c r="I9" s="86"/>
      <c r="J9" s="85"/>
      <c r="K9" s="86"/>
      <c r="L9" s="85"/>
    </row>
    <row r="10" spans="1:12" x14ac:dyDescent="0.5">
      <c r="A10" s="84" t="s">
        <v>108</v>
      </c>
      <c r="B10" s="84"/>
      <c r="C10" s="84"/>
      <c r="E10" s="83"/>
      <c r="F10" s="63"/>
      <c r="G10" s="82"/>
      <c r="H10" s="63"/>
      <c r="I10" s="82"/>
      <c r="J10" s="63"/>
      <c r="K10" s="63"/>
      <c r="L10" s="63"/>
    </row>
    <row r="11" spans="1:12" ht="18" customHeight="1" x14ac:dyDescent="0.5">
      <c r="A11" s="71"/>
      <c r="B11" s="71" t="s">
        <v>107</v>
      </c>
      <c r="E11" s="79"/>
      <c r="F11" s="15">
        <v>7869598.9699999997</v>
      </c>
      <c r="G11" s="15">
        <v>0</v>
      </c>
      <c r="H11" s="15">
        <v>55769519.350000001</v>
      </c>
      <c r="I11" s="15">
        <v>0</v>
      </c>
      <c r="J11" s="15">
        <v>7869598.9699999997</v>
      </c>
      <c r="K11" s="15">
        <v>0</v>
      </c>
      <c r="L11" s="15">
        <v>55620547.43</v>
      </c>
    </row>
    <row r="12" spans="1:12" x14ac:dyDescent="0.5">
      <c r="A12" s="71"/>
      <c r="B12" s="62" t="s">
        <v>106</v>
      </c>
      <c r="E12" s="79"/>
      <c r="F12" s="15">
        <v>124829.91</v>
      </c>
      <c r="G12" s="15"/>
      <c r="H12" s="15">
        <v>11209906.949999999</v>
      </c>
      <c r="I12" s="15">
        <v>0</v>
      </c>
      <c r="J12" s="15">
        <v>124829.91</v>
      </c>
      <c r="K12" s="15">
        <v>0</v>
      </c>
      <c r="L12" s="15">
        <v>11165125.1</v>
      </c>
    </row>
    <row r="13" spans="1:12" x14ac:dyDescent="0.5">
      <c r="A13" s="71"/>
      <c r="B13" s="62" t="s">
        <v>105</v>
      </c>
      <c r="E13" s="79"/>
      <c r="F13" s="15">
        <v>0</v>
      </c>
      <c r="G13" s="15"/>
      <c r="H13" s="15">
        <v>2154355.7999999998</v>
      </c>
      <c r="I13" s="15">
        <v>0</v>
      </c>
      <c r="J13" s="15">
        <v>0</v>
      </c>
      <c r="K13" s="15">
        <v>0</v>
      </c>
      <c r="L13" s="15">
        <v>2127759.06</v>
      </c>
    </row>
    <row r="14" spans="1:12" x14ac:dyDescent="0.5">
      <c r="A14" s="71"/>
      <c r="B14" s="62" t="s">
        <v>104</v>
      </c>
      <c r="E14" s="79"/>
      <c r="F14" s="15">
        <v>0</v>
      </c>
      <c r="G14" s="15"/>
      <c r="H14" s="15">
        <v>5322620</v>
      </c>
      <c r="I14" s="15">
        <v>0</v>
      </c>
      <c r="J14" s="15">
        <v>0</v>
      </c>
      <c r="K14" s="15">
        <v>0</v>
      </c>
      <c r="L14" s="15">
        <v>5322620</v>
      </c>
    </row>
    <row r="15" spans="1:12" x14ac:dyDescent="0.5">
      <c r="A15" s="71"/>
      <c r="B15" s="62" t="s">
        <v>103</v>
      </c>
      <c r="E15" s="79"/>
      <c r="F15" s="15">
        <v>0</v>
      </c>
      <c r="G15" s="15"/>
      <c r="H15" s="15">
        <v>1361775.81</v>
      </c>
      <c r="I15" s="15">
        <v>0</v>
      </c>
      <c r="J15" s="15">
        <v>0</v>
      </c>
      <c r="K15" s="15">
        <v>0</v>
      </c>
      <c r="L15" s="15">
        <v>1361775.81</v>
      </c>
    </row>
    <row r="16" spans="1:12" x14ac:dyDescent="0.5">
      <c r="A16" s="71"/>
      <c r="B16" s="62" t="s">
        <v>102</v>
      </c>
      <c r="E16" s="79"/>
      <c r="F16" s="15">
        <v>0</v>
      </c>
      <c r="G16" s="15"/>
      <c r="H16" s="15">
        <v>3856045</v>
      </c>
      <c r="I16" s="15">
        <v>0</v>
      </c>
      <c r="J16" s="15">
        <v>0</v>
      </c>
      <c r="K16" s="15">
        <v>0</v>
      </c>
      <c r="L16" s="15">
        <v>3854245</v>
      </c>
    </row>
    <row r="17" spans="1:12" x14ac:dyDescent="0.5">
      <c r="A17" s="71"/>
      <c r="B17" s="62" t="s">
        <v>101</v>
      </c>
      <c r="E17" s="79"/>
      <c r="F17" s="15">
        <v>0</v>
      </c>
      <c r="G17" s="15"/>
      <c r="H17" s="15">
        <v>867495.34</v>
      </c>
      <c r="I17" s="15">
        <v>0</v>
      </c>
      <c r="J17" s="15">
        <v>0</v>
      </c>
      <c r="K17" s="15">
        <v>0</v>
      </c>
      <c r="L17" s="15">
        <v>862635.53</v>
      </c>
    </row>
    <row r="18" spans="1:12" x14ac:dyDescent="0.5">
      <c r="A18" s="61"/>
      <c r="B18" s="62" t="s">
        <v>100</v>
      </c>
      <c r="E18" s="79"/>
      <c r="F18" s="15">
        <v>0</v>
      </c>
      <c r="G18" s="15"/>
      <c r="H18" s="15">
        <v>696585.53</v>
      </c>
      <c r="I18" s="15">
        <v>0</v>
      </c>
      <c r="J18" s="15">
        <v>0</v>
      </c>
      <c r="K18" s="15">
        <v>0</v>
      </c>
      <c r="L18" s="15">
        <v>696585.53</v>
      </c>
    </row>
    <row r="19" spans="1:12" x14ac:dyDescent="0.5">
      <c r="A19" s="61"/>
      <c r="B19" s="62" t="s">
        <v>99</v>
      </c>
      <c r="D19" s="69"/>
      <c r="E19" s="79"/>
      <c r="F19" s="15">
        <v>2542911.19</v>
      </c>
      <c r="G19" s="15"/>
      <c r="H19" s="25">
        <v>4762771.45</v>
      </c>
      <c r="I19" s="15">
        <v>0</v>
      </c>
      <c r="J19" s="25">
        <v>1954783.33</v>
      </c>
      <c r="K19" s="15">
        <v>0</v>
      </c>
      <c r="L19" s="25">
        <v>4173933.06</v>
      </c>
    </row>
    <row r="20" spans="1:12" x14ac:dyDescent="0.5">
      <c r="A20" s="71"/>
      <c r="B20" s="62" t="s">
        <v>98</v>
      </c>
      <c r="D20" s="69"/>
      <c r="E20" s="79"/>
      <c r="F20" s="78">
        <v>10537340.07</v>
      </c>
      <c r="G20" s="15"/>
      <c r="H20" s="15">
        <v>86001075.230000004</v>
      </c>
      <c r="I20" s="15"/>
      <c r="J20" s="15">
        <v>9949212.2100000009</v>
      </c>
      <c r="K20" s="15"/>
      <c r="L20" s="15">
        <v>85185226.520000011</v>
      </c>
    </row>
    <row r="21" spans="1:12" ht="20.25" customHeight="1" x14ac:dyDescent="0.5">
      <c r="A21" s="62" t="s">
        <v>97</v>
      </c>
      <c r="B21" s="61"/>
      <c r="D21" s="69"/>
      <c r="E21" s="80"/>
      <c r="F21" s="15">
        <v>-35933446.950000003</v>
      </c>
      <c r="G21" s="15"/>
      <c r="H21" s="15">
        <v>-77272950.719999999</v>
      </c>
      <c r="I21" s="15">
        <v>0</v>
      </c>
      <c r="J21" s="15">
        <v>-35933446.950000003</v>
      </c>
      <c r="K21" s="15">
        <v>0</v>
      </c>
      <c r="L21" s="15">
        <v>-68904929.920000002</v>
      </c>
    </row>
    <row r="22" spans="1:12" x14ac:dyDescent="0.5">
      <c r="A22" s="71" t="s">
        <v>96</v>
      </c>
      <c r="B22" s="61"/>
      <c r="D22" s="69"/>
      <c r="E22" s="80"/>
      <c r="F22" s="15">
        <v>-9940598.25</v>
      </c>
      <c r="G22" s="15"/>
      <c r="H22" s="15">
        <v>-5737744.5599999996</v>
      </c>
      <c r="I22" s="15">
        <v>0</v>
      </c>
      <c r="J22" s="15">
        <v>-9940598.25</v>
      </c>
      <c r="K22" s="15">
        <v>0</v>
      </c>
      <c r="L22" s="15">
        <v>-5737744.5599999996</v>
      </c>
    </row>
    <row r="23" spans="1:12" x14ac:dyDescent="0.5">
      <c r="A23" s="62" t="s">
        <v>95</v>
      </c>
      <c r="B23" s="61"/>
      <c r="D23" s="63" t="s">
        <v>215</v>
      </c>
      <c r="E23" s="80"/>
      <c r="F23" s="25">
        <v>-84651.03</v>
      </c>
      <c r="G23" s="15"/>
      <c r="H23" s="25">
        <v>-40449702.770000003</v>
      </c>
      <c r="I23" s="15">
        <v>0</v>
      </c>
      <c r="J23" s="25">
        <v>-158656.07999999999</v>
      </c>
      <c r="K23" s="15">
        <v>0</v>
      </c>
      <c r="L23" s="25">
        <v>-24551928.84</v>
      </c>
    </row>
    <row r="24" spans="1:12" x14ac:dyDescent="0.5">
      <c r="A24" s="81" t="s">
        <v>94</v>
      </c>
      <c r="E24" s="79"/>
      <c r="F24" s="15">
        <v>-35421356.160000004</v>
      </c>
      <c r="G24" s="15"/>
      <c r="H24" s="15">
        <v>-37459322.82</v>
      </c>
      <c r="I24" s="15"/>
      <c r="J24" s="15">
        <v>-36083489.07</v>
      </c>
      <c r="K24" s="15"/>
      <c r="L24" s="15">
        <v>-14009376.79999999</v>
      </c>
    </row>
    <row r="25" spans="1:12" x14ac:dyDescent="0.5">
      <c r="A25" s="62" t="s">
        <v>93</v>
      </c>
      <c r="D25" s="69">
        <v>5</v>
      </c>
      <c r="E25" s="79"/>
      <c r="F25" s="15">
        <v>0</v>
      </c>
      <c r="G25" s="15"/>
      <c r="H25" s="15">
        <v>-834320</v>
      </c>
      <c r="I25" s="15">
        <v>0</v>
      </c>
      <c r="J25" s="15">
        <v>0</v>
      </c>
      <c r="K25" s="15">
        <v>0</v>
      </c>
      <c r="L25" s="15">
        <v>-834320</v>
      </c>
    </row>
    <row r="26" spans="1:12" x14ac:dyDescent="0.5">
      <c r="A26" s="62" t="s">
        <v>92</v>
      </c>
      <c r="D26" s="69">
        <v>10</v>
      </c>
      <c r="E26" s="79"/>
      <c r="F26" s="15">
        <v>5170000</v>
      </c>
      <c r="G26" s="15"/>
      <c r="H26" s="15">
        <v>4062000.16</v>
      </c>
      <c r="I26" s="15">
        <v>0</v>
      </c>
      <c r="J26" s="15">
        <v>5170000</v>
      </c>
      <c r="K26" s="15">
        <v>0</v>
      </c>
      <c r="L26" s="15">
        <v>4062000.16</v>
      </c>
    </row>
    <row r="27" spans="1:12" x14ac:dyDescent="0.5">
      <c r="A27" s="71" t="s">
        <v>91</v>
      </c>
      <c r="D27" s="69"/>
      <c r="E27" s="79"/>
      <c r="F27" s="15">
        <v>6525041.4500000002</v>
      </c>
      <c r="G27" s="15"/>
      <c r="H27" s="15">
        <v>0</v>
      </c>
      <c r="I27" s="15">
        <v>0</v>
      </c>
      <c r="J27" s="15">
        <v>6525041.4500000002</v>
      </c>
      <c r="K27" s="15">
        <v>0</v>
      </c>
      <c r="L27" s="15">
        <v>0</v>
      </c>
    </row>
    <row r="28" spans="1:12" x14ac:dyDescent="0.5">
      <c r="A28" s="71" t="s">
        <v>90</v>
      </c>
      <c r="D28" s="69"/>
      <c r="E28" s="80"/>
      <c r="F28" s="15">
        <v>-1034389.59</v>
      </c>
      <c r="G28" s="15"/>
      <c r="H28" s="15">
        <v>297858.59999999998</v>
      </c>
      <c r="I28" s="15">
        <v>0</v>
      </c>
      <c r="J28" s="15">
        <v>-1034389.59</v>
      </c>
      <c r="K28" s="15">
        <v>0</v>
      </c>
      <c r="L28" s="15">
        <v>297797.81</v>
      </c>
    </row>
    <row r="29" spans="1:12" x14ac:dyDescent="0.5">
      <c r="A29" s="62" t="s">
        <v>89</v>
      </c>
      <c r="D29" s="69"/>
      <c r="E29" s="80"/>
      <c r="F29" s="15">
        <v>6070.8</v>
      </c>
      <c r="G29" s="15"/>
      <c r="H29" s="15">
        <v>37699.980000000003</v>
      </c>
      <c r="I29" s="15">
        <v>0</v>
      </c>
      <c r="J29" s="15">
        <v>20349187.91</v>
      </c>
      <c r="K29" s="15">
        <v>0</v>
      </c>
      <c r="L29" s="15">
        <v>18645004.370000001</v>
      </c>
    </row>
    <row r="30" spans="1:12" x14ac:dyDescent="0.5">
      <c r="A30" s="62" t="s">
        <v>88</v>
      </c>
      <c r="D30" s="69"/>
      <c r="E30" s="79"/>
      <c r="F30" s="15">
        <v>1000467.11</v>
      </c>
      <c r="G30" s="15"/>
      <c r="H30" s="15">
        <v>5674317.5599999996</v>
      </c>
      <c r="I30" s="15">
        <v>0</v>
      </c>
      <c r="J30" s="15">
        <v>1212419.79</v>
      </c>
      <c r="K30" s="15">
        <v>0</v>
      </c>
      <c r="L30" s="15">
        <v>1843111.55</v>
      </c>
    </row>
    <row r="31" spans="1:12" x14ac:dyDescent="0.5">
      <c r="A31" s="65" t="s">
        <v>87</v>
      </c>
      <c r="B31" s="65"/>
      <c r="D31" s="69"/>
      <c r="E31" s="79"/>
      <c r="F31" s="15">
        <v>-1556572.08</v>
      </c>
      <c r="G31" s="15"/>
      <c r="H31" s="15">
        <v>-4570187.8</v>
      </c>
      <c r="I31" s="15">
        <v>0</v>
      </c>
      <c r="J31" s="15">
        <v>-1434343.37</v>
      </c>
      <c r="K31" s="15">
        <v>0</v>
      </c>
      <c r="L31" s="15">
        <v>-3890113.72</v>
      </c>
    </row>
    <row r="32" spans="1:12" ht="19.5" customHeight="1" x14ac:dyDescent="0.5">
      <c r="A32" s="65" t="s">
        <v>86</v>
      </c>
      <c r="B32" s="65"/>
      <c r="D32" s="69">
        <v>4</v>
      </c>
      <c r="E32" s="79"/>
      <c r="F32" s="15">
        <v>-97488423.810000002</v>
      </c>
      <c r="G32" s="15"/>
      <c r="H32" s="15">
        <v>-68863397.540000007</v>
      </c>
      <c r="I32" s="15">
        <v>0</v>
      </c>
      <c r="J32" s="15">
        <v>-45772402.789999999</v>
      </c>
      <c r="K32" s="15">
        <v>0</v>
      </c>
      <c r="L32" s="15">
        <v>-30935175.190000001</v>
      </c>
    </row>
    <row r="33" spans="1:12" ht="19.5" customHeight="1" x14ac:dyDescent="0.5">
      <c r="A33" s="65" t="s">
        <v>85</v>
      </c>
      <c r="B33" s="65"/>
      <c r="D33" s="69"/>
      <c r="E33" s="79"/>
      <c r="F33" s="78">
        <v>-122799162.28</v>
      </c>
      <c r="G33" s="15"/>
      <c r="H33" s="78">
        <v>-101655351.86000001</v>
      </c>
      <c r="I33" s="15"/>
      <c r="J33" s="78">
        <v>-51067975.670000002</v>
      </c>
      <c r="K33" s="15"/>
      <c r="L33" s="78">
        <v>-24821071.819999989</v>
      </c>
    </row>
    <row r="34" spans="1:12" ht="18" customHeight="1" x14ac:dyDescent="0.5">
      <c r="A34" s="77" t="s">
        <v>84</v>
      </c>
      <c r="C34" s="63"/>
      <c r="D34" s="69">
        <v>11</v>
      </c>
      <c r="E34" s="70"/>
      <c r="F34" s="25">
        <v>-92924639.870000005</v>
      </c>
      <c r="G34" s="15"/>
      <c r="H34" s="25">
        <v>-25809715.859999999</v>
      </c>
      <c r="I34" s="15">
        <v>0</v>
      </c>
      <c r="J34" s="25">
        <v>-28756443.489999998</v>
      </c>
      <c r="K34" s="15">
        <v>0</v>
      </c>
      <c r="L34" s="25">
        <v>-28299225.66</v>
      </c>
    </row>
    <row r="35" spans="1:12" x14ac:dyDescent="0.5">
      <c r="A35" s="65" t="s">
        <v>83</v>
      </c>
      <c r="C35" s="63"/>
      <c r="D35" s="69"/>
      <c r="E35" s="63"/>
      <c r="F35" s="15">
        <v>-215723802.15000001</v>
      </c>
      <c r="G35" s="15"/>
      <c r="H35" s="15">
        <v>-127465067.72000001</v>
      </c>
      <c r="I35" s="15"/>
      <c r="J35" s="15">
        <v>-79824419.159999996</v>
      </c>
      <c r="K35" s="15"/>
      <c r="L35" s="15">
        <v>-53120297.479999989</v>
      </c>
    </row>
    <row r="36" spans="1:12" x14ac:dyDescent="0.5">
      <c r="A36" s="62" t="s">
        <v>82</v>
      </c>
      <c r="C36" s="63"/>
      <c r="D36" s="69">
        <v>27</v>
      </c>
      <c r="E36" s="63"/>
      <c r="F36" s="15">
        <v>1480288.65</v>
      </c>
      <c r="G36" s="15"/>
      <c r="H36" s="15">
        <v>1656800.65</v>
      </c>
      <c r="I36" s="15">
        <v>0</v>
      </c>
      <c r="J36" s="15">
        <v>490061.07</v>
      </c>
      <c r="K36" s="15">
        <v>0</v>
      </c>
      <c r="L36" s="15">
        <v>-583171.71</v>
      </c>
    </row>
    <row r="37" spans="1:12" x14ac:dyDescent="0.5">
      <c r="A37" s="72" t="s">
        <v>81</v>
      </c>
      <c r="B37" s="72"/>
      <c r="C37" s="63"/>
      <c r="E37" s="63"/>
      <c r="F37" s="19">
        <v>-214243513.5</v>
      </c>
      <c r="G37" s="15"/>
      <c r="H37" s="19">
        <v>-125808267.07000001</v>
      </c>
      <c r="I37" s="15"/>
      <c r="J37" s="19">
        <v>-79334358.090000004</v>
      </c>
      <c r="K37" s="15"/>
      <c r="L37" s="19">
        <v>-53703469.18999999</v>
      </c>
    </row>
    <row r="38" spans="1:12" x14ac:dyDescent="0.5">
      <c r="A38" s="72"/>
      <c r="B38" s="72"/>
      <c r="C38" s="63"/>
      <c r="E38" s="63"/>
      <c r="F38" s="76"/>
      <c r="G38" s="15"/>
      <c r="H38" s="76"/>
      <c r="I38" s="15"/>
      <c r="J38" s="76"/>
      <c r="K38" s="15"/>
      <c r="L38" s="76"/>
    </row>
    <row r="39" spans="1:12" x14ac:dyDescent="0.5">
      <c r="A39" s="72" t="s">
        <v>80</v>
      </c>
      <c r="B39" s="72"/>
      <c r="C39" s="63"/>
      <c r="E39" s="63"/>
      <c r="F39" s="76"/>
      <c r="G39" s="15"/>
      <c r="H39" s="76"/>
      <c r="I39" s="15"/>
      <c r="J39" s="76"/>
      <c r="K39" s="15"/>
      <c r="L39" s="76"/>
    </row>
    <row r="40" spans="1:12" s="34" customFormat="1" x14ac:dyDescent="0.5">
      <c r="A40" s="72" t="s">
        <v>79</v>
      </c>
      <c r="B40" s="35"/>
      <c r="C40" s="35"/>
      <c r="D40" s="35"/>
      <c r="E40" s="35"/>
      <c r="F40" s="74"/>
      <c r="G40" s="75"/>
      <c r="H40" s="74"/>
      <c r="I40" s="75"/>
      <c r="J40" s="74"/>
      <c r="K40" s="74"/>
      <c r="L40" s="74"/>
    </row>
    <row r="41" spans="1:12" s="34" customFormat="1" x14ac:dyDescent="0.5">
      <c r="A41" s="62" t="s">
        <v>78</v>
      </c>
      <c r="B41" s="35"/>
      <c r="C41" s="35"/>
      <c r="D41" s="69">
        <v>21</v>
      </c>
      <c r="E41" s="35"/>
      <c r="F41" s="15">
        <v>-4116922</v>
      </c>
      <c r="G41" s="15"/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s="34" customFormat="1" x14ac:dyDescent="0.5">
      <c r="A42" s="62" t="s">
        <v>77</v>
      </c>
      <c r="B42" s="35"/>
      <c r="C42" s="35"/>
      <c r="D42" s="32"/>
      <c r="E42" s="35"/>
      <c r="F42" s="15"/>
      <c r="G42" s="15"/>
      <c r="H42" s="15"/>
      <c r="I42" s="15"/>
      <c r="J42" s="15"/>
      <c r="K42" s="15"/>
      <c r="L42" s="15"/>
    </row>
    <row r="43" spans="1:12" s="34" customFormat="1" x14ac:dyDescent="0.5">
      <c r="A43" s="35"/>
      <c r="B43" s="35" t="s">
        <v>76</v>
      </c>
      <c r="C43" s="35"/>
      <c r="D43" s="69">
        <v>26</v>
      </c>
      <c r="E43" s="35"/>
      <c r="F43" s="15">
        <v>823384.4</v>
      </c>
      <c r="G43" s="15"/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s="34" customFormat="1" x14ac:dyDescent="0.5">
      <c r="A44" s="73" t="s">
        <v>75</v>
      </c>
      <c r="B44" s="35"/>
      <c r="C44" s="35"/>
      <c r="D44" s="35"/>
      <c r="E44" s="35"/>
      <c r="F44" s="19">
        <v>-3293537.6</v>
      </c>
      <c r="G44" s="15"/>
      <c r="H44" s="19">
        <v>0</v>
      </c>
      <c r="I44" s="15"/>
      <c r="J44" s="19">
        <v>0</v>
      </c>
      <c r="K44" s="15"/>
      <c r="L44" s="19">
        <v>0</v>
      </c>
    </row>
    <row r="45" spans="1:12" ht="21.75" thickBot="1" x14ac:dyDescent="0.55000000000000004">
      <c r="A45" s="72" t="s">
        <v>74</v>
      </c>
      <c r="B45" s="61"/>
      <c r="C45" s="63"/>
      <c r="E45" s="63"/>
      <c r="F45" s="16">
        <v>-217537051.09999999</v>
      </c>
      <c r="G45" s="15"/>
      <c r="H45" s="16">
        <v>-125808267.07000001</v>
      </c>
      <c r="I45" s="15"/>
      <c r="J45" s="16">
        <v>-79334358.090000004</v>
      </c>
      <c r="K45" s="15"/>
      <c r="L45" s="16">
        <v>-53703469.18999999</v>
      </c>
    </row>
    <row r="46" spans="1:12" ht="21.75" thickTop="1" x14ac:dyDescent="0.5">
      <c r="A46" s="62" t="s">
        <v>73</v>
      </c>
      <c r="B46" s="61"/>
      <c r="C46" s="63"/>
      <c r="E46" s="63"/>
      <c r="F46" s="15"/>
      <c r="G46" s="15"/>
      <c r="H46" s="15"/>
      <c r="I46" s="15"/>
      <c r="J46" s="15"/>
      <c r="K46" s="15"/>
      <c r="L46" s="15"/>
    </row>
    <row r="47" spans="1:12" x14ac:dyDescent="0.5">
      <c r="A47" s="72"/>
      <c r="B47" s="62" t="s">
        <v>71</v>
      </c>
      <c r="C47" s="63"/>
      <c r="E47" s="63"/>
      <c r="F47" s="15">
        <v>-213117942.43000001</v>
      </c>
      <c r="G47" s="15"/>
      <c r="H47" s="15">
        <v>-125673408.40000001</v>
      </c>
      <c r="I47" s="15">
        <v>0</v>
      </c>
      <c r="J47" s="15">
        <v>-79334358.090000004</v>
      </c>
      <c r="K47" s="15">
        <v>0</v>
      </c>
      <c r="L47" s="15">
        <v>-53703469.18999999</v>
      </c>
    </row>
    <row r="48" spans="1:12" x14ac:dyDescent="0.5">
      <c r="A48" s="72"/>
      <c r="B48" s="62" t="s">
        <v>2</v>
      </c>
      <c r="C48" s="63"/>
      <c r="E48" s="63"/>
      <c r="F48" s="15">
        <v>-1125571.07</v>
      </c>
      <c r="G48" s="15"/>
      <c r="H48" s="15">
        <v>-134858.67000000001</v>
      </c>
      <c r="I48" s="15">
        <v>0</v>
      </c>
      <c r="J48" s="15">
        <v>0</v>
      </c>
      <c r="K48" s="15">
        <v>0</v>
      </c>
      <c r="L48" s="15">
        <v>0</v>
      </c>
    </row>
    <row r="49" spans="1:12" ht="21.75" thickBot="1" x14ac:dyDescent="0.55000000000000004">
      <c r="A49" s="72"/>
      <c r="B49" s="61"/>
      <c r="C49" s="63"/>
      <c r="E49" s="63"/>
      <c r="F49" s="16">
        <v>-214243513.5</v>
      </c>
      <c r="G49" s="15"/>
      <c r="H49" s="16">
        <v>-125808267.07000001</v>
      </c>
      <c r="I49" s="15"/>
      <c r="J49" s="16">
        <v>-79334358.090000004</v>
      </c>
      <c r="K49" s="15"/>
      <c r="L49" s="16">
        <v>-53703469.18999999</v>
      </c>
    </row>
    <row r="50" spans="1:12" ht="21.75" thickTop="1" x14ac:dyDescent="0.5">
      <c r="A50" s="62" t="s">
        <v>72</v>
      </c>
      <c r="C50" s="63"/>
      <c r="E50" s="63"/>
      <c r="F50" s="15"/>
      <c r="G50" s="15"/>
      <c r="H50" s="15"/>
      <c r="I50" s="15"/>
      <c r="J50" s="15"/>
      <c r="K50" s="15"/>
      <c r="L50" s="15"/>
    </row>
    <row r="51" spans="1:12" x14ac:dyDescent="0.5">
      <c r="B51" s="62" t="s">
        <v>71</v>
      </c>
      <c r="C51" s="63"/>
      <c r="F51" s="15">
        <v>-216408966.53999999</v>
      </c>
      <c r="G51" s="15"/>
      <c r="H51" s="15">
        <v>-125673408.40000001</v>
      </c>
      <c r="I51" s="15">
        <v>0</v>
      </c>
      <c r="J51" s="15">
        <v>-79334358.090000004</v>
      </c>
      <c r="K51" s="15">
        <v>0</v>
      </c>
      <c r="L51" s="15">
        <v>-53703469.18999999</v>
      </c>
    </row>
    <row r="52" spans="1:12" x14ac:dyDescent="0.5">
      <c r="B52" s="62" t="s">
        <v>2</v>
      </c>
      <c r="C52" s="63"/>
      <c r="D52" s="70"/>
      <c r="E52" s="70"/>
      <c r="F52" s="15">
        <v>-1128084.56</v>
      </c>
      <c r="G52" s="15"/>
      <c r="H52" s="15">
        <v>-134858.67000000001</v>
      </c>
      <c r="I52" s="15">
        <v>0</v>
      </c>
      <c r="J52" s="15">
        <v>0</v>
      </c>
      <c r="K52" s="15">
        <v>0</v>
      </c>
      <c r="L52" s="15">
        <v>0</v>
      </c>
    </row>
    <row r="53" spans="1:12" ht="21.75" thickBot="1" x14ac:dyDescent="0.55000000000000004">
      <c r="A53" s="66"/>
      <c r="B53" s="65"/>
      <c r="F53" s="16">
        <v>-217537051.09999999</v>
      </c>
      <c r="G53" s="15"/>
      <c r="H53" s="16">
        <v>-125808267.07000001</v>
      </c>
      <c r="I53" s="15"/>
      <c r="J53" s="16">
        <v>-79334358.090000004</v>
      </c>
      <c r="K53" s="15"/>
      <c r="L53" s="16">
        <v>-53703469.18999999</v>
      </c>
    </row>
    <row r="54" spans="1:12" ht="21.75" thickTop="1" x14ac:dyDescent="0.5">
      <c r="A54" s="62" t="s">
        <v>70</v>
      </c>
      <c r="B54" s="71"/>
      <c r="C54" s="70"/>
      <c r="F54" s="15"/>
      <c r="G54" s="15"/>
      <c r="H54" s="15"/>
      <c r="I54" s="15"/>
      <c r="J54" s="15"/>
      <c r="K54" s="15"/>
      <c r="L54" s="15"/>
    </row>
    <row r="55" spans="1:12" ht="21.75" thickBot="1" x14ac:dyDescent="0.55000000000000004">
      <c r="A55" s="66"/>
      <c r="B55" s="65" t="s">
        <v>69</v>
      </c>
      <c r="D55" s="69"/>
      <c r="F55" s="67">
        <v>-7.4225805172047132E-2</v>
      </c>
      <c r="G55" s="68"/>
      <c r="H55" s="67">
        <v>-4.3770176367339056E-2</v>
      </c>
      <c r="I55" s="68"/>
      <c r="J55" s="67">
        <v>-2.7630975317678517E-2</v>
      </c>
      <c r="K55" s="68"/>
      <c r="L55" s="67">
        <v>-1.8704118459989653E-2</v>
      </c>
    </row>
    <row r="56" spans="1:12" ht="22.5" thickTop="1" thickBot="1" x14ac:dyDescent="0.55000000000000004">
      <c r="A56" s="66"/>
      <c r="B56" s="65" t="s">
        <v>68</v>
      </c>
      <c r="F56" s="64">
        <v>2871210921</v>
      </c>
      <c r="G56" s="15"/>
      <c r="H56" s="64">
        <v>2871210921</v>
      </c>
      <c r="I56" s="15"/>
      <c r="J56" s="64">
        <v>2871210921</v>
      </c>
      <c r="K56" s="15"/>
      <c r="L56" s="64">
        <v>2871210921</v>
      </c>
    </row>
    <row r="57" spans="1:12" ht="21.75" thickTop="1" x14ac:dyDescent="0.5"/>
  </sheetData>
  <mergeCells count="7">
    <mergeCell ref="A10:C10"/>
    <mergeCell ref="A2:L2"/>
    <mergeCell ref="A3:L3"/>
    <mergeCell ref="F6:L6"/>
    <mergeCell ref="F7:H7"/>
    <mergeCell ref="J7:L7"/>
    <mergeCell ref="A8:C8"/>
  </mergeCells>
  <pageMargins left="0.7" right="0.7" top="0.75" bottom="0.75" header="0.3" footer="0.3"/>
  <pageSetup paperSize="9" scale="75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58"/>
  <sheetViews>
    <sheetView showGridLines="0" view="pageBreakPreview" zoomScale="80" zoomScaleNormal="75" zoomScaleSheetLayoutView="80" workbookViewId="0">
      <selection activeCell="N69" sqref="N69"/>
    </sheetView>
  </sheetViews>
  <sheetFormatPr defaultRowHeight="21" x14ac:dyDescent="0.5"/>
  <cols>
    <col min="1" max="2" width="2" style="62" customWidth="1"/>
    <col min="3" max="3" width="44.140625" style="62" customWidth="1"/>
    <col min="4" max="4" width="12.28515625" style="63" bestFit="1" customWidth="1"/>
    <col min="5" max="5" width="1" style="62" customWidth="1"/>
    <col min="6" max="6" width="16" style="62" customWidth="1"/>
    <col min="7" max="7" width="1" style="62" customWidth="1"/>
    <col min="8" max="8" width="16" style="62" customWidth="1"/>
    <col min="9" max="9" width="1" style="62" customWidth="1"/>
    <col min="10" max="10" width="16" style="62" customWidth="1"/>
    <col min="11" max="11" width="1" style="62" customWidth="1"/>
    <col min="12" max="12" width="16" style="62" customWidth="1"/>
    <col min="13" max="16384" width="9.140625" style="61"/>
  </cols>
  <sheetData>
    <row r="1" spans="1:12" s="95" customFormat="1" x14ac:dyDescent="0.5">
      <c r="A1" s="72" t="s">
        <v>67</v>
      </c>
      <c r="B1" s="72"/>
      <c r="C1" s="72"/>
      <c r="D1" s="96"/>
      <c r="E1" s="72"/>
      <c r="F1" s="72"/>
      <c r="G1" s="72"/>
      <c r="H1" s="72"/>
      <c r="I1" s="72"/>
      <c r="J1" s="72"/>
      <c r="K1" s="72"/>
      <c r="L1" s="72"/>
    </row>
    <row r="2" spans="1:12" x14ac:dyDescent="0.5">
      <c r="A2" s="84" t="s">
        <v>110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x14ac:dyDescent="0.5">
      <c r="A3" s="84" t="s">
        <v>116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x14ac:dyDescent="0.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4" t="s">
        <v>60</v>
      </c>
    </row>
    <row r="5" spans="1:12" x14ac:dyDescent="0.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4" t="s">
        <v>58</v>
      </c>
    </row>
    <row r="6" spans="1:12" x14ac:dyDescent="0.5">
      <c r="A6" s="93"/>
      <c r="B6" s="93"/>
      <c r="C6" s="93"/>
      <c r="D6" s="92"/>
      <c r="E6" s="87"/>
      <c r="F6" s="91" t="s">
        <v>64</v>
      </c>
      <c r="G6" s="91"/>
      <c r="H6" s="91"/>
      <c r="I6" s="91"/>
      <c r="J6" s="91"/>
      <c r="K6" s="91"/>
      <c r="L6" s="91"/>
    </row>
    <row r="7" spans="1:12" x14ac:dyDescent="0.5">
      <c r="A7" s="87"/>
      <c r="B7" s="87"/>
      <c r="C7" s="87"/>
      <c r="D7" s="92"/>
      <c r="E7" s="87"/>
      <c r="F7" s="91" t="s">
        <v>63</v>
      </c>
      <c r="G7" s="91"/>
      <c r="H7" s="91"/>
      <c r="I7" s="87"/>
      <c r="J7" s="91" t="s">
        <v>62</v>
      </c>
      <c r="K7" s="91"/>
      <c r="L7" s="91"/>
    </row>
    <row r="8" spans="1:12" x14ac:dyDescent="0.5">
      <c r="A8" s="90"/>
      <c r="B8" s="90"/>
      <c r="C8" s="90"/>
      <c r="D8" s="89" t="s">
        <v>59</v>
      </c>
      <c r="E8" s="87"/>
      <c r="F8" s="88">
        <v>2021</v>
      </c>
      <c r="G8" s="86"/>
      <c r="H8" s="88">
        <v>2020</v>
      </c>
      <c r="I8" s="86"/>
      <c r="J8" s="88">
        <f>F8</f>
        <v>2021</v>
      </c>
      <c r="K8" s="86"/>
      <c r="L8" s="88">
        <f>H8</f>
        <v>2020</v>
      </c>
    </row>
    <row r="9" spans="1:12" x14ac:dyDescent="0.5">
      <c r="A9" s="65"/>
      <c r="B9" s="65"/>
      <c r="C9" s="65"/>
      <c r="D9" s="69" t="s">
        <v>216</v>
      </c>
      <c r="E9" s="87"/>
      <c r="F9" s="85"/>
      <c r="G9" s="86"/>
      <c r="H9" s="85"/>
      <c r="I9" s="86"/>
      <c r="J9" s="85"/>
      <c r="K9" s="86"/>
      <c r="L9" s="85"/>
    </row>
    <row r="10" spans="1:12" x14ac:dyDescent="0.5">
      <c r="A10" s="84" t="s">
        <v>108</v>
      </c>
      <c r="B10" s="84"/>
      <c r="C10" s="84"/>
      <c r="E10" s="83"/>
      <c r="F10" s="63"/>
      <c r="G10" s="82"/>
      <c r="H10" s="63"/>
      <c r="I10" s="82"/>
      <c r="J10" s="63"/>
      <c r="K10" s="63"/>
      <c r="L10" s="63"/>
    </row>
    <row r="11" spans="1:12" ht="18" customHeight="1" x14ac:dyDescent="0.5">
      <c r="A11" s="71"/>
      <c r="B11" s="71" t="s">
        <v>107</v>
      </c>
      <c r="E11" s="79"/>
      <c r="F11" s="15">
        <v>97065339.629999995</v>
      </c>
      <c r="G11" s="15"/>
      <c r="H11" s="15">
        <v>219836436.34999999</v>
      </c>
      <c r="I11" s="15"/>
      <c r="J11" s="15">
        <v>97065339.629999995</v>
      </c>
      <c r="K11" s="15"/>
      <c r="L11" s="15">
        <v>144029230.99000001</v>
      </c>
    </row>
    <row r="12" spans="1:12" x14ac:dyDescent="0.5">
      <c r="A12" s="71"/>
      <c r="B12" s="62" t="s">
        <v>106</v>
      </c>
      <c r="E12" s="79"/>
      <c r="F12" s="15">
        <v>8613117.8200000003</v>
      </c>
      <c r="G12" s="15"/>
      <c r="H12" s="15">
        <v>65683915.32</v>
      </c>
      <c r="I12" s="15"/>
      <c r="J12" s="15">
        <v>8613117.8200000003</v>
      </c>
      <c r="K12" s="15"/>
      <c r="L12" s="15">
        <v>46293485.700000003</v>
      </c>
    </row>
    <row r="13" spans="1:12" x14ac:dyDescent="0.5">
      <c r="A13" s="71"/>
      <c r="B13" s="62" t="s">
        <v>105</v>
      </c>
      <c r="E13" s="79"/>
      <c r="F13" s="15">
        <v>1643696.78</v>
      </c>
      <c r="G13" s="15"/>
      <c r="H13" s="15">
        <v>6445647.3200000003</v>
      </c>
      <c r="I13" s="15"/>
      <c r="J13" s="15">
        <v>1642909.92</v>
      </c>
      <c r="K13" s="15"/>
      <c r="L13" s="15">
        <v>3886897.75</v>
      </c>
    </row>
    <row r="14" spans="1:12" x14ac:dyDescent="0.5">
      <c r="A14" s="71"/>
      <c r="B14" s="62" t="s">
        <v>104</v>
      </c>
      <c r="E14" s="79"/>
      <c r="F14" s="15">
        <v>5322740</v>
      </c>
      <c r="G14" s="15"/>
      <c r="H14" s="15">
        <v>9390060</v>
      </c>
      <c r="I14" s="15"/>
      <c r="J14" s="15">
        <v>5322740</v>
      </c>
      <c r="K14" s="15"/>
      <c r="L14" s="15">
        <v>9038490</v>
      </c>
    </row>
    <row r="15" spans="1:12" x14ac:dyDescent="0.5">
      <c r="A15" s="71"/>
      <c r="B15" s="62" t="s">
        <v>103</v>
      </c>
      <c r="E15" s="79"/>
      <c r="F15" s="15">
        <v>797243.02</v>
      </c>
      <c r="G15" s="15"/>
      <c r="H15" s="15">
        <v>9574673.0399999991</v>
      </c>
      <c r="I15" s="15"/>
      <c r="J15" s="15">
        <v>797243.02</v>
      </c>
      <c r="K15" s="15"/>
      <c r="L15" s="15">
        <v>5557336.6200000001</v>
      </c>
    </row>
    <row r="16" spans="1:12" x14ac:dyDescent="0.5">
      <c r="A16" s="71"/>
      <c r="B16" s="62" t="s">
        <v>102</v>
      </c>
      <c r="E16" s="79"/>
      <c r="F16" s="15">
        <v>2138827</v>
      </c>
      <c r="G16" s="15"/>
      <c r="H16" s="15">
        <v>16081707</v>
      </c>
      <c r="I16" s="15"/>
      <c r="J16" s="15">
        <v>2138827</v>
      </c>
      <c r="K16" s="15"/>
      <c r="L16" s="15">
        <v>9802007</v>
      </c>
    </row>
    <row r="17" spans="1:12" x14ac:dyDescent="0.5">
      <c r="A17" s="71"/>
      <c r="B17" s="62" t="s">
        <v>101</v>
      </c>
      <c r="E17" s="79"/>
      <c r="F17" s="15">
        <v>572710.24</v>
      </c>
      <c r="G17" s="15"/>
      <c r="H17" s="15">
        <v>3703116.82</v>
      </c>
      <c r="I17" s="15"/>
      <c r="J17" s="15">
        <v>572710.24</v>
      </c>
      <c r="K17" s="15"/>
      <c r="L17" s="15">
        <v>1924985.96</v>
      </c>
    </row>
    <row r="18" spans="1:12" x14ac:dyDescent="0.5">
      <c r="A18" s="61"/>
      <c r="B18" s="62" t="s">
        <v>100</v>
      </c>
      <c r="E18" s="79"/>
      <c r="F18" s="15">
        <v>628111.79</v>
      </c>
      <c r="G18" s="15"/>
      <c r="H18" s="15">
        <v>2758031.61</v>
      </c>
      <c r="I18" s="15"/>
      <c r="J18" s="15">
        <v>628111.79</v>
      </c>
      <c r="K18" s="15"/>
      <c r="L18" s="15">
        <v>1395300.83</v>
      </c>
    </row>
    <row r="19" spans="1:12" x14ac:dyDescent="0.5">
      <c r="A19" s="61"/>
      <c r="B19" s="62" t="s">
        <v>99</v>
      </c>
      <c r="D19" s="69"/>
      <c r="E19" s="79"/>
      <c r="F19" s="15">
        <v>8752513.4399999995</v>
      </c>
      <c r="G19" s="15"/>
      <c r="H19" s="25">
        <v>12907250.380000001</v>
      </c>
      <c r="I19" s="15"/>
      <c r="J19" s="25">
        <v>7007228.5099999998</v>
      </c>
      <c r="K19" s="15"/>
      <c r="L19" s="25">
        <v>10827844.92</v>
      </c>
    </row>
    <row r="20" spans="1:12" x14ac:dyDescent="0.5">
      <c r="A20" s="71"/>
      <c r="B20" s="62" t="s">
        <v>98</v>
      </c>
      <c r="D20" s="69"/>
      <c r="E20" s="79"/>
      <c r="F20" s="78">
        <v>125534299.71999998</v>
      </c>
      <c r="G20" s="15"/>
      <c r="H20" s="15">
        <v>346380837.84000003</v>
      </c>
      <c r="I20" s="15"/>
      <c r="J20" s="15">
        <v>123788227.92999999</v>
      </c>
      <c r="K20" s="15"/>
      <c r="L20" s="15">
        <v>232755579.77000001</v>
      </c>
    </row>
    <row r="21" spans="1:12" ht="20.25" customHeight="1" x14ac:dyDescent="0.5">
      <c r="A21" s="62" t="s">
        <v>97</v>
      </c>
      <c r="B21" s="61"/>
      <c r="D21" s="69"/>
      <c r="E21" s="80"/>
      <c r="F21" s="15">
        <v>-125636263.19</v>
      </c>
      <c r="G21" s="15"/>
      <c r="H21" s="15">
        <v>-294613569.06999999</v>
      </c>
      <c r="I21" s="15"/>
      <c r="J21" s="15">
        <v>-125637244.48</v>
      </c>
      <c r="K21" s="15"/>
      <c r="L21" s="15">
        <v>-208429326.06</v>
      </c>
    </row>
    <row r="22" spans="1:12" x14ac:dyDescent="0.5">
      <c r="A22" s="71" t="s">
        <v>96</v>
      </c>
      <c r="B22" s="61"/>
      <c r="D22" s="69"/>
      <c r="E22" s="80"/>
      <c r="F22" s="15">
        <v>-19208103.16</v>
      </c>
      <c r="G22" s="15"/>
      <c r="H22" s="15">
        <v>-18125398.010000002</v>
      </c>
      <c r="I22" s="15"/>
      <c r="J22" s="15">
        <v>-19208103.16</v>
      </c>
      <c r="K22" s="15"/>
      <c r="L22" s="15">
        <v>-18125398.010000002</v>
      </c>
    </row>
    <row r="23" spans="1:12" x14ac:dyDescent="0.5">
      <c r="A23" s="62" t="s">
        <v>95</v>
      </c>
      <c r="B23" s="61"/>
      <c r="D23" s="63" t="s">
        <v>215</v>
      </c>
      <c r="E23" s="80"/>
      <c r="F23" s="25">
        <v>-28460811.960000001</v>
      </c>
      <c r="G23" s="15"/>
      <c r="H23" s="25">
        <v>-123830549.31</v>
      </c>
      <c r="I23" s="15"/>
      <c r="J23" s="25">
        <v>-28682827.120000001</v>
      </c>
      <c r="K23" s="15"/>
      <c r="L23" s="25">
        <v>-73241483.75</v>
      </c>
    </row>
    <row r="24" spans="1:12" x14ac:dyDescent="0.5">
      <c r="A24" s="81" t="s">
        <v>94</v>
      </c>
      <c r="E24" s="79"/>
      <c r="F24" s="15">
        <v>-47770878.590000018</v>
      </c>
      <c r="G24" s="15"/>
      <c r="H24" s="15">
        <v>-90188678.549999967</v>
      </c>
      <c r="I24" s="15"/>
      <c r="J24" s="15">
        <v>-49739946.830000013</v>
      </c>
      <c r="K24" s="15"/>
      <c r="L24" s="15">
        <v>-67040628.049999997</v>
      </c>
    </row>
    <row r="25" spans="1:12" x14ac:dyDescent="0.5">
      <c r="A25" s="62" t="s">
        <v>93</v>
      </c>
      <c r="D25" s="69" t="s">
        <v>217</v>
      </c>
      <c r="E25" s="79"/>
      <c r="F25" s="15">
        <v>-49229378.840000004</v>
      </c>
      <c r="G25" s="15"/>
      <c r="H25" s="15">
        <v>-1877455</v>
      </c>
      <c r="I25" s="15"/>
      <c r="J25" s="15">
        <v>-35267776.5</v>
      </c>
      <c r="K25" s="15"/>
      <c r="L25" s="15">
        <v>248345</v>
      </c>
    </row>
    <row r="26" spans="1:12" x14ac:dyDescent="0.5">
      <c r="A26" s="62" t="s">
        <v>92</v>
      </c>
      <c r="D26" s="69">
        <v>10</v>
      </c>
      <c r="E26" s="79"/>
      <c r="F26" s="15">
        <v>15055000</v>
      </c>
      <c r="G26" s="15"/>
      <c r="H26" s="15">
        <v>5262000.16</v>
      </c>
      <c r="I26" s="15"/>
      <c r="J26" s="15">
        <v>15055000</v>
      </c>
      <c r="K26" s="15"/>
      <c r="L26" s="15">
        <v>5262000.16</v>
      </c>
    </row>
    <row r="27" spans="1:12" x14ac:dyDescent="0.5">
      <c r="A27" s="71" t="s">
        <v>91</v>
      </c>
      <c r="D27" s="69"/>
      <c r="E27" s="79"/>
      <c r="F27" s="15">
        <v>10450825.42</v>
      </c>
      <c r="G27" s="15"/>
      <c r="H27" s="15">
        <v>0</v>
      </c>
      <c r="I27" s="15"/>
      <c r="J27" s="15">
        <v>10450825.42</v>
      </c>
      <c r="K27" s="15"/>
      <c r="L27" s="15">
        <v>0</v>
      </c>
    </row>
    <row r="28" spans="1:12" x14ac:dyDescent="0.5">
      <c r="A28" s="71" t="s">
        <v>115</v>
      </c>
      <c r="E28" s="80"/>
      <c r="F28" s="15">
        <v>-81031.81</v>
      </c>
      <c r="G28" s="15"/>
      <c r="H28" s="15">
        <v>-549908.72</v>
      </c>
      <c r="I28" s="15"/>
      <c r="J28" s="15">
        <v>-81031.81</v>
      </c>
      <c r="K28" s="15"/>
      <c r="L28" s="15">
        <v>-243518.33</v>
      </c>
    </row>
    <row r="29" spans="1:12" x14ac:dyDescent="0.5">
      <c r="A29" s="62" t="s">
        <v>89</v>
      </c>
      <c r="D29" s="97"/>
      <c r="E29" s="80"/>
      <c r="F29" s="15">
        <v>10189.9</v>
      </c>
      <c r="G29" s="15"/>
      <c r="H29" s="15">
        <v>147183.53</v>
      </c>
      <c r="I29" s="15"/>
      <c r="J29" s="15">
        <v>59830739.740000002</v>
      </c>
      <c r="K29" s="15"/>
      <c r="L29" s="15">
        <v>42901050.789999999</v>
      </c>
    </row>
    <row r="30" spans="1:12" x14ac:dyDescent="0.5">
      <c r="A30" s="62" t="s">
        <v>114</v>
      </c>
      <c r="D30" s="97"/>
      <c r="E30" s="80"/>
      <c r="F30" s="15">
        <v>0</v>
      </c>
      <c r="G30" s="15"/>
      <c r="H30" s="15">
        <v>4027422</v>
      </c>
      <c r="I30" s="15"/>
      <c r="J30" s="15">
        <v>0</v>
      </c>
      <c r="K30" s="15"/>
      <c r="L30" s="15">
        <v>0</v>
      </c>
    </row>
    <row r="31" spans="1:12" x14ac:dyDescent="0.5">
      <c r="A31" s="62" t="s">
        <v>88</v>
      </c>
      <c r="D31" s="69">
        <v>16</v>
      </c>
      <c r="E31" s="79"/>
      <c r="F31" s="15">
        <v>4543753.01</v>
      </c>
      <c r="G31" s="15"/>
      <c r="H31" s="15">
        <v>28976192.18</v>
      </c>
      <c r="I31" s="15"/>
      <c r="J31" s="15">
        <v>3824129.14</v>
      </c>
      <c r="K31" s="15"/>
      <c r="L31" s="15">
        <v>24637013.059999999</v>
      </c>
    </row>
    <row r="32" spans="1:12" x14ac:dyDescent="0.5">
      <c r="A32" s="65" t="s">
        <v>87</v>
      </c>
      <c r="B32" s="65"/>
      <c r="D32" s="69"/>
      <c r="E32" s="79"/>
      <c r="F32" s="15">
        <v>-7902796.9699999997</v>
      </c>
      <c r="G32" s="15"/>
      <c r="H32" s="15">
        <v>-23247654.079999998</v>
      </c>
      <c r="I32" s="15"/>
      <c r="J32" s="15">
        <v>-7075989.7800000003</v>
      </c>
      <c r="K32" s="15"/>
      <c r="L32" s="15">
        <v>-14597847.68</v>
      </c>
    </row>
    <row r="33" spans="1:12" ht="19.5" customHeight="1" x14ac:dyDescent="0.5">
      <c r="A33" s="65" t="s">
        <v>86</v>
      </c>
      <c r="B33" s="65"/>
      <c r="D33" s="69">
        <v>4</v>
      </c>
      <c r="E33" s="79"/>
      <c r="F33" s="15">
        <v>-339909680.58999997</v>
      </c>
      <c r="G33" s="15"/>
      <c r="H33" s="15">
        <v>-297539267.45999998</v>
      </c>
      <c r="I33" s="15"/>
      <c r="J33" s="15">
        <v>-142464214.03</v>
      </c>
      <c r="K33" s="15"/>
      <c r="L33" s="15">
        <v>-106872642.14</v>
      </c>
    </row>
    <row r="34" spans="1:12" ht="19.5" customHeight="1" x14ac:dyDescent="0.5">
      <c r="A34" s="65" t="s">
        <v>85</v>
      </c>
      <c r="B34" s="65"/>
      <c r="D34" s="69"/>
      <c r="E34" s="79"/>
      <c r="F34" s="78">
        <v>-414833998.47000003</v>
      </c>
      <c r="G34" s="15"/>
      <c r="H34" s="78">
        <v>-374990165.93999994</v>
      </c>
      <c r="I34" s="15"/>
      <c r="J34" s="78">
        <v>-145468264.65000001</v>
      </c>
      <c r="K34" s="15"/>
      <c r="L34" s="78">
        <v>-115706227.19</v>
      </c>
    </row>
    <row r="35" spans="1:12" ht="18" customHeight="1" x14ac:dyDescent="0.5">
      <c r="A35" s="77" t="s">
        <v>84</v>
      </c>
      <c r="C35" s="63"/>
      <c r="D35" s="69">
        <v>11</v>
      </c>
      <c r="E35" s="70"/>
      <c r="F35" s="25">
        <v>-280916541.23000002</v>
      </c>
      <c r="G35" s="15"/>
      <c r="H35" s="25">
        <v>-148678749.25</v>
      </c>
      <c r="I35" s="15"/>
      <c r="J35" s="25">
        <v>-84114788.040000007</v>
      </c>
      <c r="K35" s="15"/>
      <c r="L35" s="25">
        <v>-86654117.810000002</v>
      </c>
    </row>
    <row r="36" spans="1:12" x14ac:dyDescent="0.5">
      <c r="A36" s="65" t="s">
        <v>83</v>
      </c>
      <c r="C36" s="63"/>
      <c r="D36" s="97"/>
      <c r="E36" s="63"/>
      <c r="F36" s="15">
        <v>-695750539.70000005</v>
      </c>
      <c r="G36" s="15"/>
      <c r="H36" s="15">
        <v>-523668915.18999994</v>
      </c>
      <c r="I36" s="15"/>
      <c r="J36" s="15">
        <v>-229583052.69</v>
      </c>
      <c r="K36" s="15"/>
      <c r="L36" s="15">
        <v>-202360345</v>
      </c>
    </row>
    <row r="37" spans="1:12" x14ac:dyDescent="0.5">
      <c r="A37" s="62" t="s">
        <v>82</v>
      </c>
      <c r="C37" s="63"/>
      <c r="D37" s="69">
        <v>27</v>
      </c>
      <c r="E37" s="63"/>
      <c r="F37" s="15">
        <v>10741663.130000001</v>
      </c>
      <c r="G37" s="15"/>
      <c r="H37" s="15">
        <v>115115.98</v>
      </c>
      <c r="I37" s="15"/>
      <c r="J37" s="15">
        <v>5072454.6900000004</v>
      </c>
      <c r="K37" s="15"/>
      <c r="L37" s="15">
        <v>-980549.54</v>
      </c>
    </row>
    <row r="38" spans="1:12" x14ac:dyDescent="0.5">
      <c r="A38" s="72" t="s">
        <v>81</v>
      </c>
      <c r="B38" s="72"/>
      <c r="C38" s="63"/>
      <c r="E38" s="63"/>
      <c r="F38" s="19">
        <v>-685008876.57000005</v>
      </c>
      <c r="G38" s="15"/>
      <c r="H38" s="19">
        <v>-523553799.20999992</v>
      </c>
      <c r="I38" s="15"/>
      <c r="J38" s="19">
        <v>-224510598</v>
      </c>
      <c r="K38" s="15"/>
      <c r="L38" s="19">
        <v>-203340894.53999999</v>
      </c>
    </row>
    <row r="39" spans="1:12" x14ac:dyDescent="0.5">
      <c r="A39" s="72"/>
      <c r="B39" s="72"/>
      <c r="C39" s="63"/>
      <c r="E39" s="63"/>
      <c r="F39" s="76"/>
      <c r="G39" s="15"/>
      <c r="H39" s="76"/>
      <c r="I39" s="15"/>
      <c r="J39" s="76"/>
      <c r="K39" s="15"/>
      <c r="L39" s="76"/>
    </row>
    <row r="40" spans="1:12" x14ac:dyDescent="0.5">
      <c r="A40" s="72" t="s">
        <v>113</v>
      </c>
      <c r="B40" s="72"/>
      <c r="C40" s="63"/>
      <c r="E40" s="63"/>
      <c r="F40" s="76"/>
      <c r="G40" s="15"/>
      <c r="H40" s="76"/>
      <c r="I40" s="15"/>
      <c r="J40" s="76"/>
      <c r="K40" s="15"/>
      <c r="L40" s="76"/>
    </row>
    <row r="41" spans="1:12" s="34" customFormat="1" x14ac:dyDescent="0.5">
      <c r="A41" s="72" t="s">
        <v>79</v>
      </c>
      <c r="B41" s="35"/>
      <c r="C41" s="35"/>
      <c r="D41" s="35"/>
      <c r="E41" s="35"/>
      <c r="F41" s="74"/>
      <c r="G41" s="75"/>
      <c r="H41" s="74"/>
      <c r="I41" s="75"/>
      <c r="J41" s="74"/>
      <c r="K41" s="74"/>
      <c r="L41" s="74"/>
    </row>
    <row r="42" spans="1:12" s="34" customFormat="1" x14ac:dyDescent="0.5">
      <c r="A42" s="62" t="s">
        <v>112</v>
      </c>
      <c r="B42" s="35"/>
      <c r="C42" s="35"/>
      <c r="D42" s="69">
        <v>21</v>
      </c>
      <c r="E42" s="35"/>
      <c r="F42" s="15">
        <v>45524919.369999997</v>
      </c>
      <c r="G42" s="15"/>
      <c r="H42" s="15">
        <v>0</v>
      </c>
      <c r="I42" s="15"/>
      <c r="J42" s="15">
        <v>19977340.370000001</v>
      </c>
      <c r="K42" s="15"/>
      <c r="L42" s="15">
        <v>0</v>
      </c>
    </row>
    <row r="43" spans="1:12" s="34" customFormat="1" x14ac:dyDescent="0.5">
      <c r="A43" s="62" t="s">
        <v>77</v>
      </c>
      <c r="B43" s="35"/>
      <c r="C43" s="35"/>
      <c r="D43" s="32"/>
      <c r="E43" s="35"/>
      <c r="F43" s="15"/>
      <c r="G43" s="15"/>
      <c r="H43" s="15"/>
      <c r="I43" s="15"/>
      <c r="J43" s="15"/>
      <c r="K43" s="15"/>
      <c r="L43" s="15"/>
    </row>
    <row r="44" spans="1:12" s="34" customFormat="1" x14ac:dyDescent="0.5">
      <c r="A44" s="35"/>
      <c r="B44" s="35" t="s">
        <v>76</v>
      </c>
      <c r="C44" s="35"/>
      <c r="D44" s="69">
        <v>26</v>
      </c>
      <c r="E44" s="35"/>
      <c r="F44" s="15">
        <v>-9104983.8699999992</v>
      </c>
      <c r="G44" s="15"/>
      <c r="H44" s="15">
        <v>0</v>
      </c>
      <c r="I44" s="15"/>
      <c r="J44" s="15">
        <v>-3995468.07</v>
      </c>
      <c r="K44" s="15"/>
      <c r="L44" s="15">
        <v>0</v>
      </c>
    </row>
    <row r="45" spans="1:12" s="34" customFormat="1" x14ac:dyDescent="0.5">
      <c r="A45" s="73" t="s">
        <v>111</v>
      </c>
      <c r="B45" s="35"/>
      <c r="C45" s="35"/>
      <c r="D45" s="35"/>
      <c r="E45" s="35"/>
      <c r="F45" s="19">
        <v>36419935.5</v>
      </c>
      <c r="G45" s="15"/>
      <c r="H45" s="19">
        <v>0</v>
      </c>
      <c r="I45" s="15"/>
      <c r="J45" s="19">
        <v>15981872.300000001</v>
      </c>
      <c r="K45" s="15"/>
      <c r="L45" s="19">
        <v>0</v>
      </c>
    </row>
    <row r="46" spans="1:12" ht="21.75" thickBot="1" x14ac:dyDescent="0.55000000000000004">
      <c r="A46" s="72" t="s">
        <v>74</v>
      </c>
      <c r="B46" s="61"/>
      <c r="C46" s="63"/>
      <c r="E46" s="63"/>
      <c r="F46" s="16">
        <v>-648588941.07000005</v>
      </c>
      <c r="G46" s="15"/>
      <c r="H46" s="16">
        <v>-523553799.20999992</v>
      </c>
      <c r="I46" s="15"/>
      <c r="J46" s="16">
        <v>-208528725.69999999</v>
      </c>
      <c r="K46" s="15"/>
      <c r="L46" s="16">
        <v>-203340894.53999999</v>
      </c>
    </row>
    <row r="47" spans="1:12" ht="21.75" thickTop="1" x14ac:dyDescent="0.5">
      <c r="A47" s="62" t="s">
        <v>73</v>
      </c>
      <c r="B47" s="61"/>
      <c r="C47" s="63"/>
      <c r="E47" s="63"/>
      <c r="F47" s="15"/>
      <c r="G47" s="15"/>
      <c r="H47" s="15"/>
      <c r="I47" s="15"/>
      <c r="J47" s="15"/>
      <c r="K47" s="15"/>
      <c r="L47" s="15"/>
    </row>
    <row r="48" spans="1:12" x14ac:dyDescent="0.5">
      <c r="A48" s="72"/>
      <c r="B48" s="62" t="s">
        <v>71</v>
      </c>
      <c r="C48" s="63"/>
      <c r="E48" s="63"/>
      <c r="F48" s="15">
        <v>-682002141.53000009</v>
      </c>
      <c r="G48" s="15"/>
      <c r="H48" s="15">
        <v>-522600984.80999994</v>
      </c>
      <c r="I48" s="15"/>
      <c r="J48" s="15">
        <v>-224510598</v>
      </c>
      <c r="K48" s="15"/>
      <c r="L48" s="15">
        <v>-203340894.53999999</v>
      </c>
    </row>
    <row r="49" spans="1:12" x14ac:dyDescent="0.5">
      <c r="A49" s="72"/>
      <c r="B49" s="62" t="s">
        <v>2</v>
      </c>
      <c r="C49" s="63"/>
      <c r="E49" s="63"/>
      <c r="F49" s="15">
        <v>-3006735.04</v>
      </c>
      <c r="G49" s="15"/>
      <c r="H49" s="15">
        <v>-952814.4</v>
      </c>
      <c r="I49" s="15"/>
      <c r="J49" s="15">
        <v>0</v>
      </c>
      <c r="K49" s="15"/>
      <c r="L49" s="15">
        <v>0</v>
      </c>
    </row>
    <row r="50" spans="1:12" ht="21.75" thickBot="1" x14ac:dyDescent="0.55000000000000004">
      <c r="A50" s="72"/>
      <c r="B50" s="61"/>
      <c r="C50" s="63"/>
      <c r="E50" s="63"/>
      <c r="F50" s="16">
        <v>-685008876.57000005</v>
      </c>
      <c r="G50" s="15"/>
      <c r="H50" s="16">
        <v>-523553799.20999992</v>
      </c>
      <c r="I50" s="15"/>
      <c r="J50" s="16">
        <v>-224510598</v>
      </c>
      <c r="K50" s="15"/>
      <c r="L50" s="16">
        <v>-203340894.53999999</v>
      </c>
    </row>
    <row r="51" spans="1:12" ht="21.75" thickTop="1" x14ac:dyDescent="0.5">
      <c r="A51" s="62" t="s">
        <v>72</v>
      </c>
      <c r="C51" s="63"/>
      <c r="E51" s="63"/>
      <c r="F51" s="15"/>
      <c r="G51" s="15"/>
      <c r="H51" s="15"/>
      <c r="I51" s="15"/>
      <c r="J51" s="15"/>
      <c r="K51" s="15"/>
      <c r="L51" s="15"/>
    </row>
    <row r="52" spans="1:12" x14ac:dyDescent="0.5">
      <c r="B52" s="62" t="s">
        <v>71</v>
      </c>
      <c r="C52" s="63"/>
      <c r="F52" s="15">
        <v>-645597803.5</v>
      </c>
      <c r="G52" s="15"/>
      <c r="H52" s="15">
        <v>-522600984.80999994</v>
      </c>
      <c r="I52" s="15"/>
      <c r="J52" s="15">
        <v>-208528725.69999999</v>
      </c>
      <c r="K52" s="15"/>
      <c r="L52" s="15">
        <v>-203340894.53999999</v>
      </c>
    </row>
    <row r="53" spans="1:12" x14ac:dyDescent="0.5">
      <c r="B53" s="62" t="s">
        <v>2</v>
      </c>
      <c r="C53" s="63"/>
      <c r="D53" s="70"/>
      <c r="E53" s="70"/>
      <c r="F53" s="15">
        <v>-2991137.57</v>
      </c>
      <c r="G53" s="15"/>
      <c r="H53" s="15">
        <v>-952814.4</v>
      </c>
      <c r="I53" s="15"/>
      <c r="J53" s="15">
        <v>0</v>
      </c>
      <c r="K53" s="15"/>
      <c r="L53" s="15">
        <v>0</v>
      </c>
    </row>
    <row r="54" spans="1:12" ht="21.75" thickBot="1" x14ac:dyDescent="0.55000000000000004">
      <c r="A54" s="66"/>
      <c r="B54" s="65"/>
      <c r="F54" s="16">
        <v>-648588941.07000005</v>
      </c>
      <c r="G54" s="15"/>
      <c r="H54" s="16">
        <v>-523553799.20999992</v>
      </c>
      <c r="I54" s="15"/>
      <c r="J54" s="16">
        <v>-208528725.69999999</v>
      </c>
      <c r="K54" s="15"/>
      <c r="L54" s="16">
        <v>-203340894.53999999</v>
      </c>
    </row>
    <row r="55" spans="1:12" ht="21.75" thickTop="1" x14ac:dyDescent="0.5">
      <c r="A55" s="62" t="s">
        <v>70</v>
      </c>
      <c r="B55" s="71"/>
      <c r="C55" s="70"/>
      <c r="F55" s="15"/>
      <c r="G55" s="15"/>
      <c r="H55" s="15"/>
      <c r="I55" s="15"/>
      <c r="J55" s="15"/>
      <c r="K55" s="15"/>
      <c r="L55" s="15"/>
    </row>
    <row r="56" spans="1:12" ht="21.75" thickBot="1" x14ac:dyDescent="0.55000000000000004">
      <c r="A56" s="66"/>
      <c r="B56" s="65" t="s">
        <v>69</v>
      </c>
      <c r="D56" s="69"/>
      <c r="F56" s="67">
        <v>-0.23753118816240393</v>
      </c>
      <c r="G56" s="68"/>
      <c r="H56" s="67">
        <v>-0.18201413939592631</v>
      </c>
      <c r="I56" s="68"/>
      <c r="J56" s="67">
        <v>-7.8193697424989703E-2</v>
      </c>
      <c r="K56" s="68"/>
      <c r="L56" s="67">
        <v>-7.0820605011205309E-2</v>
      </c>
    </row>
    <row r="57" spans="1:12" ht="22.5" thickTop="1" thickBot="1" x14ac:dyDescent="0.55000000000000004">
      <c r="A57" s="66"/>
      <c r="B57" s="65" t="s">
        <v>68</v>
      </c>
      <c r="F57" s="64">
        <v>2871210921</v>
      </c>
      <c r="G57" s="15"/>
      <c r="H57" s="64">
        <v>2871210921</v>
      </c>
      <c r="I57" s="15"/>
      <c r="J57" s="64">
        <v>2871210921</v>
      </c>
      <c r="K57" s="15"/>
      <c r="L57" s="64">
        <v>2871210921</v>
      </c>
    </row>
    <row r="58" spans="1:12" ht="21.75" thickTop="1" x14ac:dyDescent="0.5"/>
  </sheetData>
  <mergeCells count="7">
    <mergeCell ref="A8:C8"/>
    <mergeCell ref="A10:C10"/>
    <mergeCell ref="A2:L2"/>
    <mergeCell ref="A3:L3"/>
    <mergeCell ref="F6:L6"/>
    <mergeCell ref="F7:H7"/>
    <mergeCell ref="J7:L7"/>
  </mergeCells>
  <pageMargins left="0.74803149606299202" right="0.45" top="0.47244094488188998" bottom="0.31496062992126" header="0.27559055118110198" footer="0.27559055118110198"/>
  <pageSetup paperSize="9" scale="75" firstPageNumber="7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T26"/>
  <sheetViews>
    <sheetView showGridLines="0" view="pageBreakPreview" zoomScale="60" zoomScaleNormal="100" workbookViewId="0">
      <selection activeCell="N69" sqref="N69"/>
    </sheetView>
  </sheetViews>
  <sheetFormatPr defaultRowHeight="21" x14ac:dyDescent="0.5"/>
  <cols>
    <col min="1" max="1" width="49.5703125" style="98" customWidth="1"/>
    <col min="2" max="2" width="14.140625" style="98" customWidth="1"/>
    <col min="3" max="3" width="0.7109375" style="98" customWidth="1"/>
    <col min="4" max="4" width="16.85546875" style="98" customWidth="1"/>
    <col min="5" max="5" width="0.85546875" style="98" customWidth="1"/>
    <col min="6" max="6" width="15.5703125" style="98" customWidth="1"/>
    <col min="7" max="7" width="0.7109375" style="99" customWidth="1"/>
    <col min="8" max="8" width="15.5703125" style="98" customWidth="1"/>
    <col min="9" max="9" width="0.7109375" style="99" customWidth="1"/>
    <col min="10" max="10" width="15.5703125" style="98" customWidth="1"/>
    <col min="11" max="11" width="0.7109375" style="99" customWidth="1"/>
    <col min="12" max="12" width="15.5703125" style="98" customWidth="1"/>
    <col min="13" max="13" width="0.7109375" style="98" customWidth="1"/>
    <col min="14" max="14" width="17" style="98" customWidth="1"/>
    <col min="15" max="15" width="0.85546875" style="98" customWidth="1"/>
    <col min="16" max="16" width="16.42578125" style="98" customWidth="1"/>
    <col min="17" max="17" width="0.7109375" style="99" customWidth="1"/>
    <col min="18" max="18" width="15.5703125" style="98" customWidth="1"/>
    <col min="19" max="19" width="0.7109375" style="99" customWidth="1"/>
    <col min="20" max="20" width="16.5703125" style="98" customWidth="1"/>
    <col min="21" max="16384" width="9.140625" style="98"/>
  </cols>
  <sheetData>
    <row r="1" spans="1:20" ht="21.75" customHeight="1" x14ac:dyDescent="0.5">
      <c r="A1" s="73" t="str">
        <f>FS_E!A1</f>
        <v>SAFARI WORLD PUBLIC COMPANY LIMITED AND SUBSIDIARIES</v>
      </c>
      <c r="B1" s="73"/>
      <c r="C1" s="73"/>
      <c r="D1" s="73"/>
      <c r="E1" s="73"/>
      <c r="F1" s="73"/>
      <c r="G1" s="129"/>
      <c r="H1" s="73"/>
      <c r="I1" s="129"/>
      <c r="J1" s="73"/>
      <c r="K1" s="129"/>
      <c r="L1" s="73"/>
      <c r="M1" s="73"/>
      <c r="N1" s="73"/>
      <c r="O1" s="73"/>
      <c r="P1" s="73"/>
      <c r="Q1" s="129"/>
      <c r="R1" s="73"/>
      <c r="S1" s="129"/>
      <c r="T1" s="73"/>
    </row>
    <row r="2" spans="1:20" x14ac:dyDescent="0.5">
      <c r="A2" s="73" t="s">
        <v>143</v>
      </c>
      <c r="B2" s="73"/>
      <c r="C2" s="73"/>
      <c r="D2" s="73"/>
      <c r="E2" s="73"/>
      <c r="F2" s="73"/>
      <c r="G2" s="129"/>
      <c r="H2" s="73"/>
      <c r="I2" s="129"/>
      <c r="J2" s="73"/>
      <c r="K2" s="129"/>
      <c r="L2" s="73"/>
      <c r="M2" s="73"/>
      <c r="N2" s="73"/>
      <c r="O2" s="73"/>
      <c r="P2" s="73"/>
      <c r="Q2" s="129"/>
      <c r="R2" s="73"/>
      <c r="S2" s="129"/>
      <c r="T2" s="73"/>
    </row>
    <row r="3" spans="1:20" x14ac:dyDescent="0.5">
      <c r="A3" s="73" t="str">
        <f>'FS_E_PL(9M)'!A3</f>
        <v>FOR THE NINE-MONTH PERIOD ENDED SEPTEMBER 30, 2021</v>
      </c>
      <c r="B3" s="73"/>
      <c r="C3" s="73"/>
      <c r="D3" s="73"/>
      <c r="E3" s="73"/>
      <c r="F3" s="73"/>
      <c r="G3" s="129"/>
      <c r="H3" s="73"/>
      <c r="I3" s="129"/>
      <c r="J3" s="73"/>
      <c r="K3" s="129"/>
      <c r="L3" s="73"/>
      <c r="M3" s="73"/>
      <c r="N3" s="73"/>
      <c r="O3" s="73"/>
      <c r="P3" s="73"/>
      <c r="Q3" s="129"/>
      <c r="R3" s="73"/>
      <c r="S3" s="129"/>
      <c r="T3" s="73"/>
    </row>
    <row r="4" spans="1:20" x14ac:dyDescent="0.5">
      <c r="A4" s="73"/>
      <c r="B4" s="73"/>
      <c r="C4" s="73"/>
      <c r="D4" s="73"/>
      <c r="E4" s="73"/>
      <c r="F4" s="73"/>
      <c r="G4" s="129"/>
      <c r="H4" s="73"/>
      <c r="I4" s="129"/>
      <c r="J4" s="73"/>
      <c r="K4" s="129"/>
      <c r="L4" s="73"/>
      <c r="M4" s="73"/>
      <c r="N4" s="73"/>
      <c r="O4" s="73"/>
      <c r="P4" s="73"/>
      <c r="Q4" s="129"/>
      <c r="R4" s="73"/>
      <c r="S4" s="129"/>
      <c r="T4" s="128" t="s">
        <v>60</v>
      </c>
    </row>
    <row r="5" spans="1:20" x14ac:dyDescent="0.5">
      <c r="A5" s="73"/>
      <c r="B5" s="73"/>
      <c r="C5" s="73"/>
      <c r="D5" s="73"/>
      <c r="E5" s="73"/>
      <c r="F5" s="73"/>
      <c r="G5" s="129"/>
      <c r="H5" s="73"/>
      <c r="I5" s="129"/>
      <c r="J5" s="73"/>
      <c r="K5" s="129"/>
      <c r="L5" s="73"/>
      <c r="M5" s="73"/>
      <c r="N5" s="73"/>
      <c r="O5" s="73"/>
      <c r="P5" s="73"/>
      <c r="Q5" s="129"/>
      <c r="R5" s="73"/>
      <c r="S5" s="129"/>
      <c r="T5" s="128" t="s">
        <v>58</v>
      </c>
    </row>
    <row r="6" spans="1:20" s="126" customFormat="1" x14ac:dyDescent="0.5">
      <c r="D6" s="57" t="s">
        <v>64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</row>
    <row r="7" spans="1:20" s="101" customFormat="1" x14ac:dyDescent="0.5">
      <c r="D7" s="57" t="s">
        <v>63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</row>
    <row r="8" spans="1:20" s="126" customFormat="1" x14ac:dyDescent="0.5">
      <c r="D8" s="127" t="s">
        <v>142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2"/>
      <c r="R8" s="122"/>
      <c r="S8" s="122"/>
      <c r="T8" s="122"/>
    </row>
    <row r="9" spans="1:20" s="99" customFormat="1" ht="21" customHeight="1" x14ac:dyDescent="0.5">
      <c r="A9" s="123"/>
      <c r="B9" s="123"/>
      <c r="C9" s="123"/>
      <c r="G9" s="110"/>
      <c r="I9" s="110"/>
      <c r="J9" s="125"/>
      <c r="K9" s="125"/>
      <c r="L9" s="125"/>
      <c r="M9" s="124"/>
      <c r="N9" s="124" t="s">
        <v>141</v>
      </c>
      <c r="O9" s="54"/>
      <c r="Q9" s="110"/>
      <c r="R9" s="121"/>
      <c r="S9" s="110"/>
      <c r="T9" s="110"/>
    </row>
    <row r="10" spans="1:20" s="99" customFormat="1" ht="21" customHeight="1" x14ac:dyDescent="0.5">
      <c r="A10" s="123"/>
      <c r="B10" s="123"/>
      <c r="C10" s="123"/>
      <c r="G10" s="110"/>
      <c r="I10" s="110"/>
      <c r="J10" s="57" t="s">
        <v>140</v>
      </c>
      <c r="K10" s="57"/>
      <c r="L10" s="57"/>
      <c r="M10" s="54"/>
      <c r="N10" s="111" t="s">
        <v>139</v>
      </c>
      <c r="O10" s="54"/>
      <c r="Q10" s="110"/>
      <c r="R10" s="121"/>
      <c r="S10" s="110"/>
      <c r="T10" s="110"/>
    </row>
    <row r="11" spans="1:20" s="99" customFormat="1" ht="21" customHeight="1" x14ac:dyDescent="0.5">
      <c r="A11" s="123"/>
      <c r="B11" s="123"/>
      <c r="C11" s="123"/>
      <c r="D11" s="121" t="s">
        <v>138</v>
      </c>
      <c r="E11" s="121"/>
      <c r="F11" s="120" t="s">
        <v>137</v>
      </c>
      <c r="G11" s="110"/>
      <c r="H11" s="119" t="s">
        <v>136</v>
      </c>
      <c r="I11" s="110"/>
      <c r="P11" s="122" t="s">
        <v>135</v>
      </c>
      <c r="Q11" s="110"/>
      <c r="R11" s="121"/>
      <c r="S11" s="110"/>
      <c r="T11" s="110" t="s">
        <v>134</v>
      </c>
    </row>
    <row r="12" spans="1:20" s="101" customFormat="1" ht="21" customHeight="1" x14ac:dyDescent="0.5">
      <c r="A12" s="35"/>
      <c r="B12" s="105"/>
      <c r="C12" s="105"/>
      <c r="D12" s="110" t="s">
        <v>133</v>
      </c>
      <c r="E12" s="110"/>
      <c r="F12" s="120"/>
      <c r="G12" s="110"/>
      <c r="H12" s="119"/>
      <c r="I12" s="110"/>
      <c r="J12" s="112" t="s">
        <v>6</v>
      </c>
      <c r="K12" s="112"/>
      <c r="L12" s="117"/>
      <c r="M12" s="117"/>
      <c r="N12" s="118" t="s">
        <v>132</v>
      </c>
      <c r="O12" s="117"/>
      <c r="P12" s="110" t="s">
        <v>131</v>
      </c>
      <c r="Q12" s="110"/>
      <c r="R12" s="54" t="s">
        <v>130</v>
      </c>
      <c r="S12" s="110"/>
      <c r="T12" s="110" t="s">
        <v>129</v>
      </c>
    </row>
    <row r="13" spans="1:20" s="101" customFormat="1" ht="21" customHeight="1" x14ac:dyDescent="0.5">
      <c r="A13" s="35"/>
      <c r="B13" s="3"/>
      <c r="C13" s="105"/>
      <c r="D13" s="109" t="s">
        <v>128</v>
      </c>
      <c r="E13" s="110"/>
      <c r="F13" s="116"/>
      <c r="G13" s="110"/>
      <c r="H13" s="115"/>
      <c r="I13" s="110"/>
      <c r="J13" s="114" t="s">
        <v>127</v>
      </c>
      <c r="K13" s="112"/>
      <c r="L13" s="114" t="s">
        <v>4</v>
      </c>
      <c r="M13" s="112"/>
      <c r="N13" s="113"/>
      <c r="O13" s="112"/>
      <c r="P13" s="109" t="s">
        <v>126</v>
      </c>
      <c r="Q13" s="110"/>
      <c r="R13" s="111" t="s">
        <v>125</v>
      </c>
      <c r="S13" s="110"/>
      <c r="T13" s="109" t="s">
        <v>124</v>
      </c>
    </row>
    <row r="14" spans="1:20" s="101" customFormat="1" ht="21" customHeight="1" x14ac:dyDescent="0.5">
      <c r="A14" s="106" t="s">
        <v>123</v>
      </c>
      <c r="B14" s="32"/>
      <c r="C14" s="102"/>
      <c r="D14" s="15">
        <v>2871210921</v>
      </c>
      <c r="E14" s="15"/>
      <c r="F14" s="15">
        <v>124822470.16</v>
      </c>
      <c r="G14" s="15"/>
      <c r="H14" s="15">
        <v>65417762.859999999</v>
      </c>
      <c r="I14" s="15"/>
      <c r="J14" s="15">
        <v>68950000</v>
      </c>
      <c r="K14" s="15"/>
      <c r="L14" s="15">
        <v>157863807.10600019</v>
      </c>
      <c r="M14" s="15"/>
      <c r="N14" s="15">
        <v>0</v>
      </c>
      <c r="O14" s="15"/>
      <c r="P14" s="15">
        <v>3288264961.1260004</v>
      </c>
      <c r="Q14" s="15"/>
      <c r="R14" s="15">
        <v>14106932.440000001</v>
      </c>
      <c r="S14" s="15"/>
      <c r="T14" s="15">
        <v>3302371893.5660005</v>
      </c>
    </row>
    <row r="15" spans="1:20" s="101" customFormat="1" ht="21" customHeight="1" x14ac:dyDescent="0.5">
      <c r="A15" s="105" t="s">
        <v>122</v>
      </c>
      <c r="B15" s="32"/>
      <c r="C15" s="10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s="101" customFormat="1" ht="21" customHeight="1" x14ac:dyDescent="0.5">
      <c r="A16" s="104" t="s">
        <v>118</v>
      </c>
      <c r="B16" s="32"/>
      <c r="C16" s="102"/>
      <c r="D16" s="15">
        <v>0</v>
      </c>
      <c r="E16" s="15"/>
      <c r="F16" s="15">
        <v>0</v>
      </c>
      <c r="G16" s="15"/>
      <c r="H16" s="15">
        <v>0</v>
      </c>
      <c r="I16" s="15"/>
      <c r="J16" s="15">
        <v>0</v>
      </c>
      <c r="K16" s="15"/>
      <c r="L16" s="15">
        <v>-682002141.53000009</v>
      </c>
      <c r="M16" s="15"/>
      <c r="N16" s="15">
        <v>36404338.030000001</v>
      </c>
      <c r="O16" s="15"/>
      <c r="P16" s="15">
        <v>-645597803.50000012</v>
      </c>
      <c r="Q16" s="15"/>
      <c r="R16" s="15">
        <v>-2991137.57</v>
      </c>
      <c r="S16" s="15"/>
      <c r="T16" s="15">
        <v>-648588941.07000017</v>
      </c>
    </row>
    <row r="17" spans="1:20" s="101" customFormat="1" ht="21" customHeight="1" x14ac:dyDescent="0.5">
      <c r="A17" s="104" t="s">
        <v>121</v>
      </c>
      <c r="B17" s="32"/>
      <c r="C17" s="102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36404338.030000001</v>
      </c>
      <c r="M17" s="15"/>
      <c r="N17" s="15">
        <v>-36404338.030000001</v>
      </c>
      <c r="O17" s="15"/>
      <c r="P17" s="15">
        <v>0</v>
      </c>
      <c r="Q17" s="15"/>
      <c r="R17" s="15">
        <v>0</v>
      </c>
      <c r="S17" s="15"/>
      <c r="T17" s="15">
        <v>0</v>
      </c>
    </row>
    <row r="18" spans="1:20" s="101" customFormat="1" ht="21" customHeight="1" thickBot="1" x14ac:dyDescent="0.55000000000000004">
      <c r="A18" s="103" t="s">
        <v>120</v>
      </c>
      <c r="B18" s="32"/>
      <c r="C18" s="102"/>
      <c r="D18" s="16">
        <v>2871210921</v>
      </c>
      <c r="E18" s="76"/>
      <c r="F18" s="16">
        <v>124822470.16</v>
      </c>
      <c r="G18" s="15"/>
      <c r="H18" s="16">
        <v>65417762.859999999</v>
      </c>
      <c r="I18" s="15"/>
      <c r="J18" s="16">
        <v>68950000</v>
      </c>
      <c r="K18" s="15"/>
      <c r="L18" s="16">
        <v>-487733996.39399993</v>
      </c>
      <c r="M18" s="15"/>
      <c r="N18" s="16">
        <v>0</v>
      </c>
      <c r="O18" s="15"/>
      <c r="P18" s="16">
        <v>2642667157.6260004</v>
      </c>
      <c r="Q18" s="15"/>
      <c r="R18" s="16">
        <v>11115794.870000001</v>
      </c>
      <c r="S18" s="15"/>
      <c r="T18" s="16">
        <v>2653782952.4960003</v>
      </c>
    </row>
    <row r="19" spans="1:20" s="101" customFormat="1" ht="12" customHeight="1" thickTop="1" x14ac:dyDescent="0.5">
      <c r="A19" s="105"/>
      <c r="B19" s="32"/>
      <c r="C19" s="102"/>
      <c r="D19" s="100"/>
      <c r="E19" s="100"/>
      <c r="F19" s="100"/>
      <c r="G19" s="108"/>
      <c r="H19" s="100"/>
      <c r="I19" s="108"/>
      <c r="J19" s="100"/>
      <c r="K19" s="108"/>
      <c r="L19" s="108"/>
      <c r="M19" s="108"/>
      <c r="N19" s="108"/>
      <c r="O19" s="108"/>
      <c r="P19" s="100"/>
      <c r="Q19" s="107"/>
      <c r="R19" s="100"/>
      <c r="S19" s="107"/>
      <c r="T19" s="100"/>
    </row>
    <row r="20" spans="1:20" s="101" customFormat="1" ht="21" customHeight="1" x14ac:dyDescent="0.5">
      <c r="A20" s="106" t="s">
        <v>119</v>
      </c>
      <c r="B20" s="32"/>
      <c r="C20" s="102"/>
      <c r="D20" s="15">
        <v>2871210921</v>
      </c>
      <c r="E20" s="15"/>
      <c r="F20" s="15">
        <v>124822470.16</v>
      </c>
      <c r="G20" s="15"/>
      <c r="H20" s="15">
        <v>65417762.859999999</v>
      </c>
      <c r="I20" s="15"/>
      <c r="J20" s="15">
        <v>68950000</v>
      </c>
      <c r="K20" s="15"/>
      <c r="L20" s="15">
        <v>813469858.66999996</v>
      </c>
      <c r="M20" s="15"/>
      <c r="N20" s="15">
        <v>0</v>
      </c>
      <c r="O20" s="15"/>
      <c r="P20" s="15">
        <v>3943871012.6900001</v>
      </c>
      <c r="Q20" s="15"/>
      <c r="R20" s="15">
        <v>15641229.02</v>
      </c>
      <c r="S20" s="15"/>
      <c r="T20" s="15">
        <v>3959512241.71</v>
      </c>
    </row>
    <row r="21" spans="1:20" s="101" customFormat="1" ht="21" customHeight="1" x14ac:dyDescent="0.5">
      <c r="A21" s="105" t="str">
        <f>+A15</f>
        <v>Changes in shareholders' equity for the period:</v>
      </c>
      <c r="B21" s="32"/>
      <c r="C21" s="102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s="101" customFormat="1" ht="21" customHeight="1" x14ac:dyDescent="0.5">
      <c r="A22" s="104" t="s">
        <v>118</v>
      </c>
      <c r="B22" s="32"/>
      <c r="C22" s="102"/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  <c r="K22" s="15"/>
      <c r="L22" s="15">
        <v>-522600984.80999994</v>
      </c>
      <c r="M22" s="15"/>
      <c r="N22" s="15">
        <v>0</v>
      </c>
      <c r="O22" s="15"/>
      <c r="P22" s="15">
        <v>-522600984.80999994</v>
      </c>
      <c r="Q22" s="15"/>
      <c r="R22" s="15">
        <v>-952814.4</v>
      </c>
      <c r="S22" s="15"/>
      <c r="T22" s="15">
        <v>-523553799.20999992</v>
      </c>
    </row>
    <row r="23" spans="1:20" s="101" customFormat="1" ht="21" customHeight="1" thickBot="1" x14ac:dyDescent="0.55000000000000004">
      <c r="A23" s="103" t="s">
        <v>117</v>
      </c>
      <c r="B23" s="32"/>
      <c r="C23" s="102"/>
      <c r="D23" s="16">
        <v>2871210921</v>
      </c>
      <c r="E23" s="76"/>
      <c r="F23" s="16">
        <v>124822470.16</v>
      </c>
      <c r="G23" s="15"/>
      <c r="H23" s="16">
        <v>65417762.859999999</v>
      </c>
      <c r="I23" s="15"/>
      <c r="J23" s="16">
        <v>68950000</v>
      </c>
      <c r="K23" s="15"/>
      <c r="L23" s="16">
        <v>290868873.86000001</v>
      </c>
      <c r="M23" s="15"/>
      <c r="N23" s="16">
        <v>0</v>
      </c>
      <c r="O23" s="15"/>
      <c r="P23" s="16">
        <v>3421270027.8800001</v>
      </c>
      <c r="Q23" s="15"/>
      <c r="R23" s="16">
        <v>14688414.619999999</v>
      </c>
      <c r="S23" s="15"/>
      <c r="T23" s="16">
        <v>3435958442.5</v>
      </c>
    </row>
    <row r="24" spans="1:20" ht="9.75" customHeight="1" thickTop="1" x14ac:dyDescent="0.5">
      <c r="D24" s="100"/>
      <c r="E24" s="100"/>
      <c r="F24" s="100"/>
      <c r="G24" s="15"/>
      <c r="H24" s="100"/>
      <c r="I24" s="15"/>
      <c r="J24" s="100"/>
      <c r="K24" s="15"/>
      <c r="L24" s="100"/>
      <c r="M24" s="100"/>
      <c r="N24" s="100"/>
      <c r="O24" s="100"/>
      <c r="P24" s="100"/>
      <c r="Q24" s="15"/>
      <c r="R24" s="100"/>
      <c r="S24" s="15"/>
      <c r="T24" s="100"/>
    </row>
    <row r="25" spans="1:20" x14ac:dyDescent="0.5">
      <c r="D25" s="100"/>
      <c r="E25" s="100"/>
      <c r="F25" s="100"/>
      <c r="G25" s="15"/>
      <c r="H25" s="100"/>
      <c r="I25" s="15"/>
      <c r="J25" s="100"/>
      <c r="K25" s="15"/>
      <c r="L25" s="100"/>
      <c r="M25" s="100"/>
      <c r="N25" s="100"/>
      <c r="O25" s="100"/>
      <c r="P25" s="100"/>
      <c r="Q25" s="15"/>
      <c r="R25" s="100"/>
      <c r="S25" s="15"/>
      <c r="T25" s="100"/>
    </row>
    <row r="26" spans="1:20" x14ac:dyDescent="0.5">
      <c r="G26" s="98"/>
      <c r="I26" s="98"/>
      <c r="K26" s="98"/>
      <c r="Q26" s="98"/>
      <c r="S26" s="98"/>
    </row>
  </sheetData>
  <mergeCells count="8">
    <mergeCell ref="D6:T6"/>
    <mergeCell ref="D7:T7"/>
    <mergeCell ref="D8:P8"/>
    <mergeCell ref="J9:L9"/>
    <mergeCell ref="F11:F13"/>
    <mergeCell ref="N12:N13"/>
    <mergeCell ref="J10:L10"/>
    <mergeCell ref="H11:H13"/>
  </mergeCells>
  <pageMargins left="0.55118110236220497" right="0.39370078740157499" top="0.59055118110236204" bottom="0.39370078740157499" header="0.39370078740157499" footer="0.27559055118110198"/>
  <pageSetup paperSize="9" scale="70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Q24"/>
  <sheetViews>
    <sheetView showGridLines="0" view="pageBreakPreview" zoomScale="80" zoomScaleNormal="100" zoomScaleSheetLayoutView="80" workbookViewId="0">
      <selection activeCell="N69" sqref="N69"/>
    </sheetView>
  </sheetViews>
  <sheetFormatPr defaultRowHeight="21" x14ac:dyDescent="0.5"/>
  <cols>
    <col min="1" max="1" width="2.5703125" style="98" customWidth="1"/>
    <col min="2" max="2" width="58.42578125" style="98" customWidth="1"/>
    <col min="3" max="3" width="10.7109375" style="98" customWidth="1"/>
    <col min="4" max="4" width="1.28515625" style="98" customWidth="1"/>
    <col min="5" max="5" width="17" style="98" customWidth="1"/>
    <col min="6" max="6" width="1.28515625" style="98" customWidth="1"/>
    <col min="7" max="7" width="17" style="98" customWidth="1"/>
    <col min="8" max="8" width="1.28515625" style="98" customWidth="1"/>
    <col min="9" max="9" width="17" style="98" customWidth="1"/>
    <col min="10" max="10" width="1.28515625" style="98" customWidth="1"/>
    <col min="11" max="11" width="17" style="98" customWidth="1"/>
    <col min="12" max="12" width="1.28515625" style="98" customWidth="1"/>
    <col min="13" max="13" width="17" style="98" customWidth="1"/>
    <col min="14" max="14" width="1.28515625" style="98" customWidth="1"/>
    <col min="15" max="15" width="17" style="98" customWidth="1"/>
    <col min="16" max="16" width="1.28515625" style="98" customWidth="1"/>
    <col min="17" max="17" width="17" style="98" customWidth="1"/>
    <col min="18" max="16384" width="9.140625" style="98"/>
  </cols>
  <sheetData>
    <row r="1" spans="1:17" ht="21.75" customHeight="1" x14ac:dyDescent="0.5">
      <c r="A1" s="39" t="str">
        <f>FS_E!A1</f>
        <v>SAFARI WORLD PUBLIC COMPANY LIMITED AND SUBSIDIARIES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x14ac:dyDescent="0.5">
      <c r="A2" s="39" t="str">
        <f>+SOE_E_CONSO!A2</f>
        <v>STATEMENT OF CHANGES IN SHAREHOLDERS' EQUITY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x14ac:dyDescent="0.5">
      <c r="A3" s="39" t="str">
        <f>+SOE_E_CONSO!A3</f>
        <v>FOR THE NINE-MONTH PERIOD ENDED SEPTEMBER 30, 2021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x14ac:dyDescent="0.5">
      <c r="A4" s="134"/>
      <c r="B4" s="134"/>
      <c r="C4" s="134"/>
      <c r="D4" s="134"/>
      <c r="E4" s="133"/>
      <c r="F4" s="133"/>
      <c r="G4" s="133"/>
      <c r="H4" s="133"/>
      <c r="I4" s="133"/>
      <c r="J4" s="133"/>
      <c r="K4" s="133"/>
      <c r="L4" s="133"/>
      <c r="M4" s="132"/>
      <c r="N4" s="132"/>
      <c r="O4" s="132"/>
      <c r="P4" s="132"/>
      <c r="Q4" s="128" t="s">
        <v>60</v>
      </c>
    </row>
    <row r="5" spans="1:17" x14ac:dyDescent="0.5">
      <c r="A5" s="134"/>
      <c r="B5" s="134"/>
      <c r="C5" s="134"/>
      <c r="D5" s="134"/>
      <c r="E5" s="133"/>
      <c r="F5" s="133"/>
      <c r="G5" s="133"/>
      <c r="H5" s="133"/>
      <c r="I5" s="133"/>
      <c r="J5" s="133"/>
      <c r="K5" s="133"/>
      <c r="L5" s="133"/>
      <c r="M5" s="132"/>
      <c r="N5" s="132"/>
      <c r="O5" s="132"/>
      <c r="P5" s="132"/>
      <c r="Q5" s="128" t="s">
        <v>58</v>
      </c>
    </row>
    <row r="6" spans="1:17" s="126" customFormat="1" x14ac:dyDescent="0.5">
      <c r="E6" s="57" t="str">
        <f>+SOE_E_CONSO!D6</f>
        <v>Unit: Baht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s="101" customFormat="1" x14ac:dyDescent="0.5">
      <c r="E7" s="57" t="s">
        <v>62</v>
      </c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s="101" customFormat="1" ht="18.75" customHeight="1" x14ac:dyDescent="0.5">
      <c r="E8" s="54"/>
      <c r="F8" s="54"/>
      <c r="G8" s="54"/>
      <c r="H8" s="54"/>
      <c r="I8" s="54"/>
      <c r="J8" s="54"/>
      <c r="K8" s="131"/>
      <c r="L8" s="131"/>
      <c r="M8" s="131"/>
      <c r="N8" s="54"/>
      <c r="O8" s="54" t="s">
        <v>141</v>
      </c>
      <c r="P8" s="54"/>
      <c r="Q8" s="54"/>
    </row>
    <row r="9" spans="1:17" s="101" customFormat="1" ht="18.75" customHeight="1" x14ac:dyDescent="0.5">
      <c r="E9" s="54"/>
      <c r="F9" s="54"/>
      <c r="G9" s="54"/>
      <c r="H9" s="54"/>
      <c r="I9" s="54"/>
      <c r="J9" s="54"/>
      <c r="K9" s="57" t="s">
        <v>140</v>
      </c>
      <c r="L9" s="57"/>
      <c r="M9" s="57"/>
      <c r="N9" s="54"/>
      <c r="O9" s="111" t="s">
        <v>148</v>
      </c>
      <c r="P9" s="54"/>
      <c r="Q9" s="54"/>
    </row>
    <row r="10" spans="1:17" s="99" customFormat="1" ht="20.25" customHeight="1" x14ac:dyDescent="0.5">
      <c r="B10" s="123"/>
      <c r="C10" s="123"/>
      <c r="D10" s="123"/>
      <c r="E10" s="121" t="s">
        <v>138</v>
      </c>
      <c r="F10" s="121"/>
      <c r="G10" s="121"/>
      <c r="H10" s="110"/>
      <c r="I10" s="121" t="s">
        <v>147</v>
      </c>
      <c r="J10" s="110"/>
      <c r="N10" s="110"/>
      <c r="O10" s="110"/>
      <c r="P10" s="110"/>
      <c r="Q10" s="110" t="s">
        <v>134</v>
      </c>
    </row>
    <row r="11" spans="1:17" s="101" customFormat="1" ht="20.25" customHeight="1" x14ac:dyDescent="0.5">
      <c r="A11" s="38"/>
      <c r="B11" s="38"/>
      <c r="C11" s="105"/>
      <c r="D11" s="105"/>
      <c r="E11" s="110" t="s">
        <v>133</v>
      </c>
      <c r="F11" s="110"/>
      <c r="G11" s="130" t="s">
        <v>137</v>
      </c>
      <c r="H11" s="110"/>
      <c r="I11" s="110" t="s">
        <v>146</v>
      </c>
      <c r="J11" s="110"/>
      <c r="K11" s="112" t="s">
        <v>6</v>
      </c>
      <c r="L11" s="112"/>
      <c r="M11" s="112"/>
      <c r="N11" s="110"/>
      <c r="O11" s="120" t="s">
        <v>132</v>
      </c>
      <c r="P11" s="110"/>
      <c r="Q11" s="110" t="s">
        <v>129</v>
      </c>
    </row>
    <row r="12" spans="1:17" s="101" customFormat="1" ht="20.25" customHeight="1" x14ac:dyDescent="0.5">
      <c r="A12" s="38"/>
      <c r="B12" s="38"/>
      <c r="C12" s="3"/>
      <c r="D12" s="105"/>
      <c r="E12" s="109" t="s">
        <v>128</v>
      </c>
      <c r="F12" s="110"/>
      <c r="G12" s="115"/>
      <c r="H12" s="110"/>
      <c r="I12" s="109" t="s">
        <v>145</v>
      </c>
      <c r="J12" s="110"/>
      <c r="K12" s="114" t="s">
        <v>127</v>
      </c>
      <c r="L12" s="112"/>
      <c r="M12" s="114" t="s">
        <v>4</v>
      </c>
      <c r="N12" s="110"/>
      <c r="O12" s="116"/>
      <c r="P12" s="110"/>
      <c r="Q12" s="109" t="s">
        <v>124</v>
      </c>
    </row>
    <row r="13" spans="1:17" s="101" customFormat="1" ht="21" customHeight="1" x14ac:dyDescent="0.5">
      <c r="A13" s="106"/>
      <c r="B13" s="106" t="str">
        <f>SOE_E_CONSO!A14</f>
        <v>Balance as at January 1, 2021</v>
      </c>
      <c r="C13" s="32"/>
      <c r="D13" s="102"/>
      <c r="E13" s="15">
        <v>2871210921</v>
      </c>
      <c r="F13" s="15"/>
      <c r="G13" s="15">
        <v>124822470.16</v>
      </c>
      <c r="H13" s="15"/>
      <c r="I13" s="15">
        <v>65417762.859999999</v>
      </c>
      <c r="J13" s="15"/>
      <c r="K13" s="15">
        <v>68950000</v>
      </c>
      <c r="L13" s="15"/>
      <c r="M13" s="15">
        <v>625467796.13</v>
      </c>
      <c r="N13" s="15"/>
      <c r="O13" s="15">
        <v>0</v>
      </c>
      <c r="P13" s="15"/>
      <c r="Q13" s="15">
        <v>3755868950.1500001</v>
      </c>
    </row>
    <row r="14" spans="1:17" s="101" customFormat="1" ht="21" customHeight="1" x14ac:dyDescent="0.5">
      <c r="A14" s="105"/>
      <c r="B14" s="106" t="s">
        <v>122</v>
      </c>
      <c r="C14" s="32"/>
      <c r="D14" s="102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s="101" customFormat="1" ht="21" customHeight="1" x14ac:dyDescent="0.5">
      <c r="A15" s="105"/>
      <c r="B15" s="104" t="s">
        <v>118</v>
      </c>
      <c r="C15" s="32"/>
      <c r="D15" s="102"/>
      <c r="E15" s="15">
        <v>0</v>
      </c>
      <c r="F15" s="15"/>
      <c r="G15" s="15">
        <v>0</v>
      </c>
      <c r="H15" s="15"/>
      <c r="I15" s="15">
        <v>0</v>
      </c>
      <c r="J15" s="15"/>
      <c r="K15" s="15">
        <v>0</v>
      </c>
      <c r="L15" s="15"/>
      <c r="M15" s="15">
        <v>-224510598</v>
      </c>
      <c r="N15" s="15"/>
      <c r="O15" s="15">
        <v>15981872.300000001</v>
      </c>
      <c r="P15" s="15"/>
      <c r="Q15" s="15">
        <v>-208528725.69999999</v>
      </c>
    </row>
    <row r="16" spans="1:17" s="101" customFormat="1" ht="21" customHeight="1" x14ac:dyDescent="0.5">
      <c r="A16" s="105"/>
      <c r="B16" s="104" t="s">
        <v>121</v>
      </c>
      <c r="C16" s="32"/>
      <c r="D16" s="102"/>
      <c r="E16" s="15">
        <v>0</v>
      </c>
      <c r="F16" s="15"/>
      <c r="G16" s="15">
        <v>0</v>
      </c>
      <c r="H16" s="15"/>
      <c r="I16" s="15">
        <v>0</v>
      </c>
      <c r="J16" s="15"/>
      <c r="K16" s="15">
        <v>0</v>
      </c>
      <c r="L16" s="15"/>
      <c r="M16" s="15">
        <v>15981872.300000001</v>
      </c>
      <c r="N16" s="15"/>
      <c r="O16" s="15">
        <v>-15981872.300000001</v>
      </c>
      <c r="P16" s="15"/>
      <c r="Q16" s="15">
        <v>0</v>
      </c>
    </row>
    <row r="17" spans="1:17" s="101" customFormat="1" ht="21" customHeight="1" thickBot="1" x14ac:dyDescent="0.55000000000000004">
      <c r="A17" s="105"/>
      <c r="B17" s="106" t="str">
        <f>SOE_E_CONSO!A18</f>
        <v>Balance as at  September 30, 2021</v>
      </c>
      <c r="C17" s="32"/>
      <c r="D17" s="102"/>
      <c r="E17" s="16">
        <v>2871210921</v>
      </c>
      <c r="F17" s="76"/>
      <c r="G17" s="16">
        <v>124822470.16</v>
      </c>
      <c r="H17" s="15"/>
      <c r="I17" s="16">
        <v>65417762.859999999</v>
      </c>
      <c r="J17" s="15"/>
      <c r="K17" s="16">
        <v>68950000</v>
      </c>
      <c r="L17" s="15"/>
      <c r="M17" s="16">
        <v>416939070.43000001</v>
      </c>
      <c r="N17" s="15"/>
      <c r="O17" s="16">
        <v>0</v>
      </c>
      <c r="P17" s="15"/>
      <c r="Q17" s="16">
        <v>3547340224.4500003</v>
      </c>
    </row>
    <row r="18" spans="1:17" s="101" customFormat="1" ht="9.75" customHeight="1" thickTop="1" x14ac:dyDescent="0.5">
      <c r="A18" s="103" t="s">
        <v>144</v>
      </c>
      <c r="B18" s="105"/>
      <c r="C18" s="32"/>
      <c r="D18" s="102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s="101" customFormat="1" ht="21" customHeight="1" x14ac:dyDescent="0.5">
      <c r="A19" s="105"/>
      <c r="B19" s="106" t="str">
        <f>SOE_E_CONSO!A20</f>
        <v>Balance as at January 1, 2020</v>
      </c>
      <c r="C19" s="32"/>
      <c r="D19" s="102"/>
      <c r="E19" s="15">
        <v>2871210921</v>
      </c>
      <c r="F19" s="15"/>
      <c r="G19" s="15">
        <v>124822470.16</v>
      </c>
      <c r="H19" s="15"/>
      <c r="I19" s="15">
        <v>65417762.859999999</v>
      </c>
      <c r="J19" s="15"/>
      <c r="K19" s="15">
        <v>68950000</v>
      </c>
      <c r="L19" s="15"/>
      <c r="M19" s="15">
        <v>846307642.27999997</v>
      </c>
      <c r="N19" s="15"/>
      <c r="O19" s="15">
        <v>0</v>
      </c>
      <c r="P19" s="15"/>
      <c r="Q19" s="15">
        <v>3976708796.3000002</v>
      </c>
    </row>
    <row r="20" spans="1:17" ht="20.25" customHeight="1" x14ac:dyDescent="0.5">
      <c r="A20" s="35"/>
      <c r="B20" s="106" t="str">
        <f>SOE_E_CONSO!A21</f>
        <v>Changes in shareholders' equity for the period:</v>
      </c>
      <c r="C20" s="32"/>
      <c r="D20" s="10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s="101" customFormat="1" ht="21" customHeight="1" x14ac:dyDescent="0.5">
      <c r="A21" s="105"/>
      <c r="B21" s="104" t="s">
        <v>118</v>
      </c>
      <c r="C21" s="32"/>
      <c r="D21" s="102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-203340894.53999999</v>
      </c>
      <c r="N21" s="15"/>
      <c r="O21" s="15">
        <v>0</v>
      </c>
      <c r="P21" s="15"/>
      <c r="Q21" s="15">
        <v>-203340894.53999999</v>
      </c>
    </row>
    <row r="22" spans="1:17" s="101" customFormat="1" ht="21" customHeight="1" thickBot="1" x14ac:dyDescent="0.55000000000000004">
      <c r="B22" s="106" t="str">
        <f>SOE_E_CONSO!A23</f>
        <v>Balance as at  September 30, 2020</v>
      </c>
      <c r="C22" s="32"/>
      <c r="D22" s="102"/>
      <c r="E22" s="16">
        <v>2871210921</v>
      </c>
      <c r="F22" s="76"/>
      <c r="G22" s="16">
        <v>124822470.16</v>
      </c>
      <c r="H22" s="15"/>
      <c r="I22" s="16">
        <v>65417762.859999999</v>
      </c>
      <c r="J22" s="15"/>
      <c r="K22" s="16">
        <v>68950000</v>
      </c>
      <c r="L22" s="15"/>
      <c r="M22" s="16">
        <v>642966747.74000001</v>
      </c>
      <c r="N22" s="15"/>
      <c r="O22" s="16">
        <v>0</v>
      </c>
      <c r="P22" s="15"/>
      <c r="Q22" s="16">
        <v>3773367901.7600002</v>
      </c>
    </row>
    <row r="23" spans="1:17" ht="6" customHeight="1" thickTop="1" x14ac:dyDescent="0.5"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</row>
    <row r="24" spans="1:17" x14ac:dyDescent="0.5"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</sheetData>
  <mergeCells count="11">
    <mergeCell ref="A1:Q1"/>
    <mergeCell ref="A2:Q2"/>
    <mergeCell ref="A3:Q3"/>
    <mergeCell ref="E6:Q6"/>
    <mergeCell ref="E7:Q7"/>
    <mergeCell ref="K8:M8"/>
    <mergeCell ref="K9:M9"/>
    <mergeCell ref="A11:B11"/>
    <mergeCell ref="G11:G12"/>
    <mergeCell ref="O11:O12"/>
    <mergeCell ref="A12:B12"/>
  </mergeCells>
  <pageMargins left="0.74803149606299202" right="0.511811023622047" top="0.59055118110236204" bottom="0.39370078740157499" header="0.511811023622047" footer="0.39370078740157499"/>
  <pageSetup paperSize="9" scale="72" firstPageNumber="10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78"/>
  <sheetViews>
    <sheetView showGridLines="0" view="pageBreakPreview" zoomScale="70" zoomScaleNormal="100" zoomScaleSheetLayoutView="70" workbookViewId="0">
      <selection activeCell="N69" sqref="N69"/>
    </sheetView>
  </sheetViews>
  <sheetFormatPr defaultRowHeight="21" x14ac:dyDescent="0.45"/>
  <cols>
    <col min="1" max="1" width="1.85546875" style="135" customWidth="1"/>
    <col min="2" max="2" width="3.140625" style="135" customWidth="1"/>
    <col min="3" max="3" width="1.85546875" style="135" customWidth="1"/>
    <col min="4" max="4" width="59.7109375" style="135" customWidth="1"/>
    <col min="5" max="5" width="16.7109375" style="136" bestFit="1" customWidth="1"/>
    <col min="6" max="6" width="0.85546875" style="136" customWidth="1"/>
    <col min="7" max="7" width="16.7109375" style="136" bestFit="1" customWidth="1"/>
    <col min="8" max="8" width="0.85546875" style="136" customWidth="1"/>
    <col min="9" max="9" width="15.85546875" style="136" bestFit="1" customWidth="1"/>
    <col min="10" max="10" width="0.85546875" style="136" customWidth="1"/>
    <col min="11" max="11" width="16.7109375" style="136" bestFit="1" customWidth="1"/>
    <col min="12" max="16384" width="9.140625" style="135"/>
  </cols>
  <sheetData>
    <row r="1" spans="1:11" x14ac:dyDescent="0.45">
      <c r="A1" s="141" t="str">
        <f>+FS_E!A1</f>
        <v>SAFARI WORLD PUBLIC COMPANY LIMITED AND SUBSIDIARIES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x14ac:dyDescent="0.45">
      <c r="A2" s="141" t="s">
        <v>211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x14ac:dyDescent="0.45">
      <c r="A3" s="141" t="str">
        <f>SOE_E_Only!A3</f>
        <v>FOR THE NINE-MONTH PERIOD ENDED SEPTEMBER 30, 2021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x14ac:dyDescent="0.4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28" t="s">
        <v>60</v>
      </c>
    </row>
    <row r="5" spans="1:11" x14ac:dyDescent="0.4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28" t="s">
        <v>58</v>
      </c>
    </row>
    <row r="6" spans="1:11" ht="20.25" customHeight="1" x14ac:dyDescent="0.45">
      <c r="A6" s="150"/>
      <c r="E6" s="148" t="s">
        <v>64</v>
      </c>
      <c r="F6" s="148"/>
      <c r="G6" s="148"/>
      <c r="H6" s="148"/>
      <c r="I6" s="148"/>
      <c r="J6" s="148"/>
      <c r="K6" s="148"/>
    </row>
    <row r="7" spans="1:11" ht="20.25" customHeight="1" x14ac:dyDescent="0.45">
      <c r="E7" s="148" t="s">
        <v>63</v>
      </c>
      <c r="F7" s="148"/>
      <c r="G7" s="148"/>
      <c r="H7" s="149"/>
      <c r="I7" s="148" t="s">
        <v>62</v>
      </c>
      <c r="J7" s="148"/>
      <c r="K7" s="148"/>
    </row>
    <row r="8" spans="1:11" ht="20.25" customHeight="1" x14ac:dyDescent="0.45">
      <c r="E8" s="147">
        <v>2021</v>
      </c>
      <c r="F8" s="146"/>
      <c r="G8" s="147">
        <v>2020</v>
      </c>
      <c r="H8" s="146"/>
      <c r="I8" s="147">
        <f>E8</f>
        <v>2021</v>
      </c>
      <c r="J8" s="146"/>
      <c r="K8" s="147">
        <f>G8</f>
        <v>2020</v>
      </c>
    </row>
    <row r="9" spans="1:11" ht="20.25" customHeight="1" x14ac:dyDescent="0.45">
      <c r="A9" s="141" t="s">
        <v>210</v>
      </c>
      <c r="B9" s="141"/>
      <c r="C9" s="141"/>
      <c r="D9" s="141"/>
      <c r="E9" s="145"/>
      <c r="F9" s="146"/>
      <c r="G9" s="145"/>
      <c r="H9" s="146"/>
      <c r="I9" s="145"/>
      <c r="J9" s="146"/>
      <c r="K9" s="145"/>
    </row>
    <row r="10" spans="1:11" ht="20.25" customHeight="1" x14ac:dyDescent="0.45">
      <c r="B10" s="135" t="s">
        <v>209</v>
      </c>
      <c r="E10" s="15">
        <v>-685008876.57000005</v>
      </c>
      <c r="F10" s="15"/>
      <c r="G10" s="15">
        <v>-523553799.20999998</v>
      </c>
      <c r="H10" s="15"/>
      <c r="I10" s="15">
        <v>-224510598</v>
      </c>
      <c r="J10" s="15"/>
      <c r="K10" s="15">
        <v>-203340894.53999999</v>
      </c>
    </row>
    <row r="11" spans="1:11" ht="20.25" customHeight="1" x14ac:dyDescent="0.45">
      <c r="B11" s="135" t="s">
        <v>208</v>
      </c>
      <c r="E11" s="15"/>
      <c r="F11" s="15"/>
      <c r="G11" s="15"/>
      <c r="H11" s="15"/>
      <c r="I11" s="15"/>
      <c r="J11" s="15"/>
      <c r="K11" s="15"/>
    </row>
    <row r="12" spans="1:11" ht="20.25" customHeight="1" x14ac:dyDescent="0.45">
      <c r="B12" s="135" t="s">
        <v>207</v>
      </c>
      <c r="E12" s="15"/>
      <c r="F12" s="15"/>
      <c r="G12" s="15"/>
      <c r="H12" s="15"/>
      <c r="I12" s="15"/>
      <c r="J12" s="15"/>
      <c r="K12" s="15"/>
    </row>
    <row r="13" spans="1:11" ht="20.25" customHeight="1" x14ac:dyDescent="0.45">
      <c r="C13" s="135" t="s">
        <v>206</v>
      </c>
      <c r="E13" s="15">
        <v>-10741663.130000001</v>
      </c>
      <c r="F13" s="15"/>
      <c r="G13" s="15">
        <v>-115115.98</v>
      </c>
      <c r="H13" s="15"/>
      <c r="I13" s="15">
        <v>-5072454.6900000004</v>
      </c>
      <c r="J13" s="15"/>
      <c r="K13" s="15">
        <v>980549.54</v>
      </c>
    </row>
    <row r="14" spans="1:11" ht="20.25" customHeight="1" x14ac:dyDescent="0.45">
      <c r="C14" s="135" t="s">
        <v>95</v>
      </c>
      <c r="E14" s="15">
        <v>128599740.11499998</v>
      </c>
      <c r="F14" s="15"/>
      <c r="G14" s="15">
        <v>134917626.16999999</v>
      </c>
      <c r="H14" s="15"/>
      <c r="I14" s="15">
        <v>71399349.699999988</v>
      </c>
      <c r="J14" s="15"/>
      <c r="K14" s="15">
        <v>74768044.400000006</v>
      </c>
    </row>
    <row r="15" spans="1:11" ht="20.25" customHeight="1" x14ac:dyDescent="0.45">
      <c r="C15" s="135" t="s">
        <v>205</v>
      </c>
      <c r="E15" s="15">
        <v>49229378.840000004</v>
      </c>
      <c r="F15" s="15"/>
      <c r="G15" s="15">
        <v>1877455</v>
      </c>
      <c r="H15" s="15"/>
      <c r="I15" s="15">
        <v>35267776.5</v>
      </c>
      <c r="J15" s="15"/>
      <c r="K15" s="15">
        <v>-248345</v>
      </c>
    </row>
    <row r="16" spans="1:11" ht="20.25" customHeight="1" x14ac:dyDescent="0.45">
      <c r="C16" s="135" t="s">
        <v>204</v>
      </c>
      <c r="E16" s="15">
        <v>4683582.6900000004</v>
      </c>
      <c r="F16" s="15"/>
      <c r="G16" s="15">
        <v>3852350.83</v>
      </c>
      <c r="H16" s="15"/>
      <c r="I16" s="15">
        <v>1171699.55</v>
      </c>
      <c r="J16" s="15"/>
      <c r="K16" s="15">
        <v>859496.47</v>
      </c>
    </row>
    <row r="17" spans="2:11" ht="20.25" customHeight="1" x14ac:dyDescent="0.45">
      <c r="C17" s="135" t="s">
        <v>203</v>
      </c>
      <c r="E17" s="15">
        <v>81031.81</v>
      </c>
      <c r="F17" s="15"/>
      <c r="G17" s="15">
        <v>549908.72</v>
      </c>
      <c r="H17" s="15"/>
      <c r="I17" s="15">
        <v>81031.81</v>
      </c>
      <c r="J17" s="15"/>
      <c r="K17" s="15">
        <v>243518.33</v>
      </c>
    </row>
    <row r="18" spans="2:11" ht="20.25" customHeight="1" x14ac:dyDescent="0.45">
      <c r="C18" s="135" t="s">
        <v>202</v>
      </c>
      <c r="E18" s="15">
        <v>-10450825.42</v>
      </c>
      <c r="F18" s="15"/>
      <c r="G18" s="15">
        <v>0</v>
      </c>
      <c r="H18" s="15"/>
      <c r="I18" s="15">
        <v>-10450825.42</v>
      </c>
      <c r="J18" s="15"/>
      <c r="K18" s="15">
        <v>0</v>
      </c>
    </row>
    <row r="19" spans="2:11" ht="20.25" customHeight="1" x14ac:dyDescent="0.45">
      <c r="C19" s="135" t="s">
        <v>201</v>
      </c>
      <c r="E19" s="15">
        <v>216603.32</v>
      </c>
      <c r="F19" s="15"/>
      <c r="G19" s="15">
        <v>0</v>
      </c>
      <c r="H19" s="15"/>
      <c r="I19" s="15">
        <v>0</v>
      </c>
      <c r="J19" s="15"/>
      <c r="K19" s="15">
        <v>0</v>
      </c>
    </row>
    <row r="20" spans="2:11" ht="20.25" customHeight="1" x14ac:dyDescent="0.45">
      <c r="C20" s="135" t="s">
        <v>96</v>
      </c>
      <c r="E20" s="15">
        <v>19208103.16</v>
      </c>
      <c r="F20" s="15"/>
      <c r="G20" s="15">
        <v>18125398.010000002</v>
      </c>
      <c r="H20" s="15"/>
      <c r="I20" s="15">
        <v>19208103.16</v>
      </c>
      <c r="J20" s="15"/>
      <c r="K20" s="15">
        <v>18125398.010000002</v>
      </c>
    </row>
    <row r="21" spans="2:11" ht="20.25" customHeight="1" x14ac:dyDescent="0.45">
      <c r="C21" s="144" t="s">
        <v>89</v>
      </c>
      <c r="D21" s="144"/>
      <c r="E21" s="15">
        <v>-10189.89999999851</v>
      </c>
      <c r="F21" s="15"/>
      <c r="G21" s="15">
        <v>-147183.53</v>
      </c>
      <c r="H21" s="15"/>
      <c r="I21" s="15">
        <v>-59830739.740000002</v>
      </c>
      <c r="J21" s="15"/>
      <c r="K21" s="15">
        <v>-42901050.789999999</v>
      </c>
    </row>
    <row r="22" spans="2:11" ht="20.25" customHeight="1" x14ac:dyDescent="0.45">
      <c r="C22" s="135" t="s">
        <v>200</v>
      </c>
      <c r="E22" s="15">
        <v>41831520.439999998</v>
      </c>
      <c r="F22" s="15"/>
      <c r="G22" s="15">
        <v>41122641.270000003</v>
      </c>
      <c r="H22" s="15"/>
      <c r="I22" s="15">
        <v>8313035</v>
      </c>
      <c r="J22" s="15"/>
      <c r="K22" s="15">
        <v>14663118.77</v>
      </c>
    </row>
    <row r="23" spans="2:11" ht="20.25" customHeight="1" x14ac:dyDescent="0.45">
      <c r="C23" s="138" t="s">
        <v>84</v>
      </c>
      <c r="D23" s="143"/>
      <c r="E23" s="25">
        <v>280916541.23000002</v>
      </c>
      <c r="F23" s="15"/>
      <c r="G23" s="25">
        <v>148678749.25</v>
      </c>
      <c r="H23" s="15"/>
      <c r="I23" s="25">
        <v>84114788.040000007</v>
      </c>
      <c r="J23" s="15"/>
      <c r="K23" s="25">
        <v>86654117.810000002</v>
      </c>
    </row>
    <row r="24" spans="2:11" ht="20.25" customHeight="1" x14ac:dyDescent="0.45">
      <c r="B24" s="135" t="s">
        <v>199</v>
      </c>
      <c r="D24" s="143"/>
      <c r="E24" s="15"/>
      <c r="F24" s="15"/>
      <c r="G24" s="15"/>
      <c r="H24" s="15"/>
      <c r="I24" s="15"/>
      <c r="J24" s="15"/>
      <c r="K24" s="15"/>
    </row>
    <row r="25" spans="2:11" ht="20.25" customHeight="1" x14ac:dyDescent="0.45">
      <c r="C25" s="135" t="s">
        <v>198</v>
      </c>
      <c r="D25" s="143"/>
      <c r="E25" s="15">
        <v>-181445053.41499996</v>
      </c>
      <c r="F25" s="15"/>
      <c r="G25" s="15">
        <v>-174691969.46999997</v>
      </c>
      <c r="H25" s="15"/>
      <c r="I25" s="15">
        <v>-80308834.090000018</v>
      </c>
      <c r="J25" s="15"/>
      <c r="K25" s="15">
        <v>-50196046.99999997</v>
      </c>
    </row>
    <row r="26" spans="2:11" ht="20.25" customHeight="1" x14ac:dyDescent="0.45">
      <c r="B26" s="135" t="s">
        <v>197</v>
      </c>
      <c r="E26" s="15"/>
      <c r="F26" s="15"/>
      <c r="G26" s="15"/>
      <c r="H26" s="15"/>
      <c r="I26" s="15"/>
      <c r="J26" s="15"/>
      <c r="K26" s="15"/>
    </row>
    <row r="27" spans="2:11" ht="20.25" customHeight="1" x14ac:dyDescent="0.45">
      <c r="C27" s="135" t="s">
        <v>196</v>
      </c>
      <c r="E27" s="15">
        <v>2007863.4099999992</v>
      </c>
      <c r="F27" s="15" t="e">
        <v>#REF!</v>
      </c>
      <c r="G27" s="15">
        <v>4460229.4000000004</v>
      </c>
      <c r="H27" s="15"/>
      <c r="I27" s="15">
        <v>5972704.1099999994</v>
      </c>
      <c r="J27" s="15"/>
      <c r="K27" s="15">
        <v>875928.9</v>
      </c>
    </row>
    <row r="28" spans="2:11" ht="20.25" customHeight="1" x14ac:dyDescent="0.45">
      <c r="C28" s="135" t="s">
        <v>195</v>
      </c>
      <c r="E28" s="15">
        <v>406130.85000000009</v>
      </c>
      <c r="F28" s="15">
        <v>0</v>
      </c>
      <c r="G28" s="15">
        <v>3899061.64</v>
      </c>
      <c r="H28" s="15"/>
      <c r="I28" s="15">
        <v>-277394.08999999985</v>
      </c>
      <c r="J28" s="15"/>
      <c r="K28" s="15">
        <v>4898714.97</v>
      </c>
    </row>
    <row r="29" spans="2:11" ht="20.25" customHeight="1" x14ac:dyDescent="0.45">
      <c r="C29" s="135" t="s">
        <v>194</v>
      </c>
      <c r="E29" s="15">
        <v>600804</v>
      </c>
      <c r="F29" s="15">
        <v>0</v>
      </c>
      <c r="G29" s="15">
        <v>12339307.800000001</v>
      </c>
      <c r="H29" s="15"/>
      <c r="I29" s="15">
        <v>-667</v>
      </c>
      <c r="J29" s="15"/>
      <c r="K29" s="15">
        <v>2306815.0499999998</v>
      </c>
    </row>
    <row r="30" spans="2:11" ht="20.25" customHeight="1" x14ac:dyDescent="0.45">
      <c r="B30" s="135" t="s">
        <v>193</v>
      </c>
      <c r="E30" s="15"/>
      <c r="F30" s="15"/>
      <c r="G30" s="15"/>
      <c r="H30" s="15"/>
      <c r="I30" s="15"/>
      <c r="J30" s="15"/>
      <c r="K30" s="15"/>
    </row>
    <row r="31" spans="2:11" ht="20.25" customHeight="1" x14ac:dyDescent="0.45">
      <c r="C31" s="135" t="s">
        <v>33</v>
      </c>
      <c r="E31" s="15">
        <v>77060656.899999991</v>
      </c>
      <c r="F31" s="15" t="e">
        <v>#REF!</v>
      </c>
      <c r="G31" s="15">
        <v>89268297.400000006</v>
      </c>
      <c r="H31" s="15"/>
      <c r="I31" s="15">
        <v>15293998.1</v>
      </c>
      <c r="J31" s="15"/>
      <c r="K31" s="15">
        <v>64285556.770000003</v>
      </c>
    </row>
    <row r="32" spans="2:11" ht="20.25" customHeight="1" x14ac:dyDescent="0.45">
      <c r="B32" s="135" t="s">
        <v>192</v>
      </c>
      <c r="E32" s="78">
        <v>-101369598.25499998</v>
      </c>
      <c r="F32" s="15"/>
      <c r="G32" s="78">
        <v>-64725073.229999959</v>
      </c>
      <c r="H32" s="15"/>
      <c r="I32" s="78">
        <v>-59320192.970000021</v>
      </c>
      <c r="J32" s="15"/>
      <c r="K32" s="78">
        <v>22170968.690000027</v>
      </c>
    </row>
    <row r="33" spans="1:11" ht="20.25" customHeight="1" x14ac:dyDescent="0.45">
      <c r="C33" s="135" t="s">
        <v>191</v>
      </c>
      <c r="E33" s="15">
        <v>-1705215.030000001</v>
      </c>
      <c r="F33" s="15"/>
      <c r="G33" s="15">
        <v>-3639630.47</v>
      </c>
      <c r="H33" s="15"/>
      <c r="I33" s="15">
        <v>-1674281.9600000009</v>
      </c>
      <c r="J33" s="15"/>
      <c r="K33" s="15">
        <v>-481527.51</v>
      </c>
    </row>
    <row r="34" spans="1:11" ht="20.25" customHeight="1" x14ac:dyDescent="0.45">
      <c r="C34" s="135" t="s">
        <v>190</v>
      </c>
      <c r="E34" s="15">
        <v>3160389.52</v>
      </c>
      <c r="F34" s="15"/>
      <c r="G34" s="15">
        <v>0</v>
      </c>
      <c r="H34" s="15"/>
      <c r="I34" s="15">
        <v>0</v>
      </c>
      <c r="J34" s="15"/>
      <c r="K34" s="15">
        <v>0</v>
      </c>
    </row>
    <row r="35" spans="1:11" ht="20.25" customHeight="1" x14ac:dyDescent="0.45">
      <c r="C35" s="135" t="s">
        <v>189</v>
      </c>
      <c r="E35" s="15">
        <v>-22952703</v>
      </c>
      <c r="F35" s="15"/>
      <c r="G35" s="15">
        <v>-5952937.3300000001</v>
      </c>
      <c r="H35" s="15"/>
      <c r="I35" s="15">
        <v>-4120559</v>
      </c>
      <c r="J35" s="15"/>
      <c r="K35" s="15">
        <v>-2196201.33</v>
      </c>
    </row>
    <row r="36" spans="1:11" ht="20.45" customHeight="1" x14ac:dyDescent="0.45">
      <c r="B36" s="135" t="s">
        <v>188</v>
      </c>
      <c r="E36" s="19">
        <v>-122867126.76499999</v>
      </c>
      <c r="F36" s="15"/>
      <c r="G36" s="19">
        <v>-74317641.029999956</v>
      </c>
      <c r="H36" s="15"/>
      <c r="I36" s="19">
        <v>-65115033.930000022</v>
      </c>
      <c r="J36" s="15"/>
      <c r="K36" s="19">
        <v>19493239.850000024</v>
      </c>
    </row>
    <row r="37" spans="1:11" ht="3.75" customHeight="1" x14ac:dyDescent="0.45">
      <c r="E37" s="15"/>
      <c r="F37" s="15"/>
      <c r="G37" s="15"/>
      <c r="H37" s="15"/>
      <c r="I37" s="15"/>
      <c r="J37" s="15"/>
      <c r="K37" s="15"/>
    </row>
    <row r="38" spans="1:11" ht="20.45" customHeight="1" x14ac:dyDescent="0.45">
      <c r="A38" s="141" t="s">
        <v>187</v>
      </c>
      <c r="B38" s="141"/>
      <c r="C38" s="141"/>
      <c r="D38" s="141"/>
      <c r="E38" s="15"/>
      <c r="F38" s="15"/>
      <c r="G38" s="15"/>
      <c r="H38" s="15"/>
      <c r="I38" s="15"/>
      <c r="J38" s="15"/>
      <c r="K38" s="15"/>
    </row>
    <row r="39" spans="1:11" ht="20.25" customHeight="1" x14ac:dyDescent="0.45">
      <c r="A39" s="140"/>
      <c r="B39" s="140"/>
      <c r="C39" s="135" t="s">
        <v>186</v>
      </c>
      <c r="D39" s="140"/>
      <c r="E39" s="15">
        <v>0</v>
      </c>
      <c r="F39" s="15"/>
      <c r="G39" s="15">
        <v>502195.28</v>
      </c>
      <c r="H39" s="15"/>
      <c r="I39" s="15">
        <v>0</v>
      </c>
      <c r="J39" s="15"/>
      <c r="K39" s="15">
        <v>502195.28</v>
      </c>
    </row>
    <row r="40" spans="1:11" ht="20.25" customHeight="1" x14ac:dyDescent="0.45">
      <c r="A40" s="140"/>
      <c r="B40" s="140"/>
      <c r="C40" s="135" t="s">
        <v>185</v>
      </c>
      <c r="D40" s="140"/>
      <c r="E40" s="15">
        <v>738907.40999999992</v>
      </c>
      <c r="F40" s="15"/>
      <c r="G40" s="15">
        <v>-37324.239999999998</v>
      </c>
      <c r="H40" s="15"/>
      <c r="I40" s="15">
        <v>-440000</v>
      </c>
      <c r="J40" s="15"/>
      <c r="K40" s="15">
        <v>0</v>
      </c>
    </row>
    <row r="41" spans="1:11" ht="20.45" customHeight="1" x14ac:dyDescent="0.45">
      <c r="C41" s="135" t="s">
        <v>184</v>
      </c>
      <c r="E41" s="15">
        <v>9348.6000000083441</v>
      </c>
      <c r="F41" s="15"/>
      <c r="G41" s="15">
        <v>147432.69</v>
      </c>
      <c r="H41" s="15"/>
      <c r="I41" s="15">
        <v>1779.2100000083447</v>
      </c>
      <c r="J41" s="15"/>
      <c r="K41" s="15">
        <v>22452.16</v>
      </c>
    </row>
    <row r="42" spans="1:11" ht="20.45" customHeight="1" x14ac:dyDescent="0.45">
      <c r="C42" s="135" t="s">
        <v>183</v>
      </c>
      <c r="E42" s="15">
        <v>0</v>
      </c>
      <c r="F42" s="15"/>
      <c r="G42" s="142">
        <v>0</v>
      </c>
      <c r="H42" s="15"/>
      <c r="I42" s="15">
        <v>0</v>
      </c>
      <c r="J42" s="15"/>
      <c r="K42" s="15">
        <v>187000000</v>
      </c>
    </row>
    <row r="43" spans="1:11" ht="20.45" customHeight="1" x14ac:dyDescent="0.45">
      <c r="C43" s="135" t="s">
        <v>182</v>
      </c>
      <c r="E43" s="15">
        <v>0</v>
      </c>
      <c r="F43" s="15"/>
      <c r="G43" s="142">
        <v>0</v>
      </c>
      <c r="H43" s="15"/>
      <c r="I43" s="15">
        <v>-48695958</v>
      </c>
      <c r="J43" s="15"/>
      <c r="K43" s="15">
        <v>-1329280819.8199999</v>
      </c>
    </row>
    <row r="44" spans="1:11" ht="20.45" customHeight="1" x14ac:dyDescent="0.45">
      <c r="C44" s="135" t="s">
        <v>181</v>
      </c>
      <c r="E44" s="15">
        <v>-12000</v>
      </c>
      <c r="F44" s="15"/>
      <c r="G44" s="15">
        <v>-10872591.779999999</v>
      </c>
      <c r="H44" s="15"/>
      <c r="I44" s="15">
        <v>-12000</v>
      </c>
      <c r="J44" s="15"/>
      <c r="K44" s="15">
        <v>-7296591.7800000003</v>
      </c>
    </row>
    <row r="45" spans="1:11" x14ac:dyDescent="0.45">
      <c r="C45" s="135" t="s">
        <v>180</v>
      </c>
      <c r="E45" s="15">
        <v>-11054394.41</v>
      </c>
      <c r="F45" s="15"/>
      <c r="G45" s="15">
        <v>-340867191.10000002</v>
      </c>
      <c r="H45" s="15"/>
      <c r="I45" s="15">
        <v>-9011019.9499999993</v>
      </c>
      <c r="J45" s="15"/>
      <c r="K45" s="15">
        <v>-55753134.619999997</v>
      </c>
    </row>
    <row r="46" spans="1:11" x14ac:dyDescent="0.45">
      <c r="C46" s="135" t="s">
        <v>179</v>
      </c>
      <c r="E46" s="15">
        <v>949687.8</v>
      </c>
      <c r="F46" s="15"/>
      <c r="G46" s="15">
        <v>0</v>
      </c>
      <c r="H46" s="15"/>
      <c r="I46" s="15">
        <v>949687.8</v>
      </c>
      <c r="J46" s="15"/>
      <c r="K46" s="15">
        <v>0</v>
      </c>
    </row>
    <row r="47" spans="1:11" ht="20.45" customHeight="1" x14ac:dyDescent="0.45">
      <c r="C47" s="135" t="s">
        <v>178</v>
      </c>
      <c r="E47" s="15">
        <v>12859853</v>
      </c>
      <c r="F47" s="15"/>
      <c r="G47" s="15">
        <v>2029436.69</v>
      </c>
      <c r="H47" s="15"/>
      <c r="I47" s="15">
        <v>12859853</v>
      </c>
      <c r="J47" s="15"/>
      <c r="K47" s="15">
        <v>2023436.69</v>
      </c>
    </row>
    <row r="48" spans="1:11" x14ac:dyDescent="0.45">
      <c r="C48" s="135" t="s">
        <v>177</v>
      </c>
      <c r="E48" s="15">
        <v>-1986500</v>
      </c>
      <c r="F48" s="15"/>
      <c r="G48" s="15">
        <v>-4777000</v>
      </c>
      <c r="H48" s="15"/>
      <c r="I48" s="15">
        <v>-1500000</v>
      </c>
      <c r="J48" s="15"/>
      <c r="K48" s="15">
        <v>-2100000</v>
      </c>
    </row>
    <row r="49" spans="1:11" x14ac:dyDescent="0.45">
      <c r="C49" s="135" t="s">
        <v>176</v>
      </c>
      <c r="E49" s="15">
        <v>-291161.46999999997</v>
      </c>
      <c r="F49" s="15"/>
      <c r="G49" s="15">
        <v>-60221912.859999999</v>
      </c>
      <c r="H49" s="15"/>
      <c r="I49" s="15">
        <v>0</v>
      </c>
      <c r="J49" s="15"/>
      <c r="K49" s="15">
        <v>-43097761.960000001</v>
      </c>
    </row>
    <row r="50" spans="1:11" ht="20.45" customHeight="1" x14ac:dyDescent="0.45">
      <c r="B50" s="135" t="s">
        <v>175</v>
      </c>
      <c r="E50" s="19">
        <v>1213740.9300000097</v>
      </c>
      <c r="F50" s="15"/>
      <c r="G50" s="19">
        <v>-414096955.32000005</v>
      </c>
      <c r="H50" s="15"/>
      <c r="I50" s="19">
        <v>-45847657.939999998</v>
      </c>
      <c r="J50" s="15"/>
      <c r="K50" s="19">
        <v>-1247980224.0499997</v>
      </c>
    </row>
    <row r="51" spans="1:11" ht="20.45" customHeight="1" x14ac:dyDescent="0.45">
      <c r="A51" s="141" t="s">
        <v>174</v>
      </c>
      <c r="B51" s="141"/>
      <c r="C51" s="141"/>
      <c r="D51" s="141"/>
      <c r="E51" s="15"/>
      <c r="F51" s="15"/>
      <c r="G51" s="15"/>
      <c r="H51" s="15"/>
      <c r="I51" s="15"/>
      <c r="J51" s="15"/>
      <c r="K51" s="15"/>
    </row>
    <row r="52" spans="1:11" ht="20.45" customHeight="1" x14ac:dyDescent="0.45">
      <c r="A52" s="140"/>
      <c r="B52" s="140"/>
      <c r="C52" s="135" t="s">
        <v>173</v>
      </c>
      <c r="D52" s="140"/>
      <c r="E52" s="15">
        <v>1148065.2299999967</v>
      </c>
      <c r="F52" s="15"/>
      <c r="G52" s="15">
        <v>54803198.719999999</v>
      </c>
      <c r="H52" s="15"/>
      <c r="I52" s="15">
        <v>1248126.7299999967</v>
      </c>
      <c r="J52" s="15"/>
      <c r="K52" s="15">
        <v>43584867.770000003</v>
      </c>
    </row>
    <row r="53" spans="1:11" ht="20.45" customHeight="1" x14ac:dyDescent="0.45">
      <c r="C53" s="135" t="s">
        <v>172</v>
      </c>
      <c r="E53" s="15">
        <v>-27495773</v>
      </c>
      <c r="F53" s="15"/>
      <c r="G53" s="15">
        <v>-141865089.09</v>
      </c>
      <c r="H53" s="15"/>
      <c r="I53" s="15">
        <v>-27495773</v>
      </c>
      <c r="J53" s="15"/>
      <c r="K53" s="15">
        <v>-78162796.430000007</v>
      </c>
    </row>
    <row r="54" spans="1:11" ht="20.45" customHeight="1" x14ac:dyDescent="0.45">
      <c r="C54" s="135" t="s">
        <v>171</v>
      </c>
      <c r="E54" s="15">
        <v>0</v>
      </c>
      <c r="F54" s="15"/>
      <c r="G54" s="15">
        <v>-406398525.80000001</v>
      </c>
      <c r="H54" s="15"/>
      <c r="I54" s="15">
        <v>0</v>
      </c>
      <c r="J54" s="15"/>
      <c r="K54" s="15">
        <v>0</v>
      </c>
    </row>
    <row r="55" spans="1:11" ht="20.45" customHeight="1" x14ac:dyDescent="0.45">
      <c r="C55" s="135" t="s">
        <v>170</v>
      </c>
      <c r="E55" s="15">
        <v>54100000</v>
      </c>
      <c r="F55" s="15"/>
      <c r="G55" s="15">
        <v>350500000</v>
      </c>
      <c r="H55" s="15"/>
      <c r="I55" s="15">
        <v>7200000</v>
      </c>
      <c r="J55" s="15"/>
      <c r="K55" s="15">
        <v>125000000</v>
      </c>
    </row>
    <row r="56" spans="1:11" ht="20.45" customHeight="1" x14ac:dyDescent="0.45">
      <c r="C56" s="135" t="s">
        <v>169</v>
      </c>
      <c r="E56" s="15">
        <v>-25800000</v>
      </c>
      <c r="F56" s="15"/>
      <c r="G56" s="15">
        <v>-285500000</v>
      </c>
      <c r="H56" s="15"/>
      <c r="I56" s="15">
        <v>-4300000</v>
      </c>
      <c r="J56" s="15"/>
      <c r="K56" s="15">
        <v>-125000000</v>
      </c>
    </row>
    <row r="57" spans="1:11" ht="20.45" customHeight="1" x14ac:dyDescent="0.45">
      <c r="C57" s="135" t="s">
        <v>163</v>
      </c>
      <c r="E57" s="15">
        <v>41378493.149999999</v>
      </c>
      <c r="F57" s="15"/>
      <c r="G57" s="15">
        <v>40000000</v>
      </c>
      <c r="H57" s="15"/>
      <c r="I57" s="15">
        <v>40100000</v>
      </c>
      <c r="J57" s="15"/>
      <c r="K57" s="15">
        <v>40000000</v>
      </c>
    </row>
    <row r="58" spans="1:11" ht="20.45" customHeight="1" x14ac:dyDescent="0.45">
      <c r="C58" s="135" t="s">
        <v>168</v>
      </c>
      <c r="E58" s="15">
        <v>-21100000</v>
      </c>
      <c r="F58" s="15"/>
      <c r="G58" s="15">
        <v>-47000000</v>
      </c>
      <c r="H58" s="15"/>
      <c r="I58" s="15">
        <v>-21100000</v>
      </c>
      <c r="J58" s="15"/>
      <c r="K58" s="15">
        <v>0</v>
      </c>
    </row>
    <row r="59" spans="1:11" ht="20.45" customHeight="1" x14ac:dyDescent="0.45">
      <c r="C59" s="135" t="s">
        <v>167</v>
      </c>
      <c r="E59" s="15">
        <v>0</v>
      </c>
      <c r="F59" s="15"/>
      <c r="G59" s="15">
        <v>-94061561.640000001</v>
      </c>
      <c r="H59" s="15"/>
      <c r="I59" s="15">
        <v>0</v>
      </c>
      <c r="J59" s="15"/>
      <c r="K59" s="15">
        <v>0</v>
      </c>
    </row>
    <row r="60" spans="1:11" ht="20.45" customHeight="1" x14ac:dyDescent="0.45">
      <c r="C60" s="135" t="s">
        <v>166</v>
      </c>
      <c r="E60" s="15">
        <v>-3229119.33</v>
      </c>
      <c r="F60" s="15"/>
      <c r="G60" s="15">
        <v>-11108462.07</v>
      </c>
      <c r="H60" s="15"/>
      <c r="I60" s="15">
        <v>-511815.13999999996</v>
      </c>
      <c r="J60" s="15"/>
      <c r="K60" s="15">
        <v>-1917566.9</v>
      </c>
    </row>
    <row r="61" spans="1:11" ht="20.45" customHeight="1" x14ac:dyDescent="0.45">
      <c r="C61" s="135" t="s">
        <v>165</v>
      </c>
      <c r="E61" s="15">
        <v>138478977.5</v>
      </c>
      <c r="F61" s="15"/>
      <c r="G61" s="15">
        <v>1997000000</v>
      </c>
      <c r="H61" s="15"/>
      <c r="I61" s="15">
        <v>127637072.37</v>
      </c>
      <c r="J61" s="15"/>
      <c r="K61" s="15">
        <v>1608000000</v>
      </c>
    </row>
    <row r="62" spans="1:11" ht="20.25" customHeight="1" x14ac:dyDescent="0.45">
      <c r="C62" s="135" t="s">
        <v>164</v>
      </c>
      <c r="E62" s="15">
        <v>0</v>
      </c>
      <c r="F62" s="15"/>
      <c r="G62" s="15">
        <v>-881840924.13999999</v>
      </c>
      <c r="H62" s="15"/>
      <c r="I62" s="15">
        <v>0</v>
      </c>
      <c r="J62" s="15"/>
      <c r="K62" s="15">
        <v>-317995644.31</v>
      </c>
    </row>
    <row r="63" spans="1:11" hidden="1" x14ac:dyDescent="0.45">
      <c r="C63" s="135" t="s">
        <v>163</v>
      </c>
      <c r="E63" s="15">
        <v>0</v>
      </c>
      <c r="F63" s="15"/>
      <c r="G63" s="15">
        <v>0</v>
      </c>
      <c r="H63" s="15"/>
      <c r="I63" s="15">
        <v>0</v>
      </c>
      <c r="J63" s="15"/>
      <c r="K63" s="15">
        <v>0</v>
      </c>
    </row>
    <row r="64" spans="1:11" ht="20.45" customHeight="1" x14ac:dyDescent="0.45">
      <c r="C64" s="135" t="s">
        <v>162</v>
      </c>
      <c r="E64" s="15">
        <v>-34520002.789999992</v>
      </c>
      <c r="F64" s="15"/>
      <c r="G64" s="15">
        <v>-261269336.27000001</v>
      </c>
      <c r="H64" s="15"/>
      <c r="I64" s="15">
        <v>-8002697.9799999893</v>
      </c>
      <c r="J64" s="15"/>
      <c r="K64" s="15">
        <v>-79443113.640000001</v>
      </c>
    </row>
    <row r="65" spans="1:11" ht="20.45" customHeight="1" x14ac:dyDescent="0.45">
      <c r="B65" s="135" t="s">
        <v>161</v>
      </c>
      <c r="E65" s="19">
        <v>122960640.76000002</v>
      </c>
      <c r="F65" s="15"/>
      <c r="G65" s="19">
        <v>313259299.70999992</v>
      </c>
      <c r="H65" s="15"/>
      <c r="I65" s="19">
        <v>114774912.98000002</v>
      </c>
      <c r="J65" s="15"/>
      <c r="K65" s="19">
        <v>1214065746.49</v>
      </c>
    </row>
    <row r="66" spans="1:11" ht="20.45" customHeight="1" x14ac:dyDescent="0.45">
      <c r="A66" s="135" t="s">
        <v>160</v>
      </c>
      <c r="E66" s="15">
        <v>1307254.9250000417</v>
      </c>
      <c r="F66" s="15"/>
      <c r="G66" s="15">
        <v>-175155296.6400001</v>
      </c>
      <c r="H66" s="15"/>
      <c r="I66" s="15">
        <v>3812221.1099999994</v>
      </c>
      <c r="J66" s="15"/>
      <c r="K66" s="15">
        <v>-14421237.709999681</v>
      </c>
    </row>
    <row r="67" spans="1:11" ht="20.45" customHeight="1" x14ac:dyDescent="0.45">
      <c r="A67" s="135" t="s">
        <v>159</v>
      </c>
      <c r="E67" s="15">
        <v>14347110.949999999</v>
      </c>
      <c r="F67" s="15"/>
      <c r="G67" s="15">
        <v>201757821.04999995</v>
      </c>
      <c r="H67" s="15"/>
      <c r="I67" s="15">
        <v>8859446.5</v>
      </c>
      <c r="J67" s="15"/>
      <c r="K67" s="15">
        <v>23624459.48</v>
      </c>
    </row>
    <row r="68" spans="1:11" ht="21.75" thickBot="1" x14ac:dyDescent="0.5">
      <c r="A68" s="135" t="s">
        <v>158</v>
      </c>
      <c r="E68" s="16">
        <v>15654365.875000041</v>
      </c>
      <c r="F68" s="15"/>
      <c r="G68" s="16">
        <v>26602524.409999847</v>
      </c>
      <c r="H68" s="15"/>
      <c r="I68" s="16">
        <v>12671667.609999999</v>
      </c>
      <c r="J68" s="15"/>
      <c r="K68" s="16">
        <v>9203221.7700003199</v>
      </c>
    </row>
    <row r="69" spans="1:11" ht="3.75" customHeight="1" thickTop="1" x14ac:dyDescent="0.45">
      <c r="E69" s="15"/>
      <c r="F69" s="15"/>
      <c r="G69" s="15"/>
      <c r="H69" s="15"/>
      <c r="I69" s="15"/>
      <c r="J69" s="15"/>
      <c r="K69" s="15"/>
    </row>
    <row r="70" spans="1:11" ht="20.45" customHeight="1" x14ac:dyDescent="0.45">
      <c r="A70" s="139" t="s">
        <v>157</v>
      </c>
      <c r="E70" s="15"/>
      <c r="F70" s="15"/>
      <c r="G70" s="15"/>
      <c r="H70" s="15"/>
      <c r="I70" s="15"/>
      <c r="J70" s="15"/>
      <c r="K70" s="15"/>
    </row>
    <row r="71" spans="1:11" ht="20.45" customHeight="1" x14ac:dyDescent="0.45">
      <c r="B71" s="138" t="s">
        <v>156</v>
      </c>
      <c r="D71" s="138"/>
      <c r="E71" s="15"/>
      <c r="F71" s="15"/>
      <c r="G71" s="15"/>
      <c r="H71" s="15"/>
      <c r="I71" s="15"/>
      <c r="J71" s="15"/>
      <c r="K71" s="15"/>
    </row>
    <row r="72" spans="1:11" ht="20.45" customHeight="1" x14ac:dyDescent="0.45">
      <c r="B72" s="138"/>
      <c r="C72" s="135" t="s">
        <v>155</v>
      </c>
      <c r="D72" s="138"/>
      <c r="E72" s="15">
        <v>0</v>
      </c>
      <c r="F72" s="15"/>
      <c r="G72" s="15">
        <v>18791250</v>
      </c>
      <c r="H72" s="15"/>
      <c r="I72" s="15">
        <v>0</v>
      </c>
      <c r="J72" s="15"/>
      <c r="K72" s="15">
        <v>506250</v>
      </c>
    </row>
    <row r="73" spans="1:11" ht="20.45" customHeight="1" x14ac:dyDescent="0.45">
      <c r="C73" s="137" t="s">
        <v>154</v>
      </c>
      <c r="E73" s="15">
        <v>0</v>
      </c>
      <c r="F73" s="15"/>
      <c r="G73" s="15">
        <v>69822617.680000007</v>
      </c>
      <c r="H73" s="15"/>
      <c r="I73" s="15">
        <v>0</v>
      </c>
      <c r="J73" s="15"/>
      <c r="K73" s="15">
        <v>5493116.0700000003</v>
      </c>
    </row>
    <row r="74" spans="1:11" ht="20.45" customHeight="1" x14ac:dyDescent="0.45">
      <c r="C74" s="137" t="s">
        <v>153</v>
      </c>
      <c r="E74" s="15">
        <v>1003042</v>
      </c>
      <c r="F74" s="15"/>
      <c r="G74" s="15">
        <v>22530352.039999999</v>
      </c>
      <c r="H74" s="15"/>
      <c r="I74" s="15">
        <v>0</v>
      </c>
      <c r="J74" s="15"/>
      <c r="K74" s="15">
        <v>0</v>
      </c>
    </row>
    <row r="75" spans="1:11" ht="20.45" customHeight="1" x14ac:dyDescent="0.45">
      <c r="C75" s="137" t="s">
        <v>152</v>
      </c>
      <c r="E75" s="15">
        <v>0</v>
      </c>
      <c r="F75" s="15"/>
      <c r="G75" s="15">
        <v>176749395.97</v>
      </c>
      <c r="H75" s="15"/>
      <c r="I75" s="15">
        <v>0</v>
      </c>
      <c r="J75" s="15"/>
      <c r="K75" s="15">
        <v>0</v>
      </c>
    </row>
    <row r="76" spans="1:11" ht="20.45" customHeight="1" x14ac:dyDescent="0.45">
      <c r="C76" s="137" t="s">
        <v>151</v>
      </c>
      <c r="E76" s="15">
        <v>0</v>
      </c>
      <c r="F76" s="15"/>
      <c r="G76" s="15">
        <v>74710298.840000004</v>
      </c>
      <c r="H76" s="15"/>
      <c r="I76" s="15">
        <v>0</v>
      </c>
      <c r="J76" s="15"/>
      <c r="K76" s="15">
        <v>4196448.92</v>
      </c>
    </row>
    <row r="77" spans="1:11" ht="20.45" customHeight="1" x14ac:dyDescent="0.45">
      <c r="C77" s="137" t="s">
        <v>150</v>
      </c>
      <c r="E77" s="15">
        <v>99715.06</v>
      </c>
      <c r="F77" s="15"/>
      <c r="G77" s="15">
        <v>70513849.920000002</v>
      </c>
      <c r="H77" s="15"/>
      <c r="I77" s="15">
        <v>0</v>
      </c>
      <c r="J77" s="15"/>
      <c r="K77" s="15">
        <v>0</v>
      </c>
    </row>
    <row r="78" spans="1:11" x14ac:dyDescent="0.45">
      <c r="C78" s="135" t="s">
        <v>149</v>
      </c>
      <c r="E78" s="15">
        <v>0</v>
      </c>
      <c r="F78" s="15"/>
      <c r="G78" s="15">
        <v>62977783.200000003</v>
      </c>
      <c r="H78" s="15"/>
      <c r="I78" s="15">
        <v>0</v>
      </c>
      <c r="J78" s="15"/>
      <c r="K78" s="15">
        <v>62977783.200000003</v>
      </c>
    </row>
  </sheetData>
  <mergeCells count="10">
    <mergeCell ref="C21:D21"/>
    <mergeCell ref="A9:D9"/>
    <mergeCell ref="A38:D38"/>
    <mergeCell ref="A51:D51"/>
    <mergeCell ref="A1:K1"/>
    <mergeCell ref="A2:K2"/>
    <mergeCell ref="A3:K3"/>
    <mergeCell ref="E6:K6"/>
    <mergeCell ref="E7:G7"/>
    <mergeCell ref="I7:K7"/>
  </mergeCells>
  <pageMargins left="0.74803149606299202" right="0.27559055118110198" top="0.66929133858267698" bottom="0.196850393700787" header="0.511811023622047" footer="0.196850393700787"/>
  <pageSetup paperSize="9" scale="74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FS_E</vt:lpstr>
      <vt:lpstr>FS_E_PL(3M)</vt:lpstr>
      <vt:lpstr>FS_E_PL(9M)</vt:lpstr>
      <vt:lpstr>SOE_E_CONSO</vt:lpstr>
      <vt:lpstr>SOE_E_Only</vt:lpstr>
      <vt:lpstr>CF_E</vt:lpstr>
      <vt:lpstr>CF_E!Print_Area</vt:lpstr>
      <vt:lpstr>FS_E!Print_Area</vt:lpstr>
      <vt:lpstr>'FS_E_PL(3M)'!Print_Area</vt:lpstr>
      <vt:lpstr>'FS_E_PL(9M)'!Print_Area</vt:lpstr>
      <vt:lpstr>SOE_E_CONSO!Print_Area</vt:lpstr>
      <vt:lpstr>SOE_E_Only!Print_Area</vt:lpstr>
      <vt:lpstr>CF_E!Print_Titles</vt:lpstr>
      <vt:lpstr>FS_E!Print_Titles</vt:lpstr>
      <vt:lpstr>'FS_E_PL(3M)'!Print_Titles</vt:lpstr>
      <vt:lpstr>'FS_E_PL(9M)'!Print_Titles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Pantipa Tongtrun</cp:lastModifiedBy>
  <dcterms:created xsi:type="dcterms:W3CDTF">2021-11-15T03:10:25Z</dcterms:created>
  <dcterms:modified xsi:type="dcterms:W3CDTF">2021-11-15T03:12:21Z</dcterms:modified>
</cp:coreProperties>
</file>