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Data_BPR119\2021\03. Star\Draft_STAR\Draft_STAR_09.30.21\STAR_09.30.21_THAI\"/>
    </mc:Choice>
  </mc:AlternateContent>
  <xr:revisionPtr revIDLastSave="0" documentId="13_ncr:1_{7AF0FD27-8A95-4637-AD33-FFCD1A19B589}" xr6:coauthVersionLast="47" xr6:coauthVersionMax="47" xr10:uidLastSave="{00000000-0000-0000-0000-000000000000}"/>
  <bookViews>
    <workbookView xWindow="-110" yWindow="-110" windowWidth="19420" windowHeight="10420" tabRatio="625" activeTab="1" xr2:uid="{00000000-000D-0000-FFFF-FFFF00000000}"/>
  </bookViews>
  <sheets>
    <sheet name="BS-T" sheetId="11" r:id="rId1"/>
    <sheet name="PL-T 3 M" sheetId="29" r:id="rId2"/>
    <sheet name="PL-T 9 M" sheetId="25" r:id="rId3"/>
    <sheet name="CE Conso-T" sheetId="26" r:id="rId4"/>
    <sheet name="CE- Company-T" sheetId="27" r:id="rId5"/>
    <sheet name="CF" sheetId="28" r:id="rId6"/>
    <sheet name="000" sheetId="2" state="very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s" localSheetId="4">#REF!</definedName>
    <definedName name="\s" localSheetId="3">#REF!</definedName>
    <definedName name="\s" localSheetId="1">#REF!</definedName>
    <definedName name="\s" localSheetId="2">#REF!</definedName>
    <definedName name="\s">#REF!</definedName>
    <definedName name="_DAT1" localSheetId="4">#REF!</definedName>
    <definedName name="_DAT1" localSheetId="3">#REF!</definedName>
    <definedName name="_DAT1" localSheetId="1">#REF!</definedName>
    <definedName name="_DAT1" localSheetId="2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4">#REF!</definedName>
    <definedName name="_DAT2" localSheetId="3">#REF!</definedName>
    <definedName name="_DAT2" localSheetId="1">#REF!</definedName>
    <definedName name="_DAT2" localSheetId="2">#REF!</definedName>
    <definedName name="_DAT2">#REF!</definedName>
    <definedName name="_DAT3" localSheetId="4">#REF!</definedName>
    <definedName name="_DAT3" localSheetId="3">#REF!</definedName>
    <definedName name="_DAT3" localSheetId="1">#REF!</definedName>
    <definedName name="_DAT3" localSheetId="2">#REF!</definedName>
    <definedName name="_DAT3">#REF!</definedName>
    <definedName name="_DAT4" localSheetId="4">#REF!</definedName>
    <definedName name="_DAT4" localSheetId="3">#REF!</definedName>
    <definedName name="_DAT4" localSheetId="1">#REF!</definedName>
    <definedName name="_DAT4" localSheetId="2">#REF!</definedName>
    <definedName name="_DAT4">#REF!</definedName>
    <definedName name="_DAT5" localSheetId="4">#REF!</definedName>
    <definedName name="_DAT5" localSheetId="3">#REF!</definedName>
    <definedName name="_DAT5" localSheetId="1">#REF!</definedName>
    <definedName name="_DAT5" localSheetId="2">#REF!</definedName>
    <definedName name="_DAT5">#REF!</definedName>
    <definedName name="_DAT6" localSheetId="4">#REF!</definedName>
    <definedName name="_DAT6" localSheetId="3">#REF!</definedName>
    <definedName name="_DAT6" localSheetId="1">#REF!</definedName>
    <definedName name="_DAT6" localSheetId="2">#REF!</definedName>
    <definedName name="_DAT6">#REF!</definedName>
    <definedName name="_DAT7" localSheetId="4">#REF!</definedName>
    <definedName name="_DAT7" localSheetId="3">#REF!</definedName>
    <definedName name="_DAT7" localSheetId="1">#REF!</definedName>
    <definedName name="_DAT7" localSheetId="2">#REF!</definedName>
    <definedName name="_DAT7">#REF!</definedName>
    <definedName name="_DAT8" localSheetId="4">#REF!</definedName>
    <definedName name="_DAT8" localSheetId="3">#REF!</definedName>
    <definedName name="_DAT8" localSheetId="1">#REF!</definedName>
    <definedName name="_DAT8" localSheetId="2">#REF!</definedName>
    <definedName name="_DAT8">#REF!</definedName>
    <definedName name="_DAT9">'[1]K-2'!$I$2:$I$13</definedName>
    <definedName name="_dkk1" localSheetId="4">#REF!</definedName>
    <definedName name="_dkk1" localSheetId="3">#REF!</definedName>
    <definedName name="_dkk1" localSheetId="1">#REF!</definedName>
    <definedName name="_dkk1" localSheetId="2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4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h2" localSheetId="4">[2]เงินกู้ธนชาติ!$G$2</definedName>
    <definedName name="_h2" localSheetId="3">[2]เงินกู้ธนชาติ!$G$2</definedName>
    <definedName name="_h2" localSheetId="1">[2]เงินกู้ธนชาติ!$G$2</definedName>
    <definedName name="_h2" localSheetId="2">[2]เงินกู้ธนชาติ!$G$2</definedName>
    <definedName name="_h2">[3]เงินกู้ธนชาติ!$G$2</definedName>
    <definedName name="_LA65536" localSheetId="4">#REF!</definedName>
    <definedName name="_LA65536" localSheetId="3">#REF!</definedName>
    <definedName name="_LA65536" localSheetId="1">#REF!</definedName>
    <definedName name="_LA65536" localSheetId="2">#REF!</definedName>
    <definedName name="_LA65536">#REF!</definedName>
    <definedName name="_lit1" localSheetId="4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MA65536" localSheetId="4">#REF!</definedName>
    <definedName name="_MA65536" localSheetId="3">#REF!</definedName>
    <definedName name="_MA65536" localSheetId="1">#REF!</definedName>
    <definedName name="_MA65536" localSheetId="2">#REF!</definedName>
    <definedName name="_MA65536">#REF!</definedName>
    <definedName name="_Order1" hidden="1">255</definedName>
    <definedName name="_Order2" hidden="1">255</definedName>
    <definedName name="_SCB1">'[4]SCB 1 - Current'!$F$10</definedName>
    <definedName name="_SCB2">'[4]SCB 2 - Current'!$F$11</definedName>
    <definedName name="_Us1" localSheetId="4">#REF!</definedName>
    <definedName name="_Us1" localSheetId="3">#REF!</definedName>
    <definedName name="_Us1" localSheetId="1">#REF!</definedName>
    <definedName name="_Us1" localSheetId="2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_ZA65536" localSheetId="4">#REF!</definedName>
    <definedName name="_ZA65536" localSheetId="3">#REF!</definedName>
    <definedName name="_ZA65536" localSheetId="1">#REF!</definedName>
    <definedName name="_ZA65536" localSheetId="2">#REF!</definedName>
    <definedName name="_ZA65536">#REF!</definedName>
    <definedName name="a" localSheetId="4">'[5]TrialBalance Q3-2002'!$A$1:$H$301</definedName>
    <definedName name="a" localSheetId="3">'[5]TrialBalance Q3-2002'!$A$1:$H$301</definedName>
    <definedName name="a" localSheetId="1">'[5]TrialBalance Q3-2002'!$A$1:$H$301</definedName>
    <definedName name="a" localSheetId="2">'[5]TrialBalance Q3-2002'!$A$1:$H$301</definedName>
    <definedName name="a">'[6]TrialBalance Q3-2002'!$A$1:$H$301</definedName>
    <definedName name="aa" localSheetId="4">'[7]Trial Balance'!$A$1:$H$65536</definedName>
    <definedName name="aa" localSheetId="3">'[7]Trial Balance'!$A$1:$H$65536</definedName>
    <definedName name="aa" localSheetId="1">'[7]Trial Balance'!$A$1:$H$65536</definedName>
    <definedName name="aa" localSheetId="2">'[7]Trial Balance'!$A$1:$H$65536</definedName>
    <definedName name="aa">'[8]Trial Balance'!$A$1:$H$65536</definedName>
    <definedName name="aaa" localSheetId="4" hidden="1">{"conso",#N/A,FALSE,"cash flow"}</definedName>
    <definedName name="aaa" localSheetId="3" hidden="1">{"conso",#N/A,FALSE,"cash flow"}</definedName>
    <definedName name="aaa" localSheetId="1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localSheetId="1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a" localSheetId="4">'[9]Trial Balance'!$A$1:$H$65536</definedName>
    <definedName name="aaaaaa" localSheetId="3">'[9]Trial Balance'!$A$1:$H$65536</definedName>
    <definedName name="aaaaaa" localSheetId="1">'[9]Trial Balance'!$A$1:$H$65536</definedName>
    <definedName name="aaaaaa" localSheetId="2">'[9]Trial Balance'!$A$1:$H$65536</definedName>
    <definedName name="aaaaaa">'[10]Trial Balance'!$A$1:$H$65536</definedName>
    <definedName name="abc" localSheetId="4" hidden="1">{"cashflow",#N/A,FALSE,"cash flow"}</definedName>
    <definedName name="abc" localSheetId="3" hidden="1">{"cashflow",#N/A,FALSE,"cash flow"}</definedName>
    <definedName name="abc" localSheetId="1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mount" localSheetId="4">#REF!</definedName>
    <definedName name="Amount" localSheetId="3">#REF!</definedName>
    <definedName name="Amount" localSheetId="1">#REF!</definedName>
    <definedName name="Amount" localSheetId="2">#REF!</definedName>
    <definedName name="Amount">#REF!</definedName>
    <definedName name="Apr_Building" localSheetId="4">[11]BUILD95!$AE$9:$AE$17</definedName>
    <definedName name="Apr_Building" localSheetId="3">[11]BUILD95!$AE$9:$AE$17</definedName>
    <definedName name="Apr_Building" localSheetId="1">[11]BUILD95!$AE$9:$AE$17</definedName>
    <definedName name="Apr_Building" localSheetId="2">[11]BUILD95!$AE$9:$AE$17</definedName>
    <definedName name="Apr_Building">[12]BUILD95!$AE$9:$AE$17</definedName>
    <definedName name="aqqqq" localSheetId="4" hidden="1">{"conso",#N/A,FALSE,"cash flow"}</definedName>
    <definedName name="aqqqq" localSheetId="3" hidden="1">{"conso",#N/A,FALSE,"cash flow"}</definedName>
    <definedName name="aqqqq" localSheetId="1" hidden="1">{"conso",#N/A,FALSE,"cash flow"}</definedName>
    <definedName name="aqqqq" localSheetId="2" hidden="1">{"conso",#N/A,FALSE,"cash flow"}</definedName>
    <definedName name="aqqqq" hidden="1">{"conso",#N/A,FALSE,"cash flow"}</definedName>
    <definedName name="AS2DocOpenMode" hidden="1">"AS2DocumentEdit"</definedName>
    <definedName name="ASD" localSheetId="4" hidden="1">{"cashflow",#N/A,FALSE,"cash flow"}</definedName>
    <definedName name="ASD" localSheetId="3" hidden="1">{"cashflow",#N/A,FALSE,"cash flow"}</definedName>
    <definedName name="ASD" localSheetId="1" hidden="1">{"cashflow",#N/A,FALSE,"cash flow"}</definedName>
    <definedName name="ASD" localSheetId="2" hidden="1">{"cashflow",#N/A,FALSE,"cash flow"}</definedName>
    <definedName name="ASD" hidden="1">{"cashflow",#N/A,FALSE,"cash flow"}</definedName>
    <definedName name="AssetCode_Building" localSheetId="4">[11]BUILD95!$I$9:$I$17</definedName>
    <definedName name="AssetCode_Building" localSheetId="3">[11]BUILD95!$I$9:$I$17</definedName>
    <definedName name="AssetCode_Building" localSheetId="1">[11]BUILD95!$I$9:$I$17</definedName>
    <definedName name="AssetCode_Building" localSheetId="2">[11]BUILD95!$I$9:$I$17</definedName>
    <definedName name="AssetCode_Building">[12]BUILD95!$I$9:$I$17</definedName>
    <definedName name="Asstes" localSheetId="4">#REF!</definedName>
    <definedName name="Asstes" localSheetId="3">#REF!</definedName>
    <definedName name="Asstes" localSheetId="1">#REF!</definedName>
    <definedName name="Asstes" localSheetId="2">#REF!</definedName>
    <definedName name="Asstes">#REF!</definedName>
    <definedName name="Aug_Building" localSheetId="4">[11]BUILD95!$AI$9:$AI$17</definedName>
    <definedName name="Aug_Building" localSheetId="3">[11]BUILD95!$AI$9:$AI$17</definedName>
    <definedName name="Aug_Building" localSheetId="1">[11]BUILD95!$AI$9:$AI$17</definedName>
    <definedName name="Aug_Building" localSheetId="2">[11]BUILD95!$AI$9:$AI$17</definedName>
    <definedName name="Aug_Building">[12]BUILD95!$AI$9:$AI$17</definedName>
    <definedName name="BasedOn" localSheetId="4">#REF!</definedName>
    <definedName name="BasedOn" localSheetId="3">#REF!</definedName>
    <definedName name="BasedOn" localSheetId="1">#REF!</definedName>
    <definedName name="BasedOn" localSheetId="2">#REF!</definedName>
    <definedName name="BasedOn">#REF!</definedName>
    <definedName name="BasedOnOther" localSheetId="4">#REF!</definedName>
    <definedName name="BasedOnOther" localSheetId="3">#REF!</definedName>
    <definedName name="BasedOnOther" localSheetId="1">#REF!</definedName>
    <definedName name="BasedOnOther" localSheetId="2">#REF!</definedName>
    <definedName name="BasedOnOther">#REF!</definedName>
    <definedName name="bbbb" localSheetId="4" hidden="1">{"cashflow",#N/A,FALSE,"cash flow"}</definedName>
    <definedName name="bbbb" localSheetId="3" hidden="1">{"cashflow",#N/A,FALSE,"cash flow"}</definedName>
    <definedName name="bbbb" localSheetId="1" hidden="1">{"cashflow",#N/A,FALSE,"cash flow"}</definedName>
    <definedName name="bbbb" localSheetId="2" hidden="1">{"cashflow",#N/A,FALSE,"cash flow"}</definedName>
    <definedName name="bbbb" hidden="1">{"cashflow",#N/A,FALSE,"cash flow"}</definedName>
    <definedName name="BBL" localSheetId="4">'[13]ADJ - RATE'!#REF!</definedName>
    <definedName name="BBL" localSheetId="3">'[13]ADJ - RATE'!#REF!</definedName>
    <definedName name="BBL" localSheetId="1">'[13]ADJ - RATE'!#REF!</definedName>
    <definedName name="BBL" localSheetId="2">'[13]ADJ - RATE'!#REF!</definedName>
    <definedName name="BBL">'[13]ADJ - RATE'!#REF!</definedName>
    <definedName name="bk" localSheetId="4" hidden="1">{"cashflow",#N/A,FALSE,"cash flow"}</definedName>
    <definedName name="bk" localSheetId="3" hidden="1">{"cashflow",#N/A,FALSE,"cash flow"}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UA" localSheetId="4" hidden="1">{"conso",#N/A,FALSE,"cash flow"}</definedName>
    <definedName name="BUA" localSheetId="3" hidden="1">{"conso",#N/A,FALSE,"cash flow"}</definedName>
    <definedName name="BUA" localSheetId="1" hidden="1">{"conso",#N/A,FALSE,"cash flow"}</definedName>
    <definedName name="BUA" localSheetId="2" hidden="1">{"conso",#N/A,FALSE,"cash flow"}</definedName>
    <definedName name="BUA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1" hidden="1">{"conso",#N/A,FALSE,"cash flow"}</definedName>
    <definedName name="Cal" localSheetId="2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1" hidden="1">{"cashflow",#N/A,FALSE,"cash flow"}</definedName>
    <definedName name="Cal.Dep." localSheetId="2" hidden="1">{"cashflow",#N/A,FALSE,"cash flow"}</definedName>
    <definedName name="Cal.Dep." hidden="1">{"cashflow",#N/A,FALSE,"cash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1" hidden="1">{"conso",#N/A,FALSE,"cash flow"}</definedName>
    <definedName name="chai" localSheetId="2" hidden="1">{"conso",#N/A,FALSE,"cash flow"}</definedName>
    <definedName name="chai" hidden="1">{"conso",#N/A,FALSE,"cash flow"}</definedName>
    <definedName name="co" localSheetId="4" hidden="1">{"cashflow",#N/A,FALSE,"cash flow"}</definedName>
    <definedName name="co" localSheetId="3" hidden="1">{"cashflow",#N/A,FALSE,"cash flow"}</definedName>
    <definedName name="co" localSheetId="1" hidden="1">{"cashflow",#N/A,FALSE,"cash flow"}</definedName>
    <definedName name="co" localSheetId="2" hidden="1">{"cashflow",#N/A,FALSE,"cash flow"}</definedName>
    <definedName name="co" hidden="1">{"cashflow",#N/A,FALSE,"cash flow"}</definedName>
    <definedName name="cost_per_unit" localSheetId="4">#REF!</definedName>
    <definedName name="cost_per_unit" localSheetId="3">#REF!</definedName>
    <definedName name="cost_per_unit" localSheetId="1">#REF!</definedName>
    <definedName name="cost_per_unit" localSheetId="2">#REF!</definedName>
    <definedName name="cost_per_unit">#REF!</definedName>
    <definedName name="Cur_AccDepre_Building" localSheetId="4">[11]BUILD95!$AQ$9:$AQ$17</definedName>
    <definedName name="Cur_AccDepre_Building" localSheetId="3">[11]BUILD95!$AQ$9:$AQ$17</definedName>
    <definedName name="Cur_AccDepre_Building" localSheetId="1">[11]BUILD95!$AQ$9:$AQ$17</definedName>
    <definedName name="Cur_AccDepre_Building" localSheetId="2">[11]BUILD95!$AQ$9:$AQ$17</definedName>
    <definedName name="Cur_AccDepre_Building">[12]BUILD95!$AQ$9:$AQ$17</definedName>
    <definedName name="Cur_NBV_Building" localSheetId="4">[11]BUILD95!$AR$9:$AR$17</definedName>
    <definedName name="Cur_NBV_Building" localSheetId="3">[11]BUILD95!$AR$9:$AR$17</definedName>
    <definedName name="Cur_NBV_Building" localSheetId="1">[11]BUILD95!$AR$9:$AR$17</definedName>
    <definedName name="Cur_NBV_Building" localSheetId="2">[11]BUILD95!$AR$9:$AR$17</definedName>
    <definedName name="Cur_NBV_Building">[12]BUILD95!$AR$9:$AR$17</definedName>
    <definedName name="CY_Accounts_Receivable" localSheetId="4">#REF!</definedName>
    <definedName name="CY_Accounts_Receivable" localSheetId="3">#REF!</definedName>
    <definedName name="CY_Accounts_Receivable" localSheetId="1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3">#REF!</definedName>
    <definedName name="CY_Cash" localSheetId="1">#REF!</definedName>
    <definedName name="CY_Cash" localSheetId="2">#REF!</definedName>
    <definedName name="CY_Cash">#REF!</definedName>
    <definedName name="CY_Common_Equity" localSheetId="4">#REF!</definedName>
    <definedName name="CY_Common_Equity" localSheetId="3">#REF!</definedName>
    <definedName name="CY_Common_Equity" localSheetId="1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3">#REF!</definedName>
    <definedName name="CY_Cost_of_Sales" localSheetId="1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3">#REF!</definedName>
    <definedName name="CY_Current_Liabilities" localSheetId="1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3">#REF!</definedName>
    <definedName name="CY_Depreciation" localSheetId="1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3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3">#REF!</definedName>
    <definedName name="CY_Inc_Bef_Tax" localSheetId="1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3">#REF!</definedName>
    <definedName name="CY_Intangible_Assets" localSheetId="1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3">#REF!</definedName>
    <definedName name="CY_Interest_Expense" localSheetId="1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3">#REF!</definedName>
    <definedName name="CY_Inventory" localSheetId="1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3">#REF!</definedName>
    <definedName name="CY_LIABIL_EQUITY" localSheetId="1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3">#REF!</definedName>
    <definedName name="CY_LT_Debt" localSheetId="1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3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3">#REF!</definedName>
    <definedName name="CY_Marketable_Sec" localSheetId="1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3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3">#REF!</definedName>
    <definedName name="CY_Net_Revenue" localSheetId="1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3">#REF!</definedName>
    <definedName name="CY_Operating_Income" localSheetId="1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3">#REF!</definedName>
    <definedName name="CY_Other_Curr_Assets" localSheetId="1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3">#REF!</definedName>
    <definedName name="CY_Other_LT_Assets" localSheetId="1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3">#REF!</definedName>
    <definedName name="CY_Other_LT_Liabilities" localSheetId="1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3">#REF!</definedName>
    <definedName name="CY_Preferred_Stock" localSheetId="1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3">#REF!</definedName>
    <definedName name="CY_QUICK_ASSETS" localSheetId="1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3">#REF!</definedName>
    <definedName name="CY_Retained_Earnings" localSheetId="1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3">#REF!</definedName>
    <definedName name="CY_Tangible_Assets" localSheetId="1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3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3">#REF!</definedName>
    <definedName name="CY_Taxes" localSheetId="1">#REF!</definedName>
    <definedName name="CY_Taxes" localSheetId="2">#REF!</definedName>
    <definedName name="CY_Taxes">#REF!</definedName>
    <definedName name="CY_TOTAL_ASSETS" localSheetId="4">#REF!</definedName>
    <definedName name="CY_TOTAL_ASSETS" localSheetId="3">#REF!</definedName>
    <definedName name="CY_TOTAL_ASSETS" localSheetId="1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3">#REF!</definedName>
    <definedName name="CY_TOTAL_CURR_ASSETS" localSheetId="1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3">#REF!</definedName>
    <definedName name="CY_TOTAL_DEBT" localSheetId="1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3">#REF!</definedName>
    <definedName name="CY_TOTAL_EQUITY" localSheetId="1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3">#REF!</definedName>
    <definedName name="CY_Working_Capital" localSheetId="1">#REF!</definedName>
    <definedName name="CY_Working_Capital" localSheetId="2">#REF!</definedName>
    <definedName name="CY_Working_Capital">#REF!</definedName>
    <definedName name="D_Purchased_Vehicles" localSheetId="4">'[14]K-5'!#REF!</definedName>
    <definedName name="D_Purchased_Vehicles" localSheetId="3">'[14]K-5'!#REF!</definedName>
    <definedName name="D_Purchased_Vehicles" localSheetId="1">'[14]K-5'!#REF!</definedName>
    <definedName name="D_Purchased_Vehicles" localSheetId="2">'[14]K-5'!#REF!</definedName>
    <definedName name="D_Purchased_Vehicles">'[15]K-5'!#REF!</definedName>
    <definedName name="Data" localSheetId="4">#REF!</definedName>
    <definedName name="Data" localSheetId="3">#REF!</definedName>
    <definedName name="Data" localSheetId="1">#REF!</definedName>
    <definedName name="Data" localSheetId="2">#REF!</definedName>
    <definedName name="Data">#REF!</definedName>
    <definedName name="data1" localSheetId="4">#REF!</definedName>
    <definedName name="data1" localSheetId="3">#REF!</definedName>
    <definedName name="data1" localSheetId="1">#REF!</definedName>
    <definedName name="data1" localSheetId="2">#REF!</definedName>
    <definedName name="data1">#REF!</definedName>
    <definedName name="DATE" localSheetId="4">[16]เงินกู้ธนชาติ!$G$2</definedName>
    <definedName name="DATE" localSheetId="3">[16]เงินกู้ธนชาติ!$G$2</definedName>
    <definedName name="DATE" localSheetId="1">[16]เงินกู้ธนชาติ!$G$2</definedName>
    <definedName name="DATE" localSheetId="2">[16]เงินกู้ธนชาติ!$G$2</definedName>
    <definedName name="DATE">[17]เงินกู้ธนชาติ!$G$2</definedName>
    <definedName name="dd" localSheetId="4">'[18]เงินกู้ MGC'!$E$17</definedName>
    <definedName name="dd" localSheetId="3">'[18]เงินกู้ MGC'!$E$17</definedName>
    <definedName name="dd" localSheetId="1">'[18]เงินกู้ MGC'!$E$17</definedName>
    <definedName name="dd" localSheetId="2">'[18]เงินกู้ MGC'!$E$17</definedName>
    <definedName name="dd">'[19]เงินกู้ MGC'!$E$17</definedName>
    <definedName name="Dec_Building" localSheetId="4">[11]BUILD95!$AM$9:$AM$17</definedName>
    <definedName name="Dec_Building" localSheetId="3">[11]BUILD95!$AM$9:$AM$17</definedName>
    <definedName name="Dec_Building" localSheetId="1">[11]BUILD95!$AM$9:$AM$17</definedName>
    <definedName name="Dec_Building" localSheetId="2">[11]BUILD95!$AM$9:$AM$17</definedName>
    <definedName name="Dec_Building">[12]BUILD95!$AM$9:$AM$17</definedName>
    <definedName name="Depp" localSheetId="4" hidden="1">{"cashflow",#N/A,FALSE,"cash flow"}</definedName>
    <definedName name="Depp" localSheetId="3" hidden="1">{"cashflow",#N/A,FALSE,"cash flow"}</definedName>
    <definedName name="Depp" localSheetId="1" hidden="1">{"cashflow",#N/A,FALSE,"cash flow"}</definedName>
    <definedName name="Depp" localSheetId="2" hidden="1">{"cashflow",#N/A,FALSE,"cash flow"}</definedName>
    <definedName name="Depp" hidden="1">{"cashflow",#N/A,FALSE,"cash flow"}</definedName>
    <definedName name="Depre_Building" localSheetId="4">[11]BUILD95!$AA$9:$AA$17</definedName>
    <definedName name="Depre_Building" localSheetId="3">[11]BUILD95!$AA$9:$AA$17</definedName>
    <definedName name="Depre_Building" localSheetId="1">[11]BUILD95!$AA$9:$AA$17</definedName>
    <definedName name="Depre_Building" localSheetId="2">[11]BUILD95!$AA$9:$AA$17</definedName>
    <definedName name="Depre_Building">[12]BUILD95!$AA$9:$AA$17</definedName>
    <definedName name="description" localSheetId="4">#REF!</definedName>
    <definedName name="description" localSheetId="3">#REF!</definedName>
    <definedName name="description" localSheetId="1">#REF!</definedName>
    <definedName name="description" localSheetId="2">#REF!</definedName>
    <definedName name="description">#REF!</definedName>
    <definedName name="DKK">'[20]ADJ - RATE'!$B$4</definedName>
    <definedName name="er" localSheetId="4">#REF!</definedName>
    <definedName name="er" localSheetId="3">#REF!</definedName>
    <definedName name="er" localSheetId="1">#REF!</definedName>
    <definedName name="er" localSheetId="2">#REF!</definedName>
    <definedName name="er">#REF!</definedName>
    <definedName name="Feb_Building" localSheetId="4">[11]BUILD95!$AC$9:$AC$17</definedName>
    <definedName name="Feb_Building" localSheetId="3">[11]BUILD95!$AC$9:$AC$17</definedName>
    <definedName name="Feb_Building" localSheetId="1">[11]BUILD95!$AC$9:$AC$17</definedName>
    <definedName name="Feb_Building" localSheetId="2">[11]BUILD95!$AC$9:$AC$17</definedName>
    <definedName name="Feb_Building">[12]BUILD95!$AC$9:$AC$17</definedName>
    <definedName name="fre" localSheetId="4">#REF!</definedName>
    <definedName name="fre" localSheetId="3">#REF!</definedName>
    <definedName name="fre" localSheetId="1">#REF!</definedName>
    <definedName name="fre" localSheetId="2">#REF!</definedName>
    <definedName name="fre">#REF!</definedName>
    <definedName name="free" localSheetId="4">#REF!</definedName>
    <definedName name="free" localSheetId="3">#REF!</definedName>
    <definedName name="free" localSheetId="1">#REF!</definedName>
    <definedName name="free" localSheetId="2">#REF!</definedName>
    <definedName name="free">#REF!</definedName>
    <definedName name="GW" localSheetId="4">#REF!</definedName>
    <definedName name="GW" localSheetId="3">#REF!</definedName>
    <definedName name="GW" localSheetId="1">#REF!</definedName>
    <definedName name="GW" localSheetId="2">#REF!</definedName>
    <definedName name="GW">#REF!</definedName>
    <definedName name="Gร65536" localSheetId="4">#REF!</definedName>
    <definedName name="Gร65536" localSheetId="3">#REF!</definedName>
    <definedName name="Gร65536" localSheetId="1">#REF!</definedName>
    <definedName name="Gร65536" localSheetId="2">#REF!</definedName>
    <definedName name="Gร65536">#REF!</definedName>
    <definedName name="h" localSheetId="4">[21]เงินกู้ธนชาติ!$G$2</definedName>
    <definedName name="h" localSheetId="3">[21]เงินกู้ธนชาติ!$G$2</definedName>
    <definedName name="h" localSheetId="1">[21]เงินกู้ธนชาติ!$G$2</definedName>
    <definedName name="h" localSheetId="2">[21]เงินกู้ธนชาติ!$G$2</definedName>
    <definedName name="h">[22]เงินกู้ธนชาติ!$G$2</definedName>
    <definedName name="Header_Row">ROW(#REF!)</definedName>
    <definedName name="Heading" localSheetId="4">#REF!</definedName>
    <definedName name="Heading" localSheetId="3">#REF!</definedName>
    <definedName name="Heading" localSheetId="1">#REF!</definedName>
    <definedName name="Heading" localSheetId="2">#REF!</definedName>
    <definedName name="Heading">#REF!</definedName>
    <definedName name="hh" localSheetId="4" hidden="1">{"conso",#N/A,FALSE,"cash flow"}</definedName>
    <definedName name="hh" localSheetId="3" hidden="1">{"conso",#N/A,FALSE,"cash flow"}</definedName>
    <definedName name="hh" localSheetId="1" hidden="1">{"conso",#N/A,FALSE,"cash flow"}</definedName>
    <definedName name="hh" localSheetId="2" hidden="1">{"conso",#N/A,FALSE,"cash flow"}</definedName>
    <definedName name="hh" hidden="1">{"conso",#N/A,FALSE,"cash flow"}</definedName>
    <definedName name="hqqq" localSheetId="4" hidden="1">{"cashflow",#N/A,FALSE,"cash flow"}</definedName>
    <definedName name="hqqq" localSheetId="3" hidden="1">{"cashflow",#N/A,FALSE,"cash flow"}</definedName>
    <definedName name="hqqq" localSheetId="1" hidden="1">{"cashflow",#N/A,FALSE,"cash flow"}</definedName>
    <definedName name="hqqq" localSheetId="2" hidden="1">{"cashflow",#N/A,FALSE,"cash flow"}</definedName>
    <definedName name="hqqq" hidden="1">{"cashflow",#N/A,FALSE,"cash flow"}</definedName>
    <definedName name="HSCB" localSheetId="4">'[13]ADJ - RATE'!#REF!</definedName>
    <definedName name="HSCB" localSheetId="3">'[13]ADJ - RATE'!#REF!</definedName>
    <definedName name="HSCB" localSheetId="1">'[13]ADJ - RATE'!#REF!</definedName>
    <definedName name="HSCB" localSheetId="2">'[13]ADJ - RATE'!#REF!</definedName>
    <definedName name="HSCB">'[13]ADJ - RATE'!#REF!</definedName>
    <definedName name="hwwki" localSheetId="4" hidden="1">{"conso",#N/A,FALSE,"cash flow"}</definedName>
    <definedName name="hwwki" localSheetId="3" hidden="1">{"conso",#N/A,FALSE,"cash flow"}</definedName>
    <definedName name="hwwki" localSheetId="1" hidden="1">{"conso",#N/A,FALSE,"cash flow"}</definedName>
    <definedName name="hwwki" localSheetId="2" hidden="1">{"conso",#N/A,FALSE,"cash flow"}</definedName>
    <definedName name="hwwki" hidden="1">{"conso",#N/A,FALSE,"cash flow"}</definedName>
    <definedName name="InputBasis" localSheetId="4">#REF!</definedName>
    <definedName name="InputBasis" localSheetId="3">#REF!</definedName>
    <definedName name="InputBasis" localSheetId="1">#REF!</definedName>
    <definedName name="InputBasis" localSheetId="2">#REF!</definedName>
    <definedName name="InputBasis">#REF!</definedName>
    <definedName name="Int">#REF!</definedName>
    <definedName name="Interest_Rate">#REF!</definedName>
    <definedName name="Jan_Building" localSheetId="4">[11]BUILD95!$AB$9:$AB$17</definedName>
    <definedName name="Jan_Building" localSheetId="3">[11]BUILD95!$AB$9:$AB$17</definedName>
    <definedName name="Jan_Building" localSheetId="1">[11]BUILD95!$AB$9:$AB$17</definedName>
    <definedName name="Jan_Building" localSheetId="2">[11]BUILD95!$AB$9:$AB$17</definedName>
    <definedName name="Jan_Building">[12]BUILD95!$AB$9:$AB$17</definedName>
    <definedName name="jjj" localSheetId="4" hidden="1">{"cashflow",#N/A,FALSE,"cash flow"}</definedName>
    <definedName name="jjj" localSheetId="3" hidden="1">{"cashflow",#N/A,FALSE,"cash flow"}</definedName>
    <definedName name="jjj" localSheetId="1" hidden="1">{"cashflow",#N/A,FALSE,"cash flow"}</definedName>
    <definedName name="jjj" localSheetId="2" hidden="1">{"cashflow",#N/A,FALSE,"cash flow"}</definedName>
    <definedName name="jjj" hidden="1">{"cashflow",#N/A,FALSE,"cash flow"}</definedName>
    <definedName name="JK" localSheetId="4" hidden="1">{"cashflow",#N/A,FALSE,"cash flow"}</definedName>
    <definedName name="JK" localSheetId="3" hidden="1">{"cashflow",#N/A,FALSE,"cash flow"}</definedName>
    <definedName name="JK" localSheetId="1" hidden="1">{"cashflow",#N/A,FALSE,"cash flow"}</definedName>
    <definedName name="JK" localSheetId="2" hidden="1">{"cashflow",#N/A,FALSE,"cash flow"}</definedName>
    <definedName name="JK" hidden="1">{"cashflow",#N/A,FALSE,"cash flow"}</definedName>
    <definedName name="Jul_Building" localSheetId="4">[11]BUILD95!$AH$9:$AH$17</definedName>
    <definedName name="Jul_Building" localSheetId="3">[11]BUILD95!$AH$9:$AH$17</definedName>
    <definedName name="Jul_Building" localSheetId="1">[11]BUILD95!$AH$9:$AH$17</definedName>
    <definedName name="Jul_Building" localSheetId="2">[11]BUILD95!$AH$9:$AH$17</definedName>
    <definedName name="Jul_Building">[12]BUILD95!$AH$9:$AH$17</definedName>
    <definedName name="Jun_Building" localSheetId="4">[11]BUILD95!$AG$9:$AG$17</definedName>
    <definedName name="Jun_Building" localSheetId="3">[11]BUILD95!$AG$9:$AG$17</definedName>
    <definedName name="Jun_Building" localSheetId="1">[11]BUILD95!$AG$9:$AG$17</definedName>
    <definedName name="Jun_Building" localSheetId="2">[11]BUILD95!$AG$9:$AG$17</definedName>
    <definedName name="Jun_Building">[12]BUILD95!$AG$9:$AG$17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1" hidden="1">{"cashflow",#N/A,FALSE,"cash flow"}</definedName>
    <definedName name="kkkk" localSheetId="2" hidden="1">{"cashflow",#N/A,FALSE,"cash flow"}</definedName>
    <definedName name="kkkk" hidden="1">{"cashflow",#N/A,FALSE,"cash flow"}</definedName>
    <definedName name="Last_Row" localSheetId="1">IF(Values_Entered,[0]!Header_Row+'PL-T 3 M'!Number_of_Payments,[0]!Header_Row)</definedName>
    <definedName name="Last_Row">IF(Values_Entered,Header_Row+Number_of_Payments,Header_Row)</definedName>
    <definedName name="LIT">'[20]ADJ - RATE'!$B$2</definedName>
    <definedName name="Loan">[23]เงินกู้ธนชาติ!$B$4</definedName>
    <definedName name="Loan_Amount">#REF!</definedName>
    <definedName name="Loan_Start">#REF!</definedName>
    <definedName name="Loan_Years">#REF!</definedName>
    <definedName name="Loan1">'[23]เงินกู้ MGC'!$B$4</definedName>
    <definedName name="Long">[23]เงินกู้ธนชาติ!$F$15</definedName>
    <definedName name="Long1" localSheetId="4">'[24]เงินกู้ MGC'!$F$15</definedName>
    <definedName name="Long1" localSheetId="3">'[24]เงินกู้ MGC'!$F$15</definedName>
    <definedName name="Long1" localSheetId="1">'[24]เงินกู้ MGC'!$F$15</definedName>
    <definedName name="Long1" localSheetId="2">'[24]เงินกู้ MGC'!$F$15</definedName>
    <definedName name="Long1">'[25]เงินกู้ MGC'!$F$15</definedName>
    <definedName name="LowerAmount">'[26]PM-TE'!$E$30</definedName>
    <definedName name="LY_AccDepre_Building" localSheetId="4">[11]BUILD95!$AO$9:$AO$17</definedName>
    <definedName name="LY_AccDepre_Building" localSheetId="3">[11]BUILD95!$AO$9:$AO$17</definedName>
    <definedName name="LY_AccDepre_Building" localSheetId="1">[11]BUILD95!$AO$9:$AO$17</definedName>
    <definedName name="LY_AccDepre_Building" localSheetId="2">[11]BUILD95!$AO$9:$AO$17</definedName>
    <definedName name="LY_AccDepre_Building">[12]BUILD95!$AO$9:$AO$17</definedName>
    <definedName name="LY_NBV_Building" localSheetId="4">[11]BUILD95!$AP$9:$AP$17</definedName>
    <definedName name="LY_NBV_Building" localSheetId="3">[11]BUILD95!$AP$9:$AP$17</definedName>
    <definedName name="LY_NBV_Building" localSheetId="1">[11]BUILD95!$AP$9:$AP$17</definedName>
    <definedName name="LY_NBV_Building" localSheetId="2">[11]BUILD95!$AP$9:$AP$17</definedName>
    <definedName name="LY_NBV_Building">[12]BUILD95!$AP$9:$AP$17</definedName>
    <definedName name="Mar_Building" localSheetId="4">[11]BUILD95!$AD$9:$AD$17</definedName>
    <definedName name="Mar_Building" localSheetId="3">[11]BUILD95!$AD$9:$AD$17</definedName>
    <definedName name="Mar_Building" localSheetId="1">[11]BUILD95!$AD$9:$AD$17</definedName>
    <definedName name="Mar_Building" localSheetId="2">[11]BUILD95!$AD$9:$AD$17</definedName>
    <definedName name="Mar_Building">[12]BUILD95!$AD$9:$AD$17</definedName>
    <definedName name="May_Building" localSheetId="4">[11]BUILD95!$AF$9:$AF$17</definedName>
    <definedName name="May_Building" localSheetId="3">[11]BUILD95!$AF$9:$AF$17</definedName>
    <definedName name="May_Building" localSheetId="1">[11]BUILD95!$AF$9:$AF$17</definedName>
    <definedName name="May_Building" localSheetId="2">[11]BUILD95!$AF$9:$AF$17</definedName>
    <definedName name="May_Building">[12]BUILD95!$AF$9:$AF$17</definedName>
    <definedName name="ni" localSheetId="4" hidden="1">{"conso",#N/A,FALSE,"cash flow"}</definedName>
    <definedName name="ni" localSheetId="3" hidden="1">{"conso",#N/A,FALSE,"cash flow"}</definedName>
    <definedName name="ni" localSheetId="1" hidden="1">{"conso",#N/A,FALSE,"cash flow"}</definedName>
    <definedName name="ni" localSheetId="2" hidden="1">{"conso",#N/A,FALSE,"cash flow"}</definedName>
    <definedName name="ni" hidden="1">{"conso",#N/A,FALSE,"cash flow"}</definedName>
    <definedName name="nklnj">[27]เงินกู้ธนชาติ!$B$4</definedName>
    <definedName name="NominalAmount" localSheetId="4">#REF!</definedName>
    <definedName name="NominalAmount" localSheetId="3">#REF!</definedName>
    <definedName name="NominalAmount" localSheetId="1">#REF!</definedName>
    <definedName name="NominalAmount" localSheetId="2">#REF!</definedName>
    <definedName name="NominalAmount">#REF!</definedName>
    <definedName name="Notes">#REF!</definedName>
    <definedName name="Nov_Building" localSheetId="4">[11]BUILD95!$AL$9:$AL$17</definedName>
    <definedName name="Nov_Building" localSheetId="3">[11]BUILD95!$AL$9:$AL$17</definedName>
    <definedName name="Nov_Building" localSheetId="1">[11]BUILD95!$AL$9:$AL$17</definedName>
    <definedName name="Nov_Building" localSheetId="2">[11]BUILD95!$AL$9:$AL$17</definedName>
    <definedName name="Nov_Building">[12]BUILD95!$AL$9:$AL$17</definedName>
    <definedName name="nu" localSheetId="4" hidden="1">{"cashflow",#N/A,FALSE,"cash flow"}</definedName>
    <definedName name="nu" localSheetId="3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 localSheetId="4">'[28]TrialBalance Q3-2002'!$A$1:$H$301</definedName>
    <definedName name="nuc" localSheetId="3">'[28]TrialBalance Q3-2002'!$A$1:$H$301</definedName>
    <definedName name="nuc" localSheetId="1">'[28]TrialBalance Q3-2002'!$A$1:$H$301</definedName>
    <definedName name="nuc" localSheetId="2">'[28]TrialBalance Q3-2002'!$A$1:$H$301</definedName>
    <definedName name="nuc">'[29]TrialBalance Q3-2002'!$A$1:$H$301</definedName>
    <definedName name="nuch" localSheetId="4">#REF!</definedName>
    <definedName name="nuch" localSheetId="3">#REF!</definedName>
    <definedName name="nuch" localSheetId="1">#REF!</definedName>
    <definedName name="nuch" localSheetId="2">#REF!</definedName>
    <definedName name="nuch">#REF!</definedName>
    <definedName name="Num_Pmt_Per_Year">#REF!</definedName>
    <definedName name="Number_of_Payments" localSheetId="1">MATCH(0.01,End_Bal,-1)+1</definedName>
    <definedName name="Number_of_Payments">MATCH(0.01,End_Bal,-1)+1</definedName>
    <definedName name="oCT_bUILDING" localSheetId="4">[11]BUILD95!$AK$9:$AK$17</definedName>
    <definedName name="oCT_bUILDING" localSheetId="3">[11]BUILD95!$AK$9:$AK$17</definedName>
    <definedName name="oCT_bUILDING" localSheetId="1">[11]BUILD95!$AK$9:$AK$17</definedName>
    <definedName name="oCT_bUILDING" localSheetId="2">[11]BUILD95!$AK$9:$AK$17</definedName>
    <definedName name="oCT_bUILDING">[12]BUILD95!$AK$9:$AK$17</definedName>
    <definedName name="oldData" localSheetId="4">#REF!</definedName>
    <definedName name="oldData" localSheetId="3">#REF!</definedName>
    <definedName name="oldData" localSheetId="1">#REF!</definedName>
    <definedName name="oldData" localSheetId="2">#REF!</definedName>
    <definedName name="oldData">#REF!</definedName>
    <definedName name="OtherBasis" localSheetId="4">#REF!</definedName>
    <definedName name="OtherBasis" localSheetId="3">#REF!</definedName>
    <definedName name="OtherBasis" localSheetId="1">#REF!</definedName>
    <definedName name="OtherBasis" localSheetId="2">#REF!</definedName>
    <definedName name="OtherBasis">#REF!</definedName>
    <definedName name="p">IF(Loan_Amount*Interest_Rate*Loan_Years*Loan_Start&gt;0,1,0)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l">#REF!</definedName>
    <definedName name="PlanningAmount">'[26]PM-TE'!$J$9</definedName>
    <definedName name="PLstment">#REF!</definedName>
    <definedName name="pop" localSheetId="4" hidden="1">{"cashflow",#N/A,FALSE,"cash flow"}</definedName>
    <definedName name="pop" localSheetId="3" hidden="1">{"cashflow",#N/A,FALSE,"cash flow"}</definedName>
    <definedName name="pop" localSheetId="1" hidden="1">{"cashflow",#N/A,FALSE,"cash flow"}</definedName>
    <definedName name="pop" localSheetId="2" hidden="1">{"cashflow",#N/A,FALSE,"cash flow"}</definedName>
    <definedName name="pop" hidden="1">{"cashflow",#N/A,FALSE,"cash flow"}</definedName>
    <definedName name="Princ">#REF!</definedName>
    <definedName name="_xlnm.Print_Area" localSheetId="0">'BS-T'!$A$1:$Q$79</definedName>
    <definedName name="_xlnm.Print_Area" localSheetId="4">'CE- Company-T'!$A$1:$L$34</definedName>
    <definedName name="_xlnm.Print_Area" localSheetId="3">'CE Conso-T'!$A$1:$U$37</definedName>
    <definedName name="_xlnm.Print_Area" localSheetId="5">CF!$A$1:$I$75</definedName>
    <definedName name="_xlnm.Print_Area" localSheetId="1">'PL-T 3 M'!$A$1:$N$53</definedName>
    <definedName name="_xlnm.Print_Area" localSheetId="2">'PL-T 9 M'!$A$1:$N$54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1">OFFSET(Full_Print,0,0,'PL-T 3 M'!Last_Row)</definedName>
    <definedName name="Print_Area_Reset">OFFSET(Full_Print,0,0,Last_Row)</definedName>
    <definedName name="_xlnm.Print_Titles">#N/A</definedName>
    <definedName name="PurCost_Building" localSheetId="4">[11]BUILD95!$Z$9:$Z$17</definedName>
    <definedName name="PurCost_Building" localSheetId="3">[11]BUILD95!$Z$9:$Z$17</definedName>
    <definedName name="PurCost_Building" localSheetId="1">[11]BUILD95!$Z$9:$Z$17</definedName>
    <definedName name="PurCost_Building" localSheetId="2">[11]BUILD95!$Z$9:$Z$17</definedName>
    <definedName name="PurCost_Building">[12]BUILD95!$Z$9:$Z$17</definedName>
    <definedName name="PY_Accounts_Receivable" localSheetId="4">#REF!</definedName>
    <definedName name="PY_Accounts_Receivable" localSheetId="3">#REF!</definedName>
    <definedName name="PY_Accounts_Receivable" localSheetId="1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3">#REF!</definedName>
    <definedName name="PY_Cash" localSheetId="1">#REF!</definedName>
    <definedName name="PY_Cash" localSheetId="2">#REF!</definedName>
    <definedName name="PY_Cash">#REF!</definedName>
    <definedName name="PY_Common_Equity" localSheetId="4">#REF!</definedName>
    <definedName name="PY_Common_Equity" localSheetId="3">#REF!</definedName>
    <definedName name="PY_Common_Equity" localSheetId="1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3">#REF!</definedName>
    <definedName name="PY_Cost_of_Sales" localSheetId="1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3">#REF!</definedName>
    <definedName name="PY_Current_Liabilities" localSheetId="1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3">#REF!</definedName>
    <definedName name="PY_Depreciation" localSheetId="1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3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3">#REF!</definedName>
    <definedName name="PY_Inc_Bef_Tax" localSheetId="1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3">#REF!</definedName>
    <definedName name="PY_Intangible_Assets" localSheetId="1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3">#REF!</definedName>
    <definedName name="PY_Interest_Expense" localSheetId="1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3">#REF!</definedName>
    <definedName name="PY_Inventory" localSheetId="1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3">#REF!</definedName>
    <definedName name="PY_LIABIL_EQUITY" localSheetId="1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3">#REF!</definedName>
    <definedName name="PY_LT_Debt" localSheetId="1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3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3">#REF!</definedName>
    <definedName name="PY_Marketable_Sec" localSheetId="1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3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3">#REF!</definedName>
    <definedName name="PY_Net_Revenue" localSheetId="1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3">#REF!</definedName>
    <definedName name="PY_Operating_Inc" localSheetId="1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3">#REF!</definedName>
    <definedName name="PY_Operating_Income" localSheetId="1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3">#REF!</definedName>
    <definedName name="PY_Other_Curr_Assets" localSheetId="1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3">#REF!</definedName>
    <definedName name="PY_Other_LT_Assets" localSheetId="1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3">#REF!</definedName>
    <definedName name="PY_Other_LT_Liabilities" localSheetId="1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3">#REF!</definedName>
    <definedName name="PY_Preferred_Stock" localSheetId="1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3">#REF!</definedName>
    <definedName name="PY_QUICK_ASSETS" localSheetId="1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3">#REF!</definedName>
    <definedName name="PY_Retained_Earnings" localSheetId="1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3">#REF!</definedName>
    <definedName name="PY_Tangible_Assets" localSheetId="1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3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3">#REF!</definedName>
    <definedName name="PY_Taxes" localSheetId="1">#REF!</definedName>
    <definedName name="PY_Taxes" localSheetId="2">#REF!</definedName>
    <definedName name="PY_Taxes">#REF!</definedName>
    <definedName name="PY_TOTAL_ASSETS" localSheetId="4">#REF!</definedName>
    <definedName name="PY_TOTAL_ASSETS" localSheetId="3">#REF!</definedName>
    <definedName name="PY_TOTAL_ASSETS" localSheetId="1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3">#REF!</definedName>
    <definedName name="PY_TOTAL_CURR_ASSETS" localSheetId="1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3">#REF!</definedName>
    <definedName name="PY_TOTAL_DEBT" localSheetId="1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3">#REF!</definedName>
    <definedName name="PY_TOTAL_EQUITY" localSheetId="1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3">#REF!</definedName>
    <definedName name="PY_Working_Capital" localSheetId="1">#REF!</definedName>
    <definedName name="PY_Working_Capital" localSheetId="2">#REF!</definedName>
    <definedName name="PY_Working_Capital">#REF!</definedName>
    <definedName name="PY2_Accounts_Receivable" localSheetId="4">#REF!</definedName>
    <definedName name="PY2_Accounts_Receivable" localSheetId="3">#REF!</definedName>
    <definedName name="PY2_Accounts_Receivable" localSheetId="1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3">#REF!</definedName>
    <definedName name="PY2_Cash" localSheetId="1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3">#REF!</definedName>
    <definedName name="PY2_Common_Equity" localSheetId="1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3">#REF!</definedName>
    <definedName name="PY2_Cost_of_Sales" localSheetId="1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3">#REF!</definedName>
    <definedName name="PY2_Current_Liabilities" localSheetId="1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3">#REF!</definedName>
    <definedName name="PY2_Depreciation" localSheetId="1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3">#REF!</definedName>
    <definedName name="PY2_Gross_Profit" localSheetId="1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3">#REF!</definedName>
    <definedName name="PY2_Inc_Bef_Tax" localSheetId="1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3">#REF!</definedName>
    <definedName name="PY2_Intangible_Assets" localSheetId="1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3">#REF!</definedName>
    <definedName name="PY2_Interest_Expense" localSheetId="1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3">#REF!</definedName>
    <definedName name="PY2_Inventory" localSheetId="1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3">#REF!</definedName>
    <definedName name="PY2_LIABIL_EQUITY" localSheetId="1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3">#REF!</definedName>
    <definedName name="PY2_LT_Debt" localSheetId="1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3">#REF!</definedName>
    <definedName name="PY2_Marketable_Sec" localSheetId="1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3">#REF!</definedName>
    <definedName name="PY2_NET_PROFIT" localSheetId="1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3">#REF!</definedName>
    <definedName name="PY2_Net_Revenue" localSheetId="1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3">#REF!</definedName>
    <definedName name="PY2_Operating_Inc" localSheetId="1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3">#REF!</definedName>
    <definedName name="PY2_Operating_Income" localSheetId="1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3">#REF!</definedName>
    <definedName name="PY2_Other_Curr_Assets" localSheetId="1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3">#REF!</definedName>
    <definedName name="PY2_Other_LT_Assets" localSheetId="1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3">#REF!</definedName>
    <definedName name="PY2_Other_LT_Liabilities" localSheetId="1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3">#REF!</definedName>
    <definedName name="PY2_Preferred_Stock" localSheetId="1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3">#REF!</definedName>
    <definedName name="PY2_QUICK_ASSETS" localSheetId="1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3">#REF!</definedName>
    <definedName name="PY2_Retained_Earnings" localSheetId="1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3">#REF!</definedName>
    <definedName name="PY2_Tangible_Assets" localSheetId="1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3">#REF!</definedName>
    <definedName name="PY2_Tangible_Net_Worth" localSheetId="1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3">#REF!</definedName>
    <definedName name="PY2_Taxes" localSheetId="1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3">#REF!</definedName>
    <definedName name="PY2_TOTAL_ASSETS" localSheetId="1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3">#REF!</definedName>
    <definedName name="PY2_TOTAL_CURR_ASSETS" localSheetId="1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3">#REF!</definedName>
    <definedName name="PY2_TOTAL_DEBT" localSheetId="1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3">#REF!</definedName>
    <definedName name="PY2_TOTAL_EQUITY" localSheetId="1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3">#REF!</definedName>
    <definedName name="PY2_Working_Capital" localSheetId="1">#REF!</definedName>
    <definedName name="PY2_Working_Capital" localSheetId="2">#REF!</definedName>
    <definedName name="PY2_Working_Capital">#REF!</definedName>
    <definedName name="q">#REF!</definedName>
    <definedName name="qq" localSheetId="4">#REF!</definedName>
    <definedName name="qq" localSheetId="3">#REF!</definedName>
    <definedName name="qq" localSheetId="1">#REF!</definedName>
    <definedName name="qq" localSheetId="2">#REF!</definedName>
    <definedName name="qq">#REF!</definedName>
    <definedName name="qqqqq" localSheetId="4" hidden="1">{"cashflow",#N/A,FALSE,"cash flow"}</definedName>
    <definedName name="qqqqq" localSheetId="3" hidden="1">{"cashflow",#N/A,FALSE,"cash flow"}</definedName>
    <definedName name="qqqqq" localSheetId="1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rae" localSheetId="4" hidden="1">{"cashflow",#N/A,FALSE,"cash flow"}</definedName>
    <definedName name="rae" localSheetId="3" hidden="1">{"cashflow",#N/A,FALSE,"cash flow"}</definedName>
    <definedName name="rae" localSheetId="1" hidden="1">{"cashflow",#N/A,FALSE,"cash flow"}</definedName>
    <definedName name="rae" localSheetId="2" hidden="1">{"cashflow",#N/A,FALSE,"cash flow"}</definedName>
    <definedName name="rae" hidden="1">{"cashflow",#N/A,FALSE,"cash flow"}</definedName>
    <definedName name="RangeHigher" localSheetId="4">#REF!</definedName>
    <definedName name="RangeHigher" localSheetId="3">#REF!</definedName>
    <definedName name="RangeHigher" localSheetId="1">#REF!</definedName>
    <definedName name="RangeHigher" localSheetId="2">#REF!</definedName>
    <definedName name="RangeHigher">#REF!</definedName>
    <definedName name="RangeLower" localSheetId="4">#REF!</definedName>
    <definedName name="RangeLower" localSheetId="3">#REF!</definedName>
    <definedName name="RangeLower" localSheetId="1">#REF!</definedName>
    <definedName name="RangeLower" localSheetId="2">#REF!</definedName>
    <definedName name="RangeLower">#REF!</definedName>
    <definedName name="Report">#REF!</definedName>
    <definedName name="RM">'[20]ADJ - RATE'!$B$5</definedName>
    <definedName name="rr" localSheetId="4">#REF!</definedName>
    <definedName name="rr" localSheetId="3">#REF!</definedName>
    <definedName name="rr" localSheetId="1">#REF!</definedName>
    <definedName name="rr" localSheetId="2">#REF!</definedName>
    <definedName name="rr">#REF!</definedName>
    <definedName name="S" localSheetId="4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CB" localSheetId="4">'[13]ADJ - RATE'!#REF!</definedName>
    <definedName name="SCB" localSheetId="3">'[13]ADJ - RATE'!#REF!</definedName>
    <definedName name="SCB" localSheetId="1">'[13]ADJ - RATE'!#REF!</definedName>
    <definedName name="SCB" localSheetId="2">'[13]ADJ - RATE'!#REF!</definedName>
    <definedName name="SCB">'[13]ADJ - RATE'!#REF!</definedName>
    <definedName name="Scheduled_Extra_Payments">#REF!</definedName>
    <definedName name="Scheduled_Interest_Rate">#REF!</definedName>
    <definedName name="Scheduled_Monthly_Payment">#REF!</definedName>
    <definedName name="sdsd">'[30]Trial Balance'!$A$1:$H$65536</definedName>
    <definedName name="Sep_Building" localSheetId="4">[11]BUILD95!$AJ$9:$AJ$17</definedName>
    <definedName name="Sep_Building" localSheetId="3">[11]BUILD95!$AJ$9:$AJ$17</definedName>
    <definedName name="Sep_Building" localSheetId="1">[11]BUILD95!$AJ$9:$AJ$17</definedName>
    <definedName name="Sep_Building" localSheetId="2">[11]BUILD95!$AJ$9:$AJ$17</definedName>
    <definedName name="Sep_Building">[12]BUILD95!$AJ$9:$AJ$17</definedName>
    <definedName name="Short">[23]เงินกู้ธนชาติ!$E$17</definedName>
    <definedName name="short1" localSheetId="4">'[24]เงินกู้ MGC'!$E$17</definedName>
    <definedName name="short1" localSheetId="3">'[24]เงินกู้ MGC'!$E$17</definedName>
    <definedName name="short1" localSheetId="1">'[24]เงินกู้ MGC'!$E$17</definedName>
    <definedName name="short1" localSheetId="2">'[24]เงินกู้ MGC'!$E$17</definedName>
    <definedName name="short1">'[25]เงินกู้ MGC'!$E$17</definedName>
    <definedName name="sssss" localSheetId="4" hidden="1">{"cashflow",#N/A,FALSE,"cash flow"}</definedName>
    <definedName name="sssss" localSheetId="3" hidden="1">{"cashflow",#N/A,FALSE,"cash flow"}</definedName>
    <definedName name="sssss" localSheetId="1" hidden="1">{"cashflow",#N/A,FALSE,"cash flow"}</definedName>
    <definedName name="sssss" localSheetId="2" hidden="1">{"cashflow",#N/A,FALSE,"cash flow"}</definedName>
    <definedName name="sssss" hidden="1">{"cashflow",#N/A,FALSE,"cash flow"}</definedName>
    <definedName name="tb" localSheetId="4">'[31]TrialBalance Q3-2002'!$A$1:$H$301</definedName>
    <definedName name="tb" localSheetId="3">'[31]TrialBalance Q3-2002'!$A$1:$H$301</definedName>
    <definedName name="tb" localSheetId="1">'[31]TrialBalance Q3-2002'!$A$1:$H$301</definedName>
    <definedName name="tb" localSheetId="2">'[31]TrialBalance Q3-2002'!$A$1:$H$301</definedName>
    <definedName name="tb">'[32]TrialBalance Q3-2002'!$A$1:$H$301</definedName>
    <definedName name="tbold" localSheetId="4">#REF!</definedName>
    <definedName name="tbold" localSheetId="3">#REF!</definedName>
    <definedName name="tbold" localSheetId="1">#REF!</definedName>
    <definedName name="tbold" localSheetId="2">#REF!</definedName>
    <definedName name="tbold">#REF!</definedName>
    <definedName name="TE_Pct" localSheetId="4">#REF!</definedName>
    <definedName name="TE_Pct" localSheetId="3">#REF!</definedName>
    <definedName name="TE_Pct" localSheetId="1">#REF!</definedName>
    <definedName name="TE_Pct" localSheetId="2">#REF!</definedName>
    <definedName name="TE_Pct">#REF!</definedName>
    <definedName name="TEST0" localSheetId="4">#REF!</definedName>
    <definedName name="TEST0" localSheetId="3">#REF!</definedName>
    <definedName name="TEST0" localSheetId="1">#REF!</definedName>
    <definedName name="TEST0" localSheetId="2">#REF!</definedName>
    <definedName name="TEST0">#REF!</definedName>
    <definedName name="TESTHKEY" localSheetId="4">#REF!</definedName>
    <definedName name="TESTHKEY" localSheetId="3">#REF!</definedName>
    <definedName name="TESTHKEY" localSheetId="1">#REF!</definedName>
    <definedName name="TESTHKEY" localSheetId="2">#REF!</definedName>
    <definedName name="TESTHKEY">#REF!</definedName>
    <definedName name="TESTKEYS" localSheetId="4">#REF!</definedName>
    <definedName name="TESTKEYS" localSheetId="3">#REF!</definedName>
    <definedName name="TESTKEYS" localSheetId="1">#REF!</definedName>
    <definedName name="TESTKEYS" localSheetId="2">#REF!</definedName>
    <definedName name="TESTKEYS">#REF!</definedName>
    <definedName name="TESTVKEY" localSheetId="4">#REF!</definedName>
    <definedName name="TESTVKEY" localSheetId="3">#REF!</definedName>
    <definedName name="TESTVKEY" localSheetId="1">#REF!</definedName>
    <definedName name="TESTVKEY" localSheetId="2">#REF!</definedName>
    <definedName name="TESTVKEY">#REF!</definedName>
    <definedName name="too" localSheetId="4" hidden="1">{"conso",#N/A,FALSE,"cash flow"}</definedName>
    <definedName name="too" localSheetId="3" hidden="1">{"conso",#N/A,FALSE,"cash flow"}</definedName>
    <definedName name="too" localSheetId="1" hidden="1">{"conso",#N/A,FALSE,"cash flow"}</definedName>
    <definedName name="too" localSheetId="2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1" hidden="1">{"conso",#N/A,FALSE,"cash flow"}</definedName>
    <definedName name="too_pop" localSheetId="2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1" hidden="1">{"conso",#N/A,FALSE,"cash flow"}</definedName>
    <definedName name="toooo" localSheetId="2" hidden="1">{"conso",#N/A,FALSE,"cash flow"}</definedName>
    <definedName name="toooo" hidden="1">{"conso",#N/A,FALSE,"cash flow"}</definedName>
    <definedName name="Total_Payment" localSheetId="1">Scheduled_Payment+Extra_Payment</definedName>
    <definedName name="Total_Payment">Scheduled_Payment+Extra_Payment</definedName>
    <definedName name="TotalDepre_Building" localSheetId="4">[11]BUILD95!$AN$9:$AN$17</definedName>
    <definedName name="TotalDepre_Building" localSheetId="3">[11]BUILD95!$AN$9:$AN$17</definedName>
    <definedName name="TotalDepre_Building" localSheetId="1">[11]BUILD95!$AN$9:$AN$17</definedName>
    <definedName name="TotalDepre_Building" localSheetId="2">[11]BUILD95!$AN$9:$AN$17</definedName>
    <definedName name="TotalDepre_Building">[12]BUILD95!$AN$9:$AN$17</definedName>
    <definedName name="TRC" localSheetId="4" hidden="1">{"cashflow",#N/A,FALSE,"cash flow"}</definedName>
    <definedName name="TRC" localSheetId="3" hidden="1">{"cashflow",#N/A,FALSE,"cash flow"}</definedName>
    <definedName name="TRC" localSheetId="1" hidden="1">{"cashflow",#N/A,FALSE,"cash flow"}</definedName>
    <definedName name="TRC" localSheetId="2" hidden="1">{"cashflow",#N/A,FALSE,"cash flow"}</definedName>
    <definedName name="TRC" hidden="1">{"cashflow",#N/A,FALSE,"cash flow"}</definedName>
    <definedName name="tribal" localSheetId="4">#REF!</definedName>
    <definedName name="tribal" localSheetId="3">#REF!</definedName>
    <definedName name="tribal" localSheetId="1">#REF!</definedName>
    <definedName name="tribal" localSheetId="2">#REF!</definedName>
    <definedName name="tribal">#REF!</definedName>
    <definedName name="ttr" localSheetId="4">#REF!</definedName>
    <definedName name="ttr" localSheetId="3">#REF!</definedName>
    <definedName name="ttr" localSheetId="1">#REF!</definedName>
    <definedName name="ttr" localSheetId="2">#REF!</definedName>
    <definedName name="ttr">#REF!</definedName>
    <definedName name="US">'[20]ADJ - RATE'!$B$3</definedName>
    <definedName name="USD" localSheetId="4">#REF!</definedName>
    <definedName name="USD" localSheetId="3">#REF!</definedName>
    <definedName name="USD" localSheetId="1">#REF!</definedName>
    <definedName name="USD" localSheetId="2">#REF!</definedName>
    <definedName name="USD">#REF!</definedName>
    <definedName name="uuuuuuuuu" localSheetId="4" hidden="1">{"conso",#N/A,FALSE,"cash flow"}</definedName>
    <definedName name="uuuuuuuuu" localSheetId="3" hidden="1">{"conso",#N/A,FALSE,"cash flow"}</definedName>
    <definedName name="uuuuuuuuu" localSheetId="1" hidden="1">{"conso",#N/A,FALSE,"cash flow"}</definedName>
    <definedName name="uuuuuuuuu" localSheetId="2" hidden="1">{"conso",#N/A,FALSE,"cash flow"}</definedName>
    <definedName name="uuuuuuuuu" hidden="1">{"conso",#N/A,FALSE,"cash flow"}</definedName>
    <definedName name="vfayg" localSheetId="4" hidden="1">{"cashflow",#N/A,FALSE,"cash flow"}</definedName>
    <definedName name="vfayg" localSheetId="3" hidden="1">{"cashflow",#N/A,FALSE,"cash flow"}</definedName>
    <definedName name="vfayg" localSheetId="1" hidden="1">{"cashflow",#N/A,FALSE,"cash flow"}</definedName>
    <definedName name="vfayg" localSheetId="2" hidden="1">{"cashflow",#N/A,FALSE,"cash flow"}</definedName>
    <definedName name="vfayg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xx">'[33]Trial Balance'!$A$1:$H$65536</definedName>
    <definedName name="zqqq" localSheetId="4" hidden="1">{"cashflow",#N/A,FALSE,"cash flow"}</definedName>
    <definedName name="zqqq" localSheetId="3" hidden="1">{"cashflow",#N/A,FALSE,"cash flow"}</definedName>
    <definedName name="zqqq" localSheetId="1" hidden="1">{"cashflow",#N/A,FALSE,"cash flow"}</definedName>
    <definedName name="zqqq" localSheetId="2" hidden="1">{"cashflow",#N/A,FALSE,"cash flow"}</definedName>
    <definedName name="zqqq" hidden="1">{"cashflow",#N/A,FALSE,"cash flow"}</definedName>
    <definedName name="zz" localSheetId="4" hidden="1">{"cashflow",#N/A,FALSE,"cash flow"}</definedName>
    <definedName name="zz" localSheetId="3" hidden="1">{"cashflow",#N/A,FALSE,"cash flow"}</definedName>
    <definedName name="zz" localSheetId="1" hidden="1">{"cashflow",#N/A,FALSE,"cash flow"}</definedName>
    <definedName name="zz" localSheetId="2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28" l="1"/>
  <c r="E31" i="28" s="1"/>
  <c r="J23" i="25" l="1"/>
  <c r="H36" i="29"/>
  <c r="H30" i="29" l="1"/>
  <c r="M21" i="26"/>
  <c r="G57" i="11" l="1"/>
  <c r="G26" i="11"/>
  <c r="G16" i="11"/>
  <c r="G28" i="11" s="1"/>
  <c r="M16" i="11"/>
  <c r="H31" i="25"/>
  <c r="H37" i="25" s="1"/>
  <c r="J31" i="25"/>
  <c r="J37" i="25" s="1"/>
  <c r="H18" i="29" l="1"/>
  <c r="L13" i="29"/>
  <c r="I62" i="28" l="1"/>
  <c r="C62" i="28"/>
  <c r="G62" i="28"/>
  <c r="E62" i="28"/>
  <c r="G43" i="28" l="1"/>
  <c r="E43" i="28"/>
  <c r="C43" i="28"/>
  <c r="I43" i="28"/>
  <c r="G18" i="26" l="1"/>
  <c r="F15" i="27" l="1"/>
  <c r="L14" i="27" l="1"/>
  <c r="L15" i="27" s="1"/>
  <c r="D15" i="27"/>
  <c r="Q17" i="26"/>
  <c r="E18" i="26"/>
  <c r="Q18" i="26" l="1"/>
  <c r="U17" i="26"/>
  <c r="U18" i="26" s="1"/>
  <c r="J30" i="29"/>
  <c r="J36" i="29" s="1"/>
  <c r="N18" i="29"/>
  <c r="L18" i="29"/>
  <c r="J18" i="29"/>
  <c r="N13" i="29"/>
  <c r="J13" i="29"/>
  <c r="H13" i="29"/>
  <c r="J12" i="27"/>
  <c r="L19" i="29" l="1"/>
  <c r="L22" i="29" s="1"/>
  <c r="L24" i="29" s="1"/>
  <c r="L48" i="29" s="1"/>
  <c r="J19" i="29"/>
  <c r="J22" i="29" s="1"/>
  <c r="J24" i="29" s="1"/>
  <c r="J43" i="29" s="1"/>
  <c r="J41" i="29" s="1"/>
  <c r="J48" i="29" s="1"/>
  <c r="H19" i="29"/>
  <c r="H22" i="29" s="1"/>
  <c r="H24" i="29" s="1"/>
  <c r="N19" i="29"/>
  <c r="N22" i="29" s="1"/>
  <c r="N24" i="29" s="1"/>
  <c r="N41" i="29" s="1"/>
  <c r="N48" i="29" s="1"/>
  <c r="H19" i="25"/>
  <c r="L19" i="25"/>
  <c r="K70" i="11"/>
  <c r="L43" i="29" l="1"/>
  <c r="L41" i="29" s="1"/>
  <c r="L50" i="29" s="1"/>
  <c r="L45" i="29"/>
  <c r="L38" i="29"/>
  <c r="H43" i="29"/>
  <c r="H41" i="29" s="1"/>
  <c r="H48" i="29" s="1"/>
  <c r="H38" i="29"/>
  <c r="L47" i="29"/>
  <c r="J38" i="29"/>
  <c r="J45" i="29" s="1"/>
  <c r="J47" i="29" s="1"/>
  <c r="N38" i="29"/>
  <c r="N45" i="29" s="1"/>
  <c r="N47" i="29" s="1"/>
  <c r="N50" i="29"/>
  <c r="N43" i="29"/>
  <c r="J50" i="29"/>
  <c r="I64" i="28"/>
  <c r="J19" i="25"/>
  <c r="J13" i="25"/>
  <c r="E64" i="28"/>
  <c r="S26" i="26"/>
  <c r="L20" i="26"/>
  <c r="O21" i="26"/>
  <c r="O22" i="26" s="1"/>
  <c r="O14" i="26"/>
  <c r="O13" i="26"/>
  <c r="S14" i="26"/>
  <c r="N19" i="25"/>
  <c r="J24" i="27"/>
  <c r="S32" i="26"/>
  <c r="S20" i="26"/>
  <c r="K71" i="11"/>
  <c r="K73" i="11" s="1"/>
  <c r="G30" i="26"/>
  <c r="O26" i="26"/>
  <c r="Q26" i="26" s="1"/>
  <c r="U26" i="26" s="1"/>
  <c r="M27" i="26"/>
  <c r="K27" i="26"/>
  <c r="I27" i="26"/>
  <c r="I35" i="26" s="1"/>
  <c r="G27" i="26"/>
  <c r="E27" i="26"/>
  <c r="E35" i="26" s="1"/>
  <c r="M15" i="26"/>
  <c r="K15" i="26"/>
  <c r="I15" i="26"/>
  <c r="I23" i="26" s="1"/>
  <c r="G15" i="26"/>
  <c r="G23" i="26" s="1"/>
  <c r="G66" i="11" s="1"/>
  <c r="E15" i="26"/>
  <c r="E23" i="26" s="1"/>
  <c r="H24" i="27"/>
  <c r="H32" i="27"/>
  <c r="F24" i="27"/>
  <c r="D24" i="27"/>
  <c r="D32" i="27"/>
  <c r="L23" i="27"/>
  <c r="L24" i="27" s="1"/>
  <c r="L11" i="27"/>
  <c r="D12" i="27"/>
  <c r="D20" i="27" s="1"/>
  <c r="M65" i="11" s="1"/>
  <c r="F12" i="27"/>
  <c r="F20" i="27" s="1"/>
  <c r="M66" i="11" s="1"/>
  <c r="H12" i="27"/>
  <c r="H20" i="27" s="1"/>
  <c r="M68" i="11" s="1"/>
  <c r="O26" i="11"/>
  <c r="O16" i="11"/>
  <c r="Q29" i="26"/>
  <c r="Q30" i="26" s="1"/>
  <c r="L10" i="27"/>
  <c r="O25" i="26"/>
  <c r="O27" i="26" s="1"/>
  <c r="O33" i="26"/>
  <c r="O34" i="26" s="1"/>
  <c r="N13" i="25"/>
  <c r="J30" i="27"/>
  <c r="K33" i="26"/>
  <c r="L26" i="27"/>
  <c r="L27" i="27"/>
  <c r="I33" i="26"/>
  <c r="Q50" i="11"/>
  <c r="O50" i="11"/>
  <c r="M50" i="11"/>
  <c r="K50" i="11"/>
  <c r="K57" i="11"/>
  <c r="I50" i="11"/>
  <c r="I57" i="11"/>
  <c r="I58" i="11" s="1"/>
  <c r="M26" i="11"/>
  <c r="F27" i="27"/>
  <c r="F32" i="27"/>
  <c r="Q71" i="11"/>
  <c r="Q73" i="11" s="1"/>
  <c r="Q57" i="11"/>
  <c r="Q26" i="11"/>
  <c r="Q28" i="11" s="1"/>
  <c r="Q16" i="11"/>
  <c r="K26" i="11"/>
  <c r="K16" i="11"/>
  <c r="M34" i="26"/>
  <c r="L13" i="25"/>
  <c r="H13" i="25"/>
  <c r="H20" i="25" s="1"/>
  <c r="H23" i="25" s="1"/>
  <c r="O57" i="11"/>
  <c r="O58" i="11" s="1"/>
  <c r="G50" i="11"/>
  <c r="I16" i="11"/>
  <c r="A35" i="11"/>
  <c r="M57" i="11"/>
  <c r="I26" i="11"/>
  <c r="O71" i="11"/>
  <c r="O73" i="11" s="1"/>
  <c r="L22" i="27"/>
  <c r="G68" i="11"/>
  <c r="M22" i="26"/>
  <c r="U29" i="26"/>
  <c r="U30" i="26" s="1"/>
  <c r="Q14" i="26"/>
  <c r="K58" i="11" l="1"/>
  <c r="H47" i="29"/>
  <c r="H45" i="29" s="1"/>
  <c r="H50" i="29"/>
  <c r="G58" i="11"/>
  <c r="I28" i="11"/>
  <c r="O28" i="11"/>
  <c r="M23" i="26"/>
  <c r="Q21" i="26"/>
  <c r="U21" i="26" s="1"/>
  <c r="O15" i="26"/>
  <c r="O23" i="26" s="1"/>
  <c r="G70" i="11" s="1"/>
  <c r="Q13" i="26"/>
  <c r="U13" i="26" s="1"/>
  <c r="Q25" i="26"/>
  <c r="U25" i="26" s="1"/>
  <c r="G35" i="26"/>
  <c r="M35" i="26"/>
  <c r="O75" i="11"/>
  <c r="L12" i="27"/>
  <c r="I71" i="11"/>
  <c r="I73" i="11" s="1"/>
  <c r="I75" i="11" s="1"/>
  <c r="I80" i="11" s="1"/>
  <c r="G65" i="11"/>
  <c r="U14" i="26"/>
  <c r="O35" i="26"/>
  <c r="Q33" i="26"/>
  <c r="U33" i="26" s="1"/>
  <c r="M58" i="11"/>
  <c r="L20" i="25"/>
  <c r="L23" i="25" s="1"/>
  <c r="N20" i="25"/>
  <c r="N23" i="25" s="1"/>
  <c r="J20" i="25"/>
  <c r="C10" i="28"/>
  <c r="C22" i="28" s="1"/>
  <c r="H25" i="25"/>
  <c r="K75" i="11"/>
  <c r="Q58" i="11"/>
  <c r="Q75" i="11" s="1"/>
  <c r="Q80" i="11" s="1"/>
  <c r="K28" i="11"/>
  <c r="M28" i="11"/>
  <c r="U27" i="26"/>
  <c r="Q27" i="26"/>
  <c r="C31" i="28" l="1"/>
  <c r="C33" i="28" s="1"/>
  <c r="C63" i="28" s="1"/>
  <c r="C65" i="28" s="1"/>
  <c r="O80" i="11"/>
  <c r="Q15" i="26"/>
  <c r="U15" i="26"/>
  <c r="E10" i="28"/>
  <c r="N25" i="25"/>
  <c r="K80" i="11"/>
  <c r="G10" i="28"/>
  <c r="G22" i="28" s="1"/>
  <c r="G31" i="28" s="1"/>
  <c r="G33" i="28" s="1"/>
  <c r="G63" i="28" s="1"/>
  <c r="G65" i="28" s="1"/>
  <c r="J17" i="27"/>
  <c r="J19" i="27" s="1"/>
  <c r="L25" i="25"/>
  <c r="H39" i="25"/>
  <c r="H48" i="25" s="1"/>
  <c r="H46" i="25" s="1"/>
  <c r="H44" i="25"/>
  <c r="H42" i="25" s="1"/>
  <c r="H49" i="25" s="1"/>
  <c r="G76" i="28" l="1"/>
  <c r="G77" i="28"/>
  <c r="C76" i="28"/>
  <c r="C77" i="28"/>
  <c r="L39" i="25"/>
  <c r="L46" i="25" s="1"/>
  <c r="L48" i="25" s="1"/>
  <c r="J20" i="27"/>
  <c r="M69" i="11" s="1"/>
  <c r="M71" i="11" s="1"/>
  <c r="M73" i="11" s="1"/>
  <c r="M75" i="11" s="1"/>
  <c r="M80" i="11" s="1"/>
  <c r="L42" i="25"/>
  <c r="L49" i="25" s="1"/>
  <c r="L17" i="27"/>
  <c r="L19" i="27" s="1"/>
  <c r="L20" i="27" s="1"/>
  <c r="J25" i="25"/>
  <c r="I10" i="28"/>
  <c r="J29" i="27"/>
  <c r="J31" i="27" s="1"/>
  <c r="J32" i="27" s="1"/>
  <c r="N39" i="25"/>
  <c r="N46" i="25" s="1"/>
  <c r="N48" i="25" s="1"/>
  <c r="N42" i="25"/>
  <c r="N49" i="25" s="1"/>
  <c r="E33" i="28"/>
  <c r="K20" i="26"/>
  <c r="H51" i="25"/>
  <c r="E63" i="28" l="1"/>
  <c r="E65" i="28" s="1"/>
  <c r="J44" i="25"/>
  <c r="J39" i="25"/>
  <c r="J46" i="25" s="1"/>
  <c r="J48" i="25" s="1"/>
  <c r="L44" i="25"/>
  <c r="L51" i="25"/>
  <c r="L29" i="27"/>
  <c r="L31" i="27" s="1"/>
  <c r="L32" i="27" s="1"/>
  <c r="I22" i="28"/>
  <c r="N51" i="25"/>
  <c r="N44" i="25"/>
  <c r="K22" i="26"/>
  <c r="Q20" i="26"/>
  <c r="E76" i="28" l="1"/>
  <c r="E77" i="28"/>
  <c r="J42" i="25"/>
  <c r="I31" i="28"/>
  <c r="I33" i="28" s="1"/>
  <c r="I63" i="28" s="1"/>
  <c r="I65" i="28" s="1"/>
  <c r="K23" i="26"/>
  <c r="G69" i="11" s="1"/>
  <c r="G71" i="11" s="1"/>
  <c r="G73" i="11" s="1"/>
  <c r="G75" i="11" s="1"/>
  <c r="G80" i="11" s="1"/>
  <c r="Q22" i="26"/>
  <c r="Q23" i="26" s="1"/>
  <c r="U20" i="26"/>
  <c r="U22" i="26" s="1"/>
  <c r="U23" i="26" s="1"/>
  <c r="I76" i="28" l="1"/>
  <c r="I77" i="28"/>
  <c r="J51" i="25"/>
  <c r="K32" i="26"/>
  <c r="J49" i="25"/>
  <c r="K34" i="26" l="1"/>
  <c r="K35" i="26" s="1"/>
  <c r="Q32" i="26"/>
  <c r="U32" i="26" l="1"/>
  <c r="U34" i="26" s="1"/>
  <c r="U35" i="26" s="1"/>
  <c r="Q34" i="26"/>
  <c r="Q35" i="26" s="1"/>
</calcChain>
</file>

<file path=xl/sharedStrings.xml><?xml version="1.0" encoding="utf-8"?>
<sst xmlns="http://schemas.openxmlformats.org/spreadsheetml/2006/main" count="612" uniqueCount="204">
  <si>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</si>
  <si>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</si>
  <si>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</si>
  <si>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</si>
  <si>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</si>
  <si>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</si>
  <si>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</si>
  <si>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</si>
  <si>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</si>
  <si>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</si>
  <si>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งบแสดงการเปลี่ยนแปลงส่วนของผู้ถือหุ้น</t>
  </si>
  <si>
    <t>รวม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</si>
  <si>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</si>
  <si>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</si>
  <si>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</si>
  <si>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</si>
  <si>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</si>
  <si>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</si>
  <si>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</si>
  <si>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ส่วนเกินมูลค่าหุ้นสามัญ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</si>
  <si>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</si>
  <si>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</si>
  <si>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</si>
  <si>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</si>
  <si>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</si>
  <si>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ดอกเบี้ยรับ</t>
  </si>
  <si>
    <t>รายได้อื่น</t>
  </si>
  <si>
    <t>กรรมการ</t>
  </si>
  <si>
    <t>มูลค่าหุ้นสามัญ</t>
  </si>
  <si>
    <t>รวมส่วนของผู้ถือหุ้น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</si>
  <si>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</si>
  <si>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</si>
  <si>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</si>
  <si>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</si>
  <si>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งบแสดงฐานะการเงิน</t>
  </si>
  <si>
    <t>งบกำไรขาดทุนเบ็ดเสร็จ</t>
  </si>
  <si>
    <t>เงินลงทุนในบริษัทย่อย</t>
  </si>
  <si>
    <t>สินทรัพย์ไม่มีตัวตน</t>
  </si>
  <si>
    <t>เจ้าหนี้การค้าและเจ้าหนี้อื่น</t>
  </si>
  <si>
    <t xml:space="preserve">ลูกหนี้การค้าและลูกหนี้อื่น </t>
  </si>
  <si>
    <t xml:space="preserve">สินทรัพย์ไม่หมุนเวียนอื่น </t>
  </si>
  <si>
    <t>งบแสดงฐานะการเงิน (ต่อ)</t>
  </si>
  <si>
    <t>สินทรัพย์หมุนเวียนอื่น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</si>
  <si>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</si>
  <si>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</si>
  <si>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</si>
  <si>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</si>
  <si>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รวมส่วนของ</t>
  </si>
  <si>
    <t>-</t>
  </si>
  <si>
    <t>ต้นทุนทางการเงิน</t>
  </si>
  <si>
    <t>ส่วนที่เป็นของส่วนได้เสียที่ไม่มีอำนาจควบคุม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</si>
  <si>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</si>
  <si>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</si>
  <si>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</si>
  <si>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</si>
  <si>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</si>
  <si>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</si>
  <si>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</si>
  <si>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</si>
  <si>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 xml:space="preserve">งบแสดงการเปลี่ยนแปลงส่วนของผู้ถือหุ้น </t>
  </si>
  <si>
    <t>…………………………………………………..</t>
  </si>
  <si>
    <t xml:space="preserve">                             ………………………………………………</t>
  </si>
  <si>
    <t>……………………………………………</t>
  </si>
  <si>
    <t>กำไร (ขาดทุน) เบ็ดเสร็จอื่น - สุทธิจากภาษี</t>
  </si>
  <si>
    <t>เต็มมูลค่าแล้ว</t>
  </si>
  <si>
    <t>และชำระ</t>
  </si>
  <si>
    <t>กำไร (ขาดทุน) สะสม</t>
  </si>
  <si>
    <t>ค่าใช้จ่ายในการบริหารและทั่วไป</t>
  </si>
  <si>
    <t>...........................................................................</t>
  </si>
  <si>
    <t>...................................................................................</t>
  </si>
  <si>
    <t>รายการที่จะถูกบันทึกในส่วนของกำไรหรือขาดทุนในภายหลัง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</si>
  <si>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</si>
  <si>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>เพิ่มทุนเรือนหุ้น</t>
  </si>
  <si>
    <t>รวมรายการกับผู้ถือหุ้นที่บันทึกโดยตรงเข้าส่วนของผู้ถือหุ้น</t>
  </si>
  <si>
    <t>เงินกู้ยืมระยะสั้น</t>
  </si>
  <si>
    <t>กำไร (ขาดทุน) เบ็ดเสร็จอื่น</t>
  </si>
  <si>
    <t xml:space="preserve">          -</t>
  </si>
  <si>
    <t>รายได้ (ค่าใช้จ่าย) ภาษีเงินได้</t>
  </si>
  <si>
    <t>..............................................................................</t>
  </si>
  <si>
    <t>หนี้สินไม่หมุนเวียนอื่น</t>
  </si>
  <si>
    <t>ทุนที่ออกและชำระ</t>
  </si>
  <si>
    <t>ผลต่างของอัตราแลกเปลี่ยนจากการแปลงค่างบการเงินที่เป็นเงินตราต่างประเทศ</t>
  </si>
  <si>
    <t>รวมรายการที่จะถูกบันทึกในส่วนของกำไรหรือขาดทุนในภายหลัง</t>
  </si>
  <si>
    <t>กำไร (ขาดทุน) ต่อหุ้นปรับลด</t>
  </si>
  <si>
    <t>.........................................................................      กรรมการ</t>
  </si>
  <si>
    <t>รายการที่จะไม่ถูกบันทึกในส่วนของกำไรหรือขาดทุนในภายหลัง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</si>
  <si>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</si>
  <si>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สินทรัพย์ทางการเงินไม่หมุนเวียนอื่น</t>
  </si>
  <si>
    <t>"จัดประเภทใหม่"</t>
  </si>
  <si>
    <t>31 ธันวาคม 2563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</si>
  <si>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</si>
  <si>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</si>
  <si>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ส่วนที่เป็นของบริษัทใหญ่</t>
  </si>
  <si>
    <t>หนี้สินภาษีเงินได้รอการตัดบัญชี</t>
  </si>
  <si>
    <t>สำหรับโครงการผลประโยชน์ของพนักงาน - สุทธิจากภาษี</t>
  </si>
  <si>
    <t>กำไรจากการประมาณการตามหลักคณิตศาสตร์ประกันภัย</t>
  </si>
  <si>
    <t xml:space="preserve">บริษัท สตาร์ ยูนิเวอร์แซล เน็ตเวิร์ค จำกัด (มหาชน) และบริษัทย่อย </t>
  </si>
  <si>
    <t>"ยังไม่ได้ตรวจสอบ"</t>
  </si>
  <si>
    <t>"สอบทานแล้ว"</t>
  </si>
  <si>
    <t>"ปรับปรุงใหม่"</t>
  </si>
  <si>
    <t>ทุนเรือนหุ้น - หุ้นสามัญ มูลค่าหุ้นละ 0.70 บาท</t>
  </si>
  <si>
    <t>หนี้สินหมุนเวียนอื่น</t>
  </si>
  <si>
    <t xml:space="preserve"> -  จัดสรรเพื่อเป็นสำรองตามกฎหมาย</t>
  </si>
  <si>
    <t xml:space="preserve"> -  ยังไม่ได้จัดสรร</t>
  </si>
  <si>
    <t xml:space="preserve">จัดสรรเพื่อ </t>
  </si>
  <si>
    <t>เป็นสำรอง</t>
  </si>
  <si>
    <t>ตามกฎหมาย</t>
  </si>
  <si>
    <t>ยังไม่ได้จัดสรร</t>
  </si>
  <si>
    <t>จัดสรรเพื่อเป็น</t>
  </si>
  <si>
    <t>สำรองตามกฎหมาย</t>
  </si>
  <si>
    <t>รวมกำไร (ขาดทุน) เบ็ดเสร็จสำหรับงวด</t>
  </si>
  <si>
    <t>กำไร (ขาดทุน) เบ็ดเสร็จรวมสำหรับงวด</t>
  </si>
  <si>
    <t>ขาดทุนสำหรับงวด</t>
  </si>
  <si>
    <t>เพิ่มทุนหุ้นสามัญ</t>
  </si>
  <si>
    <t>พันบาท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</si>
  <si>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</si>
  <si>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</si>
  <si>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กลับรายการผลขาดทุนด้านเครดิตที่คาดว่าจะเกิดขึ้น</t>
  </si>
  <si>
    <t>ยอดคงเหลือ ณ วันที่ 1 มกราคม 2564 ตามที่เคยรายงานไว้</t>
  </si>
  <si>
    <t>ผลสะสมจากการแก้ไขข้อผิดพลาดทางการบัญชี</t>
  </si>
  <si>
    <t>ยอดคงเหลือ ณ วันที่ 1 มกราคม 2564 ปรับปรุงใหม่</t>
  </si>
  <si>
    <t>ยอดคงเหลือ ณ วันที่ 1 มกราคม 2563 ปรับปรุงใหม่</t>
  </si>
  <si>
    <t>เงินให้กู้ยืมระยะสั้น</t>
  </si>
  <si>
    <t>................................................................</t>
  </si>
  <si>
    <t>..............................................................</t>
  </si>
  <si>
    <t>กำไร (ขาดทุน) เบ็ดเสร็จสำหรับงวด</t>
  </si>
  <si>
    <t>ส่วนแบ่งขาดทุนจากเงินลงทุนในบริษัทร่วม</t>
  </si>
  <si>
    <t>เงินลงทุนในบริษัทร่วม</t>
  </si>
  <si>
    <t>บริษัท สตาร์ ยูนิเวอร์แซล เน็ตเวิร์ค จำกัด (มหาชน) และบริษัทย่อย</t>
  </si>
  <si>
    <t>งบกระแสเงินสด</t>
  </si>
  <si>
    <t xml:space="preserve">        "สอบทานแล้ว"</t>
  </si>
  <si>
    <t>กระแสเงินสดจากกิจกรรมดำเนินงาน</t>
  </si>
  <si>
    <t>ปรับปรุงด้วย</t>
  </si>
  <si>
    <t>ประมาณการหนี้สินสำหรับผลประโยชน์พนักงาน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</si>
  <si>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</si>
  <si>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</si>
  <si>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</si>
  <si>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เงินสดจ่ายจากการดำเนินงาน</t>
  </si>
  <si>
    <t xml:space="preserve">จ่ายภาษีเงินได้ 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</si>
  <si>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</si>
  <si>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</si>
  <si>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เงินสดจ่ายดอกเบี้ย</t>
  </si>
  <si>
    <t>จ่ายชำระหนี้สินตามสัญญาเช่า</t>
  </si>
  <si>
    <t>เงินสดรับจากการเพิ่มทุน</t>
  </si>
  <si>
    <t>เงินสดและรายการเทียบเท่าเงินสด ณ วันต้นงวด</t>
  </si>
  <si>
    <t>31 ธันวาคม 2562</t>
  </si>
  <si>
    <t xml:space="preserve">ทุนจดทะเบียน - 340,909,972 หุ้น  มูลค่าหุ้นละ 0.70 บาท ในปี 2564 </t>
  </si>
  <si>
    <t>และ 461,364,245 หุ้น  มูลค่าหุ้นละ 0.70 บาทในปี 2563 และ 2562</t>
  </si>
  <si>
    <t>7, 9</t>
  </si>
  <si>
    <t>7, 10</t>
  </si>
  <si>
    <t>ขาดทุนจากการด้อยค่าเงินลงทุนในบริษัทร่วม</t>
  </si>
  <si>
    <t>ยอดคงเหลือ ณ วันที่ 1 มกราคม 2563 ตามที่เคยรายงานไว้</t>
  </si>
  <si>
    <t>เงินสดและรายการเทียบเท่าเงินสด ณ วันสิ้นงวด</t>
  </si>
  <si>
    <t>รายได้จากการให้บริการ</t>
  </si>
  <si>
    <t>ค่าเสื่อมราคาและค่าตัดจำหน่าย</t>
  </si>
  <si>
    <t>ลูกหนี้การค้าและลูกหนี้อื่น</t>
  </si>
  <si>
    <t>เงินสดจ่ายซื้ออุปกรณ์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</si>
  <si>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</si>
  <si>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</si>
  <si>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อาคารและอุปกรณ์</t>
  </si>
  <si>
    <t>(ขาดทุนสะสม)</t>
  </si>
  <si>
    <t>เงินสดสุทธิใช้ไปในกิจกรรมดำเนินงาน</t>
  </si>
  <si>
    <t>เงินกู้ยืมระยะสั้นลดลง</t>
  </si>
  <si>
    <t>เงินกู้ยืมระยะสั้นจากกิจการที่เกี่ยวข้องกัน</t>
  </si>
  <si>
    <t>เงินสดรับคืนเงินให้กู้ยืมระยะสั้นแก่กิจการอื่น</t>
  </si>
  <si>
    <t>ผลขาดทุนด้านเครดิตที่คาดว่าจะเกิดขึ้น (กลับรายการ)</t>
  </si>
  <si>
    <t xml:space="preserve">ทุนที่ออกและชำระเต็มมูลค่าแล้ว - 340,909,972 หุ้น มูลค่าหุ้นละ 0.70 บาท </t>
  </si>
  <si>
    <t>ข้อมูลกระแสเงินสดเปิดเผยเพิ่มเติม</t>
  </si>
  <si>
    <t xml:space="preserve">รายการที่มิใช่เงินสด </t>
  </si>
  <si>
    <t>ออกหุ้นสามัญเพื่อแลกเปลี่ยนเงินลงทุนในบริษัทร่วม</t>
  </si>
  <si>
    <t>สินทรัพย์ไม่หมุนเวียนอื่น</t>
  </si>
  <si>
    <t>สินทรัพย์ทางการเงินไม่หมุนเวียนอื่นเพิ่มขึ้น</t>
  </si>
  <si>
    <t>เงินสดจ่ายซื้อเงินลงทุนในบริษัทร่วม</t>
  </si>
  <si>
    <t>งบกระแสเงินสด (ต่อ)</t>
  </si>
  <si>
    <t>ขาดทุน (กำไร) จากอัตราแลกเปลี่ยนที่ยังไม่เกิดขึ้นจริง</t>
  </si>
  <si>
    <t>เงินสดรับดอกเบี้ยรับ</t>
  </si>
  <si>
    <t>เงินสดจ่ายซื้อสินทรัพย์ไม่มีตัวตน</t>
  </si>
  <si>
    <t xml:space="preserve">เงินสดสุทธิได้มาจากกิจกรรมลงทุน </t>
  </si>
  <si>
    <t>เงินสดสุทธิใช้ไปในกิจกรรมจัดหาเงิน</t>
  </si>
  <si>
    <t>หนี้สินตามสัญญาเช่าส่วนที่ถึงกำหนดชำระภายในหนึ่งปี</t>
  </si>
  <si>
    <t>..............................................................กรรมการ</t>
  </si>
  <si>
    <t>................................................................. กรรมการ</t>
  </si>
  <si>
    <t>ขาดทุนจากการด้อยค่าเงินจ่ายล่วงหน้าค่าสินค้า</t>
  </si>
  <si>
    <t>จ่ายภาระผูกพันผลประโยชน์พนักงาน</t>
  </si>
  <si>
    <t>ในปี 2564 และ 270,909,972  หุ้น มูลค่าหุ้นละ 0.70 บาท ในปี 2563 และ 2562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</si>
  <si>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</si>
  <si>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</si>
  <si>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</si>
  <si>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</si>
  <si>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</si>
  <si>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</si>
  <si>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สิ น ท รั พ ย์</t>
  </si>
  <si>
    <t>ขาดทุนจากการตัดจำหน่ายสินทรัพย์</t>
  </si>
  <si>
    <t xml:space="preserve">เงินสดจ่ายซื้อสินทรัพย์สิทธิการใช้ </t>
  </si>
  <si>
    <t>ผลขาดทุนด้านเครดิตที่คาดว่าจะเกิดขึ้น</t>
  </si>
  <si>
    <t>กำไร (ขาดทุน) สำหรับงวด</t>
  </si>
  <si>
    <t>กำไร (ขาดทุน) ก่อนภาษีเงินได้</t>
  </si>
  <si>
    <t>ส่วนแบ่งกำไร (ขาดทุน) จากเงินลงทุนในบริษัทร่วม</t>
  </si>
  <si>
    <t>กำไร (ขาดทุน) ต่อหุ้น (บาท)</t>
  </si>
  <si>
    <t>กำไรสำหรับงวด</t>
  </si>
  <si>
    <t>กำไร (ขาดทุน) จากกิจกรรมดำเนินงาน</t>
  </si>
  <si>
    <t>เงินกู้ยืมระยะสั้นจากกิจการที่เกี่ยวข้องกันลดลง</t>
  </si>
  <si>
    <t>เงินสดและรายการเทียบเท่าเงินสดเพิ่มขึ้น - สุทธิ</t>
  </si>
  <si>
    <t>กำไรจากกิจกรรมดำเนินงาน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</si>
</sst>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_);[Red]\(#,##0.0\)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.00;[Red]\(#,##0.00\)"/>
    <numFmt numFmtId="176" formatCode="_(* #,##0_);[Red]_(* \(#,##0\);_(* &quot;-&quot;_);_(@_)"/>
    <numFmt numFmtId="177" formatCode="&quot;วันที่&quot;\ ว\ ดดดด\ ปปปป"/>
    <numFmt numFmtId="178" formatCode="d\ ดดด\ bb"/>
    <numFmt numFmtId="179" formatCode="ว\ ดดด\ ปป"/>
    <numFmt numFmtId="180" formatCode=";;;"/>
    <numFmt numFmtId="181" formatCode="[$-107041E]d\ mmmm\ yyyy;@"/>
    <numFmt numFmtId="182" formatCode="_(* #,##0_);_(* \(#,##0\);_(* &quot;-&quot;??_);_(@_)"/>
    <numFmt numFmtId="183" formatCode="_(* #,##0.000_);_(* \(#,##0.000\);_(* &quot;-&quot;??_);_(@_)"/>
    <numFmt numFmtId="184" formatCode="_-* #,##0_-;\-* #,##0_-;_-* &quot;-&quot;??_-;_-@_-"/>
    <numFmt numFmtId="185" formatCode="#,##0\ ;&quot; (&quot;#,##0\);&quot; -&quot;#\ ;@\ "/>
    <numFmt numFmtId="186" formatCode="_-* #,##0.000000000_-;\-* #,##0.000000000_-;_-* &quot;-&quot;??_-;_-@_-"/>
  </numFmts>
  <fonts count="73">
    <font>
      <sz val="10"/>
      <name val="ApFont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sz val="10"/>
      <color indexed="8"/>
      <name val="Arial"/>
      <family val="2"/>
    </font>
    <font>
      <sz val="15"/>
      <name val="Angsana New"/>
      <family val="1"/>
    </font>
    <font>
      <i/>
      <sz val="14"/>
      <name val="Angsana New"/>
      <family val="1"/>
    </font>
    <font>
      <sz val="14"/>
      <name val="CordiaUPC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0"/>
      <name val="Arial"/>
      <family val="2"/>
    </font>
    <font>
      <b/>
      <sz val="14"/>
      <name val="Angsana New"/>
      <family val="1"/>
      <charset val="222"/>
    </font>
    <font>
      <b/>
      <sz val="14"/>
      <color rgb="FFC0107D"/>
      <name val="Angsana New"/>
      <family val="1"/>
    </font>
    <font>
      <b/>
      <sz val="14"/>
      <color theme="1"/>
      <name val="Angsana New"/>
      <family val="1"/>
    </font>
    <font>
      <sz val="14"/>
      <color rgb="FFC0107D"/>
      <name val="Angsana New"/>
      <family val="1"/>
    </font>
    <font>
      <sz val="14"/>
      <name val="Angsana New"/>
      <family val="1"/>
      <charset val="222"/>
    </font>
    <font>
      <b/>
      <sz val="14.2"/>
      <name val="Angsana New"/>
      <family val="1"/>
    </font>
    <font>
      <sz val="14.2"/>
      <name val="Angsana New"/>
      <family val="1"/>
    </font>
    <font>
      <i/>
      <sz val="14.2"/>
      <name val="Angsana New"/>
      <family val="1"/>
    </font>
    <font>
      <sz val="14.2"/>
      <color rgb="FFFF0000"/>
      <name val="Angsana New"/>
      <family val="1"/>
    </font>
    <font>
      <sz val="14.2"/>
      <name val="Angsana New"/>
      <family val="1"/>
      <charset val="222"/>
    </font>
    <font>
      <u/>
      <sz val="14.2"/>
      <name val="Angsana New"/>
      <family val="1"/>
      <charset val="222"/>
    </font>
    <font>
      <b/>
      <sz val="14.2"/>
      <name val="Angsana New"/>
      <family val="1"/>
      <charset val="222"/>
    </font>
    <font>
      <i/>
      <sz val="14.2"/>
      <name val="Angsana New"/>
      <family val="1"/>
      <charset val="222"/>
    </font>
    <font>
      <sz val="14.2"/>
      <name val="ApFont"/>
      <charset val="222"/>
    </font>
    <font>
      <b/>
      <sz val="14.2"/>
      <color rgb="FFC0107D"/>
      <name val="Angsana New"/>
      <family val="1"/>
    </font>
    <font>
      <sz val="14.2"/>
      <color rgb="FFC0107D"/>
      <name val="Angsana New"/>
      <family val="1"/>
    </font>
    <font>
      <b/>
      <sz val="14.2"/>
      <color indexed="8"/>
      <name val="Angsana New"/>
      <family val="1"/>
    </font>
    <font>
      <sz val="14"/>
      <color theme="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</borders>
  <cellStyleXfs count="127">
    <xf numFmtId="0" fontId="0" fillId="0" borderId="0"/>
    <xf numFmtId="0" fontId="5" fillId="0" borderId="0"/>
    <xf numFmtId="9" fontId="6" fillId="0" borderId="0"/>
    <xf numFmtId="169" fontId="7" fillId="0" borderId="0" applyFont="0" applyBorder="0" applyAlignment="0"/>
    <xf numFmtId="169" fontId="1" fillId="0" borderId="0" applyFont="0" applyFill="0" applyBorder="0" applyAlignment="0" applyProtection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170" fontId="10" fillId="0" borderId="0" applyFill="0" applyBorder="0" applyAlignment="0" applyProtection="0"/>
    <xf numFmtId="40" fontId="10" fillId="0" borderId="0" applyFill="0" applyBorder="0" applyAlignment="0" applyProtection="0"/>
    <xf numFmtId="176" fontId="2" fillId="2" borderId="0" applyFill="0" applyBorder="0" applyAlignment="0">
      <alignment vertical="top"/>
    </xf>
    <xf numFmtId="177" fontId="2" fillId="0" borderId="0" applyFill="0" applyBorder="0" applyAlignment="0" applyProtection="0"/>
    <xf numFmtId="16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11" fillId="0" borderId="0"/>
    <xf numFmtId="174" fontId="6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8" fontId="2" fillId="2" borderId="1" applyFill="0" applyBorder="0" applyAlignment="0">
      <alignment horizontal="right"/>
    </xf>
    <xf numFmtId="172" fontId="11" fillId="0" borderId="0"/>
    <xf numFmtId="172" fontId="6" fillId="0" borderId="0"/>
    <xf numFmtId="171" fontId="11" fillId="0" borderId="0"/>
    <xf numFmtId="171" fontId="6" fillId="0" borderId="0"/>
    <xf numFmtId="0" fontId="15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6" fillId="0" borderId="0">
      <alignment horizontal="left"/>
    </xf>
    <xf numFmtId="0" fontId="25" fillId="0" borderId="4">
      <alignment horizontal="left" vertical="top"/>
    </xf>
    <xf numFmtId="0" fontId="27" fillId="0" borderId="0">
      <alignment horizontal="left"/>
    </xf>
    <xf numFmtId="0" fontId="28" fillId="0" borderId="4">
      <alignment horizontal="left" vertical="top"/>
    </xf>
    <xf numFmtId="0" fontId="29" fillId="0" borderId="0">
      <alignment horizontal="left"/>
    </xf>
    <xf numFmtId="180" fontId="10" fillId="0" borderId="0" applyFill="0" applyBorder="0" applyAlignment="0" applyProtection="0"/>
    <xf numFmtId="10" fontId="21" fillId="4" borderId="5" applyNumberFormat="0" applyBorder="0" applyAlignment="0" applyProtection="0"/>
    <xf numFmtId="37" fontId="30" fillId="0" borderId="0"/>
    <xf numFmtId="173" fontId="31" fillId="0" borderId="0"/>
    <xf numFmtId="0" fontId="16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6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52" fillId="0" borderId="0"/>
    <xf numFmtId="0" fontId="49" fillId="0" borderId="0"/>
    <xf numFmtId="0" fontId="1" fillId="0" borderId="0"/>
    <xf numFmtId="0" fontId="47" fillId="0" borderId="0"/>
    <xf numFmtId="0" fontId="47" fillId="0" borderId="0"/>
    <xf numFmtId="0" fontId="32" fillId="0" borderId="0"/>
    <xf numFmtId="0" fontId="32" fillId="0" borderId="0"/>
    <xf numFmtId="0" fontId="1" fillId="0" borderId="0"/>
    <xf numFmtId="0" fontId="33" fillId="0" borderId="0"/>
    <xf numFmtId="0" fontId="34" fillId="0" borderId="0">
      <alignment horizontal="left"/>
    </xf>
    <xf numFmtId="179" fontId="2" fillId="2" borderId="0" applyFill="0" applyBorder="0" applyAlignment="0" applyProtection="0">
      <protection locked="0"/>
    </xf>
    <xf numFmtId="164" fontId="2" fillId="2" borderId="0" applyFill="0" applyBorder="0" applyAlignment="0" applyProtection="0">
      <alignment vertical="top"/>
    </xf>
    <xf numFmtId="175" fontId="2" fillId="0" borderId="0" applyFill="0" applyBorder="0" applyAlignment="0" applyProtection="0"/>
    <xf numFmtId="10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6" fillId="0" borderId="0" applyFont="0" applyFill="0" applyBorder="0" applyAlignment="0" applyProtection="0"/>
    <xf numFmtId="37" fontId="5" fillId="0" borderId="0"/>
    <xf numFmtId="1" fontId="8" fillId="0" borderId="6" applyNumberFormat="0" applyFill="0" applyAlignment="0" applyProtection="0">
      <alignment horizontal="center" vertical="center"/>
    </xf>
    <xf numFmtId="0" fontId="18" fillId="0" borderId="7">
      <alignment vertical="center"/>
    </xf>
    <xf numFmtId="3" fontId="35" fillId="5" borderId="5">
      <alignment horizontal="left" vertical="top" wrapText="1"/>
      <protection locked="0"/>
    </xf>
    <xf numFmtId="0" fontId="36" fillId="0" borderId="0">
      <alignment horizontal="left"/>
    </xf>
    <xf numFmtId="0" fontId="19" fillId="0" borderId="0">
      <alignment horizontal="left"/>
    </xf>
    <xf numFmtId="0" fontId="27" fillId="0" borderId="0"/>
    <xf numFmtId="0" fontId="26" fillId="0" borderId="0"/>
    <xf numFmtId="0" fontId="19" fillId="0" borderId="0"/>
    <xf numFmtId="0" fontId="37" fillId="0" borderId="0" applyNumberForma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41" fillId="0" borderId="0"/>
    <xf numFmtId="41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66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0" fontId="54" fillId="0" borderId="0"/>
  </cellStyleXfs>
  <cellXfs count="302">
    <xf numFmtId="0" fontId="0" fillId="0" borderId="0" xfId="0"/>
    <xf numFmtId="3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82" fontId="3" fillId="0" borderId="0" xfId="4" applyNumberFormat="1" applyFont="1" applyFill="1" applyAlignment="1">
      <alignment horizontal="center" vertical="center"/>
    </xf>
    <xf numFmtId="0" fontId="4" fillId="0" borderId="0" xfId="82" applyFont="1" applyFill="1" applyAlignment="1">
      <alignment vertical="center"/>
    </xf>
    <xf numFmtId="0" fontId="3" fillId="0" borderId="0" xfId="80" applyFont="1" applyFill="1" applyAlignment="1">
      <alignment vertical="center"/>
    </xf>
    <xf numFmtId="0" fontId="3" fillId="0" borderId="0" xfId="80" applyFont="1" applyFill="1" applyBorder="1" applyAlignment="1">
      <alignment vertical="center"/>
    </xf>
    <xf numFmtId="0" fontId="3" fillId="0" borderId="0" xfId="80" applyFont="1" applyFill="1" applyAlignment="1">
      <alignment horizontal="center" vertical="center"/>
    </xf>
    <xf numFmtId="182" fontId="53" fillId="0" borderId="0" xfId="80" applyNumberFormat="1" applyFont="1" applyFill="1" applyAlignment="1">
      <alignment vertical="center"/>
    </xf>
    <xf numFmtId="182" fontId="3" fillId="0" borderId="0" xfId="8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82" applyNumberFormat="1" applyFont="1" applyFill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/>
    <xf numFmtId="169" fontId="3" fillId="0" borderId="0" xfId="4" applyFont="1" applyFill="1"/>
    <xf numFmtId="169" fontId="3" fillId="0" borderId="0" xfId="4" applyFont="1" applyFill="1" applyBorder="1"/>
    <xf numFmtId="167" fontId="3" fillId="0" borderId="0" xfId="4" applyNumberFormat="1" applyFont="1" applyFill="1"/>
    <xf numFmtId="182" fontId="3" fillId="0" borderId="0" xfId="4" applyNumberFormat="1" applyFont="1" applyFill="1" applyBorder="1" applyAlignment="1">
      <alignment vertical="center"/>
    </xf>
    <xf numFmtId="182" fontId="3" fillId="0" borderId="0" xfId="4" applyNumberFormat="1" applyFont="1" applyFill="1" applyBorder="1" applyAlignment="1">
      <alignment horizontal="center" vertical="center"/>
    </xf>
    <xf numFmtId="182" fontId="3" fillId="0" borderId="8" xfId="4" applyNumberFormat="1" applyFont="1" applyFill="1" applyBorder="1" applyAlignment="1">
      <alignment vertical="center"/>
    </xf>
    <xf numFmtId="182" fontId="3" fillId="0" borderId="8" xfId="4" applyNumberFormat="1" applyFont="1" applyFill="1" applyBorder="1" applyAlignment="1">
      <alignment horizontal="center" vertical="center"/>
    </xf>
    <xf numFmtId="37" fontId="4" fillId="0" borderId="0" xfId="82" applyNumberFormat="1" applyFont="1" applyFill="1" applyAlignment="1">
      <alignment vertical="center"/>
    </xf>
    <xf numFmtId="0" fontId="3" fillId="0" borderId="8" xfId="80" applyFont="1" applyFill="1" applyBorder="1" applyAlignment="1">
      <alignment horizontal="center" vertical="center"/>
    </xf>
    <xf numFmtId="0" fontId="3" fillId="0" borderId="0" xfId="8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4" fillId="0" borderId="0" xfId="65" applyFont="1" applyFill="1" applyBorder="1" applyAlignment="1"/>
    <xf numFmtId="182" fontId="3" fillId="0" borderId="0" xfId="4" applyNumberFormat="1" applyFont="1" applyFill="1" applyBorder="1" applyAlignment="1">
      <alignment horizontal="right" vertical="center"/>
    </xf>
    <xf numFmtId="182" fontId="3" fillId="0" borderId="0" xfId="4" applyNumberFormat="1" applyFont="1" applyFill="1" applyAlignment="1">
      <alignment vertical="center"/>
    </xf>
    <xf numFmtId="182" fontId="3" fillId="0" borderId="0" xfId="4" applyNumberFormat="1" applyFont="1" applyFill="1" applyBorder="1" applyAlignment="1">
      <alignment horizontal="center"/>
    </xf>
    <xf numFmtId="0" fontId="3" fillId="0" borderId="0" xfId="65" applyFont="1" applyFill="1" applyBorder="1" applyAlignment="1"/>
    <xf numFmtId="0" fontId="48" fillId="0" borderId="0" xfId="80" applyFont="1" applyFill="1" applyBorder="1" applyAlignment="1">
      <alignment horizontal="center" vertical="center"/>
    </xf>
    <xf numFmtId="182" fontId="3" fillId="0" borderId="3" xfId="4" applyNumberFormat="1" applyFont="1" applyFill="1" applyBorder="1" applyAlignment="1">
      <alignment horizontal="center"/>
    </xf>
    <xf numFmtId="182" fontId="3" fillId="0" borderId="3" xfId="4" applyNumberFormat="1" applyFont="1" applyFill="1" applyBorder="1" applyAlignment="1">
      <alignment horizontal="center" vertical="center"/>
    </xf>
    <xf numFmtId="0" fontId="4" fillId="0" borderId="0" xfId="80" applyFont="1" applyFill="1" applyAlignment="1">
      <alignment vertical="center"/>
    </xf>
    <xf numFmtId="167" fontId="3" fillId="0" borderId="0" xfId="80" applyNumberFormat="1" applyFont="1" applyFill="1" applyBorder="1" applyAlignment="1">
      <alignment vertical="center"/>
    </xf>
    <xf numFmtId="0" fontId="4" fillId="0" borderId="0" xfId="81" applyNumberFormat="1" applyFont="1" applyFill="1"/>
    <xf numFmtId="182" fontId="3" fillId="0" borderId="1" xfId="4" applyNumberFormat="1" applyFont="1" applyFill="1" applyBorder="1" applyAlignment="1">
      <alignment vertical="center"/>
    </xf>
    <xf numFmtId="0" fontId="3" fillId="0" borderId="0" xfId="80" applyFont="1" applyFill="1" applyAlignment="1">
      <alignment horizontal="right" vertical="center"/>
    </xf>
    <xf numFmtId="169" fontId="4" fillId="0" borderId="0" xfId="80" applyNumberFormat="1" applyFont="1" applyFill="1" applyAlignment="1">
      <alignment vertical="center"/>
    </xf>
    <xf numFmtId="182" fontId="3" fillId="0" borderId="9" xfId="4" applyNumberFormat="1" applyFont="1" applyFill="1" applyBorder="1" applyAlignment="1">
      <alignment horizontal="center" vertical="center"/>
    </xf>
    <xf numFmtId="43" fontId="3" fillId="0" borderId="0" xfId="0" applyNumberFormat="1" applyFont="1" applyFill="1"/>
    <xf numFmtId="0" fontId="3" fillId="0" borderId="0" xfId="0" applyFont="1" applyFill="1" applyBorder="1"/>
    <xf numFmtId="167" fontId="3" fillId="0" borderId="0" xfId="0" applyNumberFormat="1" applyFont="1" applyFill="1"/>
    <xf numFmtId="182" fontId="3" fillId="0" borderId="8" xfId="4" applyNumberFormat="1" applyFont="1" applyFill="1" applyBorder="1" applyAlignment="1">
      <alignment horizontal="center"/>
    </xf>
    <xf numFmtId="0" fontId="3" fillId="0" borderId="3" xfId="80" applyFont="1" applyFill="1" applyBorder="1" applyAlignment="1">
      <alignment horizontal="center" vertical="center"/>
    </xf>
    <xf numFmtId="38" fontId="50" fillId="0" borderId="0" xfId="0" applyNumberFormat="1" applyFont="1" applyFill="1" applyAlignment="1">
      <alignment vertical="center"/>
    </xf>
    <xf numFmtId="0" fontId="7" fillId="0" borderId="0" xfId="0" applyFont="1" applyAlignment="1">
      <alignment horizontal="right"/>
    </xf>
    <xf numFmtId="0" fontId="3" fillId="0" borderId="0" xfId="65" applyFont="1"/>
    <xf numFmtId="0" fontId="4" fillId="0" borderId="0" xfId="65" applyFont="1"/>
    <xf numFmtId="0" fontId="3" fillId="0" borderId="0" xfId="79" applyFont="1" applyFill="1" applyBorder="1" applyAlignment="1">
      <alignment horizontal="center"/>
    </xf>
    <xf numFmtId="0" fontId="3" fillId="0" borderId="8" xfId="79" applyFont="1" applyFill="1" applyBorder="1" applyAlignment="1">
      <alignment horizontal="center"/>
    </xf>
    <xf numFmtId="0" fontId="3" fillId="0" borderId="8" xfId="67" applyFont="1" applyFill="1" applyBorder="1" applyAlignment="1">
      <alignment horizontal="center"/>
    </xf>
    <xf numFmtId="0" fontId="3" fillId="0" borderId="0" xfId="67" applyFont="1" applyFill="1" applyBorder="1" applyAlignment="1">
      <alignment horizontal="center"/>
    </xf>
    <xf numFmtId="38" fontId="7" fillId="0" borderId="0" xfId="0" applyNumberFormat="1" applyFont="1" applyFill="1" applyAlignment="1">
      <alignment horizontal="right" vertical="center"/>
    </xf>
    <xf numFmtId="182" fontId="3" fillId="0" borderId="8" xfId="4" applyNumberFormat="1" applyFont="1" applyFill="1" applyBorder="1" applyAlignment="1">
      <alignment horizontal="right" vertical="center"/>
    </xf>
    <xf numFmtId="4" fontId="3" fillId="0" borderId="0" xfId="80" applyNumberFormat="1" applyFont="1" applyFill="1" applyAlignment="1">
      <alignment vertical="center"/>
    </xf>
    <xf numFmtId="167" fontId="3" fillId="0" borderId="0" xfId="21" applyNumberFormat="1" applyFont="1" applyFill="1"/>
    <xf numFmtId="43" fontId="3" fillId="0" borderId="0" xfId="21" applyFont="1" applyFill="1"/>
    <xf numFmtId="186" fontId="3" fillId="0" borderId="0" xfId="21" applyNumberFormat="1" applyFont="1" applyFill="1"/>
    <xf numFmtId="182" fontId="3" fillId="0" borderId="1" xfId="4" applyNumberFormat="1" applyFont="1" applyFill="1" applyBorder="1" applyAlignment="1">
      <alignment horizontal="center" vertical="center"/>
    </xf>
    <xf numFmtId="0" fontId="3" fillId="0" borderId="8" xfId="80" applyFont="1" applyFill="1" applyBorder="1" applyAlignment="1">
      <alignment horizontal="center" vertical="center"/>
    </xf>
    <xf numFmtId="0" fontId="3" fillId="0" borderId="0" xfId="64" applyFont="1" applyFill="1" applyBorder="1" applyAlignment="1">
      <alignment horizontal="center"/>
    </xf>
    <xf numFmtId="0" fontId="4" fillId="0" borderId="0" xfId="80" applyFont="1" applyAlignment="1">
      <alignment vertical="center"/>
    </xf>
    <xf numFmtId="182" fontId="3" fillId="0" borderId="3" xfId="4" applyNumberFormat="1" applyFont="1" applyFill="1" applyBorder="1" applyAlignment="1">
      <alignment horizontal="right" vertical="center"/>
    </xf>
    <xf numFmtId="38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vertical="center"/>
    </xf>
    <xf numFmtId="38" fontId="60" fillId="0" borderId="0" xfId="0" applyNumberFormat="1" applyFont="1" applyFill="1" applyBorder="1" applyAlignment="1">
      <alignment vertical="center"/>
    </xf>
    <xf numFmtId="167" fontId="60" fillId="0" borderId="0" xfId="0" applyNumberFormat="1" applyFont="1" applyFill="1" applyAlignment="1">
      <alignment vertical="center"/>
    </xf>
    <xf numFmtId="37" fontId="60" fillId="0" borderId="0" xfId="0" applyNumberFormat="1" applyFont="1" applyFill="1" applyAlignment="1">
      <alignment vertical="center"/>
    </xf>
    <xf numFmtId="38" fontId="60" fillId="0" borderId="0" xfId="82" applyNumberFormat="1" applyFont="1" applyFill="1" applyAlignment="1">
      <alignment vertical="center"/>
    </xf>
    <xf numFmtId="37" fontId="60" fillId="0" borderId="0" xfId="0" applyNumberFormat="1" applyFont="1" applyFill="1" applyBorder="1" applyAlignment="1">
      <alignment vertical="center"/>
    </xf>
    <xf numFmtId="0" fontId="61" fillId="0" borderId="0" xfId="0" applyFont="1" applyFill="1" applyBorder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9" xfId="0" applyFont="1" applyFill="1" applyBorder="1" applyAlignment="1">
      <alignment vertical="center"/>
    </xf>
    <xf numFmtId="38" fontId="61" fillId="0" borderId="0" xfId="0" applyNumberFormat="1" applyFont="1" applyFill="1" applyBorder="1" applyAlignment="1">
      <alignment horizontal="center" vertical="center"/>
    </xf>
    <xf numFmtId="0" fontId="61" fillId="0" borderId="0" xfId="0" applyNumberFormat="1" applyFont="1" applyFill="1" applyAlignment="1">
      <alignment vertical="center"/>
    </xf>
    <xf numFmtId="0" fontId="61" fillId="0" borderId="0" xfId="0" applyNumberFormat="1" applyFont="1" applyFill="1" applyAlignment="1">
      <alignment horizontal="center" vertical="center"/>
    </xf>
    <xf numFmtId="0" fontId="61" fillId="0" borderId="0" xfId="69" quotePrefix="1" applyNumberFormat="1" applyFont="1" applyFill="1" applyBorder="1" applyAlignment="1">
      <alignment horizontal="center" vertical="center"/>
    </xf>
    <xf numFmtId="0" fontId="61" fillId="0" borderId="0" xfId="69" applyNumberFormat="1" applyFont="1" applyFill="1" applyAlignment="1">
      <alignment vertical="center"/>
    </xf>
    <xf numFmtId="0" fontId="61" fillId="0" borderId="0" xfId="69" applyNumberFormat="1" applyFont="1" applyFill="1" applyBorder="1" applyAlignment="1">
      <alignment horizontal="center" vertical="center"/>
    </xf>
    <xf numFmtId="181" fontId="61" fillId="0" borderId="0" xfId="69" applyNumberFormat="1" applyFont="1" applyFill="1" applyBorder="1" applyAlignment="1">
      <alignment horizontal="center" vertical="center"/>
    </xf>
    <xf numFmtId="37" fontId="60" fillId="0" borderId="0" xfId="0" applyNumberFormat="1" applyFont="1" applyFill="1" applyBorder="1" applyAlignment="1">
      <alignment horizontal="center" vertical="center"/>
    </xf>
    <xf numFmtId="0" fontId="61" fillId="0" borderId="0" xfId="0" applyFont="1" applyFill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0" borderId="8" xfId="0" applyNumberFormat="1" applyFont="1" applyFill="1" applyBorder="1" applyAlignment="1">
      <alignment horizontal="center" vertical="center"/>
    </xf>
    <xf numFmtId="15" fontId="61" fillId="0" borderId="8" xfId="76" quotePrefix="1" applyNumberFormat="1" applyFont="1" applyFill="1" applyBorder="1" applyAlignment="1">
      <alignment horizontal="center" vertical="center"/>
    </xf>
    <xf numFmtId="0" fontId="61" fillId="0" borderId="8" xfId="0" applyFont="1" applyFill="1" applyBorder="1" applyAlignment="1">
      <alignment horizontal="center" vertical="center"/>
    </xf>
    <xf numFmtId="38" fontId="60" fillId="0" borderId="0" xfId="0" applyNumberFormat="1" applyFont="1" applyFill="1" applyAlignment="1">
      <alignment horizontal="center" vertical="center"/>
    </xf>
    <xf numFmtId="167" fontId="61" fillId="0" borderId="0" xfId="82" applyNumberFormat="1" applyFont="1" applyFill="1" applyAlignment="1">
      <alignment vertical="center"/>
    </xf>
    <xf numFmtId="167" fontId="61" fillId="0" borderId="0" xfId="82" applyNumberFormat="1" applyFont="1" applyFill="1" applyBorder="1" applyAlignment="1">
      <alignment vertical="center"/>
    </xf>
    <xf numFmtId="38" fontId="61" fillId="0" borderId="0" xfId="82" applyNumberFormat="1" applyFont="1" applyFill="1" applyAlignment="1">
      <alignment vertical="center"/>
    </xf>
    <xf numFmtId="38" fontId="61" fillId="0" borderId="0" xfId="0" applyNumberFormat="1" applyFont="1" applyFill="1" applyAlignment="1">
      <alignment vertical="center"/>
    </xf>
    <xf numFmtId="38" fontId="62" fillId="0" borderId="0" xfId="0" applyNumberFormat="1" applyFont="1" applyFill="1" applyAlignment="1">
      <alignment horizontal="center" vertical="center"/>
    </xf>
    <xf numFmtId="38" fontId="61" fillId="0" borderId="0" xfId="0" applyNumberFormat="1" applyFont="1" applyFill="1" applyAlignment="1">
      <alignment horizontal="center" vertical="center"/>
    </xf>
    <xf numFmtId="167" fontId="61" fillId="0" borderId="0" xfId="0" applyNumberFormat="1" applyFont="1" applyFill="1" applyAlignment="1">
      <alignment horizontal="center" vertical="center"/>
    </xf>
    <xf numFmtId="167" fontId="61" fillId="0" borderId="0" xfId="82" applyNumberFormat="1" applyFont="1" applyFill="1" applyAlignment="1">
      <alignment horizontal="center" vertical="center"/>
    </xf>
    <xf numFmtId="167" fontId="61" fillId="0" borderId="0" xfId="0" applyNumberFormat="1" applyFont="1" applyFill="1" applyBorder="1" applyAlignment="1">
      <alignment vertical="center"/>
    </xf>
    <xf numFmtId="167" fontId="61" fillId="0" borderId="0" xfId="0" applyNumberFormat="1" applyFont="1" applyFill="1" applyAlignment="1">
      <alignment vertical="center"/>
    </xf>
    <xf numFmtId="167" fontId="62" fillId="0" borderId="0" xfId="82" applyNumberFormat="1" applyFont="1" applyFill="1" applyAlignment="1">
      <alignment horizontal="center" vertical="center"/>
    </xf>
    <xf numFmtId="167" fontId="61" fillId="0" borderId="3" xfId="82" applyNumberFormat="1" applyFont="1" applyFill="1" applyBorder="1" applyAlignment="1">
      <alignment vertical="center"/>
    </xf>
    <xf numFmtId="167" fontId="63" fillId="0" borderId="0" xfId="0" applyNumberFormat="1" applyFont="1" applyFill="1" applyAlignment="1">
      <alignment horizontal="center" vertical="center"/>
    </xf>
    <xf numFmtId="167" fontId="63" fillId="0" borderId="0" xfId="0" applyNumberFormat="1" applyFont="1" applyFill="1" applyAlignment="1">
      <alignment vertical="center"/>
    </xf>
    <xf numFmtId="167" fontId="61" fillId="0" borderId="3" xfId="82" applyNumberFormat="1" applyFont="1" applyFill="1" applyBorder="1" applyAlignment="1">
      <alignment horizontal="right" vertical="center"/>
    </xf>
    <xf numFmtId="167" fontId="61" fillId="0" borderId="0" xfId="82" applyNumberFormat="1" applyFont="1" applyFill="1" applyBorder="1" applyAlignment="1">
      <alignment horizontal="right" vertical="center"/>
    </xf>
    <xf numFmtId="167" fontId="61" fillId="0" borderId="10" xfId="82" applyNumberFormat="1" applyFont="1" applyFill="1" applyBorder="1" applyAlignment="1">
      <alignment vertical="center"/>
    </xf>
    <xf numFmtId="38" fontId="61" fillId="0" borderId="0" xfId="0" applyNumberFormat="1" applyFont="1" applyFill="1" applyBorder="1" applyAlignment="1">
      <alignment vertical="center"/>
    </xf>
    <xf numFmtId="37" fontId="61" fillId="0" borderId="0" xfId="0" applyNumberFormat="1" applyFont="1" applyFill="1" applyAlignment="1">
      <alignment vertical="center"/>
    </xf>
    <xf numFmtId="38" fontId="61" fillId="0" borderId="0" xfId="0" applyNumberFormat="1" applyFont="1" applyFill="1" applyBorder="1" applyAlignment="1"/>
    <xf numFmtId="38" fontId="61" fillId="0" borderId="0" xfId="0" applyNumberFormat="1" applyFont="1" applyFill="1" applyAlignment="1"/>
    <xf numFmtId="15" fontId="61" fillId="0" borderId="8" xfId="76" quotePrefix="1" applyNumberFormat="1" applyFont="1" applyBorder="1" applyAlignment="1">
      <alignment horizontal="center" vertical="center"/>
    </xf>
    <xf numFmtId="0" fontId="61" fillId="0" borderId="8" xfId="0" applyFont="1" applyBorder="1" applyAlignment="1">
      <alignment horizontal="center" vertical="center"/>
    </xf>
    <xf numFmtId="167" fontId="61" fillId="0" borderId="0" xfId="0" applyNumberFormat="1" applyFont="1" applyFill="1" applyBorder="1" applyAlignment="1">
      <alignment horizontal="right" vertical="center"/>
    </xf>
    <xf numFmtId="37" fontId="61" fillId="0" borderId="0" xfId="0" applyNumberFormat="1" applyFont="1" applyFill="1" applyBorder="1" applyAlignment="1">
      <alignment vertical="center"/>
    </xf>
    <xf numFmtId="37" fontId="61" fillId="0" borderId="0" xfId="0" applyNumberFormat="1" applyFont="1" applyFill="1" applyBorder="1" applyAlignment="1">
      <alignment horizontal="right" vertical="center"/>
    </xf>
    <xf numFmtId="167" fontId="63" fillId="0" borderId="0" xfId="82" applyNumberFormat="1" applyFont="1" applyFill="1" applyAlignment="1">
      <alignment vertical="center"/>
    </xf>
    <xf numFmtId="0" fontId="61" fillId="0" borderId="0" xfId="0" applyFont="1" applyFill="1" applyAlignment="1">
      <alignment vertical="center"/>
    </xf>
    <xf numFmtId="167" fontId="61" fillId="0" borderId="0" xfId="0" applyNumberFormat="1" applyFont="1" applyFill="1" applyBorder="1" applyAlignment="1">
      <alignment horizontal="center" vertical="center"/>
    </xf>
    <xf numFmtId="167" fontId="61" fillId="0" borderId="0" xfId="82" applyNumberFormat="1" applyFont="1" applyFill="1" applyBorder="1" applyAlignment="1">
      <alignment horizontal="center" vertical="center"/>
    </xf>
    <xf numFmtId="167" fontId="61" fillId="0" borderId="8" xfId="0" applyNumberFormat="1" applyFont="1" applyFill="1" applyBorder="1" applyAlignment="1">
      <alignment horizontal="center" vertical="center"/>
    </xf>
    <xf numFmtId="167" fontId="61" fillId="0" borderId="8" xfId="0" applyNumberFormat="1" applyFont="1" applyBorder="1" applyAlignment="1">
      <alignment horizontal="center" vertical="center"/>
    </xf>
    <xf numFmtId="167" fontId="62" fillId="0" borderId="0" xfId="0" applyNumberFormat="1" applyFont="1" applyFill="1" applyAlignment="1">
      <alignment horizontal="center" vertical="center"/>
    </xf>
    <xf numFmtId="167" fontId="61" fillId="0" borderId="3" xfId="0" applyNumberFormat="1" applyFont="1" applyFill="1" applyBorder="1" applyAlignment="1">
      <alignment vertical="center"/>
    </xf>
    <xf numFmtId="38" fontId="60" fillId="0" borderId="0" xfId="82" applyNumberFormat="1" applyFont="1" applyFill="1" applyAlignment="1"/>
    <xf numFmtId="38" fontId="61" fillId="0" borderId="0" xfId="82" applyNumberFormat="1" applyFont="1" applyFill="1" applyAlignment="1"/>
    <xf numFmtId="167" fontId="61" fillId="0" borderId="10" xfId="0" applyNumberFormat="1" applyFont="1" applyFill="1" applyBorder="1" applyAlignment="1">
      <alignment horizontal="center" vertical="center"/>
    </xf>
    <xf numFmtId="167" fontId="61" fillId="0" borderId="10" xfId="0" applyNumberFormat="1" applyFont="1" applyFill="1" applyBorder="1" applyAlignment="1">
      <alignment vertical="center"/>
    </xf>
    <xf numFmtId="38" fontId="61" fillId="0" borderId="0" xfId="82" applyNumberFormat="1" applyFont="1" applyAlignment="1"/>
    <xf numFmtId="167" fontId="61" fillId="0" borderId="0" xfId="0" applyNumberFormat="1" applyFont="1" applyAlignment="1">
      <alignment vertical="center"/>
    </xf>
    <xf numFmtId="167" fontId="61" fillId="0" borderId="0" xfId="82" applyNumberFormat="1" applyFont="1" applyAlignment="1">
      <alignment vertical="center"/>
    </xf>
    <xf numFmtId="49" fontId="61" fillId="0" borderId="0" xfId="78" applyNumberFormat="1" applyFont="1" applyFill="1" applyBorder="1" applyAlignment="1">
      <alignment horizontal="left"/>
    </xf>
    <xf numFmtId="167" fontId="61" fillId="0" borderId="0" xfId="0" applyNumberFormat="1" applyFont="1" applyAlignment="1">
      <alignment horizontal="center" vertical="center"/>
    </xf>
    <xf numFmtId="0" fontId="60" fillId="0" borderId="0" xfId="0" applyFont="1" applyFill="1" applyAlignment="1"/>
    <xf numFmtId="167" fontId="61" fillId="0" borderId="9" xfId="82" applyNumberFormat="1" applyFont="1" applyFill="1" applyBorder="1" applyAlignment="1">
      <alignment vertical="center"/>
    </xf>
    <xf numFmtId="0" fontId="61" fillId="0" borderId="0" xfId="0" applyFont="1" applyFill="1" applyAlignment="1"/>
    <xf numFmtId="167" fontId="61" fillId="0" borderId="8" xfId="82" applyNumberFormat="1" applyFont="1" applyFill="1" applyBorder="1" applyAlignment="1">
      <alignment horizontal="center" vertical="center"/>
    </xf>
    <xf numFmtId="167" fontId="61" fillId="0" borderId="3" xfId="82" applyNumberFormat="1" applyFont="1" applyFill="1" applyBorder="1" applyAlignment="1">
      <alignment horizontal="center" vertical="center"/>
    </xf>
    <xf numFmtId="38" fontId="61" fillId="0" borderId="0" xfId="0" applyNumberFormat="1" applyFont="1" applyFill="1" applyBorder="1" applyAlignment="1">
      <alignment horizontal="right" indent="3"/>
    </xf>
    <xf numFmtId="0" fontId="64" fillId="0" borderId="0" xfId="0" applyFont="1" applyFill="1" applyBorder="1" applyAlignment="1">
      <alignment vertical="center"/>
    </xf>
    <xf numFmtId="0" fontId="64" fillId="0" borderId="0" xfId="0" applyFont="1" applyFill="1" applyBorder="1" applyAlignment="1">
      <alignment horizontal="center" vertical="center"/>
    </xf>
    <xf numFmtId="38" fontId="64" fillId="0" borderId="0" xfId="0" applyNumberFormat="1" applyFont="1" applyFill="1" applyAlignment="1">
      <alignment vertical="center"/>
    </xf>
    <xf numFmtId="37" fontId="64" fillId="0" borderId="8" xfId="0" applyNumberFormat="1" applyFont="1" applyFill="1" applyBorder="1" applyAlignment="1">
      <alignment horizontal="center" vertical="center"/>
    </xf>
    <xf numFmtId="38" fontId="64" fillId="0" borderId="8" xfId="0" applyNumberFormat="1" applyFont="1" applyFill="1" applyBorder="1" applyAlignment="1">
      <alignment horizontal="center" vertical="center"/>
    </xf>
    <xf numFmtId="37" fontId="64" fillId="0" borderId="8" xfId="0" applyNumberFormat="1" applyFont="1" applyFill="1" applyBorder="1" applyAlignment="1">
      <alignment horizontal="right" vertical="center"/>
    </xf>
    <xf numFmtId="0" fontId="64" fillId="0" borderId="0" xfId="0" applyNumberFormat="1" applyFont="1" applyFill="1" applyBorder="1" applyAlignment="1">
      <alignment horizontal="center" vertical="center" wrapText="1"/>
    </xf>
    <xf numFmtId="38" fontId="64" fillId="0" borderId="0" xfId="0" applyNumberFormat="1" applyFont="1" applyFill="1" applyBorder="1" applyAlignment="1">
      <alignment horizontal="center" vertical="center"/>
    </xf>
    <xf numFmtId="0" fontId="64" fillId="0" borderId="0" xfId="0" applyNumberFormat="1" applyFont="1" applyFill="1" applyAlignment="1">
      <alignment vertical="center"/>
    </xf>
    <xf numFmtId="0" fontId="64" fillId="0" borderId="0" xfId="0" applyNumberFormat="1" applyFont="1" applyFill="1" applyAlignment="1">
      <alignment horizontal="center" vertical="center"/>
    </xf>
    <xf numFmtId="0" fontId="64" fillId="0" borderId="8" xfId="0" applyNumberFormat="1" applyFont="1" applyFill="1" applyBorder="1" applyAlignment="1">
      <alignment horizontal="center" vertical="center"/>
    </xf>
    <xf numFmtId="0" fontId="64" fillId="0" borderId="8" xfId="0" applyNumberFormat="1" applyFont="1" applyFill="1" applyBorder="1" applyAlignment="1">
      <alignment vertical="center"/>
    </xf>
    <xf numFmtId="0" fontId="65" fillId="0" borderId="0" xfId="0" applyNumberFormat="1" applyFont="1" applyFill="1" applyAlignment="1">
      <alignment horizontal="center" vertical="center"/>
    </xf>
    <xf numFmtId="38" fontId="66" fillId="0" borderId="0" xfId="0" applyNumberFormat="1" applyFont="1" applyFill="1" applyAlignment="1">
      <alignment vertical="center"/>
    </xf>
    <xf numFmtId="38" fontId="67" fillId="0" borderId="0" xfId="0" applyNumberFormat="1" applyFont="1" applyFill="1" applyAlignment="1">
      <alignment horizontal="center" vertical="center"/>
    </xf>
    <xf numFmtId="38" fontId="64" fillId="0" borderId="0" xfId="0" applyNumberFormat="1" applyFont="1" applyFill="1" applyAlignment="1">
      <alignment horizontal="center" vertical="center"/>
    </xf>
    <xf numFmtId="37" fontId="64" fillId="0" borderId="0" xfId="0" applyNumberFormat="1" applyFont="1" applyFill="1" applyAlignment="1">
      <alignment vertical="center"/>
    </xf>
    <xf numFmtId="182" fontId="64" fillId="0" borderId="0" xfId="4" applyNumberFormat="1" applyFont="1" applyFill="1" applyBorder="1" applyAlignment="1">
      <alignment horizontal="center" vertical="center"/>
    </xf>
    <xf numFmtId="182" fontId="64" fillId="0" borderId="0" xfId="4" applyNumberFormat="1" applyFont="1" applyFill="1" applyBorder="1" applyAlignment="1">
      <alignment vertical="center"/>
    </xf>
    <xf numFmtId="182" fontId="64" fillId="0" borderId="0" xfId="4" applyNumberFormat="1" applyFont="1" applyFill="1" applyAlignment="1">
      <alignment horizontal="center" vertical="center"/>
    </xf>
    <xf numFmtId="37" fontId="64" fillId="0" borderId="0" xfId="0" applyNumberFormat="1" applyFont="1" applyFill="1" applyAlignment="1">
      <alignment horizontal="center" vertical="center"/>
    </xf>
    <xf numFmtId="182" fontId="64" fillId="0" borderId="8" xfId="4" applyNumberFormat="1" applyFont="1" applyFill="1" applyBorder="1" applyAlignment="1">
      <alignment vertical="center"/>
    </xf>
    <xf numFmtId="167" fontId="64" fillId="0" borderId="0" xfId="0" applyNumberFormat="1" applyFont="1" applyFill="1" applyBorder="1" applyAlignment="1">
      <alignment vertical="center"/>
    </xf>
    <xf numFmtId="167" fontId="64" fillId="0" borderId="8" xfId="0" applyNumberFormat="1" applyFont="1" applyFill="1" applyBorder="1" applyAlignment="1">
      <alignment vertical="center"/>
    </xf>
    <xf numFmtId="167" fontId="64" fillId="0" borderId="0" xfId="0" applyNumberFormat="1" applyFont="1" applyFill="1" applyAlignment="1">
      <alignment vertical="center"/>
    </xf>
    <xf numFmtId="167" fontId="64" fillId="0" borderId="0" xfId="0" applyNumberFormat="1" applyFont="1" applyFill="1" applyAlignment="1">
      <alignment horizontal="center" vertical="center"/>
    </xf>
    <xf numFmtId="38" fontId="64" fillId="0" borderId="0" xfId="0" applyNumberFormat="1" applyFont="1" applyFill="1" applyAlignment="1"/>
    <xf numFmtId="182" fontId="64" fillId="0" borderId="8" xfId="4" applyNumberFormat="1" applyFont="1" applyFill="1" applyBorder="1" applyAlignment="1">
      <alignment horizontal="center" vertical="center"/>
    </xf>
    <xf numFmtId="167" fontId="64" fillId="0" borderId="9" xfId="0" applyNumberFormat="1" applyFont="1" applyFill="1" applyBorder="1" applyAlignment="1">
      <alignment vertical="center"/>
    </xf>
    <xf numFmtId="170" fontId="67" fillId="0" borderId="0" xfId="0" applyNumberFormat="1" applyFont="1" applyFill="1" applyAlignment="1">
      <alignment horizontal="center" vertical="center"/>
    </xf>
    <xf numFmtId="167" fontId="64" fillId="0" borderId="3" xfId="0" applyNumberFormat="1" applyFont="1" applyFill="1" applyBorder="1" applyAlignment="1">
      <alignment vertical="center"/>
    </xf>
    <xf numFmtId="167" fontId="64" fillId="0" borderId="0" xfId="0" applyNumberFormat="1" applyFont="1" applyFill="1" applyBorder="1" applyAlignment="1">
      <alignment horizontal="center" vertical="center"/>
    </xf>
    <xf numFmtId="182" fontId="64" fillId="0" borderId="0" xfId="0" applyNumberFormat="1" applyFont="1" applyFill="1" applyBorder="1" applyAlignment="1">
      <alignment vertical="center"/>
    </xf>
    <xf numFmtId="38" fontId="64" fillId="0" borderId="0" xfId="0" applyNumberFormat="1" applyFont="1" applyFill="1" applyBorder="1" applyAlignment="1">
      <alignment vertical="center"/>
    </xf>
    <xf numFmtId="0" fontId="66" fillId="0" borderId="0" xfId="0" applyFont="1" applyFill="1" applyBorder="1" applyAlignment="1"/>
    <xf numFmtId="38" fontId="64" fillId="0" borderId="0" xfId="0" quotePrefix="1" applyNumberFormat="1" applyFont="1" applyFill="1" applyAlignment="1">
      <alignment vertical="center"/>
    </xf>
    <xf numFmtId="167" fontId="64" fillId="0" borderId="3" xfId="0" applyNumberFormat="1" applyFont="1" applyFill="1" applyBorder="1" applyAlignment="1">
      <alignment horizontal="center" vertical="center"/>
    </xf>
    <xf numFmtId="38" fontId="67" fillId="0" borderId="0" xfId="0" applyNumberFormat="1" applyFont="1" applyFill="1" applyAlignment="1">
      <alignment horizontal="center"/>
    </xf>
    <xf numFmtId="38" fontId="64" fillId="0" borderId="0" xfId="0" applyNumberFormat="1" applyFont="1" applyFill="1" applyAlignment="1">
      <alignment horizontal="center"/>
    </xf>
    <xf numFmtId="182" fontId="64" fillId="0" borderId="0" xfId="4" applyNumberFormat="1" applyFont="1" applyFill="1" applyBorder="1" applyAlignment="1">
      <alignment horizontal="center"/>
    </xf>
    <xf numFmtId="167" fontId="64" fillId="0" borderId="0" xfId="0" applyNumberFormat="1" applyFont="1" applyFill="1" applyBorder="1" applyAlignment="1">
      <alignment horizontal="center"/>
    </xf>
    <xf numFmtId="167" fontId="64" fillId="0" borderId="0" xfId="0" applyNumberFormat="1" applyFont="1" applyFill="1" applyBorder="1" applyAlignment="1"/>
    <xf numFmtId="182" fontId="64" fillId="0" borderId="8" xfId="4" applyNumberFormat="1" applyFont="1" applyFill="1" applyBorder="1" applyAlignment="1">
      <alignment horizontal="center"/>
    </xf>
    <xf numFmtId="0" fontId="68" fillId="0" borderId="0" xfId="0" applyFont="1" applyFill="1"/>
    <xf numFmtId="38" fontId="66" fillId="0" borderId="0" xfId="0" applyNumberFormat="1" applyFont="1" applyFill="1" applyAlignment="1"/>
    <xf numFmtId="167" fontId="64" fillId="0" borderId="8" xfId="0" applyNumberFormat="1" applyFont="1" applyFill="1" applyBorder="1" applyAlignment="1">
      <alignment horizontal="center" vertical="center"/>
    </xf>
    <xf numFmtId="0" fontId="68" fillId="0" borderId="0" xfId="0" applyFont="1" applyFill="1" applyBorder="1"/>
    <xf numFmtId="167" fontId="64" fillId="0" borderId="10" xfId="0" applyNumberFormat="1" applyFont="1" applyFill="1" applyBorder="1" applyAlignment="1">
      <alignment horizontal="center"/>
    </xf>
    <xf numFmtId="167" fontId="64" fillId="0" borderId="10" xfId="0" applyNumberFormat="1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0" fontId="64" fillId="0" borderId="0" xfId="0" applyFont="1" applyFill="1" applyBorder="1" applyAlignment="1"/>
    <xf numFmtId="0" fontId="64" fillId="0" borderId="0" xfId="0" applyFont="1" applyFill="1" applyAlignment="1">
      <alignment vertical="center"/>
    </xf>
    <xf numFmtId="167" fontId="64" fillId="0" borderId="1" xfId="0" applyNumberFormat="1" applyFont="1" applyFill="1" applyBorder="1" applyAlignment="1">
      <alignment vertical="center"/>
    </xf>
    <xf numFmtId="183" fontId="64" fillId="0" borderId="10" xfId="4" applyNumberFormat="1" applyFont="1" applyFill="1" applyBorder="1" applyAlignment="1">
      <alignment vertical="center"/>
    </xf>
    <xf numFmtId="39" fontId="64" fillId="0" borderId="0" xfId="0" applyNumberFormat="1" applyFont="1" applyFill="1" applyBorder="1" applyAlignment="1">
      <alignment vertical="center"/>
    </xf>
    <xf numFmtId="169" fontId="64" fillId="0" borderId="10" xfId="4" applyNumberFormat="1" applyFont="1" applyFill="1" applyBorder="1" applyAlignment="1">
      <alignment vertical="center"/>
    </xf>
    <xf numFmtId="169" fontId="64" fillId="0" borderId="10" xfId="4" applyNumberFormat="1" applyFont="1" applyFill="1" applyBorder="1" applyAlignment="1">
      <alignment horizontal="center" vertical="center"/>
    </xf>
    <xf numFmtId="38" fontId="64" fillId="0" borderId="0" xfId="0" applyNumberFormat="1" applyFont="1" applyFill="1" applyBorder="1" applyAlignment="1"/>
    <xf numFmtId="0" fontId="61" fillId="0" borderId="0" xfId="21" applyNumberFormat="1" applyFont="1" applyFill="1" applyBorder="1" applyAlignment="1">
      <alignment horizontal="center"/>
    </xf>
    <xf numFmtId="185" fontId="61" fillId="0" borderId="0" xfId="21" applyNumberFormat="1" applyFont="1" applyFill="1" applyBorder="1" applyAlignment="1">
      <alignment horizontal="center"/>
    </xf>
    <xf numFmtId="167" fontId="61" fillId="0" borderId="9" xfId="21" applyNumberFormat="1" applyFont="1" applyFill="1" applyBorder="1"/>
    <xf numFmtId="182" fontId="70" fillId="0" borderId="9" xfId="21" applyNumberFormat="1" applyFont="1" applyFill="1" applyBorder="1"/>
    <xf numFmtId="167" fontId="61" fillId="0" borderId="0" xfId="21" applyNumberFormat="1" applyFont="1" applyFill="1"/>
    <xf numFmtId="182" fontId="61" fillId="0" borderId="0" xfId="21" applyNumberFormat="1" applyFont="1" applyFill="1"/>
    <xf numFmtId="43" fontId="61" fillId="0" borderId="0" xfId="21" applyFont="1" applyFill="1"/>
    <xf numFmtId="0" fontId="61" fillId="0" borderId="0" xfId="126" applyFont="1" applyFill="1"/>
    <xf numFmtId="184" fontId="61" fillId="0" borderId="0" xfId="21" applyNumberFormat="1" applyFont="1" applyFill="1"/>
    <xf numFmtId="0" fontId="61" fillId="0" borderId="0" xfId="126" applyFont="1" applyFill="1" applyAlignment="1">
      <alignment horizontal="left"/>
    </xf>
    <xf numFmtId="184" fontId="61" fillId="0" borderId="0" xfId="21" applyNumberFormat="1" applyFont="1" applyFill="1" applyAlignment="1">
      <alignment horizontal="left"/>
    </xf>
    <xf numFmtId="182" fontId="61" fillId="0" borderId="0" xfId="21" applyNumberFormat="1" applyFont="1" applyFill="1" applyAlignment="1">
      <alignment horizontal="left"/>
    </xf>
    <xf numFmtId="184" fontId="61" fillId="0" borderId="0" xfId="21" applyNumberFormat="1" applyFont="1" applyFill="1" applyAlignment="1">
      <alignment horizontal="center"/>
    </xf>
    <xf numFmtId="182" fontId="61" fillId="0" borderId="0" xfId="21" applyNumberFormat="1" applyFont="1" applyFill="1" applyAlignment="1">
      <alignment horizontal="center"/>
    </xf>
    <xf numFmtId="167" fontId="61" fillId="0" borderId="0" xfId="21" applyNumberFormat="1" applyFont="1" applyFill="1" applyAlignment="1">
      <alignment horizontal="center"/>
    </xf>
    <xf numFmtId="43" fontId="61" fillId="0" borderId="0" xfId="21" applyFont="1" applyFill="1" applyAlignment="1">
      <alignment horizontal="center"/>
    </xf>
    <xf numFmtId="167" fontId="61" fillId="0" borderId="0" xfId="126" applyNumberFormat="1" applyFont="1" applyFill="1"/>
    <xf numFmtId="167" fontId="61" fillId="0" borderId="8" xfId="21" applyNumberFormat="1" applyFont="1" applyFill="1" applyBorder="1"/>
    <xf numFmtId="182" fontId="61" fillId="0" borderId="8" xfId="21" applyNumberFormat="1" applyFont="1" applyFill="1" applyBorder="1" applyAlignment="1">
      <alignment horizontal="left"/>
    </xf>
    <xf numFmtId="167" fontId="61" fillId="0" borderId="0" xfId="21" applyNumberFormat="1" applyFont="1" applyFill="1" applyBorder="1"/>
    <xf numFmtId="182" fontId="61" fillId="0" borderId="0" xfId="21" applyNumberFormat="1" applyFont="1" applyFill="1" applyBorder="1"/>
    <xf numFmtId="184" fontId="61" fillId="0" borderId="0" xfId="21" applyNumberFormat="1" applyFont="1" applyFill="1" applyBorder="1"/>
    <xf numFmtId="184" fontId="61" fillId="0" borderId="8" xfId="21" applyNumberFormat="1" applyFont="1" applyFill="1" applyBorder="1" applyAlignment="1">
      <alignment horizontal="center"/>
    </xf>
    <xf numFmtId="182" fontId="61" fillId="0" borderId="9" xfId="21" applyNumberFormat="1" applyFont="1" applyFill="1" applyBorder="1"/>
    <xf numFmtId="169" fontId="61" fillId="0" borderId="0" xfId="126" applyNumberFormat="1" applyFont="1" applyFill="1" applyAlignment="1">
      <alignment horizontal="left"/>
    </xf>
    <xf numFmtId="169" fontId="61" fillId="0" borderId="0" xfId="21" applyNumberFormat="1" applyFont="1" applyFill="1"/>
    <xf numFmtId="182" fontId="61" fillId="0" borderId="8" xfId="21" applyNumberFormat="1" applyFont="1" applyFill="1" applyBorder="1"/>
    <xf numFmtId="167" fontId="61" fillId="0" borderId="3" xfId="21" applyNumberFormat="1" applyFont="1" applyFill="1" applyBorder="1"/>
    <xf numFmtId="167" fontId="60" fillId="0" borderId="0" xfId="21" applyNumberFormat="1" applyFont="1" applyFill="1" applyAlignment="1">
      <alignment horizontal="left"/>
    </xf>
    <xf numFmtId="43" fontId="60" fillId="0" borderId="0" xfId="21" applyFont="1" applyFill="1"/>
    <xf numFmtId="0" fontId="60" fillId="0" borderId="0" xfId="126" applyFont="1" applyFill="1"/>
    <xf numFmtId="184" fontId="60" fillId="0" borderId="0" xfId="21" applyNumberFormat="1" applyFont="1" applyFill="1"/>
    <xf numFmtId="167" fontId="61" fillId="0" borderId="0" xfId="21" applyNumberFormat="1" applyFont="1" applyFill="1" applyAlignment="1">
      <alignment horizontal="right"/>
    </xf>
    <xf numFmtId="184" fontId="61" fillId="0" borderId="3" xfId="21" applyNumberFormat="1" applyFont="1" applyFill="1" applyBorder="1"/>
    <xf numFmtId="182" fontId="61" fillId="0" borderId="3" xfId="21" applyNumberFormat="1" applyFont="1" applyFill="1" applyBorder="1"/>
    <xf numFmtId="182" fontId="61" fillId="0" borderId="0" xfId="21" applyNumberFormat="1" applyFont="1" applyFill="1" applyBorder="1" applyAlignment="1">
      <alignment horizontal="center"/>
    </xf>
    <xf numFmtId="167" fontId="61" fillId="0" borderId="8" xfId="21" applyNumberFormat="1" applyFont="1" applyFill="1" applyBorder="1" applyAlignment="1">
      <alignment horizontal="center"/>
    </xf>
    <xf numFmtId="167" fontId="61" fillId="0" borderId="0" xfId="21" applyNumberFormat="1" applyFont="1" applyFill="1" applyBorder="1" applyAlignment="1">
      <alignment horizontal="right"/>
    </xf>
    <xf numFmtId="43" fontId="61" fillId="0" borderId="0" xfId="21" applyFont="1" applyFill="1" applyBorder="1"/>
    <xf numFmtId="167" fontId="61" fillId="0" borderId="0" xfId="126" applyNumberFormat="1" applyFont="1" applyFill="1" applyAlignment="1">
      <alignment horizontal="right"/>
    </xf>
    <xf numFmtId="167" fontId="61" fillId="0" borderId="1" xfId="21" applyNumberFormat="1" applyFont="1" applyFill="1" applyBorder="1"/>
    <xf numFmtId="182" fontId="61" fillId="0" borderId="1" xfId="21" applyNumberFormat="1" applyFont="1" applyFill="1" applyBorder="1"/>
    <xf numFmtId="184" fontId="69" fillId="0" borderId="0" xfId="21" applyNumberFormat="1" applyFont="1" applyFill="1"/>
    <xf numFmtId="167" fontId="60" fillId="0" borderId="0" xfId="21" applyNumberFormat="1" applyFont="1" applyFill="1" applyAlignment="1">
      <alignment horizontal="right"/>
    </xf>
    <xf numFmtId="167" fontId="60" fillId="0" borderId="0" xfId="21" applyNumberFormat="1" applyFont="1" applyFill="1"/>
    <xf numFmtId="182" fontId="69" fillId="0" borderId="0" xfId="21" applyNumberFormat="1" applyFont="1" applyFill="1"/>
    <xf numFmtId="169" fontId="3" fillId="0" borderId="0" xfId="4" applyFont="1" applyFill="1" applyAlignment="1">
      <alignment vertical="center"/>
    </xf>
    <xf numFmtId="183" fontId="3" fillId="0" borderId="0" xfId="4" applyNumberFormat="1" applyFont="1" applyFill="1" applyAlignment="1">
      <alignment vertical="center"/>
    </xf>
    <xf numFmtId="167" fontId="61" fillId="0" borderId="0" xfId="21" applyNumberFormat="1" applyFont="1" applyFill="1" applyAlignment="1">
      <alignment horizontal="left"/>
    </xf>
    <xf numFmtId="184" fontId="61" fillId="0" borderId="0" xfId="21" applyNumberFormat="1" applyFont="1" applyFill="1" applyBorder="1" applyAlignment="1">
      <alignment horizontal="center"/>
    </xf>
    <xf numFmtId="182" fontId="3" fillId="0" borderId="0" xfId="4" applyNumberFormat="1" applyFont="1" applyFill="1"/>
    <xf numFmtId="0" fontId="55" fillId="0" borderId="0" xfId="126" applyFont="1" applyFill="1"/>
    <xf numFmtId="0" fontId="4" fillId="0" borderId="0" xfId="126" applyFont="1" applyFill="1"/>
    <xf numFmtId="184" fontId="56" fillId="0" borderId="0" xfId="126" applyNumberFormat="1" applyFont="1" applyFill="1" applyAlignment="1">
      <alignment horizontal="center"/>
    </xf>
    <xf numFmtId="167" fontId="4" fillId="0" borderId="0" xfId="126" applyNumberFormat="1" applyFont="1" applyFill="1"/>
    <xf numFmtId="0" fontId="57" fillId="0" borderId="0" xfId="126" applyFont="1" applyFill="1"/>
    <xf numFmtId="182" fontId="3" fillId="0" borderId="0" xfId="126" applyNumberFormat="1" applyFont="1" applyFill="1" applyAlignment="1">
      <alignment horizontal="right"/>
    </xf>
    <xf numFmtId="0" fontId="3" fillId="0" borderId="0" xfId="126" applyFont="1" applyFill="1"/>
    <xf numFmtId="0" fontId="55" fillId="0" borderId="0" xfId="126" applyFont="1" applyFill="1" applyAlignment="1">
      <alignment horizontal="center"/>
    </xf>
    <xf numFmtId="0" fontId="59" fillId="0" borderId="0" xfId="126" applyFont="1" applyFill="1"/>
    <xf numFmtId="184" fontId="56" fillId="0" borderId="0" xfId="126" applyNumberFormat="1" applyFont="1" applyFill="1"/>
    <xf numFmtId="167" fontId="3" fillId="0" borderId="0" xfId="126" applyNumberFormat="1" applyFont="1" applyFill="1"/>
    <xf numFmtId="182" fontId="3" fillId="0" borderId="0" xfId="126" applyNumberFormat="1" applyFont="1" applyFill="1"/>
    <xf numFmtId="184" fontId="69" fillId="0" borderId="0" xfId="126" applyNumberFormat="1" applyFont="1" applyFill="1"/>
    <xf numFmtId="167" fontId="60" fillId="0" borderId="0" xfId="126" applyNumberFormat="1" applyFont="1" applyFill="1"/>
    <xf numFmtId="182" fontId="60" fillId="0" borderId="0" xfId="126" applyNumberFormat="1" applyFont="1" applyFill="1"/>
    <xf numFmtId="0" fontId="61" fillId="0" borderId="0" xfId="126" applyFont="1" applyFill="1" applyAlignment="1">
      <alignment horizontal="center"/>
    </xf>
    <xf numFmtId="0" fontId="61" fillId="0" borderId="0" xfId="126" applyFont="1" applyFill="1" applyBorder="1" applyAlignment="1">
      <alignment horizontal="center"/>
    </xf>
    <xf numFmtId="0" fontId="61" fillId="0" borderId="8" xfId="126" applyFont="1" applyFill="1" applyBorder="1"/>
    <xf numFmtId="0" fontId="61" fillId="0" borderId="8" xfId="126" applyFont="1" applyFill="1" applyBorder="1" applyAlignment="1">
      <alignment horizontal="center"/>
    </xf>
    <xf numFmtId="0" fontId="71" fillId="0" borderId="0" xfId="126" applyFont="1" applyFill="1"/>
    <xf numFmtId="0" fontId="60" fillId="0" borderId="0" xfId="126" applyFont="1" applyFill="1" applyAlignment="1">
      <alignment horizontal="left"/>
    </xf>
    <xf numFmtId="38" fontId="60" fillId="0" borderId="0" xfId="126" applyNumberFormat="1" applyFont="1" applyFill="1" applyAlignment="1">
      <alignment vertical="center"/>
    </xf>
    <xf numFmtId="184" fontId="70" fillId="0" borderId="0" xfId="126" applyNumberFormat="1" applyFont="1" applyFill="1" applyAlignment="1">
      <alignment horizontal="center"/>
    </xf>
    <xf numFmtId="182" fontId="70" fillId="0" borderId="0" xfId="126" applyNumberFormat="1" applyFont="1" applyFill="1" applyAlignment="1">
      <alignment horizontal="center"/>
    </xf>
    <xf numFmtId="0" fontId="61" fillId="0" borderId="0" xfId="126" applyFont="1" applyFill="1" applyAlignment="1">
      <alignment horizontal="right"/>
    </xf>
    <xf numFmtId="184" fontId="61" fillId="0" borderId="8" xfId="21" applyNumberFormat="1" applyFont="1" applyFill="1" applyBorder="1"/>
    <xf numFmtId="184" fontId="58" fillId="0" borderId="0" xfId="126" applyNumberFormat="1" applyFont="1" applyFill="1"/>
    <xf numFmtId="182" fontId="58" fillId="0" borderId="0" xfId="126" applyNumberFormat="1" applyFont="1" applyFill="1"/>
    <xf numFmtId="167" fontId="72" fillId="0" borderId="0" xfId="126" applyNumberFormat="1" applyFont="1" applyFill="1"/>
    <xf numFmtId="0" fontId="72" fillId="0" borderId="0" xfId="126" applyFont="1" applyFill="1"/>
    <xf numFmtId="182" fontId="72" fillId="0" borderId="0" xfId="126" applyNumberFormat="1" applyFont="1" applyFill="1"/>
    <xf numFmtId="167" fontId="3" fillId="0" borderId="8" xfId="0" applyNumberFormat="1" applyFont="1" applyBorder="1" applyAlignment="1">
      <alignment horizontal="center"/>
    </xf>
    <xf numFmtId="38" fontId="50" fillId="0" borderId="0" xfId="0" applyNumberFormat="1" applyFont="1" applyFill="1" applyAlignment="1"/>
    <xf numFmtId="38" fontId="50" fillId="0" borderId="0" xfId="82" applyNumberFormat="1" applyFont="1" applyFill="1" applyAlignment="1"/>
    <xf numFmtId="0" fontId="61" fillId="0" borderId="3" xfId="0" applyFont="1" applyFill="1" applyBorder="1" applyAlignment="1">
      <alignment horizontal="center" vertical="center"/>
    </xf>
    <xf numFmtId="0" fontId="61" fillId="0" borderId="8" xfId="0" applyFont="1" applyFill="1" applyBorder="1" applyAlignment="1">
      <alignment horizontal="center" vertical="center"/>
    </xf>
    <xf numFmtId="0" fontId="64" fillId="0" borderId="8" xfId="0" applyFont="1" applyFill="1" applyBorder="1" applyAlignment="1">
      <alignment horizontal="center" vertical="center"/>
    </xf>
    <xf numFmtId="0" fontId="64" fillId="0" borderId="3" xfId="0" applyFont="1" applyFill="1" applyBorder="1" applyAlignment="1">
      <alignment horizontal="center" vertical="center"/>
    </xf>
    <xf numFmtId="0" fontId="3" fillId="0" borderId="8" xfId="80" applyFont="1" applyFill="1" applyBorder="1" applyAlignment="1">
      <alignment horizontal="center" vertical="center"/>
    </xf>
    <xf numFmtId="0" fontId="3" fillId="0" borderId="3" xfId="80" applyFont="1" applyFill="1" applyBorder="1" applyAlignment="1">
      <alignment horizontal="center" vertical="center"/>
    </xf>
    <xf numFmtId="0" fontId="3" fillId="0" borderId="8" xfId="67" applyFont="1" applyFill="1" applyBorder="1" applyAlignment="1">
      <alignment horizontal="center"/>
    </xf>
    <xf numFmtId="185" fontId="61" fillId="0" borderId="8" xfId="21" applyNumberFormat="1" applyFont="1" applyFill="1" applyBorder="1" applyAlignment="1">
      <alignment horizontal="center"/>
    </xf>
    <xf numFmtId="0" fontId="61" fillId="0" borderId="11" xfId="126" applyFont="1" applyFill="1" applyBorder="1" applyAlignment="1">
      <alignment horizontal="center"/>
    </xf>
    <xf numFmtId="0" fontId="61" fillId="0" borderId="8" xfId="126" applyFont="1" applyFill="1" applyBorder="1" applyAlignment="1">
      <alignment horizontal="center"/>
    </xf>
  </cellXfs>
  <cellStyles count="127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2" xfId="18" xr:uid="{00000000-0005-0000-0000-000011000000}"/>
    <cellStyle name="Comma 2 2" xfId="19" xr:uid="{00000000-0005-0000-0000-000012000000}"/>
    <cellStyle name="Comma 2 2 2" xfId="20" xr:uid="{00000000-0005-0000-0000-000013000000}"/>
    <cellStyle name="Comma 2 3" xfId="21" xr:uid="{00000000-0005-0000-0000-000014000000}"/>
    <cellStyle name="Comma 2 4" xfId="22" xr:uid="{00000000-0005-0000-0000-000015000000}"/>
    <cellStyle name="Comma 3" xfId="23" xr:uid="{00000000-0005-0000-0000-000016000000}"/>
    <cellStyle name="Comma 3 2" xfId="24" xr:uid="{00000000-0005-0000-0000-000017000000}"/>
    <cellStyle name="Comma 4" xfId="25" xr:uid="{00000000-0005-0000-0000-000018000000}"/>
    <cellStyle name="Comma 4 2" xfId="26" xr:uid="{00000000-0005-0000-0000-000019000000}"/>
    <cellStyle name="Comma 5" xfId="27" xr:uid="{00000000-0005-0000-0000-00001A000000}"/>
    <cellStyle name="Comma 6" xfId="28" xr:uid="{00000000-0005-0000-0000-00001B000000}"/>
    <cellStyle name="Comma 7" xfId="29" xr:uid="{00000000-0005-0000-0000-00001C000000}"/>
    <cellStyle name="Comma 8" xfId="30" xr:uid="{00000000-0005-0000-0000-00001D000000}"/>
    <cellStyle name="comma zerodec" xfId="31" xr:uid="{00000000-0005-0000-0000-00001E000000}"/>
    <cellStyle name="comma zerodec 2" xfId="32" xr:uid="{00000000-0005-0000-0000-00001F000000}"/>
    <cellStyle name="Cover Date" xfId="33" xr:uid="{00000000-0005-0000-0000-000020000000}"/>
    <cellStyle name="Cover Subtitle" xfId="34" xr:uid="{00000000-0005-0000-0000-000021000000}"/>
    <cellStyle name="Cover Title" xfId="35" xr:uid="{00000000-0005-0000-0000-000022000000}"/>
    <cellStyle name="Currency (hidden)" xfId="36" xr:uid="{00000000-0005-0000-0000-000023000000}"/>
    <cellStyle name="Currency1" xfId="37" xr:uid="{00000000-0005-0000-0000-000024000000}"/>
    <cellStyle name="Currency1 2" xfId="38" xr:uid="{00000000-0005-0000-0000-000025000000}"/>
    <cellStyle name="Dollar (zero dec)" xfId="39" xr:uid="{00000000-0005-0000-0000-000026000000}"/>
    <cellStyle name="Dollar (zero dec) 2" xfId="40" xr:uid="{00000000-0005-0000-0000-000027000000}"/>
    <cellStyle name="E&amp;Y House" xfId="41" xr:uid="{00000000-0005-0000-0000-000028000000}"/>
    <cellStyle name="Euro" xfId="42" xr:uid="{00000000-0005-0000-0000-000029000000}"/>
    <cellStyle name="Footer SBILogo1" xfId="43" xr:uid="{00000000-0005-0000-0000-00002A000000}"/>
    <cellStyle name="Footer SBILogo2" xfId="44" xr:uid="{00000000-0005-0000-0000-00002B000000}"/>
    <cellStyle name="Footnote" xfId="45" xr:uid="{00000000-0005-0000-0000-00002C000000}"/>
    <cellStyle name="Footnote Reference" xfId="46" xr:uid="{00000000-0005-0000-0000-00002D000000}"/>
    <cellStyle name="Footnote_AJF Star Equity Fund - Lead 31.12.04" xfId="47" xr:uid="{00000000-0005-0000-0000-00002E000000}"/>
    <cellStyle name="Grey" xfId="48" xr:uid="{00000000-0005-0000-0000-00002F000000}"/>
    <cellStyle name="Header" xfId="49" xr:uid="{00000000-0005-0000-0000-000030000000}"/>
    <cellStyle name="Header Draft Stamp" xfId="50" xr:uid="{00000000-0005-0000-0000-000031000000}"/>
    <cellStyle name="Header_AJF Star Equity Fund - Lead 31.12.04" xfId="51" xr:uid="{00000000-0005-0000-0000-000032000000}"/>
    <cellStyle name="Header1" xfId="52" xr:uid="{00000000-0005-0000-0000-000033000000}"/>
    <cellStyle name="Header2" xfId="53" xr:uid="{00000000-0005-0000-0000-000034000000}"/>
    <cellStyle name="Heading 1 Above" xfId="54" xr:uid="{00000000-0005-0000-0000-000035000000}"/>
    <cellStyle name="Heading 1+" xfId="55" xr:uid="{00000000-0005-0000-0000-000036000000}"/>
    <cellStyle name="Heading 2 Below" xfId="56" xr:uid="{00000000-0005-0000-0000-000037000000}"/>
    <cellStyle name="Heading 2+" xfId="57" xr:uid="{00000000-0005-0000-0000-000038000000}"/>
    <cellStyle name="Heading 3+" xfId="58" xr:uid="{00000000-0005-0000-0000-000039000000}"/>
    <cellStyle name="Hidden" xfId="59" xr:uid="{00000000-0005-0000-0000-00003A000000}"/>
    <cellStyle name="Input [yellow]" xfId="60" xr:uid="{00000000-0005-0000-0000-00003B000000}"/>
    <cellStyle name="no dec" xfId="61" xr:uid="{00000000-0005-0000-0000-00003C000000}"/>
    <cellStyle name="Normal" xfId="0" builtinId="0"/>
    <cellStyle name="Normal - Style1" xfId="62" xr:uid="{00000000-0005-0000-0000-00003E000000}"/>
    <cellStyle name="Normal 10" xfId="63" xr:uid="{00000000-0005-0000-0000-00003F000000}"/>
    <cellStyle name="Normal 11" xfId="64" xr:uid="{00000000-0005-0000-0000-000040000000}"/>
    <cellStyle name="Normal 12" xfId="65" xr:uid="{00000000-0005-0000-0000-000041000000}"/>
    <cellStyle name="Normal 13" xfId="66" xr:uid="{00000000-0005-0000-0000-000042000000}"/>
    <cellStyle name="Normal 14" xfId="67" xr:uid="{00000000-0005-0000-0000-000043000000}"/>
    <cellStyle name="Normal 15" xfId="126" xr:uid="{E9FE8858-A274-4D10-A5AE-DD684CC7C8F0}"/>
    <cellStyle name="Normal 2" xfId="68" xr:uid="{00000000-0005-0000-0000-000044000000}"/>
    <cellStyle name="Normal 2 10" xfId="69" xr:uid="{00000000-0005-0000-0000-000045000000}"/>
    <cellStyle name="Normal 2 2" xfId="70" xr:uid="{00000000-0005-0000-0000-000046000000}"/>
    <cellStyle name="Normal 2 3" xfId="71" xr:uid="{00000000-0005-0000-0000-000047000000}"/>
    <cellStyle name="Normal 3" xfId="72" xr:uid="{00000000-0005-0000-0000-000048000000}"/>
    <cellStyle name="Normal 4" xfId="73" xr:uid="{00000000-0005-0000-0000-000049000000}"/>
    <cellStyle name="Normal 5" xfId="74" xr:uid="{00000000-0005-0000-0000-00004A000000}"/>
    <cellStyle name="Normal 6" xfId="75" xr:uid="{00000000-0005-0000-0000-00004B000000}"/>
    <cellStyle name="Normal 69" xfId="76" xr:uid="{00000000-0005-0000-0000-00004C000000}"/>
    <cellStyle name="Normal 7" xfId="77" xr:uid="{00000000-0005-0000-0000-00004D000000}"/>
    <cellStyle name="Normal 8" xfId="78" xr:uid="{00000000-0005-0000-0000-00004E000000}"/>
    <cellStyle name="Normal 9" xfId="79" xr:uid="{00000000-0005-0000-0000-00004F000000}"/>
    <cellStyle name="Normal_C164 - BSPLT_YE12'08" xfId="80" xr:uid="{00000000-0005-0000-0000-000050000000}"/>
    <cellStyle name="Normal_Equity" xfId="81" xr:uid="{00000000-0005-0000-0000-000051000000}"/>
    <cellStyle name="Normal_T240 - BS&amp;PLT - YE12'08" xfId="82" xr:uid="{00000000-0005-0000-0000-000052000000}"/>
    <cellStyle name="NormalGB" xfId="83" xr:uid="{00000000-0005-0000-0000-000053000000}"/>
    <cellStyle name="Page Number" xfId="84" xr:uid="{00000000-0005-0000-0000-000054000000}"/>
    <cellStyle name="Percent (0%)" xfId="85" xr:uid="{00000000-0005-0000-0000-000055000000}"/>
    <cellStyle name="Percent (0.0%)" xfId="86" xr:uid="{00000000-0005-0000-0000-000056000000}"/>
    <cellStyle name="Percent (0.00%)" xfId="87" xr:uid="{00000000-0005-0000-0000-000057000000}"/>
    <cellStyle name="Percent [2]" xfId="88" xr:uid="{00000000-0005-0000-0000-000058000000}"/>
    <cellStyle name="Percent 2" xfId="89" xr:uid="{00000000-0005-0000-0000-000059000000}"/>
    <cellStyle name="Percent 3" xfId="90" xr:uid="{00000000-0005-0000-0000-00005A000000}"/>
    <cellStyle name="Percent 8" xfId="91" xr:uid="{00000000-0005-0000-0000-00005B000000}"/>
    <cellStyle name="pwstyle" xfId="92" xr:uid="{00000000-0005-0000-0000-00005C000000}"/>
    <cellStyle name="Quantity" xfId="93" xr:uid="{00000000-0005-0000-0000-00005D000000}"/>
    <cellStyle name="Salomon Logo" xfId="94" xr:uid="{00000000-0005-0000-0000-00005E000000}"/>
    <cellStyle name="StandardInput" xfId="95" xr:uid="{00000000-0005-0000-0000-00005F000000}"/>
    <cellStyle name="Table Head" xfId="96" xr:uid="{00000000-0005-0000-0000-000060000000}"/>
    <cellStyle name="Table Source" xfId="97" xr:uid="{00000000-0005-0000-0000-000061000000}"/>
    <cellStyle name="Table Text" xfId="98" xr:uid="{00000000-0005-0000-0000-000062000000}"/>
    <cellStyle name="Table Title" xfId="99" xr:uid="{00000000-0005-0000-0000-000063000000}"/>
    <cellStyle name="Table Units" xfId="100" xr:uid="{00000000-0005-0000-0000-000064000000}"/>
    <cellStyle name="Text" xfId="101" xr:uid="{00000000-0005-0000-0000-000065000000}"/>
    <cellStyle name="Text 1" xfId="102" xr:uid="{00000000-0005-0000-0000-000066000000}"/>
    <cellStyle name="Text 2" xfId="103" xr:uid="{00000000-0005-0000-0000-000067000000}"/>
    <cellStyle name="Text Head 1" xfId="104" xr:uid="{00000000-0005-0000-0000-000068000000}"/>
    <cellStyle name="Text Head 2" xfId="105" xr:uid="{00000000-0005-0000-0000-000069000000}"/>
    <cellStyle name="Text Indent 1" xfId="106" xr:uid="{00000000-0005-0000-0000-00006A000000}"/>
    <cellStyle name="Text Indent 2" xfId="107" xr:uid="{00000000-0005-0000-0000-00006B000000}"/>
    <cellStyle name="TOC 1" xfId="108" xr:uid="{00000000-0005-0000-0000-00006C000000}"/>
    <cellStyle name="TOC 2" xfId="109" xr:uid="{00000000-0005-0000-0000-00006D000000}"/>
    <cellStyle name="ค@ฏ๋_1111D2111DQ2" xfId="110" xr:uid="{00000000-0005-0000-0000-00006E000000}"/>
    <cellStyle name="คdคภฆ์[0]_1111D2111DQ2" xfId="111" xr:uid="{00000000-0005-0000-0000-00006F000000}"/>
    <cellStyle name="คdคภฆ์_1111D2111DQ1" xfId="112" xr:uid="{00000000-0005-0000-0000-000070000000}"/>
    <cellStyle name="เครื่องหมายจุลภาค 2" xfId="113" xr:uid="{00000000-0005-0000-0000-000071000000}"/>
    <cellStyle name="เชื่อมโยงหลายมิติ" xfId="114" xr:uid="{00000000-0005-0000-0000-000072000000}"/>
    <cellStyle name="ณfน๔ [0]_Book1" xfId="115" xr:uid="{00000000-0005-0000-0000-000073000000}"/>
    <cellStyle name="ณfน๔_Book1" xfId="116" xr:uid="{00000000-0005-0000-0000-000074000000}"/>
    <cellStyle name="ตามการเชื่อมโยงหลายมิติ" xfId="117" xr:uid="{00000000-0005-0000-0000-000075000000}"/>
    <cellStyle name="น้บะภฒ_95" xfId="118" xr:uid="{00000000-0005-0000-0000-000076000000}"/>
    <cellStyle name="ปกติ 2" xfId="119" xr:uid="{00000000-0005-0000-0000-000077000000}"/>
    <cellStyle name="ฤธถ [0]_95" xfId="120" xr:uid="{00000000-0005-0000-0000-000078000000}"/>
    <cellStyle name="ฤธถ_95" xfId="121" xr:uid="{00000000-0005-0000-0000-000079000000}"/>
    <cellStyle name="ล๋ศญ [0]_95" xfId="122" xr:uid="{00000000-0005-0000-0000-00007A000000}"/>
    <cellStyle name="ล๋ศญ_95" xfId="123" xr:uid="{00000000-0005-0000-0000-00007B000000}"/>
    <cellStyle name="วฅมุ_4ฟ๙ฝวภ๛" xfId="124" xr:uid="{00000000-0005-0000-0000-00007C000000}"/>
    <cellStyle name="一般_Book1" xfId="125" xr:uid="{00000000-0005-0000-0000-00007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1EB6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WINDOWS/Desktop/Ess/done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Kitty/Financial%20Statements/Q1_2004/JOB/ASIMAR/Quarter/Q3'2002/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Kitty/Financial%20Statements/Q1_2004/Q2'03/LeadQ2-2003%20for%20e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WINNT/TEMP/Asimar%20YE'03/Lead_YE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WP%20TTT/k/Asset/AssetAllocation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WINDOWS/Desktop/Ess/done/Documents%20and%20Settings/bkklo/Desktop/working/Section%20K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ch/Desktop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yaporn.dokmai/Desktop/EY/EY1/TRC/TRC/Documents%20and%20Settings/bktph/My%20Documents/My%20job/Siam%20tin/Lead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h/My%20Documents/My%20job/Siam%20tin/Lead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JOB/ASIMAR/Quarter/Q3'2002/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6.3812059999999997</v>
          </cell>
        </row>
      </sheetData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>
        <row r="10">
          <cell r="F10">
            <v>6.3812059999999997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10">
          <cell r="F10">
            <v>1746.43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PAN M4*25 FE CM3 P2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中山低值"/>
      <sheetName val="Proj"/>
      <sheetName val="11922"/>
      <sheetName val="Standing Data"/>
      <sheetName val="Asset &amp; Liability"/>
      <sheetName val="Net asset value"/>
      <sheetName val="___"/>
      <sheetName val="addl cost"/>
      <sheetName val="accumdeprn"/>
      <sheetName val="M_Maincomp"/>
      <sheetName val="CONTROL_BASE"/>
      <sheetName val="Required"/>
      <sheetName val="PM"/>
      <sheetName val="141010"/>
      <sheetName val="ลูกค้า"/>
      <sheetName val="detail"/>
      <sheetName val="February-17"/>
      <sheetName val="rate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TO - SP"/>
      <sheetName val="Newspaper"/>
      <sheetName val="Company Info"/>
      <sheetName val="CA Comp"/>
      <sheetName val="BPR"/>
      <sheetName val="Cov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/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/>
      <sheetData sheetId="318"/>
      <sheetData sheetId="319"/>
      <sheetData sheetId="320"/>
      <sheetData sheetId="321"/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/>
      <sheetData sheetId="332"/>
      <sheetData sheetId="333"/>
      <sheetData sheetId="334"/>
      <sheetData sheetId="335"/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/>
      <sheetData sheetId="347"/>
      <sheetData sheetId="348"/>
      <sheetData sheetId="349"/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rialBalance Q3-2002"/>
      <sheetName val="SCB 1 - Current"/>
      <sheetName val="SCB 2 - Current"/>
      <sheetName val="ตั๋วเงินรับ"/>
      <sheetName val="03中"/>
      <sheetName val="เงินกู้ธนชาติ"/>
      <sheetName val="AP-FAsb"/>
      <sheetName val="เงินกู้ MGC"/>
      <sheetName val="BOQ"/>
      <sheetName val="1602-97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Sap_927_Vd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iers"/>
      <sheetName val="TrialBalance Q3-2002"/>
      <sheetName val="U-5"/>
      <sheetName val="Approved Renov Payment Schedule"/>
      <sheetName val="Macro1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2"/>
  <sheetViews>
    <sheetView view="pageBreakPreview" topLeftCell="A8" zoomScale="60" zoomScaleNormal="70" workbookViewId="0">
      <pane xSplit="3" ySplit="3" topLeftCell="D65" activePane="bottomRight" state="frozen"/>
      <selection activeCell="A8" sqref="A8"/>
      <selection pane="topRight" activeCell="D8" sqref="D8"/>
      <selection pane="bottomLeft" activeCell="A11" sqref="A11"/>
      <selection pane="bottomRight" activeCell="M46" sqref="M46"/>
    </sheetView>
  </sheetViews>
  <sheetFormatPr defaultColWidth="9.08984375" defaultRowHeight="20"/>
  <cols>
    <col min="1" max="1" width="9.08984375" style="22"/>
    <col min="2" max="2" width="14.90625" style="22" customWidth="1"/>
    <col min="3" max="3" width="12" style="22" customWidth="1"/>
    <col min="4" max="4" width="18.90625" style="22" customWidth="1"/>
    <col min="5" max="5" width="8.08984375" style="22" customWidth="1"/>
    <col min="6" max="6" width="0.6328125" style="22" customWidth="1"/>
    <col min="7" max="7" width="14.54296875" style="22" customWidth="1"/>
    <col min="8" max="8" width="0.6328125" style="22" customWidth="1"/>
    <col min="9" max="9" width="14.54296875" style="22" customWidth="1"/>
    <col min="10" max="10" width="0.6328125" style="22" customWidth="1"/>
    <col min="11" max="11" width="14.54296875" style="22" customWidth="1"/>
    <col min="12" max="12" width="0.6328125" style="53" customWidth="1"/>
    <col min="13" max="13" width="14.54296875" style="54" customWidth="1"/>
    <col min="14" max="14" width="0.6328125" style="22" customWidth="1"/>
    <col min="15" max="15" width="14.54296875" style="22" customWidth="1"/>
    <col min="16" max="16" width="0.6328125" style="22" customWidth="1"/>
    <col min="17" max="17" width="14.54296875" style="22" customWidth="1"/>
    <col min="18" max="18" width="1.90625" style="22" customWidth="1"/>
    <col min="19" max="19" width="16.6328125" style="22" customWidth="1"/>
    <col min="20" max="20" width="1.6328125" style="22" customWidth="1"/>
    <col min="21" max="21" width="11.54296875" style="22" bestFit="1" customWidth="1"/>
    <col min="22" max="22" width="9.08984375" style="22"/>
    <col min="23" max="23" width="10.36328125" style="22" bestFit="1" customWidth="1"/>
    <col min="24" max="16384" width="9.08984375" style="22"/>
  </cols>
  <sheetData>
    <row r="1" spans="1:20" s="1" customFormat="1" ht="23">
      <c r="A1" s="57" t="s">
        <v>96</v>
      </c>
      <c r="D1" s="2"/>
      <c r="L1" s="13"/>
      <c r="M1" s="14"/>
      <c r="N1" s="15"/>
      <c r="O1" s="15"/>
      <c r="P1" s="15"/>
      <c r="Q1" s="15"/>
      <c r="R1" s="15"/>
      <c r="S1" s="15"/>
      <c r="T1" s="15"/>
    </row>
    <row r="2" spans="1:20" s="1" customFormat="1" ht="23">
      <c r="A2" s="57" t="s">
        <v>34</v>
      </c>
      <c r="D2" s="2"/>
      <c r="L2" s="13"/>
      <c r="M2" s="14"/>
      <c r="N2" s="15"/>
      <c r="O2" s="15"/>
      <c r="P2" s="15"/>
      <c r="Q2" s="15"/>
      <c r="R2" s="15"/>
      <c r="S2" s="15"/>
      <c r="T2" s="15"/>
    </row>
    <row r="3" spans="1:20" s="1" customFormat="1" ht="23">
      <c r="A3" s="57" t="s">
        <v>185</v>
      </c>
      <c r="D3" s="2"/>
      <c r="L3" s="13"/>
      <c r="M3" s="14"/>
      <c r="N3" s="15"/>
      <c r="O3" s="15"/>
      <c r="P3" s="15"/>
      <c r="Q3" s="15"/>
      <c r="R3" s="15"/>
      <c r="S3" s="15"/>
      <c r="T3" s="15"/>
    </row>
    <row r="4" spans="1:20" s="1" customFormat="1" ht="11.25" customHeight="1">
      <c r="D4" s="2"/>
      <c r="L4" s="13"/>
      <c r="M4" s="14"/>
      <c r="N4" s="15"/>
      <c r="O4" s="15"/>
      <c r="P4" s="15"/>
      <c r="Q4" s="15"/>
      <c r="R4" s="15"/>
      <c r="S4" s="15"/>
      <c r="T4" s="15"/>
    </row>
    <row r="5" spans="1:20" s="76" customFormat="1" ht="20.5">
      <c r="A5" s="81" t="s">
        <v>191</v>
      </c>
      <c r="D5" s="77"/>
      <c r="L5" s="78"/>
      <c r="M5" s="79"/>
      <c r="N5" s="80"/>
      <c r="O5" s="80"/>
      <c r="P5" s="80"/>
      <c r="Q5" s="80"/>
      <c r="R5" s="80"/>
      <c r="S5" s="80"/>
      <c r="T5" s="82"/>
    </row>
    <row r="6" spans="1:20" s="83" customFormat="1" ht="20.5">
      <c r="C6" s="84"/>
      <c r="D6" s="84"/>
      <c r="G6" s="293" t="s">
        <v>114</v>
      </c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84"/>
      <c r="S6" s="84"/>
      <c r="T6" s="82"/>
    </row>
    <row r="7" spans="1:20" s="83" customFormat="1" ht="23.25" customHeight="1">
      <c r="C7" s="84"/>
      <c r="D7" s="84"/>
      <c r="G7" s="292" t="s">
        <v>16</v>
      </c>
      <c r="H7" s="292"/>
      <c r="I7" s="292"/>
      <c r="J7" s="292"/>
      <c r="K7" s="292"/>
      <c r="L7" s="85"/>
      <c r="M7" s="292" t="s">
        <v>17</v>
      </c>
      <c r="N7" s="292"/>
      <c r="O7" s="292"/>
      <c r="P7" s="292"/>
      <c r="Q7" s="292"/>
      <c r="R7" s="86"/>
      <c r="S7" s="86"/>
      <c r="T7" s="82"/>
    </row>
    <row r="8" spans="1:20" s="87" customFormat="1" ht="20.5">
      <c r="C8" s="88"/>
      <c r="D8" s="88"/>
      <c r="G8" s="89" t="s">
        <v>186</v>
      </c>
      <c r="H8" s="90"/>
      <c r="I8" s="89" t="s">
        <v>89</v>
      </c>
      <c r="J8" s="91"/>
      <c r="K8" s="89" t="s">
        <v>145</v>
      </c>
      <c r="L8" s="92"/>
      <c r="M8" s="89" t="s">
        <v>186</v>
      </c>
      <c r="N8" s="90"/>
      <c r="O8" s="89" t="s">
        <v>89</v>
      </c>
      <c r="P8" s="91"/>
      <c r="Q8" s="89" t="s">
        <v>145</v>
      </c>
      <c r="R8" s="91"/>
      <c r="S8" s="91"/>
      <c r="T8" s="93"/>
    </row>
    <row r="9" spans="1:20" s="87" customFormat="1" ht="20.5">
      <c r="C9" s="88"/>
      <c r="D9" s="88"/>
      <c r="G9" s="94" t="s">
        <v>97</v>
      </c>
      <c r="H9" s="90"/>
      <c r="I9" s="94" t="s">
        <v>88</v>
      </c>
      <c r="J9" s="91"/>
      <c r="K9" s="94" t="s">
        <v>88</v>
      </c>
      <c r="L9" s="92"/>
      <c r="M9" s="95" t="s">
        <v>97</v>
      </c>
      <c r="N9" s="90"/>
      <c r="O9" s="89" t="s">
        <v>88</v>
      </c>
      <c r="P9" s="91"/>
      <c r="Q9" s="89" t="s">
        <v>88</v>
      </c>
      <c r="R9" s="91"/>
      <c r="S9" s="91"/>
      <c r="T9" s="93"/>
    </row>
    <row r="10" spans="1:20" s="87" customFormat="1" ht="20.5">
      <c r="C10" s="88"/>
      <c r="D10" s="88"/>
      <c r="E10" s="96" t="s">
        <v>0</v>
      </c>
      <c r="G10" s="97" t="s">
        <v>98</v>
      </c>
      <c r="H10" s="90"/>
      <c r="I10" s="98" t="s">
        <v>99</v>
      </c>
      <c r="J10" s="91"/>
      <c r="K10" s="98" t="s">
        <v>99</v>
      </c>
      <c r="L10" s="92"/>
      <c r="M10" s="97" t="s">
        <v>98</v>
      </c>
      <c r="N10" s="90"/>
      <c r="O10" s="96" t="s">
        <v>99</v>
      </c>
      <c r="P10" s="91"/>
      <c r="Q10" s="96" t="s">
        <v>99</v>
      </c>
      <c r="R10" s="91"/>
      <c r="S10" s="91"/>
      <c r="T10" s="93"/>
    </row>
    <row r="11" spans="1:20" s="76" customFormat="1" ht="20.5">
      <c r="A11" s="81" t="s">
        <v>1</v>
      </c>
      <c r="D11" s="99"/>
      <c r="E11" s="80"/>
      <c r="F11" s="80"/>
      <c r="G11" s="100"/>
      <c r="H11" s="80"/>
      <c r="I11" s="100"/>
      <c r="J11" s="100"/>
      <c r="K11" s="100"/>
      <c r="L11" s="101"/>
      <c r="M11" s="79"/>
      <c r="O11" s="80"/>
      <c r="P11" s="80"/>
      <c r="Q11" s="80"/>
      <c r="R11" s="80"/>
      <c r="S11" s="80"/>
      <c r="T11" s="80"/>
    </row>
    <row r="12" spans="1:20" s="103" customFormat="1" ht="20.5">
      <c r="A12" s="102" t="s">
        <v>18</v>
      </c>
      <c r="E12" s="104">
        <v>8</v>
      </c>
      <c r="F12" s="105"/>
      <c r="G12" s="106">
        <v>30557</v>
      </c>
      <c r="H12" s="107"/>
      <c r="I12" s="106">
        <v>14538</v>
      </c>
      <c r="J12" s="106"/>
      <c r="K12" s="106">
        <v>558</v>
      </c>
      <c r="L12" s="108"/>
      <c r="M12" s="106">
        <v>30437</v>
      </c>
      <c r="N12" s="100"/>
      <c r="O12" s="106">
        <v>14398</v>
      </c>
      <c r="P12" s="106"/>
      <c r="Q12" s="106">
        <v>354</v>
      </c>
      <c r="R12" s="106"/>
      <c r="S12" s="106"/>
      <c r="T12" s="80"/>
    </row>
    <row r="13" spans="1:20" s="103" customFormat="1">
      <c r="A13" s="102" t="s">
        <v>39</v>
      </c>
      <c r="E13" s="104" t="s">
        <v>148</v>
      </c>
      <c r="F13" s="105"/>
      <c r="G13" s="109">
        <v>10874</v>
      </c>
      <c r="H13" s="107"/>
      <c r="I13" s="109">
        <v>14966</v>
      </c>
      <c r="J13" s="109"/>
      <c r="K13" s="109">
        <v>136839</v>
      </c>
      <c r="L13" s="108"/>
      <c r="M13" s="109">
        <v>10848</v>
      </c>
      <c r="N13" s="100"/>
      <c r="O13" s="109">
        <v>9272</v>
      </c>
      <c r="P13" s="109"/>
      <c r="Q13" s="109">
        <v>136869</v>
      </c>
      <c r="R13" s="109"/>
      <c r="S13" s="109"/>
      <c r="T13" s="100"/>
    </row>
    <row r="14" spans="1:20" s="103" customFormat="1">
      <c r="A14" s="102" t="s">
        <v>122</v>
      </c>
      <c r="E14" s="104" t="s">
        <v>149</v>
      </c>
      <c r="F14" s="105"/>
      <c r="G14" s="106">
        <v>31917</v>
      </c>
      <c r="H14" s="107"/>
      <c r="I14" s="106">
        <v>48236</v>
      </c>
      <c r="J14" s="106"/>
      <c r="K14" s="106">
        <v>293750</v>
      </c>
      <c r="L14" s="108"/>
      <c r="M14" s="106">
        <v>43056</v>
      </c>
      <c r="N14" s="100"/>
      <c r="O14" s="106">
        <v>53847</v>
      </c>
      <c r="P14" s="106"/>
      <c r="Q14" s="106">
        <v>293750</v>
      </c>
      <c r="R14" s="106"/>
      <c r="S14" s="106"/>
      <c r="T14" s="100"/>
    </row>
    <row r="15" spans="1:20" s="103" customFormat="1">
      <c r="A15" s="102" t="s">
        <v>42</v>
      </c>
      <c r="E15" s="104"/>
      <c r="G15" s="106">
        <v>62</v>
      </c>
      <c r="H15" s="110"/>
      <c r="I15" s="106">
        <v>2551</v>
      </c>
      <c r="J15" s="106"/>
      <c r="K15" s="106">
        <v>533</v>
      </c>
      <c r="L15" s="108"/>
      <c r="M15" s="106">
        <v>60</v>
      </c>
      <c r="N15" s="101"/>
      <c r="O15" s="106">
        <v>2551</v>
      </c>
      <c r="P15" s="106"/>
      <c r="Q15" s="106">
        <v>446</v>
      </c>
      <c r="R15" s="106"/>
      <c r="S15" s="106"/>
      <c r="T15" s="101"/>
    </row>
    <row r="16" spans="1:20" s="103" customFormat="1" ht="20.5">
      <c r="A16" s="81" t="s">
        <v>2</v>
      </c>
      <c r="G16" s="111">
        <f>SUM(G12:G15)</f>
        <v>73410</v>
      </c>
      <c r="H16" s="100"/>
      <c r="I16" s="111">
        <f>SUM(I12:I15)</f>
        <v>80291</v>
      </c>
      <c r="J16" s="101"/>
      <c r="K16" s="111">
        <f>SUM(K12:K15)</f>
        <v>431680</v>
      </c>
      <c r="L16" s="101"/>
      <c r="M16" s="111">
        <f>SUM(M12:M15)</f>
        <v>84401</v>
      </c>
      <c r="N16" s="100"/>
      <c r="O16" s="111">
        <f>SUM(O12:O15)</f>
        <v>80068</v>
      </c>
      <c r="P16" s="101"/>
      <c r="Q16" s="111">
        <f>SUM(Q12:Q15)</f>
        <v>431419</v>
      </c>
      <c r="R16" s="101"/>
      <c r="S16" s="101"/>
      <c r="T16" s="100"/>
    </row>
    <row r="17" spans="1:20" s="103" customFormat="1" ht="8" customHeight="1">
      <c r="A17" s="81"/>
      <c r="G17" s="101"/>
      <c r="H17" s="10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1"/>
      <c r="T17" s="100"/>
    </row>
    <row r="18" spans="1:20" s="103" customFormat="1" ht="20.5">
      <c r="A18" s="81" t="s">
        <v>8</v>
      </c>
      <c r="E18" s="104"/>
      <c r="F18" s="104"/>
      <c r="G18" s="100"/>
      <c r="H18" s="100"/>
      <c r="I18" s="100"/>
      <c r="J18" s="100"/>
      <c r="K18" s="100"/>
      <c r="L18" s="101"/>
      <c r="M18" s="100"/>
      <c r="N18" s="100"/>
      <c r="O18" s="100"/>
      <c r="P18" s="100"/>
      <c r="Q18" s="100"/>
      <c r="R18" s="100"/>
      <c r="S18" s="100"/>
      <c r="T18" s="100"/>
    </row>
    <row r="19" spans="1:20" s="103" customFormat="1">
      <c r="A19" s="102" t="s">
        <v>36</v>
      </c>
      <c r="E19" s="104">
        <v>11</v>
      </c>
      <c r="G19" s="106" t="s">
        <v>48</v>
      </c>
      <c r="H19" s="110"/>
      <c r="I19" s="106" t="s">
        <v>48</v>
      </c>
      <c r="J19" s="112"/>
      <c r="K19" s="106" t="s">
        <v>48</v>
      </c>
      <c r="L19" s="108"/>
      <c r="M19" s="106">
        <v>15000</v>
      </c>
      <c r="N19" s="100"/>
      <c r="O19" s="106">
        <v>15000</v>
      </c>
      <c r="P19" s="106"/>
      <c r="Q19" s="106">
        <v>15000</v>
      </c>
      <c r="R19" s="106"/>
      <c r="S19" s="106"/>
      <c r="T19" s="100"/>
    </row>
    <row r="20" spans="1:20" s="103" customFormat="1">
      <c r="A20" s="102" t="s">
        <v>127</v>
      </c>
      <c r="E20" s="104">
        <v>12</v>
      </c>
      <c r="G20" s="106">
        <v>193797</v>
      </c>
      <c r="H20" s="110"/>
      <c r="I20" s="106">
        <v>45626</v>
      </c>
      <c r="J20" s="112"/>
      <c r="K20" s="106">
        <v>51128</v>
      </c>
      <c r="L20" s="108"/>
      <c r="M20" s="106">
        <v>182841</v>
      </c>
      <c r="N20" s="100"/>
      <c r="O20" s="106">
        <v>45410</v>
      </c>
      <c r="P20" s="106"/>
      <c r="Q20" s="106">
        <v>54600</v>
      </c>
      <c r="R20" s="106"/>
      <c r="S20" s="106"/>
      <c r="T20" s="100"/>
    </row>
    <row r="21" spans="1:20" s="103" customFormat="1">
      <c r="A21" s="102" t="s">
        <v>159</v>
      </c>
      <c r="E21" s="104">
        <v>13</v>
      </c>
      <c r="F21" s="104"/>
      <c r="G21" s="106">
        <v>1692</v>
      </c>
      <c r="H21" s="110"/>
      <c r="I21" s="109">
        <v>2134</v>
      </c>
      <c r="J21" s="113"/>
      <c r="K21" s="109">
        <v>1709</v>
      </c>
      <c r="L21" s="108"/>
      <c r="M21" s="106">
        <v>1691</v>
      </c>
      <c r="N21" s="100"/>
      <c r="O21" s="109">
        <v>2130</v>
      </c>
      <c r="P21" s="109"/>
      <c r="Q21" s="109">
        <v>1689</v>
      </c>
      <c r="R21" s="109"/>
      <c r="S21" s="109"/>
      <c r="T21" s="100"/>
    </row>
    <row r="22" spans="1:20" s="103" customFormat="1">
      <c r="A22" s="102" t="s">
        <v>90</v>
      </c>
      <c r="E22" s="104">
        <v>14</v>
      </c>
      <c r="F22" s="104"/>
      <c r="G22" s="106">
        <v>2840</v>
      </c>
      <c r="H22" s="110"/>
      <c r="I22" s="106">
        <v>3905</v>
      </c>
      <c r="J22" s="113"/>
      <c r="K22" s="106" t="s">
        <v>48</v>
      </c>
      <c r="L22" s="108"/>
      <c r="M22" s="106">
        <v>2840</v>
      </c>
      <c r="N22" s="100"/>
      <c r="O22" s="106">
        <v>3905</v>
      </c>
      <c r="P22" s="109"/>
      <c r="Q22" s="106" t="s">
        <v>48</v>
      </c>
      <c r="R22" s="109"/>
      <c r="S22" s="109"/>
      <c r="T22" s="100"/>
    </row>
    <row r="23" spans="1:20" s="103" customFormat="1">
      <c r="A23" s="102" t="s">
        <v>37</v>
      </c>
      <c r="E23" s="104"/>
      <c r="G23" s="106">
        <v>61</v>
      </c>
      <c r="H23" s="110"/>
      <c r="I23" s="109">
        <v>15</v>
      </c>
      <c r="J23" s="113"/>
      <c r="K23" s="109">
        <v>18</v>
      </c>
      <c r="L23" s="108"/>
      <c r="M23" s="106">
        <v>61</v>
      </c>
      <c r="N23" s="100"/>
      <c r="O23" s="109">
        <v>15</v>
      </c>
      <c r="P23" s="109"/>
      <c r="Q23" s="109">
        <v>18</v>
      </c>
      <c r="R23" s="109"/>
      <c r="S23" s="109"/>
      <c r="T23" s="100"/>
    </row>
    <row r="24" spans="1:20" s="103" customFormat="1">
      <c r="A24" s="102" t="s">
        <v>87</v>
      </c>
      <c r="E24" s="104">
        <v>15</v>
      </c>
      <c r="G24" s="106">
        <v>10000</v>
      </c>
      <c r="H24" s="110"/>
      <c r="I24" s="106">
        <v>5000</v>
      </c>
      <c r="J24" s="112"/>
      <c r="K24" s="106" t="s">
        <v>48</v>
      </c>
      <c r="L24" s="108"/>
      <c r="M24" s="106" t="s">
        <v>48</v>
      </c>
      <c r="N24" s="100"/>
      <c r="O24" s="106" t="s">
        <v>48</v>
      </c>
      <c r="P24" s="106"/>
      <c r="Q24" s="106" t="s">
        <v>48</v>
      </c>
      <c r="R24" s="106"/>
      <c r="S24" s="106"/>
      <c r="T24" s="100"/>
    </row>
    <row r="25" spans="1:20" s="103" customFormat="1">
      <c r="A25" s="102" t="s">
        <v>40</v>
      </c>
      <c r="E25" s="104"/>
      <c r="G25" s="109">
        <v>3128</v>
      </c>
      <c r="H25" s="110"/>
      <c r="I25" s="109">
        <v>2804</v>
      </c>
      <c r="J25" s="113"/>
      <c r="K25" s="109">
        <v>2825</v>
      </c>
      <c r="L25" s="108"/>
      <c r="M25" s="109">
        <v>2790</v>
      </c>
      <c r="N25" s="100"/>
      <c r="O25" s="109">
        <v>2578</v>
      </c>
      <c r="P25" s="109"/>
      <c r="Q25" s="109">
        <v>2580</v>
      </c>
      <c r="R25" s="109"/>
      <c r="S25" s="109"/>
      <c r="T25" s="100"/>
    </row>
    <row r="26" spans="1:20" s="103" customFormat="1" ht="20.5">
      <c r="A26" s="81" t="s">
        <v>9</v>
      </c>
      <c r="E26" s="104"/>
      <c r="F26" s="105"/>
      <c r="G26" s="114">
        <f>SUM(G19:G25)</f>
        <v>211518</v>
      </c>
      <c r="H26" s="100"/>
      <c r="I26" s="114">
        <f>SUM(I19:I25)</f>
        <v>59484</v>
      </c>
      <c r="J26" s="115"/>
      <c r="K26" s="114">
        <f>SUM(K19:K25)</f>
        <v>55680</v>
      </c>
      <c r="L26" s="115"/>
      <c r="M26" s="114">
        <f>SUM(M19:M25)</f>
        <v>205223</v>
      </c>
      <c r="N26" s="101"/>
      <c r="O26" s="114">
        <f>SUM(O19:O25)</f>
        <v>69038</v>
      </c>
      <c r="P26" s="115"/>
      <c r="Q26" s="114">
        <f>SUM(Q19:Q25)</f>
        <v>73887</v>
      </c>
      <c r="R26" s="115"/>
      <c r="S26" s="115"/>
      <c r="T26" s="101"/>
    </row>
    <row r="27" spans="1:20" s="103" customFormat="1" ht="7.25" customHeight="1">
      <c r="A27" s="81"/>
      <c r="E27" s="104"/>
      <c r="F27" s="105"/>
      <c r="G27" s="115"/>
      <c r="H27" s="100"/>
      <c r="I27" s="115"/>
      <c r="J27" s="115"/>
      <c r="K27" s="115"/>
      <c r="L27" s="115"/>
      <c r="M27" s="115"/>
      <c r="N27" s="101"/>
      <c r="O27" s="115"/>
      <c r="P27" s="115"/>
      <c r="Q27" s="115"/>
      <c r="R27" s="115"/>
      <c r="S27" s="115"/>
      <c r="T27" s="101"/>
    </row>
    <row r="28" spans="1:20" s="103" customFormat="1" ht="21" thickBot="1">
      <c r="A28" s="81" t="s">
        <v>3</v>
      </c>
      <c r="E28" s="105"/>
      <c r="F28" s="105"/>
      <c r="G28" s="116">
        <f>SUM(G26,G16)</f>
        <v>284928</v>
      </c>
      <c r="H28" s="107"/>
      <c r="I28" s="116">
        <f>SUM(I26,I16)</f>
        <v>139775</v>
      </c>
      <c r="J28" s="101"/>
      <c r="K28" s="116">
        <f>SUM(K26,K16)</f>
        <v>487360</v>
      </c>
      <c r="L28" s="101"/>
      <c r="M28" s="116">
        <f>SUM(M26,M16)</f>
        <v>289624</v>
      </c>
      <c r="N28" s="101"/>
      <c r="O28" s="116">
        <f>SUM(O26,O16)</f>
        <v>149106</v>
      </c>
      <c r="P28" s="101"/>
      <c r="Q28" s="116">
        <f>SUM(Q26,Q16)</f>
        <v>505306</v>
      </c>
      <c r="R28" s="101"/>
      <c r="S28" s="101"/>
      <c r="T28" s="101"/>
    </row>
    <row r="29" spans="1:20" s="103" customFormat="1" ht="20.5" thickTop="1">
      <c r="E29" s="105"/>
      <c r="F29" s="105"/>
      <c r="H29" s="105"/>
      <c r="L29" s="117"/>
      <c r="M29" s="109"/>
      <c r="N29" s="118"/>
      <c r="T29" s="118"/>
    </row>
    <row r="30" spans="1:20" s="103" customFormat="1">
      <c r="E30" s="105"/>
      <c r="F30" s="105"/>
      <c r="H30" s="105"/>
      <c r="L30" s="117"/>
      <c r="M30" s="109"/>
      <c r="N30" s="118"/>
      <c r="T30" s="118"/>
    </row>
    <row r="31" spans="1:20" s="103" customFormat="1" ht="26.25" customHeight="1">
      <c r="C31" s="119" t="s">
        <v>123</v>
      </c>
      <c r="D31" s="117"/>
      <c r="E31" s="120" t="s">
        <v>27</v>
      </c>
      <c r="F31" s="105"/>
      <c r="K31" s="119" t="s">
        <v>124</v>
      </c>
      <c r="L31" s="117"/>
      <c r="M31" s="108"/>
      <c r="O31" s="120" t="s">
        <v>27</v>
      </c>
      <c r="T31" s="120"/>
    </row>
    <row r="32" spans="1:20" s="3" customFormat="1">
      <c r="A32" s="19"/>
      <c r="B32" s="19"/>
      <c r="C32" s="19"/>
      <c r="D32" s="19"/>
      <c r="E32" s="18"/>
      <c r="F32" s="18"/>
      <c r="H32" s="18"/>
      <c r="L32" s="19"/>
      <c r="M32" s="5"/>
      <c r="N32" s="4"/>
      <c r="T32" s="4"/>
    </row>
    <row r="33" spans="1:20" s="1" customFormat="1" ht="20.149999999999999" customHeight="1">
      <c r="A33" s="57" t="s">
        <v>96</v>
      </c>
      <c r="D33" s="2"/>
      <c r="L33" s="13"/>
      <c r="M33" s="14"/>
      <c r="N33" s="15"/>
      <c r="O33" s="15"/>
      <c r="P33" s="15"/>
      <c r="Q33" s="15"/>
      <c r="R33" s="15"/>
      <c r="S33" s="15"/>
      <c r="T33" s="15"/>
    </row>
    <row r="34" spans="1:20" s="1" customFormat="1" ht="20.149999999999999" customHeight="1">
      <c r="A34" s="57" t="s">
        <v>41</v>
      </c>
      <c r="D34" s="2"/>
      <c r="L34" s="13"/>
      <c r="M34" s="14"/>
      <c r="N34" s="15"/>
      <c r="O34" s="15"/>
      <c r="P34" s="15"/>
      <c r="Q34" s="15"/>
      <c r="R34" s="15"/>
      <c r="S34" s="15"/>
      <c r="T34" s="15"/>
    </row>
    <row r="35" spans="1:20" s="1" customFormat="1" ht="20.149999999999999" customHeight="1">
      <c r="A35" s="57" t="str">
        <f>A3</f>
        <v>ณ วันที่ 30 กันยายน 2564</v>
      </c>
      <c r="D35" s="2"/>
      <c r="L35" s="13"/>
      <c r="M35" s="14"/>
      <c r="N35" s="15"/>
      <c r="O35" s="15"/>
      <c r="P35" s="15"/>
      <c r="Q35" s="15"/>
      <c r="R35" s="15"/>
      <c r="S35" s="15"/>
      <c r="T35" s="15"/>
    </row>
    <row r="36" spans="1:20" s="1" customFormat="1" ht="11.25" customHeight="1">
      <c r="D36" s="2"/>
      <c r="L36" s="13"/>
      <c r="M36" s="14"/>
      <c r="N36" s="15"/>
      <c r="O36" s="15"/>
      <c r="P36" s="15"/>
      <c r="Q36" s="15"/>
      <c r="R36" s="15"/>
      <c r="S36" s="15"/>
      <c r="T36" s="15"/>
    </row>
    <row r="37" spans="1:20" s="76" customFormat="1" ht="20.149999999999999" customHeight="1">
      <c r="A37" s="81" t="s">
        <v>24</v>
      </c>
      <c r="D37" s="77"/>
      <c r="L37" s="78"/>
      <c r="M37" s="79"/>
      <c r="N37" s="80"/>
      <c r="O37" s="80"/>
      <c r="P37" s="80"/>
      <c r="Q37" s="80"/>
      <c r="R37" s="80"/>
      <c r="S37" s="80"/>
      <c r="T37" s="80"/>
    </row>
    <row r="38" spans="1:20" s="83" customFormat="1" ht="20.149999999999999" customHeight="1">
      <c r="C38" s="84"/>
      <c r="D38" s="84"/>
      <c r="G38" s="293" t="s">
        <v>114</v>
      </c>
      <c r="H38" s="293"/>
      <c r="I38" s="293"/>
      <c r="J38" s="293"/>
      <c r="K38" s="293"/>
      <c r="L38" s="293"/>
      <c r="M38" s="293"/>
      <c r="N38" s="293"/>
      <c r="O38" s="293"/>
      <c r="P38" s="293"/>
      <c r="Q38" s="293"/>
    </row>
    <row r="39" spans="1:20" s="83" customFormat="1" ht="20.149999999999999" customHeight="1">
      <c r="C39" s="84"/>
      <c r="D39" s="84"/>
      <c r="G39" s="292" t="s">
        <v>16</v>
      </c>
      <c r="H39" s="292"/>
      <c r="I39" s="292"/>
      <c r="J39" s="292"/>
      <c r="K39" s="292"/>
      <c r="L39" s="85"/>
      <c r="M39" s="292" t="s">
        <v>17</v>
      </c>
      <c r="N39" s="292"/>
      <c r="O39" s="292"/>
      <c r="P39" s="292"/>
      <c r="Q39" s="292"/>
      <c r="R39" s="86"/>
      <c r="S39" s="86"/>
      <c r="T39" s="117"/>
    </row>
    <row r="40" spans="1:20" s="87" customFormat="1" ht="20.149999999999999" customHeight="1">
      <c r="C40" s="88"/>
      <c r="D40" s="88"/>
      <c r="G40" s="89" t="s">
        <v>186</v>
      </c>
      <c r="H40" s="90"/>
      <c r="I40" s="89" t="s">
        <v>89</v>
      </c>
      <c r="J40" s="91"/>
      <c r="K40" s="89" t="s">
        <v>145</v>
      </c>
      <c r="L40" s="92"/>
      <c r="M40" s="89" t="s">
        <v>186</v>
      </c>
      <c r="N40" s="90"/>
      <c r="O40" s="89" t="s">
        <v>89</v>
      </c>
      <c r="P40" s="91"/>
      <c r="Q40" s="89" t="s">
        <v>145</v>
      </c>
      <c r="R40" s="91"/>
      <c r="S40" s="91"/>
      <c r="T40" s="82"/>
    </row>
    <row r="41" spans="1:20" s="87" customFormat="1" ht="20.149999999999999" customHeight="1">
      <c r="C41" s="88"/>
      <c r="D41" s="88"/>
      <c r="G41" s="95" t="s">
        <v>97</v>
      </c>
      <c r="H41" s="90"/>
      <c r="I41" s="95" t="s">
        <v>88</v>
      </c>
      <c r="J41" s="91"/>
      <c r="K41" s="95" t="s">
        <v>88</v>
      </c>
      <c r="L41" s="92"/>
      <c r="M41" s="95" t="s">
        <v>97</v>
      </c>
      <c r="N41" s="90"/>
      <c r="O41" s="89" t="s">
        <v>88</v>
      </c>
      <c r="P41" s="91"/>
      <c r="Q41" s="89" t="s">
        <v>88</v>
      </c>
      <c r="R41" s="91"/>
      <c r="S41" s="91"/>
      <c r="T41" s="82"/>
    </row>
    <row r="42" spans="1:20" s="87" customFormat="1" ht="20.149999999999999" customHeight="1">
      <c r="C42" s="88"/>
      <c r="D42" s="88"/>
      <c r="E42" s="96" t="s">
        <v>0</v>
      </c>
      <c r="G42" s="121" t="s">
        <v>98</v>
      </c>
      <c r="H42" s="90"/>
      <c r="I42" s="122" t="s">
        <v>99</v>
      </c>
      <c r="J42" s="91"/>
      <c r="K42" s="122" t="s">
        <v>99</v>
      </c>
      <c r="L42" s="92"/>
      <c r="M42" s="121" t="s">
        <v>98</v>
      </c>
      <c r="N42" s="90"/>
      <c r="O42" s="96" t="s">
        <v>99</v>
      </c>
      <c r="P42" s="91"/>
      <c r="Q42" s="96" t="s">
        <v>99</v>
      </c>
      <c r="R42" s="91"/>
      <c r="S42" s="91"/>
      <c r="T42" s="82"/>
    </row>
    <row r="43" spans="1:20" s="103" customFormat="1" ht="20.149999999999999" customHeight="1">
      <c r="A43" s="81" t="s">
        <v>4</v>
      </c>
      <c r="E43" s="105"/>
      <c r="F43" s="105"/>
      <c r="G43" s="105"/>
      <c r="H43" s="105"/>
      <c r="I43" s="105"/>
      <c r="J43" s="105"/>
      <c r="K43" s="105"/>
      <c r="L43" s="86"/>
      <c r="M43" s="123"/>
      <c r="N43" s="124"/>
      <c r="O43" s="125"/>
      <c r="P43" s="125"/>
      <c r="Q43" s="125"/>
      <c r="R43" s="125"/>
      <c r="S43" s="125"/>
      <c r="T43" s="124"/>
    </row>
    <row r="44" spans="1:20" s="103" customFormat="1" ht="20.149999999999999" customHeight="1">
      <c r="A44" s="102" t="s">
        <v>74</v>
      </c>
      <c r="E44" s="104">
        <v>16</v>
      </c>
      <c r="F44" s="105"/>
      <c r="G44" s="106">
        <v>38880</v>
      </c>
      <c r="H44" s="105"/>
      <c r="I44" s="100">
        <v>77754</v>
      </c>
      <c r="J44" s="126"/>
      <c r="K44" s="100">
        <v>139770</v>
      </c>
      <c r="L44" s="101"/>
      <c r="M44" s="106">
        <v>38880</v>
      </c>
      <c r="N44" s="101"/>
      <c r="O44" s="107">
        <v>77754</v>
      </c>
      <c r="P44" s="107"/>
      <c r="Q44" s="107">
        <v>139770</v>
      </c>
      <c r="R44" s="107"/>
      <c r="S44" s="107"/>
      <c r="T44" s="101"/>
    </row>
    <row r="45" spans="1:20" s="103" customFormat="1" ht="20.149999999999999" customHeight="1">
      <c r="A45" s="102" t="s">
        <v>38</v>
      </c>
      <c r="E45" s="104">
        <v>17</v>
      </c>
      <c r="F45" s="105"/>
      <c r="G45" s="109">
        <v>928</v>
      </c>
      <c r="H45" s="110"/>
      <c r="I45" s="109">
        <v>2251</v>
      </c>
      <c r="J45" s="113"/>
      <c r="K45" s="109">
        <v>30833</v>
      </c>
      <c r="L45" s="108"/>
      <c r="M45" s="109">
        <v>838</v>
      </c>
      <c r="N45" s="100"/>
      <c r="O45" s="109">
        <v>2175</v>
      </c>
      <c r="P45" s="109"/>
      <c r="Q45" s="109">
        <v>30771</v>
      </c>
      <c r="R45" s="109"/>
      <c r="S45" s="109"/>
      <c r="T45" s="100"/>
    </row>
    <row r="46" spans="1:20" s="103" customFormat="1" ht="20.149999999999999" customHeight="1">
      <c r="A46" s="102" t="s">
        <v>163</v>
      </c>
      <c r="E46" s="104">
        <v>7</v>
      </c>
      <c r="F46" s="105"/>
      <c r="G46" s="107" t="s">
        <v>48</v>
      </c>
      <c r="H46" s="105"/>
      <c r="I46" s="106" t="s">
        <v>48</v>
      </c>
      <c r="J46" s="112"/>
      <c r="K46" s="106" t="s">
        <v>48</v>
      </c>
      <c r="L46" s="101"/>
      <c r="M46" s="106">
        <v>9091</v>
      </c>
      <c r="N46" s="101"/>
      <c r="O46" s="109">
        <v>9100</v>
      </c>
      <c r="P46" s="109"/>
      <c r="Q46" s="109">
        <v>14450</v>
      </c>
      <c r="R46" s="109"/>
      <c r="S46" s="109"/>
      <c r="T46" s="101"/>
    </row>
    <row r="47" spans="1:20" s="103" customFormat="1" ht="20.149999999999999" customHeight="1">
      <c r="A47" s="127" t="s">
        <v>157</v>
      </c>
      <c r="E47" s="104">
        <v>18</v>
      </c>
      <c r="F47" s="105"/>
      <c r="G47" s="107">
        <v>540</v>
      </c>
      <c r="H47" s="105"/>
      <c r="I47" s="106">
        <v>540</v>
      </c>
      <c r="J47" s="112"/>
      <c r="K47" s="106">
        <v>540</v>
      </c>
      <c r="L47" s="101"/>
      <c r="M47" s="106">
        <v>540</v>
      </c>
      <c r="N47" s="101"/>
      <c r="O47" s="109">
        <v>540</v>
      </c>
      <c r="P47" s="109"/>
      <c r="Q47" s="109">
        <v>540</v>
      </c>
      <c r="R47" s="109"/>
      <c r="S47" s="109"/>
      <c r="T47" s="101"/>
    </row>
    <row r="48" spans="1:20" s="103" customFormat="1" ht="20.149999999999999" customHeight="1">
      <c r="A48" s="102" t="s">
        <v>179</v>
      </c>
      <c r="E48" s="104">
        <v>14</v>
      </c>
      <c r="F48" s="105"/>
      <c r="G48" s="107">
        <v>1232</v>
      </c>
      <c r="H48" s="105"/>
      <c r="I48" s="106">
        <v>1165</v>
      </c>
      <c r="J48" s="112"/>
      <c r="K48" s="106" t="s">
        <v>48</v>
      </c>
      <c r="L48" s="101"/>
      <c r="M48" s="106">
        <v>1232</v>
      </c>
      <c r="N48" s="101"/>
      <c r="O48" s="106">
        <v>1165</v>
      </c>
      <c r="P48" s="106"/>
      <c r="Q48" s="106" t="s">
        <v>48</v>
      </c>
      <c r="R48" s="106"/>
      <c r="S48" s="106"/>
      <c r="T48" s="101"/>
    </row>
    <row r="49" spans="1:20" s="103" customFormat="1" ht="20.149999999999999" customHeight="1">
      <c r="A49" s="127" t="s">
        <v>101</v>
      </c>
      <c r="E49" s="104"/>
      <c r="F49" s="104"/>
      <c r="G49" s="106">
        <v>21</v>
      </c>
      <c r="H49" s="109"/>
      <c r="I49" s="106" t="s">
        <v>48</v>
      </c>
      <c r="J49" s="113"/>
      <c r="K49" s="109">
        <v>61</v>
      </c>
      <c r="L49" s="108"/>
      <c r="M49" s="106">
        <v>21</v>
      </c>
      <c r="N49" s="100"/>
      <c r="O49" s="106" t="s">
        <v>48</v>
      </c>
      <c r="P49" s="109"/>
      <c r="Q49" s="109">
        <v>61</v>
      </c>
      <c r="R49" s="109"/>
      <c r="S49" s="109"/>
      <c r="T49" s="100"/>
    </row>
    <row r="50" spans="1:20" s="103" customFormat="1" ht="20.149999999999999" customHeight="1">
      <c r="A50" s="81" t="s">
        <v>5</v>
      </c>
      <c r="E50" s="104"/>
      <c r="F50" s="104"/>
      <c r="G50" s="111">
        <f>SUM(G44:G49)</f>
        <v>41601</v>
      </c>
      <c r="H50" s="107"/>
      <c r="I50" s="111">
        <f>SUM(I43:I49)</f>
        <v>81710</v>
      </c>
      <c r="J50" s="101"/>
      <c r="K50" s="111">
        <f>SUM(K44:K49)</f>
        <v>171204</v>
      </c>
      <c r="L50" s="101"/>
      <c r="M50" s="111">
        <f>SUM(M44:M49)</f>
        <v>50602</v>
      </c>
      <c r="N50" s="101"/>
      <c r="O50" s="111">
        <f>SUM(O43:O49)</f>
        <v>90734</v>
      </c>
      <c r="P50" s="101"/>
      <c r="Q50" s="111">
        <f>SUM(Q43:Q49)</f>
        <v>185592</v>
      </c>
      <c r="R50" s="101"/>
      <c r="S50" s="101"/>
      <c r="T50" s="101"/>
    </row>
    <row r="51" spans="1:20" s="103" customFormat="1" ht="8" customHeight="1">
      <c r="A51" s="81"/>
      <c r="E51" s="104"/>
      <c r="F51" s="104"/>
      <c r="G51" s="101"/>
      <c r="H51" s="107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</row>
    <row r="52" spans="1:20" s="103" customFormat="1" ht="20.149999999999999" customHeight="1">
      <c r="A52" s="81" t="s">
        <v>12</v>
      </c>
      <c r="E52" s="104"/>
      <c r="F52" s="104"/>
      <c r="G52" s="101"/>
      <c r="H52" s="107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</row>
    <row r="53" spans="1:20" s="103" customFormat="1" ht="19.5" customHeight="1">
      <c r="A53" s="102" t="s">
        <v>91</v>
      </c>
      <c r="E53" s="104">
        <v>14</v>
      </c>
      <c r="F53" s="104"/>
      <c r="G53" s="106">
        <v>1270</v>
      </c>
      <c r="H53" s="107"/>
      <c r="I53" s="106">
        <v>2203</v>
      </c>
      <c r="J53" s="106"/>
      <c r="K53" s="106" t="s">
        <v>48</v>
      </c>
      <c r="L53" s="108"/>
      <c r="M53" s="106">
        <v>1270</v>
      </c>
      <c r="N53" s="101"/>
      <c r="O53" s="106">
        <v>2203</v>
      </c>
      <c r="P53" s="106"/>
      <c r="Q53" s="106" t="s">
        <v>48</v>
      </c>
      <c r="R53" s="106"/>
      <c r="S53" s="106"/>
      <c r="T53" s="101"/>
    </row>
    <row r="54" spans="1:20" s="103" customFormat="1" ht="20.149999999999999" customHeight="1">
      <c r="A54" s="127" t="s">
        <v>158</v>
      </c>
      <c r="E54" s="104">
        <v>18</v>
      </c>
      <c r="F54" s="104"/>
      <c r="G54" s="128">
        <v>838</v>
      </c>
      <c r="H54" s="129"/>
      <c r="I54" s="108">
        <v>744</v>
      </c>
      <c r="J54" s="108"/>
      <c r="K54" s="108">
        <v>529</v>
      </c>
      <c r="L54" s="108"/>
      <c r="M54" s="128">
        <v>838</v>
      </c>
      <c r="N54" s="101"/>
      <c r="O54" s="128">
        <v>744</v>
      </c>
      <c r="P54" s="128"/>
      <c r="Q54" s="109">
        <v>529</v>
      </c>
      <c r="R54" s="128"/>
      <c r="S54" s="128"/>
      <c r="T54" s="101"/>
    </row>
    <row r="55" spans="1:20" s="103" customFormat="1" ht="20.149999999999999" hidden="1" customHeight="1">
      <c r="A55" s="127" t="s">
        <v>93</v>
      </c>
      <c r="E55" s="104"/>
      <c r="F55" s="104"/>
      <c r="G55" s="128"/>
      <c r="H55" s="129"/>
      <c r="I55" s="128" t="s">
        <v>48</v>
      </c>
      <c r="J55" s="128"/>
      <c r="K55" s="128" t="s">
        <v>48</v>
      </c>
      <c r="L55" s="108"/>
      <c r="M55" s="128"/>
      <c r="N55" s="101"/>
      <c r="O55" s="128" t="s">
        <v>48</v>
      </c>
      <c r="P55" s="128"/>
      <c r="Q55" s="106" t="s">
        <v>48</v>
      </c>
      <c r="R55" s="128"/>
      <c r="S55" s="128"/>
      <c r="T55" s="101"/>
    </row>
    <row r="56" spans="1:20" s="103" customFormat="1" ht="20.149999999999999" customHeight="1">
      <c r="A56" s="127" t="s">
        <v>79</v>
      </c>
      <c r="E56" s="104"/>
      <c r="F56" s="104"/>
      <c r="G56" s="130">
        <v>675</v>
      </c>
      <c r="H56" s="107"/>
      <c r="I56" s="130">
        <v>675</v>
      </c>
      <c r="J56" s="128"/>
      <c r="K56" s="128" t="s">
        <v>48</v>
      </c>
      <c r="L56" s="108"/>
      <c r="M56" s="130">
        <v>675</v>
      </c>
      <c r="N56" s="101"/>
      <c r="O56" s="130">
        <v>675</v>
      </c>
      <c r="P56" s="128"/>
      <c r="Q56" s="131" t="s">
        <v>48</v>
      </c>
      <c r="R56" s="128"/>
      <c r="S56" s="128"/>
      <c r="T56" s="101"/>
    </row>
    <row r="57" spans="1:20" s="103" customFormat="1" ht="20.149999999999999" customHeight="1">
      <c r="A57" s="81" t="s">
        <v>13</v>
      </c>
      <c r="F57" s="104"/>
      <c r="G57" s="101">
        <f>SUM(G53:G56)</f>
        <v>2783</v>
      </c>
      <c r="H57" s="132"/>
      <c r="I57" s="101">
        <f>SUM(I53:I56)</f>
        <v>3622</v>
      </c>
      <c r="J57" s="101"/>
      <c r="K57" s="111">
        <f>SUM(K53:K56)</f>
        <v>529</v>
      </c>
      <c r="L57" s="101"/>
      <c r="M57" s="101">
        <f>SUM(M53:M56)</f>
        <v>2783</v>
      </c>
      <c r="N57" s="108"/>
      <c r="O57" s="101">
        <f>SUM(O53:O56)</f>
        <v>3622</v>
      </c>
      <c r="P57" s="101"/>
      <c r="Q57" s="101">
        <f>SUM(Q53:Q56)</f>
        <v>529</v>
      </c>
      <c r="R57" s="101"/>
      <c r="S57" s="101"/>
      <c r="T57" s="108"/>
    </row>
    <row r="58" spans="1:20" s="103" customFormat="1" ht="20.149999999999999" customHeight="1">
      <c r="A58" s="81" t="s">
        <v>14</v>
      </c>
      <c r="E58" s="105"/>
      <c r="F58" s="105"/>
      <c r="G58" s="133">
        <f>SUM(G57,G50)</f>
        <v>44384</v>
      </c>
      <c r="H58" s="106"/>
      <c r="I58" s="133">
        <f>I50+I57</f>
        <v>85332</v>
      </c>
      <c r="J58" s="108"/>
      <c r="K58" s="133">
        <f>K50+K57</f>
        <v>171733</v>
      </c>
      <c r="L58" s="108"/>
      <c r="M58" s="133">
        <f>SUM(M57,M50)</f>
        <v>53385</v>
      </c>
      <c r="N58" s="108"/>
      <c r="O58" s="133">
        <f>O50+O57</f>
        <v>94356</v>
      </c>
      <c r="P58" s="108"/>
      <c r="Q58" s="133">
        <f>Q50+Q57</f>
        <v>186121</v>
      </c>
      <c r="R58" s="108"/>
      <c r="S58" s="108"/>
      <c r="T58" s="108"/>
    </row>
    <row r="59" spans="1:20" s="103" customFormat="1" ht="8" customHeight="1">
      <c r="A59" s="81"/>
      <c r="E59" s="105"/>
      <c r="F59" s="105"/>
      <c r="G59" s="108"/>
      <c r="H59" s="106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</row>
    <row r="60" spans="1:20" s="103" customFormat="1" ht="20.149999999999999" customHeight="1">
      <c r="A60" s="134" t="s">
        <v>6</v>
      </c>
      <c r="B60" s="102"/>
      <c r="D60" s="105"/>
      <c r="E60" s="118"/>
      <c r="F60" s="118"/>
      <c r="G60" s="118"/>
      <c r="H60" s="118"/>
      <c r="I60" s="118"/>
      <c r="J60" s="118"/>
      <c r="K60" s="118"/>
      <c r="L60" s="124"/>
      <c r="M60" s="109"/>
      <c r="O60" s="118"/>
      <c r="P60" s="118"/>
      <c r="Q60" s="118"/>
      <c r="R60" s="118"/>
      <c r="S60" s="118"/>
    </row>
    <row r="61" spans="1:20" s="103" customFormat="1" ht="20.149999999999999" customHeight="1">
      <c r="A61" s="135" t="s">
        <v>100</v>
      </c>
      <c r="B61" s="102"/>
      <c r="E61" s="104"/>
      <c r="F61" s="105"/>
      <c r="L61" s="117"/>
      <c r="M61" s="109"/>
      <c r="N61" s="118"/>
      <c r="O61" s="118"/>
      <c r="P61" s="118"/>
      <c r="Q61" s="118"/>
      <c r="R61" s="118"/>
      <c r="S61" s="118"/>
      <c r="T61" s="118"/>
    </row>
    <row r="62" spans="1:20" s="103" customFormat="1" ht="20.149999999999999" customHeight="1">
      <c r="A62" s="135" t="s">
        <v>146</v>
      </c>
      <c r="B62" s="102"/>
      <c r="E62" s="104"/>
      <c r="F62" s="105"/>
      <c r="L62" s="117"/>
      <c r="M62" s="109"/>
      <c r="N62" s="118"/>
      <c r="O62" s="118"/>
      <c r="P62" s="118"/>
      <c r="Q62" s="118"/>
      <c r="R62" s="118"/>
      <c r="S62" s="118"/>
      <c r="T62" s="118"/>
    </row>
    <row r="63" spans="1:20" s="103" customFormat="1" ht="20.149999999999999" customHeight="1" thickBot="1">
      <c r="A63" s="135" t="s">
        <v>147</v>
      </c>
      <c r="B63" s="102"/>
      <c r="E63" s="104">
        <v>19</v>
      </c>
      <c r="F63" s="105"/>
      <c r="G63" s="136">
        <v>238637</v>
      </c>
      <c r="H63" s="107"/>
      <c r="I63" s="137">
        <v>322955</v>
      </c>
      <c r="J63" s="108"/>
      <c r="K63" s="137">
        <v>322955</v>
      </c>
      <c r="L63" s="108"/>
      <c r="M63" s="136">
        <v>238637</v>
      </c>
      <c r="N63" s="100"/>
      <c r="O63" s="137">
        <v>322955</v>
      </c>
      <c r="P63" s="108"/>
      <c r="Q63" s="137">
        <v>322955</v>
      </c>
      <c r="R63" s="108"/>
      <c r="S63" s="108"/>
      <c r="T63" s="118"/>
    </row>
    <row r="64" spans="1:20" s="103" customFormat="1" ht="20.149999999999999" customHeight="1" thickTop="1">
      <c r="A64" s="138" t="s">
        <v>166</v>
      </c>
      <c r="B64" s="102"/>
      <c r="E64" s="104"/>
      <c r="F64" s="105"/>
      <c r="G64" s="128"/>
      <c r="H64" s="107"/>
      <c r="I64" s="108"/>
      <c r="J64" s="108"/>
      <c r="K64" s="108"/>
      <c r="L64" s="108"/>
      <c r="M64" s="128"/>
      <c r="N64" s="100"/>
      <c r="O64" s="108"/>
      <c r="P64" s="108"/>
      <c r="Q64" s="108"/>
      <c r="R64" s="108"/>
      <c r="S64" s="108"/>
      <c r="T64" s="118"/>
    </row>
    <row r="65" spans="1:22" s="103" customFormat="1" ht="20.149999999999999" customHeight="1">
      <c r="A65" s="103" t="s">
        <v>184</v>
      </c>
      <c r="B65" s="102"/>
      <c r="E65" s="104">
        <v>19</v>
      </c>
      <c r="F65" s="105"/>
      <c r="G65" s="106">
        <f>+'CE Conso-T'!E23</f>
        <v>238637</v>
      </c>
      <c r="H65" s="107"/>
      <c r="I65" s="109">
        <v>189637</v>
      </c>
      <c r="J65" s="109"/>
      <c r="K65" s="109">
        <v>189637</v>
      </c>
      <c r="L65" s="108"/>
      <c r="M65" s="106">
        <f>'CE- Company-T'!D20</f>
        <v>238637</v>
      </c>
      <c r="N65" s="100"/>
      <c r="O65" s="109">
        <v>189637</v>
      </c>
      <c r="P65" s="109"/>
      <c r="Q65" s="139">
        <v>189637</v>
      </c>
      <c r="R65" s="109"/>
      <c r="S65" s="109"/>
      <c r="T65" s="100"/>
      <c r="V65" s="102"/>
    </row>
    <row r="66" spans="1:22" s="103" customFormat="1" ht="20.149999999999999" customHeight="1">
      <c r="A66" s="135" t="s">
        <v>19</v>
      </c>
      <c r="B66" s="102"/>
      <c r="E66" s="104">
        <v>19</v>
      </c>
      <c r="F66" s="105"/>
      <c r="G66" s="106">
        <f>+'CE Conso-T'!G23</f>
        <v>405436</v>
      </c>
      <c r="H66" s="107"/>
      <c r="I66" s="100">
        <v>304636</v>
      </c>
      <c r="J66" s="100"/>
      <c r="K66" s="100">
        <v>304635</v>
      </c>
      <c r="L66" s="101"/>
      <c r="M66" s="106">
        <f>'CE- Company-T'!F20</f>
        <v>405436</v>
      </c>
      <c r="N66" s="100"/>
      <c r="O66" s="100">
        <v>304636</v>
      </c>
      <c r="P66" s="100"/>
      <c r="Q66" s="140">
        <v>304635</v>
      </c>
      <c r="R66" s="100"/>
      <c r="S66" s="100"/>
      <c r="T66" s="100"/>
    </row>
    <row r="67" spans="1:22" s="103" customFormat="1" ht="20.149999999999999" customHeight="1">
      <c r="A67" s="135" t="s">
        <v>66</v>
      </c>
      <c r="B67" s="102"/>
      <c r="E67" s="105"/>
      <c r="F67" s="105"/>
      <c r="G67" s="106"/>
      <c r="H67" s="129"/>
      <c r="I67" s="101"/>
      <c r="J67" s="101"/>
      <c r="K67" s="101"/>
      <c r="L67" s="101"/>
      <c r="M67" s="106"/>
      <c r="N67" s="101"/>
      <c r="O67" s="101"/>
      <c r="P67" s="101"/>
      <c r="Q67" s="140"/>
      <c r="R67" s="101"/>
      <c r="S67" s="101"/>
      <c r="T67" s="101"/>
    </row>
    <row r="68" spans="1:22" s="103" customFormat="1" ht="20.149999999999999" customHeight="1">
      <c r="A68" s="141" t="s">
        <v>102</v>
      </c>
      <c r="B68" s="102"/>
      <c r="E68" s="105"/>
      <c r="F68" s="105"/>
      <c r="G68" s="106">
        <f>'CE Conso-T'!I23</f>
        <v>1518</v>
      </c>
      <c r="H68" s="129"/>
      <c r="I68" s="101">
        <v>1518</v>
      </c>
      <c r="J68" s="101"/>
      <c r="K68" s="101">
        <v>1518</v>
      </c>
      <c r="L68" s="101"/>
      <c r="M68" s="106">
        <f>'CE- Company-T'!H20</f>
        <v>1518</v>
      </c>
      <c r="N68" s="101"/>
      <c r="O68" s="101">
        <v>1518</v>
      </c>
      <c r="P68" s="101"/>
      <c r="Q68" s="140">
        <v>1518</v>
      </c>
      <c r="R68" s="101"/>
      <c r="S68" s="101"/>
      <c r="T68" s="101"/>
    </row>
    <row r="69" spans="1:22" s="103" customFormat="1" ht="20.149999999999999" customHeight="1">
      <c r="A69" s="141" t="s">
        <v>103</v>
      </c>
      <c r="B69" s="102"/>
      <c r="E69" s="105"/>
      <c r="F69" s="105"/>
      <c r="G69" s="106">
        <f>'CE Conso-T'!K23</f>
        <v>-368280</v>
      </c>
      <c r="H69" s="129"/>
      <c r="I69" s="101">
        <v>-401999</v>
      </c>
      <c r="J69" s="101"/>
      <c r="K69" s="101">
        <v>-136596</v>
      </c>
      <c r="L69" s="101"/>
      <c r="M69" s="106">
        <f>'CE- Company-T'!J20</f>
        <v>-409352</v>
      </c>
      <c r="N69" s="101"/>
      <c r="O69" s="101">
        <v>-441041</v>
      </c>
      <c r="P69" s="101"/>
      <c r="Q69" s="140">
        <v>-176605</v>
      </c>
      <c r="R69" s="101"/>
      <c r="S69" s="101"/>
      <c r="T69" s="101"/>
    </row>
    <row r="70" spans="1:22" s="103" customFormat="1" ht="20.149999999999999" customHeight="1">
      <c r="A70" s="135" t="s">
        <v>30</v>
      </c>
      <c r="B70" s="102"/>
      <c r="E70" s="105"/>
      <c r="F70" s="105"/>
      <c r="G70" s="106">
        <f>+'CE Conso-T'!O23</f>
        <v>-36767</v>
      </c>
      <c r="H70" s="107"/>
      <c r="I70" s="100">
        <v>-39349</v>
      </c>
      <c r="J70" s="100"/>
      <c r="K70" s="100">
        <f>-43567</f>
        <v>-43567</v>
      </c>
      <c r="L70" s="101"/>
      <c r="M70" s="106" t="s">
        <v>48</v>
      </c>
      <c r="N70" s="100"/>
      <c r="O70" s="106" t="s">
        <v>48</v>
      </c>
      <c r="P70" s="106"/>
      <c r="Q70" s="142" t="s">
        <v>48</v>
      </c>
      <c r="R70" s="106"/>
      <c r="S70" s="106"/>
      <c r="T70" s="100"/>
    </row>
    <row r="71" spans="1:22" s="103" customFormat="1" ht="20.149999999999999" customHeight="1">
      <c r="A71" s="143" t="s">
        <v>51</v>
      </c>
      <c r="B71" s="102"/>
      <c r="E71" s="105"/>
      <c r="F71" s="105"/>
      <c r="G71" s="144">
        <f>SUM(G65:G70)</f>
        <v>240544</v>
      </c>
      <c r="H71" s="129"/>
      <c r="I71" s="144">
        <f>SUM(I65:I70)</f>
        <v>54443</v>
      </c>
      <c r="J71" s="101"/>
      <c r="K71" s="144">
        <f>SUM(K65:K70)</f>
        <v>315627</v>
      </c>
      <c r="L71" s="101"/>
      <c r="M71" s="144">
        <f>SUM(M65:M70)</f>
        <v>236239</v>
      </c>
      <c r="N71" s="101"/>
      <c r="O71" s="144">
        <f>SUM(O65:O70)</f>
        <v>54750</v>
      </c>
      <c r="P71" s="101"/>
      <c r="Q71" s="144">
        <f>SUM(Q65:Q70)</f>
        <v>319185</v>
      </c>
      <c r="R71" s="101"/>
      <c r="S71" s="101"/>
      <c r="T71" s="101"/>
    </row>
    <row r="72" spans="1:22" s="103" customFormat="1" ht="20.149999999999999" customHeight="1">
      <c r="A72" s="145" t="s">
        <v>52</v>
      </c>
      <c r="B72" s="102"/>
      <c r="E72" s="104"/>
      <c r="F72" s="105"/>
      <c r="G72" s="106" t="s">
        <v>48</v>
      </c>
      <c r="H72" s="129"/>
      <c r="I72" s="146" t="s">
        <v>48</v>
      </c>
      <c r="J72" s="129"/>
      <c r="K72" s="146" t="s">
        <v>48</v>
      </c>
      <c r="L72" s="129"/>
      <c r="M72" s="146" t="s">
        <v>48</v>
      </c>
      <c r="N72" s="101"/>
      <c r="O72" s="146" t="s">
        <v>76</v>
      </c>
      <c r="P72" s="129"/>
      <c r="Q72" s="146" t="s">
        <v>76</v>
      </c>
      <c r="R72" s="129"/>
      <c r="S72" s="129"/>
      <c r="T72" s="101"/>
    </row>
    <row r="73" spans="1:22" s="103" customFormat="1" ht="20.149999999999999" customHeight="1">
      <c r="A73" s="143" t="s">
        <v>29</v>
      </c>
      <c r="B73" s="102"/>
      <c r="E73" s="105"/>
      <c r="F73" s="105"/>
      <c r="G73" s="147">
        <f>SUM(G71:G72)</f>
        <v>240544</v>
      </c>
      <c r="H73" s="129"/>
      <c r="I73" s="147">
        <f>SUM(I71:I72)</f>
        <v>54443</v>
      </c>
      <c r="J73" s="129"/>
      <c r="K73" s="147">
        <f>SUM(K71:K72)</f>
        <v>315627</v>
      </c>
      <c r="L73" s="129"/>
      <c r="M73" s="147">
        <f>SUM(M71:M72)</f>
        <v>236239</v>
      </c>
      <c r="N73" s="101"/>
      <c r="O73" s="147">
        <f>SUM(O71:O72)</f>
        <v>54750</v>
      </c>
      <c r="P73" s="129"/>
      <c r="Q73" s="147">
        <f>SUM(Q71:Q72)</f>
        <v>319185</v>
      </c>
      <c r="R73" s="129"/>
      <c r="S73" s="129"/>
      <c r="T73" s="101"/>
    </row>
    <row r="74" spans="1:22" s="103" customFormat="1" ht="8.4" customHeight="1">
      <c r="A74" s="143"/>
      <c r="B74" s="102"/>
      <c r="E74" s="105"/>
      <c r="F74" s="105"/>
      <c r="G74" s="129"/>
      <c r="H74" s="129"/>
      <c r="I74" s="129"/>
      <c r="J74" s="129"/>
      <c r="K74" s="129"/>
      <c r="L74" s="129"/>
      <c r="M74" s="129"/>
      <c r="N74" s="101"/>
      <c r="O74" s="129"/>
      <c r="P74" s="129"/>
      <c r="Q74" s="129"/>
      <c r="R74" s="129"/>
      <c r="S74" s="129"/>
      <c r="T74" s="101"/>
    </row>
    <row r="75" spans="1:22" s="103" customFormat="1" ht="20.149999999999999" customHeight="1" thickBot="1">
      <c r="A75" s="134" t="s">
        <v>7</v>
      </c>
      <c r="B75" s="102"/>
      <c r="E75" s="105"/>
      <c r="F75" s="105"/>
      <c r="G75" s="116">
        <f>+G58+G73</f>
        <v>284928</v>
      </c>
      <c r="H75" s="107"/>
      <c r="I75" s="116">
        <f>+I58+I73</f>
        <v>139775</v>
      </c>
      <c r="J75" s="101"/>
      <c r="K75" s="116">
        <f>+K58+K73</f>
        <v>487360</v>
      </c>
      <c r="L75" s="101"/>
      <c r="M75" s="116">
        <f>+M58+M73</f>
        <v>289624</v>
      </c>
      <c r="N75" s="101"/>
      <c r="O75" s="116">
        <f>+O58+O73</f>
        <v>149106</v>
      </c>
      <c r="P75" s="101"/>
      <c r="Q75" s="116">
        <f>+Q58+Q73</f>
        <v>505306</v>
      </c>
      <c r="R75" s="101"/>
      <c r="S75" s="101"/>
      <c r="T75" s="101"/>
    </row>
    <row r="76" spans="1:22" s="103" customFormat="1" ht="15" customHeight="1" thickTop="1">
      <c r="A76" s="81"/>
      <c r="B76" s="102"/>
      <c r="E76" s="105"/>
      <c r="F76" s="105"/>
      <c r="G76" s="101"/>
      <c r="H76" s="107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</row>
    <row r="77" spans="1:22" s="103" customFormat="1" ht="20.25" customHeight="1">
      <c r="A77" s="81"/>
      <c r="B77" s="102"/>
      <c r="E77" s="105"/>
      <c r="F77" s="105"/>
      <c r="G77" s="101"/>
      <c r="H77" s="107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</row>
    <row r="78" spans="1:22" s="103" customFormat="1" ht="26.25" customHeight="1">
      <c r="C78" s="117"/>
      <c r="D78" s="148" t="s">
        <v>68</v>
      </c>
      <c r="E78" s="120" t="s">
        <v>27</v>
      </c>
      <c r="F78" s="105"/>
      <c r="H78" s="119" t="s">
        <v>69</v>
      </c>
      <c r="L78" s="117"/>
      <c r="M78" s="108"/>
      <c r="N78" s="120" t="s">
        <v>27</v>
      </c>
      <c r="T78" s="120"/>
    </row>
    <row r="79" spans="1:22" s="3" customFormat="1">
      <c r="A79" s="19"/>
      <c r="B79" s="19"/>
      <c r="C79" s="19"/>
      <c r="D79" s="22"/>
      <c r="F79" s="18"/>
      <c r="G79" s="18"/>
      <c r="H79" s="18"/>
      <c r="I79" s="18"/>
      <c r="J79" s="18"/>
      <c r="K79" s="18"/>
      <c r="L79" s="20"/>
      <c r="M79" s="5"/>
      <c r="N79" s="4"/>
      <c r="O79" s="4"/>
      <c r="P79" s="4"/>
      <c r="Q79" s="4"/>
      <c r="R79" s="4"/>
      <c r="S79" s="4"/>
      <c r="T79" s="4"/>
    </row>
    <row r="80" spans="1:22">
      <c r="G80" s="257">
        <f>G28-G75</f>
        <v>0</v>
      </c>
      <c r="H80" s="23"/>
      <c r="I80" s="23">
        <f>I28-I75</f>
        <v>0</v>
      </c>
      <c r="J80" s="23"/>
      <c r="K80" s="23">
        <f>K28-K75</f>
        <v>0</v>
      </c>
      <c r="L80" s="24"/>
      <c r="M80" s="25">
        <f>M28-M75</f>
        <v>0</v>
      </c>
      <c r="N80" s="23"/>
      <c r="O80" s="23">
        <f>O28-O75</f>
        <v>0</v>
      </c>
      <c r="P80" s="23"/>
      <c r="Q80" s="23">
        <f>Q28-Q75</f>
        <v>0</v>
      </c>
      <c r="R80" s="23"/>
      <c r="S80" s="23"/>
      <c r="T80" s="23"/>
    </row>
    <row r="81" spans="7:19">
      <c r="G81" s="52"/>
      <c r="I81" s="52"/>
      <c r="J81" s="52"/>
      <c r="K81" s="52"/>
      <c r="M81" s="52"/>
      <c r="O81" s="52"/>
      <c r="P81" s="52"/>
      <c r="Q81" s="52"/>
      <c r="R81" s="52"/>
      <c r="S81" s="52"/>
    </row>
    <row r="82" spans="7:19"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</row>
  </sheetData>
  <mergeCells count="6">
    <mergeCell ref="G7:K7"/>
    <mergeCell ref="G39:K39"/>
    <mergeCell ref="M7:Q7"/>
    <mergeCell ref="G6:Q6"/>
    <mergeCell ref="G38:Q38"/>
    <mergeCell ref="M39:Q39"/>
  </mergeCells>
  <pageMargins left="0.78740157480314965" right="0.11811023622047245" top="0.78740157480314965" bottom="0.55118110236220474" header="0.31496062992125984" footer="0.31496062992125984"/>
  <pageSetup paperSize="9" scale="62" firstPageNumber="4" fitToWidth="0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32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31C30-3DF1-4FBF-BA9A-48B72B6070D2}">
  <dimension ref="A1:V53"/>
  <sheetViews>
    <sheetView tabSelected="1" topLeftCell="A4" zoomScale="60" zoomScaleNormal="60" workbookViewId="0">
      <pane xSplit="5" ySplit="5" topLeftCell="F9" activePane="bottomRight" state="frozen"/>
      <selection activeCell="E20" sqref="E20"/>
      <selection pane="topRight" activeCell="E20" sqref="E20"/>
      <selection pane="bottomLeft" activeCell="E20" sqref="E20"/>
      <selection pane="bottomRight" activeCell="L47" sqref="L47"/>
    </sheetView>
  </sheetViews>
  <sheetFormatPr defaultColWidth="9.08984375" defaultRowHeight="20"/>
  <cols>
    <col min="1" max="1" width="2" style="3" customWidth="1"/>
    <col min="2" max="2" width="10.08984375" style="3" customWidth="1"/>
    <col min="3" max="3" width="6.6328125" style="3" customWidth="1"/>
    <col min="4" max="4" width="5.6328125" style="3" customWidth="1"/>
    <col min="5" max="5" width="32.6328125" style="3" customWidth="1"/>
    <col min="6" max="6" width="8.08984375" style="3" customWidth="1"/>
    <col min="7" max="7" width="1.6328125" style="3" customWidth="1"/>
    <col min="8" max="8" width="17.08984375" style="3" customWidth="1"/>
    <col min="9" max="9" width="1.6328125" style="3" customWidth="1"/>
    <col min="10" max="10" width="16.453125" style="3" customWidth="1"/>
    <col min="11" max="11" width="1.6328125" style="3" customWidth="1"/>
    <col min="12" max="12" width="16.453125" style="4" customWidth="1"/>
    <col min="13" max="13" width="1.6328125" style="4" customWidth="1"/>
    <col min="14" max="14" width="16.453125" style="4" customWidth="1"/>
    <col min="15" max="15" width="1.54296875" style="3" customWidth="1"/>
    <col min="16" max="16" width="10.6328125" style="3" customWidth="1"/>
    <col min="17" max="18" width="12.08984375" style="3" bestFit="1" customWidth="1"/>
    <col min="19" max="19" width="10.6328125" style="3" customWidth="1"/>
    <col min="20" max="16384" width="9.08984375" style="3"/>
  </cols>
  <sheetData>
    <row r="1" spans="1:22" s="1" customFormat="1" ht="23">
      <c r="A1" s="57" t="s">
        <v>96</v>
      </c>
      <c r="E1" s="2"/>
      <c r="L1" s="15"/>
      <c r="M1" s="15"/>
      <c r="N1" s="58" t="s">
        <v>97</v>
      </c>
      <c r="P1" s="3"/>
      <c r="Q1" s="3"/>
      <c r="R1" s="3"/>
      <c r="S1" s="3"/>
    </row>
    <row r="2" spans="1:22" s="1" customFormat="1" ht="23">
      <c r="A2" s="57" t="s">
        <v>35</v>
      </c>
      <c r="E2" s="2"/>
      <c r="L2" s="15"/>
      <c r="M2" s="15"/>
      <c r="N2" s="58" t="s">
        <v>98</v>
      </c>
      <c r="P2" s="3"/>
      <c r="Q2" s="3"/>
      <c r="R2" s="3"/>
      <c r="S2" s="3"/>
    </row>
    <row r="3" spans="1:22" s="2" customFormat="1" ht="23">
      <c r="A3" s="57" t="s">
        <v>187</v>
      </c>
      <c r="L3" s="15"/>
      <c r="M3" s="1"/>
      <c r="N3" s="15"/>
      <c r="P3" s="3"/>
      <c r="Q3" s="3"/>
      <c r="R3" s="3"/>
      <c r="S3" s="3"/>
    </row>
    <row r="4" spans="1:22" s="2" customFormat="1" ht="12" customHeight="1">
      <c r="A4" s="1"/>
      <c r="L4" s="15"/>
      <c r="M4" s="1"/>
      <c r="N4" s="15"/>
      <c r="P4" s="3"/>
      <c r="Q4" s="3"/>
      <c r="R4" s="3"/>
      <c r="S4" s="3"/>
    </row>
    <row r="5" spans="1:22" s="149" customFormat="1">
      <c r="C5" s="150"/>
      <c r="D5" s="150"/>
      <c r="E5" s="150"/>
      <c r="H5" s="294" t="s">
        <v>114</v>
      </c>
      <c r="I5" s="294"/>
      <c r="J5" s="294"/>
      <c r="K5" s="294"/>
      <c r="L5" s="294"/>
      <c r="M5" s="294"/>
      <c r="N5" s="294"/>
      <c r="P5" s="151"/>
      <c r="Q5" s="151"/>
      <c r="R5" s="151"/>
      <c r="S5" s="151"/>
    </row>
    <row r="6" spans="1:22" s="149" customFormat="1">
      <c r="C6" s="150"/>
      <c r="D6" s="150"/>
      <c r="E6" s="150"/>
      <c r="H6" s="295" t="s">
        <v>16</v>
      </c>
      <c r="I6" s="295"/>
      <c r="J6" s="295"/>
      <c r="L6" s="152"/>
      <c r="M6" s="153" t="s">
        <v>17</v>
      </c>
      <c r="N6" s="154"/>
      <c r="P6" s="151"/>
      <c r="Q6" s="151"/>
      <c r="R6" s="151"/>
      <c r="S6" s="151"/>
    </row>
    <row r="7" spans="1:22" s="149" customFormat="1">
      <c r="C7" s="150"/>
      <c r="D7" s="150"/>
      <c r="E7" s="150"/>
      <c r="H7" s="155">
        <v>2564</v>
      </c>
      <c r="I7" s="150"/>
      <c r="J7" s="155">
        <v>2563</v>
      </c>
      <c r="L7" s="155">
        <v>2564</v>
      </c>
      <c r="M7" s="156"/>
      <c r="N7" s="155">
        <v>2563</v>
      </c>
      <c r="P7" s="151"/>
      <c r="Q7" s="151"/>
      <c r="R7" s="151"/>
      <c r="S7" s="151"/>
    </row>
    <row r="8" spans="1:22" s="157" customFormat="1">
      <c r="C8" s="158"/>
      <c r="D8" s="158"/>
      <c r="E8" s="158"/>
      <c r="F8" s="159" t="s">
        <v>0</v>
      </c>
      <c r="H8" s="160"/>
      <c r="I8" s="161"/>
      <c r="J8" s="159" t="s">
        <v>99</v>
      </c>
      <c r="L8" s="159"/>
      <c r="M8" s="161"/>
      <c r="N8" s="159" t="s">
        <v>99</v>
      </c>
      <c r="P8" s="151"/>
      <c r="Q8" s="151"/>
      <c r="R8" s="151"/>
      <c r="S8" s="151"/>
      <c r="T8" s="149"/>
      <c r="U8" s="149"/>
      <c r="V8" s="149"/>
    </row>
    <row r="9" spans="1:22" s="151" customFormat="1" ht="20.25" customHeight="1">
      <c r="A9" s="162" t="s">
        <v>20</v>
      </c>
      <c r="F9" s="163"/>
      <c r="G9" s="164"/>
      <c r="H9" s="164"/>
      <c r="I9" s="164"/>
      <c r="J9" s="164"/>
      <c r="K9" s="164"/>
      <c r="L9" s="165"/>
      <c r="M9" s="165"/>
      <c r="N9" s="165"/>
      <c r="T9" s="149"/>
      <c r="U9" s="149"/>
      <c r="V9" s="149"/>
    </row>
    <row r="10" spans="1:22" s="151" customFormat="1">
      <c r="A10" s="151" t="s">
        <v>153</v>
      </c>
      <c r="F10" s="163"/>
      <c r="G10" s="164"/>
      <c r="H10" s="166" t="s">
        <v>48</v>
      </c>
      <c r="I10" s="167"/>
      <c r="J10" s="166">
        <v>660</v>
      </c>
      <c r="K10" s="167"/>
      <c r="L10" s="166" t="s">
        <v>48</v>
      </c>
      <c r="M10" s="167"/>
      <c r="N10" s="167">
        <v>660</v>
      </c>
      <c r="Q10" s="168"/>
      <c r="R10" s="169"/>
      <c r="T10" s="149"/>
      <c r="U10" s="149"/>
      <c r="V10" s="149"/>
    </row>
    <row r="11" spans="1:22" s="151" customFormat="1">
      <c r="A11" s="151" t="s">
        <v>117</v>
      </c>
      <c r="F11" s="163"/>
      <c r="G11" s="164"/>
      <c r="H11" s="167">
        <v>55740</v>
      </c>
      <c r="I11" s="167"/>
      <c r="J11" s="166" t="s">
        <v>48</v>
      </c>
      <c r="K11" s="167"/>
      <c r="L11" s="166">
        <v>55740</v>
      </c>
      <c r="M11" s="167"/>
      <c r="N11" s="166" t="s">
        <v>48</v>
      </c>
      <c r="Q11" s="168"/>
      <c r="R11" s="169"/>
      <c r="T11" s="149"/>
      <c r="U11" s="149"/>
      <c r="V11" s="149"/>
    </row>
    <row r="12" spans="1:22" s="151" customFormat="1">
      <c r="A12" s="151" t="s">
        <v>26</v>
      </c>
      <c r="F12" s="163"/>
      <c r="H12" s="170">
        <v>1491</v>
      </c>
      <c r="I12" s="167"/>
      <c r="J12" s="170">
        <v>7784</v>
      </c>
      <c r="K12" s="167"/>
      <c r="L12" s="170">
        <v>1718</v>
      </c>
      <c r="M12" s="167"/>
      <c r="N12" s="170">
        <v>7784</v>
      </c>
      <c r="Q12" s="171"/>
      <c r="R12" s="171"/>
    </row>
    <row r="13" spans="1:22" s="151" customFormat="1" ht="20.5">
      <c r="A13" s="162" t="s">
        <v>21</v>
      </c>
      <c r="F13" s="164"/>
      <c r="H13" s="170">
        <f>SUM(H10:H12)</f>
        <v>57231</v>
      </c>
      <c r="I13" s="167"/>
      <c r="J13" s="172">
        <f>SUM(J10:J12)</f>
        <v>8444</v>
      </c>
      <c r="K13" s="167"/>
      <c r="L13" s="170">
        <f>SUM(L10:L12)</f>
        <v>57458</v>
      </c>
      <c r="M13" s="167"/>
      <c r="N13" s="172">
        <f>SUM(N10:N12)</f>
        <v>8444</v>
      </c>
      <c r="Q13" s="171"/>
      <c r="R13" s="171"/>
    </row>
    <row r="14" spans="1:22" s="151" customFormat="1" ht="20.5">
      <c r="A14" s="162" t="s">
        <v>22</v>
      </c>
      <c r="F14" s="163"/>
      <c r="H14" s="173"/>
      <c r="I14" s="174"/>
      <c r="J14" s="173"/>
      <c r="K14" s="167"/>
      <c r="L14" s="173"/>
      <c r="M14" s="167"/>
      <c r="N14" s="173"/>
      <c r="Q14" s="171"/>
      <c r="R14" s="171"/>
    </row>
    <row r="15" spans="1:22" s="151" customFormat="1">
      <c r="A15" s="151" t="s">
        <v>67</v>
      </c>
      <c r="F15" s="163"/>
      <c r="H15" s="167">
        <v>5492</v>
      </c>
      <c r="I15" s="167"/>
      <c r="J15" s="167">
        <v>5502</v>
      </c>
      <c r="K15" s="167"/>
      <c r="L15" s="167">
        <v>5315</v>
      </c>
      <c r="M15" s="167"/>
      <c r="N15" s="167">
        <v>5409</v>
      </c>
      <c r="Q15" s="171"/>
      <c r="R15" s="171"/>
    </row>
    <row r="16" spans="1:22" s="151" customFormat="1">
      <c r="A16" s="151" t="s">
        <v>194</v>
      </c>
      <c r="F16" s="163"/>
      <c r="H16" s="167">
        <v>1814</v>
      </c>
      <c r="I16" s="167"/>
      <c r="J16" s="167">
        <v>1570</v>
      </c>
      <c r="K16" s="167"/>
      <c r="L16" s="167">
        <v>1814</v>
      </c>
      <c r="M16" s="167"/>
      <c r="N16" s="167">
        <v>1570</v>
      </c>
      <c r="Q16" s="171"/>
      <c r="R16" s="171"/>
    </row>
    <row r="17" spans="1:18" s="151" customFormat="1">
      <c r="A17" s="175" t="s">
        <v>150</v>
      </c>
      <c r="F17" s="163">
        <v>12</v>
      </c>
      <c r="H17" s="176" t="s">
        <v>48</v>
      </c>
      <c r="I17" s="167"/>
      <c r="J17" s="176" t="s">
        <v>48</v>
      </c>
      <c r="K17" s="167"/>
      <c r="L17" s="176">
        <v>6217</v>
      </c>
      <c r="M17" s="167"/>
      <c r="N17" s="176" t="s">
        <v>48</v>
      </c>
      <c r="Q17" s="171"/>
      <c r="R17" s="171"/>
    </row>
    <row r="18" spans="1:18" s="151" customFormat="1" ht="20.5">
      <c r="A18" s="162" t="s">
        <v>23</v>
      </c>
      <c r="F18" s="163"/>
      <c r="H18" s="170">
        <f>SUM(H15:H17)</f>
        <v>7306</v>
      </c>
      <c r="I18" s="174"/>
      <c r="J18" s="170">
        <f>SUM(J15:J17)</f>
        <v>7072</v>
      </c>
      <c r="K18" s="174"/>
      <c r="L18" s="170">
        <f>SUM(L15:L17)</f>
        <v>13346</v>
      </c>
      <c r="M18" s="171"/>
      <c r="N18" s="170">
        <f>SUM(N15:N17)</f>
        <v>6979</v>
      </c>
      <c r="Q18" s="171"/>
      <c r="R18" s="171"/>
    </row>
    <row r="19" spans="1:18" s="151" customFormat="1" ht="20.5">
      <c r="A19" s="162" t="s">
        <v>203</v>
      </c>
      <c r="F19" s="163"/>
      <c r="H19" s="167">
        <f>H13-H18</f>
        <v>49925</v>
      </c>
      <c r="I19" s="174"/>
      <c r="J19" s="167">
        <f>J13-J18</f>
        <v>1372</v>
      </c>
      <c r="K19" s="167"/>
      <c r="L19" s="167">
        <f>L13-L18</f>
        <v>44112</v>
      </c>
      <c r="M19" s="171"/>
      <c r="N19" s="167">
        <f>N13-N18</f>
        <v>1465</v>
      </c>
      <c r="Q19" s="171"/>
      <c r="R19" s="171"/>
    </row>
    <row r="20" spans="1:18" s="151" customFormat="1">
      <c r="A20" s="151" t="s">
        <v>49</v>
      </c>
      <c r="F20" s="163"/>
      <c r="H20" s="167">
        <v>-912</v>
      </c>
      <c r="I20" s="174"/>
      <c r="J20" s="167">
        <v>-7403</v>
      </c>
      <c r="K20" s="174"/>
      <c r="L20" s="166">
        <v>-957</v>
      </c>
      <c r="M20" s="174"/>
      <c r="N20" s="166">
        <v>-7403</v>
      </c>
      <c r="Q20" s="171"/>
      <c r="R20" s="171"/>
    </row>
    <row r="21" spans="1:18" s="151" customFormat="1">
      <c r="A21" s="175" t="s">
        <v>197</v>
      </c>
      <c r="F21" s="163">
        <v>12</v>
      </c>
      <c r="H21" s="176">
        <v>1336</v>
      </c>
      <c r="I21" s="167"/>
      <c r="J21" s="176">
        <v>-10057</v>
      </c>
      <c r="K21" s="167"/>
      <c r="L21" s="176" t="s">
        <v>48</v>
      </c>
      <c r="M21" s="166"/>
      <c r="N21" s="176" t="s">
        <v>48</v>
      </c>
      <c r="Q21" s="171"/>
      <c r="R21" s="171"/>
    </row>
    <row r="22" spans="1:18" s="151" customFormat="1" ht="20.5">
      <c r="A22" s="162" t="s">
        <v>196</v>
      </c>
      <c r="F22" s="163"/>
      <c r="H22" s="177">
        <f>SUM(H19:H21)</f>
        <v>50349</v>
      </c>
      <c r="I22" s="174"/>
      <c r="J22" s="177">
        <f>SUM(J19:J21)</f>
        <v>-16088</v>
      </c>
      <c r="K22" s="174"/>
      <c r="L22" s="177">
        <f>SUM(L19:L21)</f>
        <v>43155</v>
      </c>
      <c r="M22" s="173"/>
      <c r="N22" s="177">
        <f>SUM(N19:N21)</f>
        <v>-5938</v>
      </c>
      <c r="Q22" s="171"/>
      <c r="R22" s="171"/>
    </row>
    <row r="23" spans="1:18" s="151" customFormat="1">
      <c r="A23" s="151" t="s">
        <v>77</v>
      </c>
      <c r="F23" s="163"/>
      <c r="H23" s="176" t="s">
        <v>48</v>
      </c>
      <c r="I23" s="174"/>
      <c r="J23" s="176" t="s">
        <v>48</v>
      </c>
      <c r="K23" s="174"/>
      <c r="L23" s="176" t="s">
        <v>48</v>
      </c>
      <c r="M23" s="173"/>
      <c r="N23" s="176" t="s">
        <v>48</v>
      </c>
      <c r="Q23" s="171"/>
      <c r="R23" s="171"/>
    </row>
    <row r="24" spans="1:18" s="151" customFormat="1" ht="20.5">
      <c r="A24" s="162" t="s">
        <v>195</v>
      </c>
      <c r="F24" s="178"/>
      <c r="H24" s="179">
        <f>SUM(H22:H23)</f>
        <v>50349</v>
      </c>
      <c r="I24" s="180"/>
      <c r="J24" s="179">
        <f>SUM(J22:J23)</f>
        <v>-16088</v>
      </c>
      <c r="K24" s="180"/>
      <c r="L24" s="170">
        <f>SUM(L22:L23)</f>
        <v>43155</v>
      </c>
      <c r="M24" s="171"/>
      <c r="N24" s="179">
        <f>SUM(N22:N23)</f>
        <v>-5938</v>
      </c>
      <c r="Q24" s="171"/>
      <c r="R24" s="171"/>
    </row>
    <row r="25" spans="1:18" s="151" customFormat="1" ht="6.75" customHeight="1">
      <c r="A25" s="162"/>
      <c r="F25" s="178"/>
      <c r="H25" s="171"/>
      <c r="I25" s="180"/>
      <c r="J25" s="171"/>
      <c r="K25" s="180"/>
      <c r="L25" s="181"/>
      <c r="M25" s="171"/>
      <c r="N25" s="182"/>
      <c r="Q25" s="171"/>
      <c r="R25" s="171"/>
    </row>
    <row r="26" spans="1:18" s="151" customFormat="1" ht="20.5">
      <c r="A26" s="183" t="s">
        <v>63</v>
      </c>
      <c r="F26" s="164"/>
      <c r="G26" s="164"/>
      <c r="H26" s="171"/>
      <c r="I26" s="180"/>
      <c r="J26" s="171"/>
      <c r="K26" s="180"/>
      <c r="L26" s="181"/>
      <c r="M26" s="171"/>
      <c r="N26" s="171"/>
      <c r="Q26" s="171"/>
      <c r="R26" s="171"/>
    </row>
    <row r="27" spans="1:18" s="151" customFormat="1" ht="6.75" customHeight="1">
      <c r="A27" s="183"/>
      <c r="F27" s="164"/>
      <c r="G27" s="164"/>
      <c r="H27" s="171"/>
      <c r="I27" s="180"/>
      <c r="J27" s="171"/>
      <c r="K27" s="180"/>
      <c r="L27" s="181"/>
      <c r="M27" s="171"/>
      <c r="N27" s="171"/>
      <c r="Q27" s="171"/>
      <c r="R27" s="171"/>
    </row>
    <row r="28" spans="1:18" s="151" customFormat="1" ht="20.5">
      <c r="A28" s="183" t="s">
        <v>70</v>
      </c>
      <c r="F28" s="164"/>
      <c r="G28" s="164"/>
      <c r="I28" s="180"/>
      <c r="J28" s="171"/>
      <c r="K28" s="180"/>
      <c r="L28" s="171"/>
      <c r="M28" s="171"/>
      <c r="N28" s="171"/>
      <c r="Q28" s="171"/>
      <c r="R28" s="171"/>
    </row>
    <row r="29" spans="1:18" s="151" customFormat="1">
      <c r="A29" s="184" t="s">
        <v>81</v>
      </c>
      <c r="F29" s="164"/>
      <c r="G29" s="164"/>
      <c r="H29" s="289">
        <v>399</v>
      </c>
      <c r="I29" s="180"/>
      <c r="J29" s="289">
        <v>4252</v>
      </c>
      <c r="K29" s="180"/>
      <c r="L29" s="289" t="s">
        <v>48</v>
      </c>
      <c r="M29" s="171"/>
      <c r="N29" s="289" t="s">
        <v>48</v>
      </c>
      <c r="Q29" s="171"/>
      <c r="R29" s="171"/>
    </row>
    <row r="30" spans="1:18" s="151" customFormat="1" ht="20.5">
      <c r="A30" s="183" t="s">
        <v>82</v>
      </c>
      <c r="F30" s="163"/>
      <c r="G30" s="164"/>
      <c r="H30" s="185">
        <f>SUM(H29)</f>
        <v>399</v>
      </c>
      <c r="I30" s="180"/>
      <c r="J30" s="185">
        <f>SUM(J29:J29)</f>
        <v>4252</v>
      </c>
      <c r="K30" s="180"/>
      <c r="L30" s="185" t="s">
        <v>48</v>
      </c>
      <c r="M30" s="171"/>
      <c r="N30" s="185" t="s">
        <v>48</v>
      </c>
    </row>
    <row r="31" spans="1:18" s="151" customFormat="1" ht="6.75" customHeight="1">
      <c r="A31" s="162"/>
      <c r="F31" s="178"/>
      <c r="H31" s="180"/>
      <c r="I31" s="180"/>
      <c r="J31" s="171"/>
      <c r="K31" s="180"/>
      <c r="L31" s="182"/>
      <c r="M31" s="171"/>
      <c r="N31" s="182"/>
    </row>
    <row r="32" spans="1:18" s="175" customFormat="1" ht="20.149999999999999" hidden="1" customHeight="1">
      <c r="A32" s="162" t="s">
        <v>85</v>
      </c>
      <c r="F32" s="186"/>
      <c r="G32" s="187"/>
      <c r="H32" s="188"/>
      <c r="I32" s="189"/>
      <c r="J32" s="188"/>
      <c r="K32" s="189"/>
      <c r="L32" s="188"/>
      <c r="M32" s="190"/>
      <c r="N32" s="188"/>
    </row>
    <row r="33" spans="1:18" s="175" customFormat="1" ht="20.149999999999999" hidden="1" customHeight="1">
      <c r="A33" s="151" t="s">
        <v>95</v>
      </c>
      <c r="F33" s="186"/>
      <c r="G33" s="187"/>
      <c r="H33" s="188"/>
      <c r="I33" s="189"/>
      <c r="J33" s="188"/>
      <c r="K33" s="189"/>
      <c r="L33" s="188"/>
      <c r="M33" s="190"/>
      <c r="N33" s="188"/>
    </row>
    <row r="34" spans="1:18" s="175" customFormat="1" ht="20.149999999999999" hidden="1" customHeight="1">
      <c r="A34" s="151" t="s">
        <v>94</v>
      </c>
      <c r="F34" s="186"/>
      <c r="G34" s="187"/>
      <c r="H34" s="191" t="s">
        <v>48</v>
      </c>
      <c r="I34" s="189"/>
      <c r="J34" s="191" t="s">
        <v>48</v>
      </c>
      <c r="K34" s="189"/>
      <c r="L34" s="191" t="s">
        <v>48</v>
      </c>
      <c r="M34" s="190"/>
      <c r="N34" s="191" t="s">
        <v>48</v>
      </c>
    </row>
    <row r="35" spans="1:18" s="175" customFormat="1" ht="20.149999999999999" hidden="1" customHeight="1">
      <c r="A35" s="162" t="s">
        <v>86</v>
      </c>
      <c r="F35" s="186"/>
      <c r="G35" s="187"/>
      <c r="H35" s="188" t="s">
        <v>48</v>
      </c>
      <c r="I35" s="192"/>
      <c r="J35" s="188" t="s">
        <v>48</v>
      </c>
      <c r="K35" s="189"/>
      <c r="L35" s="188" t="s">
        <v>48</v>
      </c>
      <c r="M35" s="192"/>
      <c r="N35" s="188" t="s">
        <v>48</v>
      </c>
    </row>
    <row r="36" spans="1:18" s="175" customFormat="1" ht="20.149999999999999" customHeight="1">
      <c r="A36" s="193" t="s">
        <v>63</v>
      </c>
      <c r="F36" s="186"/>
      <c r="G36" s="187"/>
      <c r="H36" s="194">
        <f>SUM(H30,H35)</f>
        <v>399</v>
      </c>
      <c r="I36" s="195"/>
      <c r="J36" s="194">
        <f>SUM(J30,J35)</f>
        <v>4252</v>
      </c>
      <c r="K36" s="189"/>
      <c r="L36" s="191" t="s">
        <v>48</v>
      </c>
      <c r="M36" s="195"/>
      <c r="N36" s="191" t="s">
        <v>48</v>
      </c>
    </row>
    <row r="37" spans="1:18" s="151" customFormat="1" ht="3" customHeight="1">
      <c r="A37" s="162"/>
      <c r="F37" s="164"/>
      <c r="G37" s="164"/>
      <c r="H37" s="182"/>
      <c r="I37" s="182"/>
      <c r="J37" s="182"/>
      <c r="K37" s="189"/>
      <c r="L37" s="182"/>
      <c r="M37" s="182"/>
      <c r="N37" s="182"/>
    </row>
    <row r="38" spans="1:18" s="151" customFormat="1" ht="21" thickBot="1">
      <c r="A38" s="162" t="s">
        <v>111</v>
      </c>
      <c r="F38" s="164"/>
      <c r="G38" s="164"/>
      <c r="H38" s="196">
        <f>SUM(H24,H36)</f>
        <v>50748</v>
      </c>
      <c r="I38" s="174"/>
      <c r="J38" s="197">
        <f>SUM(J24,J36)</f>
        <v>-11836</v>
      </c>
      <c r="K38" s="189"/>
      <c r="L38" s="196">
        <f>SUM(L24,L36)</f>
        <v>43155</v>
      </c>
      <c r="M38" s="173"/>
      <c r="N38" s="197">
        <f>SUM(N24,N36)</f>
        <v>-5938</v>
      </c>
    </row>
    <row r="39" spans="1:18" s="151" customFormat="1" ht="4.5" customHeight="1" thickTop="1">
      <c r="A39" s="162"/>
      <c r="F39" s="164"/>
      <c r="G39" s="164"/>
      <c r="H39" s="171"/>
      <c r="I39" s="174"/>
      <c r="J39" s="171"/>
      <c r="K39" s="189"/>
      <c r="L39" s="171"/>
      <c r="M39" s="173"/>
      <c r="N39" s="171"/>
    </row>
    <row r="40" spans="1:18" s="151" customFormat="1" ht="21" customHeight="1">
      <c r="A40" s="198" t="s">
        <v>115</v>
      </c>
      <c r="B40" s="199"/>
      <c r="F40" s="164"/>
      <c r="G40" s="164"/>
      <c r="H40" s="171"/>
      <c r="I40" s="174"/>
      <c r="J40" s="171"/>
      <c r="K40" s="174"/>
      <c r="L40" s="171"/>
      <c r="M40" s="173"/>
      <c r="N40" s="171"/>
    </row>
    <row r="41" spans="1:18" s="151" customFormat="1" ht="21" customHeight="1">
      <c r="A41" s="200"/>
      <c r="B41" s="200" t="s">
        <v>92</v>
      </c>
      <c r="F41" s="164"/>
      <c r="G41" s="164"/>
      <c r="H41" s="171">
        <f>+H43</f>
        <v>50349</v>
      </c>
      <c r="I41" s="174"/>
      <c r="J41" s="171">
        <f>+J43</f>
        <v>-16088</v>
      </c>
      <c r="K41" s="174"/>
      <c r="L41" s="171">
        <f>+L43</f>
        <v>43155</v>
      </c>
      <c r="M41" s="173"/>
      <c r="N41" s="171">
        <f>+N24</f>
        <v>-5938</v>
      </c>
      <c r="Q41" s="171"/>
      <c r="R41" s="171"/>
    </row>
    <row r="42" spans="1:18" s="151" customFormat="1" ht="21.75" customHeight="1">
      <c r="A42" s="200"/>
      <c r="B42" s="200" t="s">
        <v>50</v>
      </c>
      <c r="F42" s="163"/>
      <c r="G42" s="164"/>
      <c r="H42" s="180" t="s">
        <v>48</v>
      </c>
      <c r="I42" s="174"/>
      <c r="J42" s="180" t="s">
        <v>48</v>
      </c>
      <c r="K42" s="174"/>
      <c r="L42" s="180" t="s">
        <v>48</v>
      </c>
      <c r="M42" s="173"/>
      <c r="N42" s="180" t="s">
        <v>48</v>
      </c>
      <c r="Q42" s="171"/>
      <c r="R42" s="171"/>
    </row>
    <row r="43" spans="1:18" s="162" customFormat="1" ht="21" customHeight="1" thickBot="1">
      <c r="A43" s="200"/>
      <c r="B43" s="200"/>
      <c r="C43" s="151"/>
      <c r="D43" s="151"/>
      <c r="E43" s="151"/>
      <c r="F43" s="164"/>
      <c r="G43" s="164"/>
      <c r="H43" s="201">
        <f>+H24</f>
        <v>50349</v>
      </c>
      <c r="I43" s="174"/>
      <c r="J43" s="201">
        <f>J24</f>
        <v>-16088</v>
      </c>
      <c r="K43" s="174"/>
      <c r="L43" s="201">
        <f>+L24</f>
        <v>43155</v>
      </c>
      <c r="M43" s="173"/>
      <c r="N43" s="201">
        <f>SUM(N41:N42)</f>
        <v>-5938</v>
      </c>
    </row>
    <row r="44" spans="1:18" s="151" customFormat="1" ht="21.75" customHeight="1" thickTop="1">
      <c r="A44" s="198" t="s">
        <v>116</v>
      </c>
      <c r="C44" s="200"/>
      <c r="D44" s="199"/>
      <c r="E44" s="199"/>
      <c r="F44" s="164"/>
      <c r="G44" s="164"/>
      <c r="H44" s="171"/>
      <c r="I44" s="174"/>
      <c r="J44" s="171"/>
      <c r="K44" s="174"/>
      <c r="L44" s="171"/>
      <c r="M44" s="173"/>
      <c r="N44" s="171"/>
    </row>
    <row r="45" spans="1:18" s="151" customFormat="1" ht="21.75" customHeight="1">
      <c r="A45" s="162"/>
      <c r="B45" s="200" t="s">
        <v>92</v>
      </c>
      <c r="C45" s="200"/>
      <c r="D45" s="199"/>
      <c r="E45" s="199"/>
      <c r="F45" s="164"/>
      <c r="G45" s="164"/>
      <c r="H45" s="171">
        <f>+H47</f>
        <v>50748</v>
      </c>
      <c r="I45" s="174"/>
      <c r="J45" s="171">
        <f>+J38</f>
        <v>-11836</v>
      </c>
      <c r="K45" s="174"/>
      <c r="L45" s="171">
        <f>+L24</f>
        <v>43155</v>
      </c>
      <c r="M45" s="173"/>
      <c r="N45" s="171">
        <f>+N38</f>
        <v>-5938</v>
      </c>
    </row>
    <row r="46" spans="1:18" s="151" customFormat="1" ht="21.75" customHeight="1">
      <c r="A46" s="162"/>
      <c r="B46" s="200" t="s">
        <v>50</v>
      </c>
      <c r="C46" s="200"/>
      <c r="D46" s="199"/>
      <c r="E46" s="199"/>
      <c r="F46" s="163"/>
      <c r="G46" s="164"/>
      <c r="H46" s="180" t="s">
        <v>48</v>
      </c>
      <c r="I46" s="174"/>
      <c r="J46" s="180" t="s">
        <v>48</v>
      </c>
      <c r="K46" s="174"/>
      <c r="L46" s="180" t="s">
        <v>48</v>
      </c>
      <c r="M46" s="173"/>
      <c r="N46" s="180" t="s">
        <v>48</v>
      </c>
    </row>
    <row r="47" spans="1:18" s="151" customFormat="1" ht="21.75" customHeight="1" thickBot="1">
      <c r="A47" s="162"/>
      <c r="B47" s="200"/>
      <c r="C47" s="200"/>
      <c r="D47" s="199"/>
      <c r="E47" s="199"/>
      <c r="F47" s="164"/>
      <c r="G47" s="164"/>
      <c r="H47" s="201">
        <f>H38</f>
        <v>50748</v>
      </c>
      <c r="I47" s="174"/>
      <c r="J47" s="201">
        <f>SUM(J45:J46)</f>
        <v>-11836</v>
      </c>
      <c r="K47" s="174"/>
      <c r="L47" s="201">
        <f>SUM(L45:L46)</f>
        <v>43155</v>
      </c>
      <c r="M47" s="173"/>
      <c r="N47" s="201">
        <f>SUM(N45:N46)</f>
        <v>-5938</v>
      </c>
    </row>
    <row r="48" spans="1:18" s="151" customFormat="1" ht="21.75" customHeight="1" thickTop="1" thickBot="1">
      <c r="A48" s="162" t="s">
        <v>198</v>
      </c>
      <c r="F48" s="163">
        <v>20</v>
      </c>
      <c r="H48" s="202">
        <f>+H41/311936</f>
        <v>0.16140810935576527</v>
      </c>
      <c r="I48" s="203"/>
      <c r="J48" s="202">
        <f>+J41/270910</f>
        <v>-5.9385035620685839E-2</v>
      </c>
      <c r="K48" s="164"/>
      <c r="L48" s="202">
        <f>+L24/311936</f>
        <v>0.13834568629462454</v>
      </c>
      <c r="M48" s="203"/>
      <c r="N48" s="202">
        <f>+N41/270910</f>
        <v>-2.1918718393562436E-2</v>
      </c>
    </row>
    <row r="49" spans="1:14" s="151" customFormat="1" ht="10.5" customHeight="1" thickTop="1">
      <c r="L49" s="165"/>
      <c r="M49" s="165"/>
      <c r="N49" s="165"/>
    </row>
    <row r="50" spans="1:14" s="151" customFormat="1" ht="21.75" hidden="1" customHeight="1" thickBot="1">
      <c r="A50" s="162" t="s">
        <v>83</v>
      </c>
      <c r="F50" s="163">
        <v>31</v>
      </c>
      <c r="H50" s="204">
        <f>+H41/1275137864</f>
        <v>3.9485142290465305E-5</v>
      </c>
      <c r="I50" s="203"/>
      <c r="J50" s="205">
        <f>+J41/(1221711720+3659000)</f>
        <v>-1.3129087987348025E-5</v>
      </c>
      <c r="K50" s="164"/>
      <c r="L50" s="204">
        <f>+L41/1275137864</f>
        <v>3.3843399383205829E-5</v>
      </c>
      <c r="M50" s="203"/>
      <c r="N50" s="205">
        <f>+N41/(1221711720+3659000)</f>
        <v>-4.845880436901577E-6</v>
      </c>
    </row>
    <row r="51" spans="1:14" s="151" customFormat="1" ht="20.25" customHeight="1">
      <c r="L51" s="165"/>
      <c r="M51" s="165"/>
      <c r="N51" s="165"/>
    </row>
    <row r="52" spans="1:14" s="151" customFormat="1" ht="20.25" customHeight="1">
      <c r="L52" s="165"/>
      <c r="M52" s="165"/>
      <c r="N52" s="165"/>
    </row>
    <row r="53" spans="1:14" s="151" customFormat="1">
      <c r="D53" s="206" t="s">
        <v>84</v>
      </c>
      <c r="E53" s="182"/>
      <c r="F53" s="175"/>
      <c r="G53" s="164"/>
      <c r="H53" s="175"/>
      <c r="I53" s="206" t="s">
        <v>78</v>
      </c>
      <c r="K53" s="182"/>
      <c r="L53" s="182"/>
      <c r="M53" s="175" t="s">
        <v>27</v>
      </c>
    </row>
  </sheetData>
  <mergeCells count="2">
    <mergeCell ref="H5:N5"/>
    <mergeCell ref="H6:J6"/>
  </mergeCells>
  <pageMargins left="0.78740157480314965" right="0.11811023622047245" top="0.78740157480314965" bottom="0.55118110236220474" header="0.31496062992125984" footer="0.31496062992125984"/>
  <pageSetup paperSize="9" scale="70" firstPageNumber="6" fitToWidth="0" fitToHeight="0" orientation="portrait" blackAndWhite="1" useFirstPageNumber="1" r:id="rId1"/>
  <headerFooter alignWithMargins="0">
    <oddHeader xml:space="preserve">&amp;C            
                      &amp;R 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6"/>
  <sheetViews>
    <sheetView topLeftCell="A5" zoomScale="60" zoomScaleNormal="60" zoomScaleSheetLayoutView="40" workbookViewId="0">
      <pane xSplit="5" ySplit="4" topLeftCell="H9" activePane="bottomRight" state="frozen"/>
      <selection activeCell="J22" sqref="J22"/>
      <selection pane="topRight" activeCell="J22" sqref="J22"/>
      <selection pane="bottomLeft" activeCell="J22" sqref="J22"/>
      <selection pane="bottomRight" activeCell="A23" sqref="A23"/>
    </sheetView>
  </sheetViews>
  <sheetFormatPr defaultColWidth="9.08984375" defaultRowHeight="20"/>
  <cols>
    <col min="1" max="1" width="2" style="3" customWidth="1"/>
    <col min="2" max="2" width="10.08984375" style="3" customWidth="1"/>
    <col min="3" max="3" width="6.6328125" style="3" customWidth="1"/>
    <col min="4" max="4" width="5.6328125" style="3" customWidth="1"/>
    <col min="5" max="5" width="34.453125" style="3" customWidth="1"/>
    <col min="6" max="6" width="8.08984375" style="3" customWidth="1"/>
    <col min="7" max="7" width="1.6328125" style="3" customWidth="1"/>
    <col min="8" max="8" width="16.08984375" style="3" customWidth="1"/>
    <col min="9" max="9" width="1.6328125" style="3" customWidth="1"/>
    <col min="10" max="10" width="16.453125" style="3" customWidth="1"/>
    <col min="11" max="11" width="1.6328125" style="3" customWidth="1"/>
    <col min="12" max="12" width="16" style="4" customWidth="1"/>
    <col min="13" max="13" width="1.6328125" style="4" customWidth="1"/>
    <col min="14" max="14" width="16.453125" style="4" customWidth="1"/>
    <col min="15" max="15" width="1.54296875" style="3" customWidth="1"/>
    <col min="16" max="16" width="10.6328125" style="3" customWidth="1"/>
    <col min="17" max="18" width="12.08984375" style="3" bestFit="1" customWidth="1"/>
    <col min="19" max="19" width="10.6328125" style="3" customWidth="1"/>
    <col min="20" max="16384" width="9.08984375" style="3"/>
  </cols>
  <sheetData>
    <row r="1" spans="1:22" s="1" customFormat="1" ht="23">
      <c r="A1" s="57" t="s">
        <v>96</v>
      </c>
      <c r="E1" s="2"/>
      <c r="L1" s="15"/>
      <c r="M1" s="15"/>
      <c r="N1" s="58" t="s">
        <v>97</v>
      </c>
      <c r="P1" s="3"/>
      <c r="Q1" s="3"/>
      <c r="R1" s="3"/>
      <c r="S1" s="3"/>
    </row>
    <row r="2" spans="1:22" s="1" customFormat="1" ht="23">
      <c r="A2" s="57" t="s">
        <v>35</v>
      </c>
      <c r="E2" s="2"/>
      <c r="L2" s="15"/>
      <c r="M2" s="15"/>
      <c r="N2" s="58" t="s">
        <v>98</v>
      </c>
      <c r="P2" s="3"/>
      <c r="Q2" s="3"/>
      <c r="R2" s="3"/>
      <c r="S2" s="3"/>
    </row>
    <row r="3" spans="1:22" s="2" customFormat="1" ht="23">
      <c r="A3" s="57" t="s">
        <v>190</v>
      </c>
      <c r="L3" s="15"/>
      <c r="M3" s="1"/>
      <c r="N3" s="15"/>
      <c r="P3" s="3"/>
      <c r="Q3" s="3"/>
      <c r="R3" s="3"/>
      <c r="S3" s="3"/>
    </row>
    <row r="4" spans="1:22" s="2" customFormat="1" ht="12" customHeight="1">
      <c r="A4" s="1"/>
      <c r="L4" s="15"/>
      <c r="M4" s="1"/>
      <c r="N4" s="15"/>
      <c r="P4" s="3"/>
      <c r="Q4" s="3"/>
      <c r="R4" s="3"/>
      <c r="S4" s="3"/>
    </row>
    <row r="5" spans="1:22" s="149" customFormat="1">
      <c r="C5" s="150"/>
      <c r="D5" s="150"/>
      <c r="E5" s="150"/>
      <c r="H5" s="294" t="s">
        <v>114</v>
      </c>
      <c r="I5" s="294"/>
      <c r="J5" s="294"/>
      <c r="K5" s="294"/>
      <c r="L5" s="294"/>
      <c r="M5" s="294"/>
      <c r="N5" s="294"/>
      <c r="P5" s="151"/>
      <c r="Q5" s="151"/>
      <c r="R5" s="151"/>
      <c r="S5" s="151"/>
    </row>
    <row r="6" spans="1:22" s="149" customFormat="1">
      <c r="C6" s="150"/>
      <c r="D6" s="150"/>
      <c r="E6" s="150"/>
      <c r="H6" s="295" t="s">
        <v>16</v>
      </c>
      <c r="I6" s="295"/>
      <c r="J6" s="295"/>
      <c r="L6" s="152"/>
      <c r="M6" s="153" t="s">
        <v>17</v>
      </c>
      <c r="N6" s="154"/>
      <c r="P6" s="151"/>
      <c r="Q6" s="151"/>
      <c r="R6" s="151"/>
      <c r="S6" s="151"/>
    </row>
    <row r="7" spans="1:22" s="149" customFormat="1">
      <c r="C7" s="150"/>
      <c r="D7" s="150"/>
      <c r="E7" s="150"/>
      <c r="H7" s="155">
        <v>2564</v>
      </c>
      <c r="I7" s="150"/>
      <c r="J7" s="155">
        <v>2563</v>
      </c>
      <c r="L7" s="155">
        <v>2564</v>
      </c>
      <c r="M7" s="156"/>
      <c r="N7" s="155">
        <v>2563</v>
      </c>
      <c r="P7" s="151"/>
      <c r="Q7" s="151"/>
      <c r="R7" s="151"/>
      <c r="S7" s="151"/>
    </row>
    <row r="8" spans="1:22" s="157" customFormat="1">
      <c r="C8" s="158"/>
      <c r="D8" s="158"/>
      <c r="E8" s="158"/>
      <c r="F8" s="159" t="s">
        <v>0</v>
      </c>
      <c r="H8" s="160"/>
      <c r="I8" s="161"/>
      <c r="J8" s="159" t="s">
        <v>99</v>
      </c>
      <c r="L8" s="159"/>
      <c r="M8" s="161"/>
      <c r="N8" s="159" t="s">
        <v>99</v>
      </c>
      <c r="P8" s="151"/>
      <c r="Q8" s="151"/>
      <c r="R8" s="151"/>
      <c r="S8" s="151"/>
      <c r="T8" s="149"/>
      <c r="U8" s="149"/>
      <c r="V8" s="149"/>
    </row>
    <row r="9" spans="1:22" s="151" customFormat="1" ht="20.25" customHeight="1">
      <c r="A9" s="162" t="s">
        <v>20</v>
      </c>
      <c r="F9" s="163"/>
      <c r="G9" s="164"/>
      <c r="H9" s="164"/>
      <c r="I9" s="164"/>
      <c r="J9" s="164"/>
      <c r="K9" s="164"/>
      <c r="L9" s="165"/>
      <c r="M9" s="165"/>
      <c r="N9" s="165"/>
      <c r="T9" s="149"/>
      <c r="U9" s="149"/>
      <c r="V9" s="149"/>
    </row>
    <row r="10" spans="1:22" s="151" customFormat="1">
      <c r="A10" s="151" t="s">
        <v>153</v>
      </c>
      <c r="F10" s="163"/>
      <c r="G10" s="164"/>
      <c r="H10" s="166" t="s">
        <v>48</v>
      </c>
      <c r="I10" s="167"/>
      <c r="J10" s="166">
        <v>1876</v>
      </c>
      <c r="K10" s="167"/>
      <c r="L10" s="166" t="s">
        <v>48</v>
      </c>
      <c r="M10" s="167"/>
      <c r="N10" s="167">
        <v>1876</v>
      </c>
      <c r="Q10" s="168"/>
      <c r="R10" s="169"/>
      <c r="T10" s="149"/>
      <c r="U10" s="149"/>
      <c r="V10" s="149"/>
    </row>
    <row r="11" spans="1:22" s="151" customFormat="1">
      <c r="A11" s="151" t="s">
        <v>117</v>
      </c>
      <c r="F11" s="163"/>
      <c r="G11" s="164"/>
      <c r="H11" s="167">
        <v>65328</v>
      </c>
      <c r="I11" s="167"/>
      <c r="J11" s="166" t="s">
        <v>48</v>
      </c>
      <c r="K11" s="167"/>
      <c r="L11" s="166">
        <v>65328</v>
      </c>
      <c r="M11" s="167"/>
      <c r="N11" s="166" t="s">
        <v>48</v>
      </c>
      <c r="Q11" s="168"/>
      <c r="R11" s="169"/>
      <c r="T11" s="149"/>
      <c r="U11" s="149"/>
      <c r="V11" s="149"/>
    </row>
    <row r="12" spans="1:22" s="151" customFormat="1">
      <c r="A12" s="151" t="s">
        <v>26</v>
      </c>
      <c r="F12" s="163"/>
      <c r="H12" s="170">
        <v>7664</v>
      </c>
      <c r="I12" s="167"/>
      <c r="J12" s="170">
        <v>20886</v>
      </c>
      <c r="K12" s="167"/>
      <c r="L12" s="170">
        <v>8179</v>
      </c>
      <c r="M12" s="167"/>
      <c r="N12" s="170">
        <v>20886</v>
      </c>
      <c r="Q12" s="171"/>
      <c r="R12" s="171"/>
    </row>
    <row r="13" spans="1:22" s="151" customFormat="1" ht="20.5">
      <c r="A13" s="162" t="s">
        <v>21</v>
      </c>
      <c r="F13" s="164"/>
      <c r="H13" s="170">
        <f>SUM(H10:H12)</f>
        <v>72992</v>
      </c>
      <c r="I13" s="167"/>
      <c r="J13" s="172">
        <f>SUM(J10:J12)</f>
        <v>22762</v>
      </c>
      <c r="K13" s="167"/>
      <c r="L13" s="170">
        <f>SUM(L10:L12)</f>
        <v>73507</v>
      </c>
      <c r="M13" s="167"/>
      <c r="N13" s="172">
        <f>SUM(N10:N12)</f>
        <v>22762</v>
      </c>
      <c r="Q13" s="171"/>
      <c r="R13" s="171"/>
    </row>
    <row r="14" spans="1:22" s="151" customFormat="1" ht="20.5">
      <c r="A14" s="162" t="s">
        <v>22</v>
      </c>
      <c r="F14" s="163"/>
      <c r="H14" s="173"/>
      <c r="I14" s="174"/>
      <c r="J14" s="173"/>
      <c r="K14" s="167"/>
      <c r="L14" s="173"/>
      <c r="M14" s="167"/>
      <c r="N14" s="173"/>
      <c r="Q14" s="171"/>
      <c r="R14" s="171"/>
    </row>
    <row r="15" spans="1:22" s="151" customFormat="1">
      <c r="A15" s="151" t="s">
        <v>67</v>
      </c>
      <c r="F15" s="163"/>
      <c r="H15" s="167">
        <v>17443</v>
      </c>
      <c r="I15" s="167"/>
      <c r="J15" s="167">
        <v>17155</v>
      </c>
      <c r="K15" s="167"/>
      <c r="L15" s="167">
        <v>17090</v>
      </c>
      <c r="M15" s="167"/>
      <c r="N15" s="167">
        <v>16872</v>
      </c>
      <c r="Q15" s="171"/>
      <c r="R15" s="171"/>
    </row>
    <row r="16" spans="1:22" s="151" customFormat="1">
      <c r="A16" s="151" t="s">
        <v>194</v>
      </c>
      <c r="F16" s="163"/>
      <c r="H16" s="167">
        <v>5162</v>
      </c>
      <c r="I16" s="167"/>
      <c r="J16" s="167">
        <v>100064</v>
      </c>
      <c r="K16" s="167"/>
      <c r="L16" s="167">
        <v>5162</v>
      </c>
      <c r="M16" s="167"/>
      <c r="N16" s="167">
        <v>100064</v>
      </c>
      <c r="Q16" s="171"/>
      <c r="R16" s="171"/>
    </row>
    <row r="17" spans="1:18" s="151" customFormat="1">
      <c r="A17" s="151" t="s">
        <v>182</v>
      </c>
      <c r="F17" s="163"/>
      <c r="H17" s="167">
        <v>5350</v>
      </c>
      <c r="I17" s="167"/>
      <c r="J17" s="166" t="s">
        <v>48</v>
      </c>
      <c r="K17" s="166"/>
      <c r="L17" s="166" t="s">
        <v>48</v>
      </c>
      <c r="M17" s="166"/>
      <c r="N17" s="166" t="s">
        <v>48</v>
      </c>
      <c r="Q17" s="171"/>
      <c r="R17" s="171"/>
    </row>
    <row r="18" spans="1:18" s="151" customFormat="1">
      <c r="A18" s="175" t="s">
        <v>150</v>
      </c>
      <c r="F18" s="163">
        <v>12</v>
      </c>
      <c r="H18" s="176" t="s">
        <v>48</v>
      </c>
      <c r="I18" s="167"/>
      <c r="J18" s="176" t="s">
        <v>48</v>
      </c>
      <c r="K18" s="167"/>
      <c r="L18" s="170">
        <v>15890</v>
      </c>
      <c r="M18" s="167"/>
      <c r="N18" s="176">
        <v>34884</v>
      </c>
      <c r="Q18" s="171"/>
      <c r="R18" s="171"/>
    </row>
    <row r="19" spans="1:18" s="151" customFormat="1" ht="20.5">
      <c r="A19" s="162" t="s">
        <v>23</v>
      </c>
      <c r="F19" s="163"/>
      <c r="H19" s="170">
        <f>SUM(H15:H18)</f>
        <v>27955</v>
      </c>
      <c r="I19" s="174"/>
      <c r="J19" s="170">
        <f>SUM(J15:J18)</f>
        <v>117219</v>
      </c>
      <c r="K19" s="174"/>
      <c r="L19" s="170">
        <f>SUM(L15:L18)</f>
        <v>38142</v>
      </c>
      <c r="M19" s="171"/>
      <c r="N19" s="170">
        <f>SUM(N15:N18)</f>
        <v>151820</v>
      </c>
      <c r="Q19" s="171"/>
      <c r="R19" s="171"/>
    </row>
    <row r="20" spans="1:18" s="151" customFormat="1" ht="20.5">
      <c r="A20" s="162" t="s">
        <v>200</v>
      </c>
      <c r="F20" s="163"/>
      <c r="H20" s="167">
        <f>H13-H19</f>
        <v>45037</v>
      </c>
      <c r="I20" s="174"/>
      <c r="J20" s="167">
        <f>J13-J19</f>
        <v>-94457</v>
      </c>
      <c r="K20" s="174"/>
      <c r="L20" s="167">
        <f>L13-L19</f>
        <v>35365</v>
      </c>
      <c r="M20" s="171"/>
      <c r="N20" s="167">
        <f>N13-N19</f>
        <v>-129058</v>
      </c>
      <c r="Q20" s="171"/>
      <c r="R20" s="171"/>
    </row>
    <row r="21" spans="1:18" s="151" customFormat="1">
      <c r="A21" s="151" t="s">
        <v>49</v>
      </c>
      <c r="F21" s="163"/>
      <c r="H21" s="167">
        <v>-3585</v>
      </c>
      <c r="I21" s="174"/>
      <c r="J21" s="167">
        <v>-12446</v>
      </c>
      <c r="K21" s="174"/>
      <c r="L21" s="166">
        <v>-3676</v>
      </c>
      <c r="M21" s="174"/>
      <c r="N21" s="166">
        <v>-12446</v>
      </c>
      <c r="Q21" s="171"/>
      <c r="R21" s="171"/>
    </row>
    <row r="22" spans="1:18" s="151" customFormat="1">
      <c r="A22" s="175" t="s">
        <v>126</v>
      </c>
      <c r="F22" s="163">
        <v>12</v>
      </c>
      <c r="H22" s="170">
        <v>-7733</v>
      </c>
      <c r="I22" s="167"/>
      <c r="J22" s="176">
        <v>-42128</v>
      </c>
      <c r="K22" s="167"/>
      <c r="L22" s="176" t="s">
        <v>48</v>
      </c>
      <c r="M22" s="166"/>
      <c r="N22" s="176" t="s">
        <v>48</v>
      </c>
      <c r="Q22" s="171"/>
      <c r="R22" s="171"/>
    </row>
    <row r="23" spans="1:18" s="151" customFormat="1" ht="20.5">
      <c r="A23" s="162" t="s">
        <v>196</v>
      </c>
      <c r="F23" s="163"/>
      <c r="H23" s="177">
        <f>SUM(H20:H22)</f>
        <v>33719</v>
      </c>
      <c r="I23" s="174"/>
      <c r="J23" s="177">
        <f>SUM(J20:J22)</f>
        <v>-149031</v>
      </c>
      <c r="K23" s="174"/>
      <c r="L23" s="177">
        <f>SUM(L20:L22)</f>
        <v>31689</v>
      </c>
      <c r="M23" s="173"/>
      <c r="N23" s="177">
        <f>SUM(N20:N22)</f>
        <v>-141504</v>
      </c>
      <c r="Q23" s="171"/>
      <c r="R23" s="171"/>
    </row>
    <row r="24" spans="1:18" s="151" customFormat="1">
      <c r="A24" s="151" t="s">
        <v>77</v>
      </c>
      <c r="F24" s="163"/>
      <c r="H24" s="176" t="s">
        <v>48</v>
      </c>
      <c r="I24" s="174"/>
      <c r="J24" s="176" t="s">
        <v>48</v>
      </c>
      <c r="K24" s="174"/>
      <c r="L24" s="176" t="s">
        <v>48</v>
      </c>
      <c r="M24" s="173"/>
      <c r="N24" s="176" t="s">
        <v>48</v>
      </c>
      <c r="Q24" s="171"/>
      <c r="R24" s="171"/>
    </row>
    <row r="25" spans="1:18" s="151" customFormat="1" ht="20.5">
      <c r="A25" s="162" t="s">
        <v>195</v>
      </c>
      <c r="F25" s="178"/>
      <c r="H25" s="179">
        <f>SUM(H23:H24)</f>
        <v>33719</v>
      </c>
      <c r="I25" s="180"/>
      <c r="J25" s="179">
        <f>SUM(J23:J24)</f>
        <v>-149031</v>
      </c>
      <c r="K25" s="180"/>
      <c r="L25" s="170">
        <f>SUM(L23:L24)</f>
        <v>31689</v>
      </c>
      <c r="M25" s="171"/>
      <c r="N25" s="179">
        <f>SUM(N23:N24)</f>
        <v>-141504</v>
      </c>
      <c r="Q25" s="171"/>
      <c r="R25" s="171"/>
    </row>
    <row r="26" spans="1:18" s="151" customFormat="1" ht="6.75" customHeight="1">
      <c r="A26" s="162"/>
      <c r="F26" s="178"/>
      <c r="H26" s="171"/>
      <c r="I26" s="180"/>
      <c r="J26" s="171"/>
      <c r="K26" s="180"/>
      <c r="L26" s="181"/>
      <c r="M26" s="171"/>
      <c r="N26" s="182"/>
      <c r="Q26" s="171"/>
      <c r="R26" s="171"/>
    </row>
    <row r="27" spans="1:18" s="151" customFormat="1" ht="20.5">
      <c r="A27" s="183" t="s">
        <v>63</v>
      </c>
      <c r="F27" s="164"/>
      <c r="G27" s="164"/>
      <c r="H27" s="171"/>
      <c r="I27" s="180"/>
      <c r="J27" s="171"/>
      <c r="K27" s="180"/>
      <c r="L27" s="181"/>
      <c r="M27" s="171"/>
      <c r="N27" s="171"/>
      <c r="Q27" s="171"/>
      <c r="R27" s="171"/>
    </row>
    <row r="28" spans="1:18" s="151" customFormat="1" ht="6.75" customHeight="1">
      <c r="A28" s="183"/>
      <c r="F28" s="164"/>
      <c r="G28" s="164"/>
      <c r="H28" s="171"/>
      <c r="I28" s="180"/>
      <c r="J28" s="171"/>
      <c r="K28" s="180"/>
      <c r="L28" s="181"/>
      <c r="M28" s="171"/>
      <c r="N28" s="171"/>
      <c r="Q28" s="171"/>
      <c r="R28" s="171"/>
    </row>
    <row r="29" spans="1:18" s="151" customFormat="1" ht="20.5">
      <c r="A29" s="183" t="s">
        <v>70</v>
      </c>
      <c r="F29" s="164"/>
      <c r="G29" s="164"/>
      <c r="I29" s="180"/>
      <c r="J29" s="171"/>
      <c r="K29" s="180"/>
      <c r="L29" s="171"/>
      <c r="M29" s="171"/>
      <c r="N29" s="171"/>
      <c r="Q29" s="171"/>
      <c r="R29" s="171"/>
    </row>
    <row r="30" spans="1:18" s="151" customFormat="1">
      <c r="A30" s="184" t="s">
        <v>81</v>
      </c>
      <c r="F30" s="163">
        <v>12</v>
      </c>
      <c r="G30" s="164"/>
      <c r="H30" s="171">
        <v>2582</v>
      </c>
      <c r="I30" s="180"/>
      <c r="J30" s="171">
        <v>4911</v>
      </c>
      <c r="K30" s="180"/>
      <c r="L30" s="180" t="s">
        <v>48</v>
      </c>
      <c r="M30" s="171"/>
      <c r="N30" s="180" t="s">
        <v>48</v>
      </c>
      <c r="Q30" s="171"/>
      <c r="R30" s="171"/>
    </row>
    <row r="31" spans="1:18" s="151" customFormat="1" ht="20.5">
      <c r="A31" s="183" t="s">
        <v>82</v>
      </c>
      <c r="F31" s="163"/>
      <c r="G31" s="164"/>
      <c r="H31" s="185">
        <f>SUM(H30:H30)</f>
        <v>2582</v>
      </c>
      <c r="I31" s="180"/>
      <c r="J31" s="185">
        <f>SUM(J30:J30)</f>
        <v>4911</v>
      </c>
      <c r="K31" s="180"/>
      <c r="L31" s="185" t="s">
        <v>48</v>
      </c>
      <c r="M31" s="171"/>
      <c r="N31" s="185" t="s">
        <v>48</v>
      </c>
    </row>
    <row r="32" spans="1:18" s="151" customFormat="1" ht="6.75" customHeight="1">
      <c r="A32" s="162"/>
      <c r="F32" s="178"/>
      <c r="H32" s="171"/>
      <c r="I32" s="180"/>
      <c r="J32" s="171"/>
      <c r="K32" s="180"/>
      <c r="L32" s="182"/>
      <c r="M32" s="171"/>
      <c r="N32" s="182"/>
    </row>
    <row r="33" spans="1:18" s="175" customFormat="1" ht="20.149999999999999" hidden="1" customHeight="1">
      <c r="A33" s="162" t="s">
        <v>85</v>
      </c>
      <c r="F33" s="186"/>
      <c r="G33" s="187"/>
      <c r="H33" s="188"/>
      <c r="I33" s="189"/>
      <c r="J33" s="188"/>
      <c r="K33" s="189"/>
      <c r="L33" s="188"/>
      <c r="M33" s="190"/>
      <c r="N33" s="188"/>
    </row>
    <row r="34" spans="1:18" s="175" customFormat="1" ht="20.149999999999999" hidden="1" customHeight="1">
      <c r="A34" s="151" t="s">
        <v>95</v>
      </c>
      <c r="F34" s="186"/>
      <c r="G34" s="187"/>
      <c r="H34" s="188"/>
      <c r="I34" s="189"/>
      <c r="J34" s="188"/>
      <c r="K34" s="189"/>
      <c r="L34" s="188"/>
      <c r="M34" s="190"/>
      <c r="N34" s="188"/>
    </row>
    <row r="35" spans="1:18" s="175" customFormat="1" ht="20.149999999999999" hidden="1" customHeight="1">
      <c r="A35" s="151" t="s">
        <v>94</v>
      </c>
      <c r="F35" s="186"/>
      <c r="G35" s="187"/>
      <c r="H35" s="191" t="s">
        <v>48</v>
      </c>
      <c r="I35" s="189"/>
      <c r="J35" s="191" t="s">
        <v>48</v>
      </c>
      <c r="K35" s="189"/>
      <c r="L35" s="191" t="s">
        <v>48</v>
      </c>
      <c r="M35" s="190"/>
      <c r="N35" s="191" t="s">
        <v>48</v>
      </c>
    </row>
    <row r="36" spans="1:18" s="175" customFormat="1" ht="20.149999999999999" hidden="1" customHeight="1">
      <c r="A36" s="162" t="s">
        <v>86</v>
      </c>
      <c r="F36" s="186"/>
      <c r="G36" s="187"/>
      <c r="H36" s="188" t="s">
        <v>48</v>
      </c>
      <c r="I36" s="192"/>
      <c r="J36" s="188" t="s">
        <v>48</v>
      </c>
      <c r="K36" s="189"/>
      <c r="L36" s="188" t="s">
        <v>48</v>
      </c>
      <c r="M36" s="192"/>
      <c r="N36" s="188" t="s">
        <v>48</v>
      </c>
    </row>
    <row r="37" spans="1:18" s="175" customFormat="1" ht="20.149999999999999" customHeight="1">
      <c r="A37" s="193" t="s">
        <v>63</v>
      </c>
      <c r="F37" s="186"/>
      <c r="G37" s="187"/>
      <c r="H37" s="194">
        <f>SUM(H31,H36)</f>
        <v>2582</v>
      </c>
      <c r="I37" s="180"/>
      <c r="J37" s="194">
        <f>SUM(J31,J36)</f>
        <v>4911</v>
      </c>
      <c r="K37" s="189"/>
      <c r="L37" s="191" t="s">
        <v>48</v>
      </c>
      <c r="M37" s="195"/>
      <c r="N37" s="191" t="s">
        <v>48</v>
      </c>
    </row>
    <row r="38" spans="1:18" s="151" customFormat="1" ht="3" customHeight="1">
      <c r="A38" s="162"/>
      <c r="F38" s="164"/>
      <c r="G38" s="164"/>
      <c r="H38" s="182"/>
      <c r="I38" s="182"/>
      <c r="J38" s="182"/>
      <c r="K38" s="189"/>
      <c r="L38" s="182"/>
      <c r="M38" s="182"/>
      <c r="N38" s="182"/>
    </row>
    <row r="39" spans="1:18" s="151" customFormat="1" ht="21" thickBot="1">
      <c r="A39" s="162" t="s">
        <v>111</v>
      </c>
      <c r="F39" s="164"/>
      <c r="G39" s="164"/>
      <c r="H39" s="196">
        <f>SUM(H25,H37)</f>
        <v>36301</v>
      </c>
      <c r="I39" s="174"/>
      <c r="J39" s="197">
        <f>SUM(J25,J37)</f>
        <v>-144120</v>
      </c>
      <c r="K39" s="189"/>
      <c r="L39" s="197">
        <f>SUM(L25,L37)</f>
        <v>31689</v>
      </c>
      <c r="M39" s="173"/>
      <c r="N39" s="197">
        <f>SUM(N25,N37)</f>
        <v>-141504</v>
      </c>
    </row>
    <row r="40" spans="1:18" s="151" customFormat="1" ht="4.5" customHeight="1" thickTop="1">
      <c r="A40" s="162"/>
      <c r="F40" s="164"/>
      <c r="G40" s="164"/>
      <c r="H40" s="171"/>
      <c r="I40" s="174"/>
      <c r="J40" s="171"/>
      <c r="K40" s="189"/>
      <c r="L40" s="171"/>
      <c r="M40" s="173"/>
      <c r="N40" s="171"/>
    </row>
    <row r="41" spans="1:18" s="151" customFormat="1" ht="21" customHeight="1">
      <c r="A41" s="198" t="s">
        <v>115</v>
      </c>
      <c r="B41" s="199"/>
      <c r="F41" s="164"/>
      <c r="G41" s="164"/>
      <c r="H41" s="171"/>
      <c r="I41" s="174"/>
      <c r="J41" s="171"/>
      <c r="K41" s="174"/>
      <c r="L41" s="171"/>
      <c r="M41" s="173"/>
      <c r="N41" s="171"/>
    </row>
    <row r="42" spans="1:18" s="151" customFormat="1" ht="21" customHeight="1">
      <c r="A42" s="200"/>
      <c r="B42" s="200" t="s">
        <v>92</v>
      </c>
      <c r="F42" s="164"/>
      <c r="G42" s="164"/>
      <c r="H42" s="171">
        <f>+H44</f>
        <v>33719</v>
      </c>
      <c r="I42" s="174"/>
      <c r="J42" s="171">
        <f>+J44</f>
        <v>-149031</v>
      </c>
      <c r="K42" s="174"/>
      <c r="L42" s="171">
        <f>+L25</f>
        <v>31689</v>
      </c>
      <c r="M42" s="173"/>
      <c r="N42" s="171">
        <f>+N25</f>
        <v>-141504</v>
      </c>
      <c r="Q42" s="171"/>
      <c r="R42" s="171"/>
    </row>
    <row r="43" spans="1:18" s="151" customFormat="1" ht="21.75" customHeight="1">
      <c r="A43" s="200"/>
      <c r="B43" s="200" t="s">
        <v>50</v>
      </c>
      <c r="F43" s="163"/>
      <c r="G43" s="164"/>
      <c r="H43" s="180" t="s">
        <v>48</v>
      </c>
      <c r="I43" s="174"/>
      <c r="J43" s="180" t="s">
        <v>48</v>
      </c>
      <c r="K43" s="174"/>
      <c r="L43" s="180" t="s">
        <v>48</v>
      </c>
      <c r="M43" s="173"/>
      <c r="N43" s="180" t="s">
        <v>48</v>
      </c>
      <c r="Q43" s="171"/>
      <c r="R43" s="171"/>
    </row>
    <row r="44" spans="1:18" s="162" customFormat="1" ht="21" customHeight="1" thickBot="1">
      <c r="A44" s="200"/>
      <c r="B44" s="200"/>
      <c r="C44" s="151"/>
      <c r="D44" s="151"/>
      <c r="E44" s="151"/>
      <c r="F44" s="164"/>
      <c r="G44" s="164"/>
      <c r="H44" s="201">
        <f>+H25</f>
        <v>33719</v>
      </c>
      <c r="I44" s="174"/>
      <c r="J44" s="201">
        <f>J25</f>
        <v>-149031</v>
      </c>
      <c r="K44" s="174"/>
      <c r="L44" s="201">
        <f>SUM(L42:L43)</f>
        <v>31689</v>
      </c>
      <c r="M44" s="173"/>
      <c r="N44" s="201">
        <f>SUM(N42:N43)</f>
        <v>-141504</v>
      </c>
    </row>
    <row r="45" spans="1:18" s="151" customFormat="1" ht="21.75" customHeight="1" thickTop="1">
      <c r="A45" s="198" t="s">
        <v>116</v>
      </c>
      <c r="C45" s="200"/>
      <c r="D45" s="199"/>
      <c r="E45" s="199"/>
      <c r="F45" s="164"/>
      <c r="G45" s="164"/>
      <c r="H45" s="171"/>
      <c r="I45" s="174"/>
      <c r="J45" s="171"/>
      <c r="K45" s="174"/>
      <c r="L45" s="171"/>
      <c r="M45" s="173"/>
      <c r="N45" s="171"/>
    </row>
    <row r="46" spans="1:18" s="151" customFormat="1" ht="21.75" customHeight="1">
      <c r="A46" s="162"/>
      <c r="B46" s="200" t="s">
        <v>92</v>
      </c>
      <c r="C46" s="200"/>
      <c r="D46" s="199"/>
      <c r="E46" s="199"/>
      <c r="F46" s="164"/>
      <c r="G46" s="164"/>
      <c r="H46" s="171">
        <f>+H48</f>
        <v>36301</v>
      </c>
      <c r="I46" s="174"/>
      <c r="J46" s="171">
        <f>+J39</f>
        <v>-144120</v>
      </c>
      <c r="K46" s="174"/>
      <c r="L46" s="171">
        <f>+L39</f>
        <v>31689</v>
      </c>
      <c r="M46" s="173"/>
      <c r="N46" s="171">
        <f>+N39</f>
        <v>-141504</v>
      </c>
    </row>
    <row r="47" spans="1:18" s="151" customFormat="1" ht="21.75" customHeight="1">
      <c r="A47" s="162"/>
      <c r="B47" s="200" t="s">
        <v>50</v>
      </c>
      <c r="C47" s="200"/>
      <c r="D47" s="199"/>
      <c r="E47" s="199"/>
      <c r="F47" s="163"/>
      <c r="G47" s="164"/>
      <c r="H47" s="180" t="s">
        <v>48</v>
      </c>
      <c r="I47" s="174"/>
      <c r="J47" s="180" t="s">
        <v>48</v>
      </c>
      <c r="K47" s="174"/>
      <c r="L47" s="180" t="s">
        <v>48</v>
      </c>
      <c r="M47" s="173"/>
      <c r="N47" s="180" t="s">
        <v>48</v>
      </c>
    </row>
    <row r="48" spans="1:18" s="151" customFormat="1" ht="21.75" customHeight="1" thickBot="1">
      <c r="A48" s="162"/>
      <c r="B48" s="200"/>
      <c r="C48" s="200"/>
      <c r="D48" s="199"/>
      <c r="E48" s="199"/>
      <c r="F48" s="164"/>
      <c r="G48" s="164"/>
      <c r="H48" s="201">
        <f>H39</f>
        <v>36301</v>
      </c>
      <c r="I48" s="174"/>
      <c r="J48" s="201">
        <f>SUM(J46:J47)</f>
        <v>-144120</v>
      </c>
      <c r="K48" s="174"/>
      <c r="L48" s="201">
        <f>SUM(L46:L47)</f>
        <v>31689</v>
      </c>
      <c r="M48" s="173"/>
      <c r="N48" s="201">
        <f>SUM(N46:N47)</f>
        <v>-141504</v>
      </c>
    </row>
    <row r="49" spans="1:14" s="151" customFormat="1" ht="21.75" customHeight="1" thickTop="1" thickBot="1">
      <c r="A49" s="162" t="s">
        <v>198</v>
      </c>
      <c r="F49" s="163">
        <v>20</v>
      </c>
      <c r="H49" s="202">
        <f>+H42/311936</f>
        <v>0.10809589146491588</v>
      </c>
      <c r="I49" s="203"/>
      <c r="J49" s="202">
        <f>+J42/270910</f>
        <v>-0.5501125835148204</v>
      </c>
      <c r="K49" s="164"/>
      <c r="L49" s="202">
        <f>+L42/311936</f>
        <v>0.10158814628641773</v>
      </c>
      <c r="M49" s="203"/>
      <c r="N49" s="202">
        <f>+N42/270910</f>
        <v>-0.52232844856225313</v>
      </c>
    </row>
    <row r="50" spans="1:14" s="151" customFormat="1" ht="10.5" customHeight="1" thickTop="1">
      <c r="L50" s="165"/>
      <c r="M50" s="165"/>
      <c r="N50" s="165"/>
    </row>
    <row r="51" spans="1:14" s="151" customFormat="1" ht="21.75" hidden="1" customHeight="1" thickBot="1">
      <c r="A51" s="162" t="s">
        <v>83</v>
      </c>
      <c r="F51" s="163">
        <v>31</v>
      </c>
      <c r="H51" s="204">
        <f>+H42/1275137864</f>
        <v>2.6443415219611109E-5</v>
      </c>
      <c r="I51" s="203"/>
      <c r="J51" s="205">
        <f>+J42/(1221711720+3659000)</f>
        <v>-1.2162115314784084E-4</v>
      </c>
      <c r="K51" s="164"/>
      <c r="L51" s="204">
        <f>+L42/1275137864</f>
        <v>2.48514304959891E-5</v>
      </c>
      <c r="M51" s="203"/>
      <c r="N51" s="205">
        <f>+N42/(1221711720+3659000)</f>
        <v>-1.1547852228752454E-4</v>
      </c>
    </row>
    <row r="52" spans="1:14" s="151" customFormat="1" ht="10.5" hidden="1" customHeight="1" thickTop="1">
      <c r="L52" s="165"/>
      <c r="M52" s="165"/>
      <c r="N52" s="165"/>
    </row>
    <row r="53" spans="1:14" s="151" customFormat="1">
      <c r="L53" s="165"/>
      <c r="M53" s="165"/>
      <c r="N53" s="165"/>
    </row>
    <row r="54" spans="1:14" s="151" customFormat="1">
      <c r="D54" s="206" t="s">
        <v>84</v>
      </c>
      <c r="E54" s="182"/>
      <c r="F54" s="175"/>
      <c r="G54" s="164"/>
      <c r="H54" s="175"/>
      <c r="I54" s="206" t="s">
        <v>78</v>
      </c>
      <c r="K54" s="182"/>
      <c r="L54" s="182"/>
      <c r="M54" s="175" t="s">
        <v>27</v>
      </c>
    </row>
    <row r="56" spans="1:14">
      <c r="H56" s="253"/>
      <c r="I56" s="253"/>
      <c r="J56" s="253"/>
      <c r="K56" s="253"/>
      <c r="L56" s="254"/>
    </row>
  </sheetData>
  <mergeCells count="2">
    <mergeCell ref="H5:N5"/>
    <mergeCell ref="H6:J6"/>
  </mergeCells>
  <pageMargins left="0.78740157480314965" right="0.11811023622047245" top="0.78740157480314965" bottom="0.55118110236220474" header="0.31496062992125984" footer="0.31496062992125984"/>
  <pageSetup paperSize="9" scale="70" firstPageNumber="7" fitToWidth="0" fitToHeight="0" orientation="portrait" blackAndWhite="1" useFirstPageNumber="1" r:id="rId1"/>
  <headerFooter alignWithMargins="0">
    <oddHeader xml:space="preserve">&amp;C            
                      &amp;R 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9"/>
  <sheetViews>
    <sheetView zoomScale="80" zoomScaleNormal="80" zoomScaleSheetLayoutView="80" zoomScalePageLayoutView="80" workbookViewId="0">
      <selection activeCell="A13" sqref="A13"/>
    </sheetView>
  </sheetViews>
  <sheetFormatPr defaultColWidth="9.08984375" defaultRowHeight="19.5" customHeight="1"/>
  <cols>
    <col min="1" max="1" width="42.453125" style="8" customWidth="1"/>
    <col min="2" max="2" width="3.08984375" style="9" customWidth="1"/>
    <col min="3" max="3" width="8.453125" style="9" customWidth="1"/>
    <col min="4" max="4" width="1.36328125" style="9" customWidth="1"/>
    <col min="5" max="5" width="14.90625" style="8" customWidth="1"/>
    <col min="6" max="6" width="1" style="9" customWidth="1"/>
    <col min="7" max="7" width="14.90625" style="8" customWidth="1"/>
    <col min="8" max="8" width="1" style="8" customWidth="1"/>
    <col min="9" max="9" width="14.90625" style="8" customWidth="1"/>
    <col min="10" max="10" width="1" style="9" customWidth="1"/>
    <col min="11" max="11" width="14.90625" style="8" customWidth="1"/>
    <col min="12" max="12" width="1" style="9" customWidth="1"/>
    <col min="13" max="13" width="19.453125" style="8" customWidth="1"/>
    <col min="14" max="14" width="1" style="9" customWidth="1"/>
    <col min="15" max="15" width="15.6328125" style="8" customWidth="1"/>
    <col min="16" max="16" width="1" style="9" customWidth="1"/>
    <col min="17" max="17" width="14.90625" style="8" customWidth="1"/>
    <col min="18" max="18" width="1" style="9" customWidth="1"/>
    <col min="19" max="19" width="14.90625" style="8" customWidth="1"/>
    <col min="20" max="20" width="1" style="8" customWidth="1"/>
    <col min="21" max="21" width="16.08984375" style="8" customWidth="1"/>
    <col min="22" max="16384" width="9.08984375" style="8"/>
  </cols>
  <sheetData>
    <row r="1" spans="1:21" s="16" customFormat="1" ht="22" customHeight="1">
      <c r="A1" s="291" t="s">
        <v>96</v>
      </c>
      <c r="G1" s="7"/>
      <c r="H1" s="7"/>
      <c r="I1" s="30"/>
      <c r="J1" s="7"/>
      <c r="K1" s="30"/>
      <c r="L1" s="7"/>
      <c r="N1" s="30"/>
      <c r="O1" s="30"/>
      <c r="P1" s="30"/>
      <c r="Q1" s="30"/>
      <c r="U1" s="65" t="s">
        <v>97</v>
      </c>
    </row>
    <row r="2" spans="1:21" s="16" customFormat="1" ht="22" customHeight="1">
      <c r="A2" s="291" t="s">
        <v>10</v>
      </c>
      <c r="G2" s="7"/>
      <c r="H2" s="7"/>
      <c r="I2" s="30"/>
      <c r="J2" s="7"/>
      <c r="K2" s="30"/>
      <c r="L2" s="7"/>
      <c r="N2" s="30"/>
      <c r="O2" s="30"/>
      <c r="P2" s="30"/>
      <c r="Q2" s="30"/>
      <c r="U2" s="65" t="s">
        <v>98</v>
      </c>
    </row>
    <row r="3" spans="1:21" s="7" customFormat="1" ht="22" customHeight="1">
      <c r="A3" s="290" t="s">
        <v>190</v>
      </c>
      <c r="I3" s="30"/>
      <c r="K3" s="30"/>
      <c r="N3" s="16"/>
      <c r="O3" s="30"/>
      <c r="P3" s="16"/>
      <c r="Q3" s="30"/>
    </row>
    <row r="4" spans="1:21" s="7" customFormat="1" ht="12" customHeight="1">
      <c r="A4" s="1"/>
      <c r="I4" s="30"/>
      <c r="K4" s="30"/>
      <c r="N4" s="16"/>
      <c r="O4" s="30"/>
      <c r="P4" s="16"/>
      <c r="Q4" s="30"/>
    </row>
    <row r="5" spans="1:21" ht="14.25" customHeight="1">
      <c r="E5" s="296" t="s">
        <v>114</v>
      </c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</row>
    <row r="6" spans="1:21" ht="19.5" customHeight="1">
      <c r="B6" s="8"/>
      <c r="C6" s="8"/>
      <c r="D6" s="8"/>
      <c r="E6" s="297" t="s">
        <v>16</v>
      </c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</row>
    <row r="7" spans="1:21" ht="19.5" customHeight="1">
      <c r="B7" s="8"/>
      <c r="C7" s="8"/>
      <c r="D7" s="8"/>
      <c r="E7" s="297" t="s">
        <v>53</v>
      </c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32"/>
    </row>
    <row r="8" spans="1:21" ht="19.5" customHeight="1">
      <c r="B8" s="8"/>
      <c r="C8" s="8"/>
      <c r="D8" s="8"/>
      <c r="E8" s="32"/>
      <c r="F8" s="32"/>
      <c r="G8" s="32"/>
      <c r="H8" s="32"/>
      <c r="I8" s="32"/>
      <c r="J8" s="32"/>
      <c r="K8" s="32"/>
      <c r="L8" s="32"/>
      <c r="M8" s="297" t="s">
        <v>30</v>
      </c>
      <c r="N8" s="297"/>
      <c r="O8" s="297"/>
      <c r="P8" s="32"/>
      <c r="Q8" s="32"/>
      <c r="R8" s="32"/>
    </row>
    <row r="9" spans="1:21" ht="19.5" customHeight="1">
      <c r="B9" s="8"/>
      <c r="C9" s="12"/>
      <c r="D9" s="8"/>
      <c r="E9" s="32"/>
      <c r="F9" s="32"/>
      <c r="G9" s="32"/>
      <c r="H9" s="32"/>
      <c r="I9" s="296" t="s">
        <v>66</v>
      </c>
      <c r="J9" s="296"/>
      <c r="K9" s="296"/>
      <c r="L9" s="32"/>
      <c r="M9" s="56" t="s">
        <v>43</v>
      </c>
      <c r="O9" s="32"/>
      <c r="P9" s="32"/>
      <c r="Q9" s="32"/>
      <c r="R9" s="32"/>
    </row>
    <row r="10" spans="1:21" ht="19.5" customHeight="1">
      <c r="B10" s="32"/>
      <c r="C10" s="32"/>
      <c r="D10" s="32"/>
      <c r="E10" s="33" t="s">
        <v>54</v>
      </c>
      <c r="F10" s="32"/>
      <c r="G10" s="32"/>
      <c r="H10" s="32"/>
      <c r="I10" s="61" t="s">
        <v>104</v>
      </c>
      <c r="J10" s="32"/>
      <c r="L10" s="32"/>
      <c r="M10" s="32" t="s">
        <v>44</v>
      </c>
      <c r="N10" s="32"/>
      <c r="O10" s="32" t="s">
        <v>11</v>
      </c>
      <c r="P10" s="32"/>
      <c r="Q10" s="32" t="s">
        <v>47</v>
      </c>
      <c r="R10" s="8"/>
      <c r="S10" s="34" t="s">
        <v>56</v>
      </c>
      <c r="T10" s="34"/>
      <c r="U10" s="21"/>
    </row>
    <row r="11" spans="1:21" s="10" customFormat="1" ht="19.5" customHeight="1">
      <c r="B11" s="32"/>
      <c r="C11" s="32"/>
      <c r="D11" s="32"/>
      <c r="E11" s="10" t="s">
        <v>65</v>
      </c>
      <c r="F11" s="32"/>
      <c r="G11" s="10" t="s">
        <v>15</v>
      </c>
      <c r="I11" s="61" t="s">
        <v>105</v>
      </c>
      <c r="J11" s="32"/>
      <c r="K11" s="73" t="s">
        <v>107</v>
      </c>
      <c r="L11" s="32"/>
      <c r="M11" s="10" t="s">
        <v>45</v>
      </c>
      <c r="N11" s="32"/>
      <c r="O11" s="32" t="s">
        <v>31</v>
      </c>
      <c r="P11" s="32"/>
      <c r="Q11" s="32" t="s">
        <v>33</v>
      </c>
      <c r="S11" s="34" t="s">
        <v>57</v>
      </c>
      <c r="T11" s="34"/>
      <c r="U11" s="35" t="s">
        <v>11</v>
      </c>
    </row>
    <row r="12" spans="1:21" s="10" customFormat="1" ht="18.649999999999999" customHeight="1">
      <c r="B12" s="32"/>
      <c r="C12" s="31" t="s">
        <v>0</v>
      </c>
      <c r="D12" s="32"/>
      <c r="E12" s="36" t="s">
        <v>64</v>
      </c>
      <c r="F12" s="32"/>
      <c r="G12" s="31" t="s">
        <v>28</v>
      </c>
      <c r="H12" s="32"/>
      <c r="I12" s="62" t="s">
        <v>106</v>
      </c>
      <c r="J12" s="32"/>
      <c r="K12" s="72" t="s">
        <v>160</v>
      </c>
      <c r="L12" s="32"/>
      <c r="M12" s="31" t="s">
        <v>46</v>
      </c>
      <c r="N12" s="32"/>
      <c r="O12" s="31" t="s">
        <v>32</v>
      </c>
      <c r="P12" s="32"/>
      <c r="Q12" s="31" t="s">
        <v>55</v>
      </c>
      <c r="S12" s="36" t="s">
        <v>58</v>
      </c>
      <c r="T12" s="34"/>
      <c r="U12" s="17" t="s">
        <v>6</v>
      </c>
    </row>
    <row r="13" spans="1:21" s="10" customFormat="1" ht="20.5">
      <c r="A13" s="37" t="s">
        <v>118</v>
      </c>
      <c r="B13" s="32"/>
      <c r="C13" s="32"/>
      <c r="D13" s="32"/>
      <c r="E13" s="38">
        <v>189637</v>
      </c>
      <c r="F13" s="26"/>
      <c r="G13" s="38">
        <v>304636</v>
      </c>
      <c r="H13" s="26"/>
      <c r="I13" s="38">
        <v>1518</v>
      </c>
      <c r="J13" s="26"/>
      <c r="K13" s="38">
        <v>-385793</v>
      </c>
      <c r="L13" s="26"/>
      <c r="M13" s="38">
        <v>-43875</v>
      </c>
      <c r="N13" s="26"/>
      <c r="O13" s="38">
        <f>SUM(M13)</f>
        <v>-43875</v>
      </c>
      <c r="P13" s="26"/>
      <c r="Q13" s="27">
        <f>SUM(E13:K13,O13)</f>
        <v>66123</v>
      </c>
      <c r="R13" s="26"/>
      <c r="S13" s="27">
        <v>30419</v>
      </c>
      <c r="T13" s="39"/>
      <c r="U13" s="39">
        <f>SUM(Q13:S13)</f>
        <v>96542</v>
      </c>
    </row>
    <row r="14" spans="1:21" s="10" customFormat="1" ht="20">
      <c r="A14" s="41" t="s">
        <v>119</v>
      </c>
      <c r="B14" s="32"/>
      <c r="C14" s="42">
        <v>6</v>
      </c>
      <c r="D14" s="32"/>
      <c r="E14" s="29" t="s">
        <v>48</v>
      </c>
      <c r="F14" s="26"/>
      <c r="G14" s="29" t="s">
        <v>48</v>
      </c>
      <c r="H14" s="26"/>
      <c r="I14" s="29" t="s">
        <v>48</v>
      </c>
      <c r="J14" s="26"/>
      <c r="K14" s="66">
        <v>-16206</v>
      </c>
      <c r="L14" s="26"/>
      <c r="M14" s="29">
        <v>4526</v>
      </c>
      <c r="N14" s="27"/>
      <c r="O14" s="66">
        <f>SUM(M14)</f>
        <v>4526</v>
      </c>
      <c r="P14" s="26"/>
      <c r="Q14" s="29">
        <f>SUM(E14:K14,O14)</f>
        <v>-11680</v>
      </c>
      <c r="R14" s="26"/>
      <c r="S14" s="29">
        <f>-S13</f>
        <v>-30419</v>
      </c>
      <c r="T14" s="39"/>
      <c r="U14" s="28">
        <f>SUM(Q14:S14)</f>
        <v>-42099</v>
      </c>
    </row>
    <row r="15" spans="1:21" s="10" customFormat="1" ht="20.5">
      <c r="A15" s="37" t="s">
        <v>120</v>
      </c>
      <c r="B15" s="32"/>
      <c r="C15" s="32"/>
      <c r="D15" s="32"/>
      <c r="E15" s="38">
        <f>SUM(E13:E14)</f>
        <v>189637</v>
      </c>
      <c r="F15" s="26"/>
      <c r="G15" s="38">
        <f>SUM(G13:G14)</f>
        <v>304636</v>
      </c>
      <c r="H15" s="26"/>
      <c r="I15" s="38">
        <f>SUM(I13:I14)</f>
        <v>1518</v>
      </c>
      <c r="J15" s="26"/>
      <c r="K15" s="38">
        <f>SUM(K13:K14)</f>
        <v>-401999</v>
      </c>
      <c r="L15" s="26"/>
      <c r="M15" s="38">
        <f>SUM(M13:M14)</f>
        <v>-39349</v>
      </c>
      <c r="N15" s="26"/>
      <c r="O15" s="38">
        <f>SUM(O13:O14)</f>
        <v>-39349</v>
      </c>
      <c r="P15" s="26"/>
      <c r="Q15" s="38">
        <f>SUM(Q13:Q14)</f>
        <v>54443</v>
      </c>
      <c r="R15" s="26"/>
      <c r="S15" s="27" t="s">
        <v>48</v>
      </c>
      <c r="T15" s="39"/>
      <c r="U15" s="38">
        <f>SUM(U13:U14)</f>
        <v>54443</v>
      </c>
    </row>
    <row r="16" spans="1:21" s="10" customFormat="1" ht="20.5">
      <c r="A16" s="60" t="s">
        <v>71</v>
      </c>
      <c r="B16" s="32"/>
      <c r="C16" s="32"/>
      <c r="D16" s="32"/>
      <c r="E16" s="38"/>
      <c r="F16" s="26"/>
      <c r="G16" s="38"/>
      <c r="H16" s="26"/>
      <c r="I16" s="38"/>
      <c r="J16" s="26"/>
      <c r="K16" s="38"/>
      <c r="L16" s="26"/>
      <c r="M16" s="38"/>
      <c r="N16" s="26"/>
      <c r="O16" s="38"/>
      <c r="P16" s="26"/>
      <c r="Q16" s="38"/>
      <c r="R16" s="26"/>
      <c r="S16" s="27"/>
      <c r="T16" s="39"/>
      <c r="U16" s="38"/>
    </row>
    <row r="17" spans="1:21" s="10" customFormat="1" ht="20">
      <c r="A17" s="59" t="s">
        <v>72</v>
      </c>
      <c r="B17" s="32"/>
      <c r="C17" s="42">
        <v>19</v>
      </c>
      <c r="D17" s="32"/>
      <c r="E17" s="38">
        <v>49000</v>
      </c>
      <c r="F17" s="26"/>
      <c r="G17" s="38">
        <v>100800</v>
      </c>
      <c r="H17" s="26"/>
      <c r="I17" s="27" t="s">
        <v>48</v>
      </c>
      <c r="J17" s="26"/>
      <c r="K17" s="27" t="s">
        <v>48</v>
      </c>
      <c r="L17" s="26"/>
      <c r="M17" s="27" t="s">
        <v>48</v>
      </c>
      <c r="N17" s="26"/>
      <c r="O17" s="27" t="s">
        <v>48</v>
      </c>
      <c r="P17" s="26"/>
      <c r="Q17" s="38">
        <f>SUM(E17:K17,O17)</f>
        <v>149800</v>
      </c>
      <c r="R17" s="26"/>
      <c r="S17" s="27" t="s">
        <v>48</v>
      </c>
      <c r="T17" s="39"/>
      <c r="U17" s="28">
        <f>SUM(Q17:S17)</f>
        <v>149800</v>
      </c>
    </row>
    <row r="18" spans="1:21" s="10" customFormat="1" ht="20.5">
      <c r="A18" s="74" t="s">
        <v>73</v>
      </c>
      <c r="B18" s="32"/>
      <c r="C18" s="32"/>
      <c r="D18" s="32"/>
      <c r="E18" s="75">
        <f>SUM(E17)</f>
        <v>49000</v>
      </c>
      <c r="F18" s="26"/>
      <c r="G18" s="75">
        <f>SUM(G17)</f>
        <v>100800</v>
      </c>
      <c r="H18" s="26"/>
      <c r="I18" s="44" t="s">
        <v>48</v>
      </c>
      <c r="J18" s="26"/>
      <c r="K18" s="44" t="s">
        <v>48</v>
      </c>
      <c r="L18" s="26"/>
      <c r="M18" s="44" t="s">
        <v>48</v>
      </c>
      <c r="N18" s="26"/>
      <c r="O18" s="44" t="s">
        <v>48</v>
      </c>
      <c r="P18" s="26"/>
      <c r="Q18" s="75">
        <f>SUM(Q17)</f>
        <v>149800</v>
      </c>
      <c r="R18" s="26"/>
      <c r="S18" s="44" t="s">
        <v>48</v>
      </c>
      <c r="T18" s="39"/>
      <c r="U18" s="44">
        <f>SUM(U17)</f>
        <v>149800</v>
      </c>
    </row>
    <row r="19" spans="1:21" ht="19.5" customHeight="1">
      <c r="A19" s="45" t="s">
        <v>111</v>
      </c>
      <c r="B19" s="46"/>
      <c r="C19" s="46"/>
      <c r="D19" s="4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6"/>
      <c r="T19" s="34"/>
      <c r="U19" s="39"/>
    </row>
    <row r="20" spans="1:21" ht="19.5" customHeight="1">
      <c r="A20" s="8" t="s">
        <v>199</v>
      </c>
      <c r="E20" s="27" t="s">
        <v>48</v>
      </c>
      <c r="F20" s="27"/>
      <c r="G20" s="27" t="s">
        <v>48</v>
      </c>
      <c r="H20" s="26"/>
      <c r="I20" s="27" t="s">
        <v>48</v>
      </c>
      <c r="J20" s="26"/>
      <c r="K20" s="27">
        <f>'PL-T 9 M'!H42</f>
        <v>33719</v>
      </c>
      <c r="L20" s="27">
        <f>'PL-T 9 M'!I42</f>
        <v>0</v>
      </c>
      <c r="M20" s="27" t="s">
        <v>48</v>
      </c>
      <c r="N20" s="26"/>
      <c r="O20" s="27" t="s">
        <v>48</v>
      </c>
      <c r="P20" s="26"/>
      <c r="Q20" s="26">
        <f>SUM(E20:K20,O20)</f>
        <v>33719</v>
      </c>
      <c r="R20" s="26"/>
      <c r="S20" s="6" t="str">
        <f>'PL-T 9 M'!H43</f>
        <v>-</v>
      </c>
      <c r="T20" s="34"/>
      <c r="U20" s="39">
        <f>SUM(Q20:S20)</f>
        <v>33719</v>
      </c>
    </row>
    <row r="21" spans="1:21" ht="19.5" customHeight="1">
      <c r="A21" s="8" t="s">
        <v>75</v>
      </c>
      <c r="E21" s="27" t="s">
        <v>48</v>
      </c>
      <c r="F21" s="27"/>
      <c r="G21" s="27" t="s">
        <v>48</v>
      </c>
      <c r="H21" s="27"/>
      <c r="I21" s="27" t="s">
        <v>48</v>
      </c>
      <c r="J21" s="26"/>
      <c r="K21" s="27" t="s">
        <v>48</v>
      </c>
      <c r="L21" s="26"/>
      <c r="M21" s="27">
        <f>'PL-T 9 M'!H30</f>
        <v>2582</v>
      </c>
      <c r="N21" s="26"/>
      <c r="O21" s="27">
        <f>SUM(M21)</f>
        <v>2582</v>
      </c>
      <c r="P21" s="26"/>
      <c r="Q21" s="26">
        <f>SUM(E21:I21,O21)</f>
        <v>2582</v>
      </c>
      <c r="R21" s="26"/>
      <c r="S21" s="6" t="s">
        <v>48</v>
      </c>
      <c r="T21" s="34"/>
      <c r="U21" s="39">
        <f>SUM(Q21:S21)</f>
        <v>2582</v>
      </c>
    </row>
    <row r="22" spans="1:21" ht="19.5" customHeight="1">
      <c r="A22" s="47" t="s">
        <v>110</v>
      </c>
      <c r="E22" s="44" t="s">
        <v>48</v>
      </c>
      <c r="F22" s="27"/>
      <c r="G22" s="44" t="s">
        <v>48</v>
      </c>
      <c r="H22" s="27"/>
      <c r="I22" s="44" t="s">
        <v>48</v>
      </c>
      <c r="J22" s="26"/>
      <c r="K22" s="44">
        <f>SUM(K20:K21)</f>
        <v>33719</v>
      </c>
      <c r="L22" s="26"/>
      <c r="M22" s="44">
        <f>SUM(M20:M21)</f>
        <v>2582</v>
      </c>
      <c r="N22" s="26"/>
      <c r="O22" s="44">
        <f>SUM(O20:O21)</f>
        <v>2582</v>
      </c>
      <c r="P22" s="26"/>
      <c r="Q22" s="44">
        <f>SUM(Q20:Q21)</f>
        <v>36301</v>
      </c>
      <c r="R22" s="26"/>
      <c r="S22" s="44" t="s">
        <v>48</v>
      </c>
      <c r="T22" s="34"/>
      <c r="U22" s="44">
        <f>SUM(U20:U21)</f>
        <v>36301</v>
      </c>
    </row>
    <row r="23" spans="1:21" ht="19.5" customHeight="1" thickBot="1">
      <c r="A23" s="45" t="s">
        <v>188</v>
      </c>
      <c r="E23" s="48">
        <f>SUM(E22,E15,E18)</f>
        <v>238637</v>
      </c>
      <c r="F23" s="26"/>
      <c r="G23" s="48">
        <f>SUM(G22,G15,G18)</f>
        <v>405436</v>
      </c>
      <c r="H23" s="27"/>
      <c r="I23" s="48">
        <f>SUM(I22,I15,I18)</f>
        <v>1518</v>
      </c>
      <c r="J23" s="26"/>
      <c r="K23" s="48">
        <f>SUM(K22,K15,K18)</f>
        <v>-368280</v>
      </c>
      <c r="L23" s="26"/>
      <c r="M23" s="48">
        <f>SUM(M22,M15,M18)</f>
        <v>-36767</v>
      </c>
      <c r="N23" s="26"/>
      <c r="O23" s="48">
        <f>SUM(O22,O15,O18)</f>
        <v>-36767</v>
      </c>
      <c r="P23" s="26"/>
      <c r="Q23" s="48">
        <f>SUM(Q22,Q15,Q18)</f>
        <v>240544</v>
      </c>
      <c r="R23" s="26"/>
      <c r="S23" s="71" t="s">
        <v>48</v>
      </c>
      <c r="T23" s="39"/>
      <c r="U23" s="48">
        <f>SUM(U22,U15,U18)</f>
        <v>240544</v>
      </c>
    </row>
    <row r="24" spans="1:21" ht="15" customHeight="1" thickTop="1">
      <c r="E24" s="39"/>
      <c r="F24" s="26"/>
      <c r="G24" s="39"/>
      <c r="H24" s="39"/>
      <c r="I24" s="39"/>
      <c r="J24" s="26"/>
      <c r="K24" s="39"/>
      <c r="L24" s="26"/>
      <c r="M24" s="39"/>
      <c r="N24" s="26"/>
      <c r="O24" s="39"/>
      <c r="P24" s="26"/>
      <c r="Q24" s="39"/>
      <c r="R24" s="26"/>
      <c r="S24" s="39"/>
      <c r="T24" s="39"/>
      <c r="U24" s="39"/>
    </row>
    <row r="25" spans="1:21" s="10" customFormat="1" ht="20.5">
      <c r="A25" s="37" t="s">
        <v>151</v>
      </c>
      <c r="B25" s="32"/>
      <c r="C25" s="32"/>
      <c r="D25" s="32"/>
      <c r="E25" s="40">
        <v>189637</v>
      </c>
      <c r="F25" s="27"/>
      <c r="G25" s="27">
        <v>304635</v>
      </c>
      <c r="H25" s="27"/>
      <c r="I25" s="27">
        <v>1518</v>
      </c>
      <c r="J25" s="27"/>
      <c r="K25" s="27">
        <v>-136731</v>
      </c>
      <c r="L25" s="27"/>
      <c r="M25" s="27">
        <v>-48093</v>
      </c>
      <c r="N25" s="27"/>
      <c r="O25" s="38">
        <f>SUM(M25)</f>
        <v>-48093</v>
      </c>
      <c r="P25" s="27"/>
      <c r="Q25" s="26">
        <f>SUM(E25:K25)+O25</f>
        <v>310966</v>
      </c>
      <c r="R25" s="6"/>
      <c r="S25" s="40">
        <v>34085</v>
      </c>
      <c r="T25" s="40"/>
      <c r="U25" s="27">
        <f>SUM(Q25:S25)</f>
        <v>345051</v>
      </c>
    </row>
    <row r="26" spans="1:21" s="10" customFormat="1" ht="20">
      <c r="A26" s="41" t="s">
        <v>119</v>
      </c>
      <c r="B26" s="32"/>
      <c r="C26" s="42">
        <v>6</v>
      </c>
      <c r="D26" s="32"/>
      <c r="E26" s="55" t="s">
        <v>48</v>
      </c>
      <c r="F26" s="27"/>
      <c r="G26" s="29" t="s">
        <v>48</v>
      </c>
      <c r="H26" s="27"/>
      <c r="I26" s="29" t="s">
        <v>48</v>
      </c>
      <c r="J26" s="27"/>
      <c r="K26" s="29">
        <v>135</v>
      </c>
      <c r="L26" s="27"/>
      <c r="M26" s="29">
        <v>4526</v>
      </c>
      <c r="N26" s="27"/>
      <c r="O26" s="66">
        <f>SUM(M26)</f>
        <v>4526</v>
      </c>
      <c r="P26" s="27"/>
      <c r="Q26" s="28">
        <f>SUM(E26:K26)+O26</f>
        <v>4661</v>
      </c>
      <c r="R26" s="6"/>
      <c r="S26" s="55">
        <f>-S25</f>
        <v>-34085</v>
      </c>
      <c r="T26" s="40"/>
      <c r="U26" s="29">
        <f>SUM(Q26:S26)</f>
        <v>-29424</v>
      </c>
    </row>
    <row r="27" spans="1:21" s="10" customFormat="1" ht="20" customHeight="1">
      <c r="A27" s="37" t="s">
        <v>121</v>
      </c>
      <c r="B27" s="32"/>
      <c r="C27" s="32"/>
      <c r="D27" s="32"/>
      <c r="E27" s="38">
        <f>SUM(E25:E26)</f>
        <v>189637</v>
      </c>
      <c r="F27" s="26"/>
      <c r="G27" s="38">
        <f>SUM(G25:G26)</f>
        <v>304635</v>
      </c>
      <c r="H27" s="26"/>
      <c r="I27" s="38">
        <f>SUM(I25:I26)</f>
        <v>1518</v>
      </c>
      <c r="J27" s="26"/>
      <c r="K27" s="38">
        <f>SUM(K25:K26)</f>
        <v>-136596</v>
      </c>
      <c r="L27" s="26"/>
      <c r="M27" s="38">
        <f>SUM(M25:M26)</f>
        <v>-43567</v>
      </c>
      <c r="N27" s="26"/>
      <c r="O27" s="38">
        <f>SUM(O25:O26)</f>
        <v>-43567</v>
      </c>
      <c r="P27" s="26"/>
      <c r="Q27" s="38">
        <f>SUM(Q25:Q26)</f>
        <v>315627</v>
      </c>
      <c r="R27" s="26"/>
      <c r="S27" s="27" t="s">
        <v>48</v>
      </c>
      <c r="T27" s="39"/>
      <c r="U27" s="38">
        <f>SUM(U25:U26)</f>
        <v>315627</v>
      </c>
    </row>
    <row r="28" spans="1:21" s="10" customFormat="1" ht="20.5">
      <c r="A28" s="60" t="s">
        <v>71</v>
      </c>
      <c r="B28" s="32"/>
      <c r="C28" s="32"/>
      <c r="D28" s="32"/>
      <c r="E28" s="40"/>
      <c r="F28" s="27"/>
      <c r="G28" s="27"/>
      <c r="H28" s="27"/>
      <c r="I28" s="27"/>
      <c r="J28" s="27"/>
      <c r="K28" s="27"/>
      <c r="L28" s="27"/>
      <c r="M28" s="27"/>
      <c r="N28" s="27"/>
      <c r="O28" s="38"/>
      <c r="P28" s="27"/>
      <c r="Q28" s="26"/>
      <c r="R28" s="6"/>
      <c r="S28" s="40"/>
      <c r="T28" s="40"/>
      <c r="U28" s="27"/>
    </row>
    <row r="29" spans="1:21" s="10" customFormat="1" ht="20">
      <c r="A29" s="59" t="s">
        <v>113</v>
      </c>
      <c r="B29" s="32"/>
      <c r="C29" s="32"/>
      <c r="D29" s="32"/>
      <c r="E29" s="40" t="s">
        <v>48</v>
      </c>
      <c r="F29" s="27"/>
      <c r="G29" s="26">
        <v>1</v>
      </c>
      <c r="H29" s="27"/>
      <c r="I29" s="40" t="s">
        <v>48</v>
      </c>
      <c r="J29" s="27"/>
      <c r="K29" s="40" t="s">
        <v>48</v>
      </c>
      <c r="L29" s="27"/>
      <c r="M29" s="40" t="s">
        <v>48</v>
      </c>
      <c r="N29" s="27"/>
      <c r="O29" s="40" t="s">
        <v>48</v>
      </c>
      <c r="P29" s="27"/>
      <c r="Q29" s="26">
        <f>SUM(E29:K29,O29)</f>
        <v>1</v>
      </c>
      <c r="R29" s="6"/>
      <c r="S29" s="40" t="s">
        <v>48</v>
      </c>
      <c r="T29" s="40"/>
      <c r="U29" s="27">
        <f>SUM(Q29:S29)</f>
        <v>1</v>
      </c>
    </row>
    <row r="30" spans="1:21" s="10" customFormat="1" ht="20.5">
      <c r="A30" s="60" t="s">
        <v>73</v>
      </c>
      <c r="B30" s="32"/>
      <c r="C30" s="32"/>
      <c r="D30" s="32"/>
      <c r="E30" s="43" t="s">
        <v>48</v>
      </c>
      <c r="F30" s="27"/>
      <c r="G30" s="43">
        <f>SUM(G29)</f>
        <v>1</v>
      </c>
      <c r="H30" s="27"/>
      <c r="I30" s="43" t="s">
        <v>48</v>
      </c>
      <c r="J30" s="27"/>
      <c r="K30" s="43" t="s">
        <v>48</v>
      </c>
      <c r="L30" s="27"/>
      <c r="M30" s="43" t="s">
        <v>48</v>
      </c>
      <c r="N30" s="27"/>
      <c r="O30" s="43" t="s">
        <v>48</v>
      </c>
      <c r="P30" s="27"/>
      <c r="Q30" s="43">
        <f>SUM(Q29)</f>
        <v>1</v>
      </c>
      <c r="R30" s="6"/>
      <c r="S30" s="43" t="s">
        <v>48</v>
      </c>
      <c r="T30" s="40"/>
      <c r="U30" s="43">
        <f>SUM(U29)</f>
        <v>1</v>
      </c>
    </row>
    <row r="31" spans="1:21" s="10" customFormat="1" ht="20.5">
      <c r="A31" s="45" t="s">
        <v>111</v>
      </c>
      <c r="B31" s="32"/>
      <c r="C31" s="32"/>
      <c r="D31" s="32"/>
      <c r="E31" s="40"/>
      <c r="F31" s="27"/>
      <c r="G31" s="27"/>
      <c r="H31" s="27"/>
      <c r="I31" s="27"/>
      <c r="J31" s="27"/>
      <c r="K31" s="27"/>
      <c r="L31" s="27"/>
      <c r="M31" s="27"/>
      <c r="N31" s="27"/>
      <c r="O31" s="38"/>
      <c r="P31" s="27"/>
      <c r="Q31" s="26"/>
      <c r="R31" s="6"/>
      <c r="S31" s="40"/>
      <c r="T31" s="40"/>
      <c r="U31" s="27"/>
    </row>
    <row r="32" spans="1:21" ht="19.5" customHeight="1">
      <c r="A32" s="8" t="s">
        <v>112</v>
      </c>
      <c r="E32" s="27" t="s">
        <v>48</v>
      </c>
      <c r="F32" s="27"/>
      <c r="G32" s="27" t="s">
        <v>48</v>
      </c>
      <c r="H32" s="27"/>
      <c r="I32" s="27" t="s">
        <v>48</v>
      </c>
      <c r="J32" s="26"/>
      <c r="K32" s="27">
        <f>'PL-T 9 M'!J42</f>
        <v>-149031</v>
      </c>
      <c r="L32" s="26"/>
      <c r="M32" s="27" t="s">
        <v>48</v>
      </c>
      <c r="N32" s="26"/>
      <c r="O32" s="27" t="s">
        <v>48</v>
      </c>
      <c r="P32" s="26"/>
      <c r="Q32" s="26">
        <f>SUM(E32:K32,O32)</f>
        <v>-149031</v>
      </c>
      <c r="R32" s="26"/>
      <c r="S32" s="6" t="str">
        <f>'PL-T 9 M'!J43</f>
        <v>-</v>
      </c>
      <c r="T32" s="34"/>
      <c r="U32" s="39">
        <f>SUM(Q32:S32)</f>
        <v>-149031</v>
      </c>
    </row>
    <row r="33" spans="1:21" ht="19.5" customHeight="1">
      <c r="A33" s="8" t="s">
        <v>75</v>
      </c>
      <c r="E33" s="27" t="s">
        <v>48</v>
      </c>
      <c r="F33" s="27"/>
      <c r="G33" s="27" t="s">
        <v>48</v>
      </c>
      <c r="H33" s="27"/>
      <c r="I33" s="27" t="str">
        <f>+'PL-T 9 M'!H35</f>
        <v>-</v>
      </c>
      <c r="J33" s="26"/>
      <c r="K33" s="27" t="str">
        <f>+'PL-T 9 M'!J35</f>
        <v>-</v>
      </c>
      <c r="L33" s="26"/>
      <c r="M33" s="27">
        <v>4911</v>
      </c>
      <c r="N33" s="26"/>
      <c r="O33" s="27">
        <f>SUM(M33)</f>
        <v>4911</v>
      </c>
      <c r="P33" s="26"/>
      <c r="Q33" s="26">
        <f>SUM(E33:I33,O33)</f>
        <v>4911</v>
      </c>
      <c r="R33" s="26"/>
      <c r="S33" s="6" t="s">
        <v>48</v>
      </c>
      <c r="T33" s="34"/>
      <c r="U33" s="39">
        <f>SUM(Q33:S33)</f>
        <v>4911</v>
      </c>
    </row>
    <row r="34" spans="1:21" ht="19.5" customHeight="1">
      <c r="A34" s="47" t="s">
        <v>110</v>
      </c>
      <c r="E34" s="44" t="s">
        <v>48</v>
      </c>
      <c r="F34" s="27"/>
      <c r="G34" s="44" t="s">
        <v>48</v>
      </c>
      <c r="H34" s="27"/>
      <c r="I34" s="44" t="s">
        <v>48</v>
      </c>
      <c r="J34" s="26"/>
      <c r="K34" s="44">
        <f>SUM(K32:K33)</f>
        <v>-149031</v>
      </c>
      <c r="L34" s="26"/>
      <c r="M34" s="44">
        <f>SUM(M32:M33)</f>
        <v>4911</v>
      </c>
      <c r="N34" s="26"/>
      <c r="O34" s="44">
        <f>SUM(O32:O33)</f>
        <v>4911</v>
      </c>
      <c r="P34" s="26"/>
      <c r="Q34" s="44">
        <f>SUM(Q32:Q33)</f>
        <v>-144120</v>
      </c>
      <c r="R34" s="26"/>
      <c r="S34" s="44" t="s">
        <v>48</v>
      </c>
      <c r="T34" s="34"/>
      <c r="U34" s="51">
        <f>SUM(U32:U33)</f>
        <v>-144120</v>
      </c>
    </row>
    <row r="35" spans="1:21" ht="16.5" customHeight="1" thickBot="1">
      <c r="A35" s="45" t="s">
        <v>189</v>
      </c>
      <c r="E35" s="48">
        <f>SUM(E34,E30,E27)</f>
        <v>189637</v>
      </c>
      <c r="F35" s="26"/>
      <c r="G35" s="48">
        <f>SUM(G34,G30,G27)</f>
        <v>304636</v>
      </c>
      <c r="H35" s="26"/>
      <c r="I35" s="48">
        <f>SUM(I34,I30,I27)</f>
        <v>1518</v>
      </c>
      <c r="J35" s="26"/>
      <c r="K35" s="48">
        <f>SUM(K34,K30,K27)</f>
        <v>-285627</v>
      </c>
      <c r="L35" s="26"/>
      <c r="M35" s="48">
        <f>SUM(M34,M30,M27)</f>
        <v>-38656</v>
      </c>
      <c r="N35" s="26"/>
      <c r="O35" s="48">
        <f>SUM(O34,O30,O27)</f>
        <v>-38656</v>
      </c>
      <c r="P35" s="26"/>
      <c r="Q35" s="48">
        <f>SUM(Q34,Q30,Q27)</f>
        <v>171508</v>
      </c>
      <c r="R35" s="26"/>
      <c r="S35" s="71" t="s">
        <v>48</v>
      </c>
      <c r="T35" s="26"/>
      <c r="U35" s="48">
        <f>SUM(U34,U30,U27)</f>
        <v>171508</v>
      </c>
    </row>
    <row r="36" spans="1:21" ht="16.5" customHeight="1" thickTop="1">
      <c r="E36" s="39"/>
      <c r="F36" s="26"/>
      <c r="G36" s="39"/>
      <c r="H36" s="39"/>
      <c r="I36" s="39"/>
      <c r="J36" s="26"/>
      <c r="K36" s="39"/>
      <c r="L36" s="26"/>
      <c r="M36" s="39"/>
      <c r="N36" s="26"/>
      <c r="O36" s="39"/>
      <c r="P36" s="26"/>
      <c r="Q36" s="39"/>
      <c r="R36" s="26"/>
      <c r="S36" s="39"/>
      <c r="T36" s="39"/>
      <c r="U36" s="39"/>
    </row>
    <row r="37" spans="1:21" ht="21" customHeight="1">
      <c r="C37" s="8" t="s">
        <v>60</v>
      </c>
      <c r="I37" s="8" t="s">
        <v>27</v>
      </c>
      <c r="M37" s="8" t="s">
        <v>60</v>
      </c>
      <c r="Q37" s="8" t="s">
        <v>27</v>
      </c>
    </row>
    <row r="38" spans="1:21" ht="19.5" customHeight="1">
      <c r="I38" s="67"/>
      <c r="K38" s="67"/>
      <c r="M38" s="67"/>
    </row>
    <row r="39" spans="1:21" ht="19.5" customHeight="1">
      <c r="K39" s="67"/>
    </row>
  </sheetData>
  <mergeCells count="5">
    <mergeCell ref="E5:U5"/>
    <mergeCell ref="E6:U6"/>
    <mergeCell ref="E7:Q7"/>
    <mergeCell ref="I9:K9"/>
    <mergeCell ref="M8:O8"/>
  </mergeCells>
  <pageMargins left="0.59055118110236227" right="0.15748031496062992" top="0.78740157480314965" bottom="0.51181102362204722" header="0.31496062992125984" footer="0.31496062992125984"/>
  <pageSetup paperSize="9" scale="71" firstPageNumber="8" orientation="landscape" useFirstPageNumber="1" r:id="rId1"/>
  <headerFooter alignWithMargins="0">
    <oddHeader xml:space="preserve">&amp;C
       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34"/>
  <sheetViews>
    <sheetView zoomScale="80" zoomScaleNormal="80" zoomScaleSheetLayoutView="70" workbookViewId="0">
      <selection activeCell="A7" sqref="A7"/>
    </sheetView>
  </sheetViews>
  <sheetFormatPr defaultColWidth="9.08984375" defaultRowHeight="20"/>
  <cols>
    <col min="1" max="1" width="59.36328125" style="8" customWidth="1"/>
    <col min="2" max="2" width="10.6328125" style="8" customWidth="1"/>
    <col min="3" max="3" width="2.6328125" style="8" customWidth="1"/>
    <col min="4" max="4" width="21.6328125" style="8" customWidth="1"/>
    <col min="5" max="5" width="2.6328125" style="9" customWidth="1"/>
    <col min="6" max="6" width="21.6328125" style="8" customWidth="1"/>
    <col min="7" max="7" width="2.6328125" style="9" customWidth="1"/>
    <col min="8" max="8" width="21.6328125" style="8" customWidth="1"/>
    <col min="9" max="9" width="2.6328125" style="8" customWidth="1"/>
    <col min="10" max="10" width="21.6328125" style="8" customWidth="1"/>
    <col min="11" max="11" width="2.6328125" style="8" customWidth="1"/>
    <col min="12" max="12" width="21.6328125" style="8" customWidth="1"/>
    <col min="13" max="13" width="10.36328125" style="8" customWidth="1"/>
    <col min="14" max="16384" width="9.08984375" style="8"/>
  </cols>
  <sheetData>
    <row r="1" spans="1:14" s="16" customFormat="1" ht="21.5" customHeight="1">
      <c r="A1" s="291" t="s">
        <v>96</v>
      </c>
      <c r="L1" s="65" t="s">
        <v>97</v>
      </c>
      <c r="M1" s="30"/>
      <c r="N1" s="30"/>
    </row>
    <row r="2" spans="1:14" s="16" customFormat="1" ht="21.5" customHeight="1">
      <c r="A2" s="291" t="s">
        <v>59</v>
      </c>
      <c r="L2" s="65" t="s">
        <v>98</v>
      </c>
      <c r="M2" s="30"/>
      <c r="N2" s="30"/>
    </row>
    <row r="3" spans="1:14" s="7" customFormat="1" ht="21.5" customHeight="1">
      <c r="A3" s="290" t="s">
        <v>190</v>
      </c>
      <c r="L3" s="30"/>
      <c r="M3" s="16"/>
      <c r="N3" s="30"/>
    </row>
    <row r="4" spans="1:14" s="7" customFormat="1" ht="15" customHeight="1">
      <c r="A4" s="1"/>
      <c r="L4" s="30"/>
      <c r="M4" s="16"/>
      <c r="N4" s="30"/>
    </row>
    <row r="5" spans="1:14" ht="21" customHeight="1">
      <c r="D5" s="296" t="s">
        <v>114</v>
      </c>
      <c r="E5" s="296"/>
      <c r="F5" s="296"/>
      <c r="G5" s="296"/>
      <c r="H5" s="296"/>
      <c r="I5" s="296"/>
      <c r="J5" s="296"/>
      <c r="K5" s="296"/>
      <c r="L5" s="296"/>
    </row>
    <row r="6" spans="1:14" ht="21" customHeight="1">
      <c r="D6" s="296" t="s">
        <v>17</v>
      </c>
      <c r="E6" s="296"/>
      <c r="F6" s="296"/>
      <c r="G6" s="296"/>
      <c r="H6" s="296"/>
      <c r="I6" s="296"/>
      <c r="J6" s="296"/>
      <c r="K6" s="296"/>
      <c r="L6" s="296"/>
    </row>
    <row r="7" spans="1:14" s="10" customFormat="1" ht="21" customHeight="1">
      <c r="D7" s="33"/>
      <c r="G7" s="32"/>
      <c r="H7" s="298" t="s">
        <v>66</v>
      </c>
      <c r="I7" s="298"/>
      <c r="J7" s="298"/>
      <c r="K7" s="32"/>
    </row>
    <row r="8" spans="1:14" s="10" customFormat="1" ht="21" customHeight="1">
      <c r="D8" s="10" t="s">
        <v>80</v>
      </c>
      <c r="E8" s="32"/>
      <c r="F8" s="10" t="s">
        <v>15</v>
      </c>
      <c r="G8" s="32"/>
      <c r="H8" s="64" t="s">
        <v>108</v>
      </c>
      <c r="I8" s="64"/>
      <c r="J8" s="64" t="s">
        <v>107</v>
      </c>
      <c r="K8" s="32"/>
      <c r="L8" s="10" t="s">
        <v>47</v>
      </c>
    </row>
    <row r="9" spans="1:14" s="10" customFormat="1" ht="21" customHeight="1">
      <c r="B9" s="31" t="s">
        <v>0</v>
      </c>
      <c r="D9" s="36" t="s">
        <v>64</v>
      </c>
      <c r="E9" s="32"/>
      <c r="F9" s="31" t="s">
        <v>28</v>
      </c>
      <c r="G9" s="32"/>
      <c r="H9" s="63" t="s">
        <v>109</v>
      </c>
      <c r="I9" s="64"/>
      <c r="J9" s="63" t="s">
        <v>160</v>
      </c>
      <c r="K9" s="32"/>
      <c r="L9" s="31" t="s">
        <v>33</v>
      </c>
    </row>
    <row r="10" spans="1:14" s="10" customFormat="1" ht="21" customHeight="1">
      <c r="A10" s="37" t="s">
        <v>118</v>
      </c>
      <c r="B10" s="32"/>
      <c r="D10" s="6">
        <v>189637</v>
      </c>
      <c r="E10" s="27"/>
      <c r="F10" s="6">
        <v>304636</v>
      </c>
      <c r="G10" s="27"/>
      <c r="H10" s="27">
        <v>1518</v>
      </c>
      <c r="I10" s="27"/>
      <c r="J10" s="27">
        <v>-429361</v>
      </c>
      <c r="K10" s="27"/>
      <c r="L10" s="27">
        <f>SUM(D10:K10)</f>
        <v>66430</v>
      </c>
    </row>
    <row r="11" spans="1:14" s="10" customFormat="1" ht="21" customHeight="1">
      <c r="A11" s="41" t="s">
        <v>119</v>
      </c>
      <c r="B11" s="42">
        <v>6</v>
      </c>
      <c r="D11" s="29" t="s">
        <v>48</v>
      </c>
      <c r="E11" s="27"/>
      <c r="F11" s="29" t="s">
        <v>48</v>
      </c>
      <c r="G11" s="27"/>
      <c r="H11" s="29" t="s">
        <v>48</v>
      </c>
      <c r="I11" s="27"/>
      <c r="J11" s="29">
        <v>-11680</v>
      </c>
      <c r="K11" s="27"/>
      <c r="L11" s="29">
        <f>SUM(D11:K11)</f>
        <v>-11680</v>
      </c>
    </row>
    <row r="12" spans="1:14" s="10" customFormat="1" ht="21" customHeight="1">
      <c r="A12" s="37" t="s">
        <v>120</v>
      </c>
      <c r="B12" s="32"/>
      <c r="D12" s="27">
        <f>SUM(D10:D11)</f>
        <v>189637</v>
      </c>
      <c r="E12" s="27"/>
      <c r="F12" s="27">
        <f>SUM(F10:F11)</f>
        <v>304636</v>
      </c>
      <c r="G12" s="27"/>
      <c r="H12" s="27">
        <f>SUM(H10:H11)</f>
        <v>1518</v>
      </c>
      <c r="I12" s="27"/>
      <c r="J12" s="27">
        <f>SUM(J10:J11)</f>
        <v>-441041</v>
      </c>
      <c r="K12" s="27"/>
      <c r="L12" s="27">
        <f>SUM(L10:L11)</f>
        <v>54750</v>
      </c>
    </row>
    <row r="13" spans="1:14" s="10" customFormat="1" ht="21" customHeight="1">
      <c r="A13" s="60" t="s">
        <v>71</v>
      </c>
      <c r="B13" s="32"/>
      <c r="D13" s="27"/>
      <c r="E13" s="27"/>
      <c r="F13" s="27"/>
      <c r="G13" s="27"/>
      <c r="H13" s="27"/>
      <c r="I13" s="27"/>
      <c r="J13" s="27"/>
      <c r="K13" s="27"/>
      <c r="L13" s="27"/>
    </row>
    <row r="14" spans="1:14" s="10" customFormat="1" ht="21" customHeight="1">
      <c r="A14" s="59" t="s">
        <v>72</v>
      </c>
      <c r="B14" s="42">
        <v>19</v>
      </c>
      <c r="D14" s="38">
        <v>49000</v>
      </c>
      <c r="E14" s="27"/>
      <c r="F14" s="27">
        <v>100800</v>
      </c>
      <c r="G14" s="27"/>
      <c r="H14" s="27" t="s">
        <v>48</v>
      </c>
      <c r="I14" s="27"/>
      <c r="J14" s="27" t="s">
        <v>48</v>
      </c>
      <c r="K14" s="27"/>
      <c r="L14" s="27">
        <f>SUM(D14:K14)</f>
        <v>149800</v>
      </c>
    </row>
    <row r="15" spans="1:14" s="10" customFormat="1" ht="21" customHeight="1">
      <c r="A15" s="74" t="s">
        <v>73</v>
      </c>
      <c r="B15" s="32"/>
      <c r="D15" s="75">
        <f>SUM(D14)</f>
        <v>49000</v>
      </c>
      <c r="E15" s="27"/>
      <c r="F15" s="75">
        <f>SUM(F14)</f>
        <v>100800</v>
      </c>
      <c r="G15" s="27"/>
      <c r="H15" s="44" t="s">
        <v>48</v>
      </c>
      <c r="I15" s="27"/>
      <c r="J15" s="44" t="s">
        <v>48</v>
      </c>
      <c r="K15" s="27"/>
      <c r="L15" s="44">
        <f>SUM(L14)</f>
        <v>149800</v>
      </c>
    </row>
    <row r="16" spans="1:14" ht="21" customHeight="1">
      <c r="A16" s="45" t="s">
        <v>125</v>
      </c>
      <c r="B16" s="45"/>
      <c r="C16" s="45"/>
      <c r="D16" s="26"/>
      <c r="E16" s="26"/>
      <c r="F16" s="26"/>
      <c r="G16" s="26"/>
      <c r="H16" s="26"/>
      <c r="I16" s="26"/>
      <c r="J16" s="26"/>
      <c r="K16" s="26"/>
      <c r="L16" s="26"/>
    </row>
    <row r="17" spans="1:15" ht="21" customHeight="1">
      <c r="A17" s="8" t="s">
        <v>199</v>
      </c>
      <c r="B17" s="45"/>
      <c r="C17" s="45"/>
      <c r="D17" s="27" t="s">
        <v>48</v>
      </c>
      <c r="E17" s="39"/>
      <c r="F17" s="27" t="s">
        <v>48</v>
      </c>
      <c r="G17" s="39"/>
      <c r="H17" s="27" t="s">
        <v>48</v>
      </c>
      <c r="I17" s="39"/>
      <c r="J17" s="27">
        <f>'PL-T 9 M'!L23</f>
        <v>31689</v>
      </c>
      <c r="K17" s="39"/>
      <c r="L17" s="27">
        <f>SUM(D17:K17)</f>
        <v>31689</v>
      </c>
    </row>
    <row r="18" spans="1:15" ht="21" customHeight="1">
      <c r="A18" s="8" t="s">
        <v>75</v>
      </c>
      <c r="B18" s="45"/>
      <c r="C18" s="45"/>
      <c r="D18" s="27" t="s">
        <v>48</v>
      </c>
      <c r="E18" s="39"/>
      <c r="F18" s="27" t="s">
        <v>48</v>
      </c>
      <c r="G18" s="39"/>
      <c r="H18" s="6" t="s">
        <v>48</v>
      </c>
      <c r="I18" s="6"/>
      <c r="J18" s="6" t="s">
        <v>48</v>
      </c>
      <c r="K18" s="6"/>
      <c r="L18" s="27" t="s">
        <v>48</v>
      </c>
    </row>
    <row r="19" spans="1:15" ht="21" customHeight="1">
      <c r="A19" s="47" t="s">
        <v>110</v>
      </c>
      <c r="B19" s="45"/>
      <c r="C19" s="45"/>
      <c r="D19" s="44" t="s">
        <v>48</v>
      </c>
      <c r="E19" s="39"/>
      <c r="F19" s="44" t="s">
        <v>48</v>
      </c>
      <c r="G19" s="39"/>
      <c r="H19" s="44" t="s">
        <v>48</v>
      </c>
      <c r="I19" s="27"/>
      <c r="J19" s="44">
        <f>SUM(J17:J18)</f>
        <v>31689</v>
      </c>
      <c r="K19" s="27"/>
      <c r="L19" s="44">
        <f>SUM(L17:L18)</f>
        <v>31689</v>
      </c>
    </row>
    <row r="20" spans="1:15" ht="21" customHeight="1" thickBot="1">
      <c r="A20" s="45" t="s">
        <v>188</v>
      </c>
      <c r="D20" s="48">
        <f>SUM(D12,D19,D15)</f>
        <v>238637</v>
      </c>
      <c r="E20" s="39"/>
      <c r="F20" s="48">
        <f>SUM(F12,F19,F15)</f>
        <v>405436</v>
      </c>
      <c r="G20" s="39"/>
      <c r="H20" s="48">
        <f>SUM(H12,H19,H15)</f>
        <v>1518</v>
      </c>
      <c r="I20" s="26"/>
      <c r="J20" s="48">
        <f>SUM(J12,J19,J15)</f>
        <v>-409352</v>
      </c>
      <c r="K20" s="26"/>
      <c r="L20" s="48">
        <f>SUM(L12,L19,L15)</f>
        <v>236239</v>
      </c>
      <c r="M20" s="11"/>
      <c r="O20" s="12"/>
    </row>
    <row r="21" spans="1:15" s="10" customFormat="1" ht="15.75" customHeight="1" thickTop="1">
      <c r="B21" s="32"/>
      <c r="D21" s="27"/>
      <c r="E21" s="27"/>
      <c r="F21" s="27"/>
      <c r="G21" s="27"/>
      <c r="H21" s="27"/>
      <c r="I21" s="27"/>
      <c r="J21" s="27"/>
      <c r="K21" s="27"/>
      <c r="L21" s="27"/>
    </row>
    <row r="22" spans="1:15" s="10" customFormat="1" ht="21" customHeight="1">
      <c r="A22" s="37" t="s">
        <v>151</v>
      </c>
      <c r="B22" s="32"/>
      <c r="D22" s="27">
        <v>189637</v>
      </c>
      <c r="E22" s="27"/>
      <c r="F22" s="27">
        <v>304635</v>
      </c>
      <c r="G22" s="27"/>
      <c r="H22" s="27">
        <v>1518</v>
      </c>
      <c r="I22" s="27"/>
      <c r="J22" s="27">
        <v>-182663</v>
      </c>
      <c r="K22" s="27"/>
      <c r="L22" s="27">
        <f>SUM(D22:K22)</f>
        <v>313127</v>
      </c>
    </row>
    <row r="23" spans="1:15" s="10" customFormat="1" ht="21" customHeight="1">
      <c r="A23" s="41" t="s">
        <v>119</v>
      </c>
      <c r="B23" s="42">
        <v>6</v>
      </c>
      <c r="D23" s="29" t="s">
        <v>48</v>
      </c>
      <c r="E23" s="27"/>
      <c r="F23" s="29" t="s">
        <v>48</v>
      </c>
      <c r="G23" s="27"/>
      <c r="H23" s="29" t="s">
        <v>48</v>
      </c>
      <c r="I23" s="27"/>
      <c r="J23" s="29">
        <v>6058</v>
      </c>
      <c r="K23" s="27"/>
      <c r="L23" s="29">
        <f>SUM(D23:K23)</f>
        <v>6058</v>
      </c>
    </row>
    <row r="24" spans="1:15" s="10" customFormat="1" ht="21" customHeight="1">
      <c r="A24" s="37" t="s">
        <v>121</v>
      </c>
      <c r="B24" s="32"/>
      <c r="D24" s="27">
        <f>SUM(D22:D23)</f>
        <v>189637</v>
      </c>
      <c r="E24" s="27"/>
      <c r="F24" s="27">
        <f>SUM(F22:F23)</f>
        <v>304635</v>
      </c>
      <c r="G24" s="27"/>
      <c r="H24" s="27">
        <f>SUM(H22:H23)</f>
        <v>1518</v>
      </c>
      <c r="I24" s="27"/>
      <c r="J24" s="27">
        <f>SUM(J22:J23)</f>
        <v>-176605</v>
      </c>
      <c r="K24" s="27"/>
      <c r="L24" s="27">
        <f>SUM(L22:L23)</f>
        <v>319185</v>
      </c>
    </row>
    <row r="25" spans="1:15" s="10" customFormat="1" ht="21" customHeight="1">
      <c r="A25" s="37" t="s">
        <v>71</v>
      </c>
      <c r="B25" s="32"/>
      <c r="D25" s="27"/>
      <c r="E25" s="27"/>
      <c r="F25" s="27"/>
      <c r="G25" s="27"/>
      <c r="H25" s="27"/>
      <c r="I25" s="27"/>
      <c r="J25" s="27"/>
      <c r="K25" s="27"/>
      <c r="L25" s="27"/>
    </row>
    <row r="26" spans="1:15" s="10" customFormat="1" ht="21" customHeight="1">
      <c r="A26" s="41" t="s">
        <v>72</v>
      </c>
      <c r="B26" s="42"/>
      <c r="D26" s="27" t="s">
        <v>48</v>
      </c>
      <c r="E26" s="27"/>
      <c r="F26" s="27">
        <v>1</v>
      </c>
      <c r="G26" s="27"/>
      <c r="H26" s="27" t="s">
        <v>48</v>
      </c>
      <c r="I26" s="27"/>
      <c r="J26" s="27" t="s">
        <v>48</v>
      </c>
      <c r="K26" s="27"/>
      <c r="L26" s="27">
        <f>SUM(D26:K26)</f>
        <v>1</v>
      </c>
    </row>
    <row r="27" spans="1:15" s="10" customFormat="1" ht="21" customHeight="1">
      <c r="A27" s="37" t="s">
        <v>73</v>
      </c>
      <c r="B27" s="32"/>
      <c r="D27" s="44" t="s">
        <v>48</v>
      </c>
      <c r="E27" s="27"/>
      <c r="F27" s="44">
        <f>SUM(F26)</f>
        <v>1</v>
      </c>
      <c r="G27" s="27"/>
      <c r="H27" s="44" t="s">
        <v>48</v>
      </c>
      <c r="I27" s="27"/>
      <c r="J27" s="44" t="s">
        <v>48</v>
      </c>
      <c r="K27" s="27"/>
      <c r="L27" s="44">
        <f>SUM(L26)</f>
        <v>1</v>
      </c>
    </row>
    <row r="28" spans="1:15" ht="21" customHeight="1">
      <c r="A28" s="45" t="s">
        <v>125</v>
      </c>
      <c r="B28" s="45"/>
      <c r="C28" s="45"/>
      <c r="D28" s="26"/>
      <c r="E28" s="26"/>
      <c r="F28" s="26"/>
      <c r="G28" s="26"/>
      <c r="H28" s="26"/>
      <c r="I28" s="26"/>
      <c r="J28" s="26"/>
      <c r="K28" s="26"/>
      <c r="L28" s="26"/>
    </row>
    <row r="29" spans="1:15" ht="21" customHeight="1">
      <c r="A29" s="8" t="s">
        <v>112</v>
      </c>
      <c r="B29" s="45"/>
      <c r="C29" s="45"/>
      <c r="D29" s="6" t="s">
        <v>48</v>
      </c>
      <c r="E29" s="39"/>
      <c r="F29" s="6" t="s">
        <v>48</v>
      </c>
      <c r="G29" s="39"/>
      <c r="H29" s="6" t="s">
        <v>48</v>
      </c>
      <c r="I29" s="39"/>
      <c r="J29" s="6">
        <f>+'PL-T 9 M'!N25</f>
        <v>-141504</v>
      </c>
      <c r="K29" s="39"/>
      <c r="L29" s="27">
        <f>SUM(D29:K29)</f>
        <v>-141504</v>
      </c>
    </row>
    <row r="30" spans="1:15" ht="21" customHeight="1">
      <c r="A30" s="8" t="s">
        <v>75</v>
      </c>
      <c r="B30" s="45"/>
      <c r="C30" s="45"/>
      <c r="D30" s="6" t="s">
        <v>48</v>
      </c>
      <c r="E30" s="39"/>
      <c r="F30" s="6" t="s">
        <v>48</v>
      </c>
      <c r="G30" s="39"/>
      <c r="H30" s="6" t="s">
        <v>48</v>
      </c>
      <c r="I30" s="6"/>
      <c r="J30" s="6" t="str">
        <f>'PL-T 9 M'!N35</f>
        <v>-</v>
      </c>
      <c r="K30" s="6"/>
      <c r="L30" s="27" t="s">
        <v>48</v>
      </c>
    </row>
    <row r="31" spans="1:15" ht="21" customHeight="1">
      <c r="A31" s="47" t="s">
        <v>110</v>
      </c>
      <c r="B31" s="45"/>
      <c r="C31" s="45"/>
      <c r="D31" s="44" t="s">
        <v>48</v>
      </c>
      <c r="E31" s="39"/>
      <c r="F31" s="44" t="s">
        <v>48</v>
      </c>
      <c r="G31" s="39"/>
      <c r="H31" s="44" t="s">
        <v>48</v>
      </c>
      <c r="I31" s="27"/>
      <c r="J31" s="44">
        <f>SUM(J29:J30)</f>
        <v>-141504</v>
      </c>
      <c r="K31" s="27"/>
      <c r="L31" s="44">
        <f>SUM(L29:L30)</f>
        <v>-141504</v>
      </c>
    </row>
    <row r="32" spans="1:15" ht="21" customHeight="1" thickBot="1">
      <c r="A32" s="45" t="s">
        <v>189</v>
      </c>
      <c r="D32" s="48">
        <f>SUM(D24,D31,D27)</f>
        <v>189637</v>
      </c>
      <c r="E32" s="39"/>
      <c r="F32" s="48">
        <f>SUM(F24,F31,F27)</f>
        <v>304636</v>
      </c>
      <c r="G32" s="39"/>
      <c r="H32" s="48">
        <f>SUM(H24,H31,H27)</f>
        <v>1518</v>
      </c>
      <c r="I32" s="26"/>
      <c r="J32" s="48">
        <f>SUM(J24,J31,J27)</f>
        <v>-318109</v>
      </c>
      <c r="K32" s="26"/>
      <c r="L32" s="48">
        <f>SUM(L24,L31,L27)</f>
        <v>177682</v>
      </c>
      <c r="M32" s="11"/>
    </row>
    <row r="33" spans="1:14" ht="13.5" customHeight="1" thickTop="1">
      <c r="A33" s="50"/>
      <c r="D33" s="26"/>
      <c r="E33" s="39"/>
      <c r="F33" s="26"/>
      <c r="G33" s="39"/>
      <c r="H33" s="26"/>
      <c r="I33" s="26"/>
      <c r="J33" s="26"/>
      <c r="K33" s="26"/>
      <c r="L33" s="26"/>
      <c r="M33" s="11"/>
    </row>
    <row r="34" spans="1:14">
      <c r="A34" s="49" t="s">
        <v>61</v>
      </c>
      <c r="B34" s="8" t="s">
        <v>27</v>
      </c>
      <c r="E34" s="8" t="s">
        <v>62</v>
      </c>
      <c r="F34" s="9"/>
      <c r="H34" s="8" t="s">
        <v>27</v>
      </c>
      <c r="L34" s="9"/>
      <c r="N34" s="9"/>
    </row>
  </sheetData>
  <mergeCells count="3">
    <mergeCell ref="D5:L5"/>
    <mergeCell ref="D6:L6"/>
    <mergeCell ref="H7:J7"/>
  </mergeCells>
  <pageMargins left="0.59055118110236227" right="0.19685039370078741" top="0.78740157480314965" bottom="0.59055118110236227" header="0.31496062992125984" footer="0.31496062992125984"/>
  <pageSetup paperSize="9" scale="75" firstPageNumber="9" orientation="landscape" useFirstPageNumber="1" r:id="rId1"/>
  <headerFooter alignWithMargins="0">
    <oddHeader xml:space="preserve">&amp;C
                              </oddHeader>
    <oddFooter xml:space="preserve">&amp;L&amp;"Angsana New,Regular"&amp;14หมายเหตุประกอบงบการเงินเป็นส่วนหนึ่งของงบการเงินนี้&amp;R&amp;"Angsana New,Regular"&amp;14
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97598-C06E-444D-9168-BE46B54EA7CB}">
  <dimension ref="A1:I79"/>
  <sheetViews>
    <sheetView topLeftCell="A28" zoomScale="70" zoomScaleNormal="70" zoomScaleSheetLayoutView="70" workbookViewId="0">
      <selection activeCell="G25" sqref="G25"/>
    </sheetView>
  </sheetViews>
  <sheetFormatPr defaultColWidth="9" defaultRowHeight="20"/>
  <cols>
    <col min="1" max="1" width="2.36328125" style="264" customWidth="1"/>
    <col min="2" max="2" width="67" style="264" customWidth="1"/>
    <col min="3" max="3" width="14.6328125" style="264" customWidth="1"/>
    <col min="4" max="4" width="1.36328125" style="264" customWidth="1"/>
    <col min="5" max="5" width="14.6328125" style="284" customWidth="1"/>
    <col min="6" max="6" width="1.36328125" style="264" customWidth="1"/>
    <col min="7" max="7" width="14.6328125" style="268" customWidth="1"/>
    <col min="8" max="8" width="1.36328125" style="264" customWidth="1"/>
    <col min="9" max="9" width="14.6328125" style="285" customWidth="1"/>
    <col min="10" max="16384" width="9" style="264"/>
  </cols>
  <sheetData>
    <row r="1" spans="1:9" ht="21" customHeight="1">
      <c r="A1" s="258" t="s">
        <v>128</v>
      </c>
      <c r="B1" s="259"/>
      <c r="C1" s="259"/>
      <c r="D1" s="259"/>
      <c r="E1" s="260"/>
      <c r="F1" s="259"/>
      <c r="G1" s="261"/>
      <c r="H1" s="262"/>
      <c r="I1" s="263" t="s">
        <v>97</v>
      </c>
    </row>
    <row r="2" spans="1:9" s="266" customFormat="1" ht="20.5">
      <c r="A2" s="259" t="s">
        <v>129</v>
      </c>
      <c r="B2" s="265"/>
      <c r="C2" s="265"/>
      <c r="D2" s="265"/>
      <c r="E2" s="260"/>
      <c r="F2" s="258"/>
      <c r="G2" s="261"/>
      <c r="H2" s="259"/>
      <c r="I2" s="263" t="s">
        <v>130</v>
      </c>
    </row>
    <row r="3" spans="1:9" ht="21" customHeight="1">
      <c r="A3" s="259" t="s">
        <v>190</v>
      </c>
      <c r="B3" s="259"/>
      <c r="C3" s="259"/>
      <c r="D3" s="259"/>
      <c r="E3" s="267"/>
      <c r="F3" s="259"/>
      <c r="I3" s="269"/>
    </row>
    <row r="4" spans="1:9" s="214" customFormat="1" ht="21" customHeight="1">
      <c r="B4" s="237"/>
      <c r="C4" s="237"/>
      <c r="D4" s="237"/>
      <c r="E4" s="270"/>
      <c r="F4" s="237"/>
      <c r="G4" s="271"/>
      <c r="H4" s="237"/>
      <c r="I4" s="272"/>
    </row>
    <row r="5" spans="1:9" s="214" customFormat="1" ht="21" customHeight="1">
      <c r="A5" s="273"/>
      <c r="B5" s="273"/>
      <c r="C5" s="301" t="s">
        <v>114</v>
      </c>
      <c r="D5" s="301"/>
      <c r="E5" s="301"/>
      <c r="F5" s="301"/>
      <c r="G5" s="301"/>
      <c r="H5" s="301"/>
      <c r="I5" s="301"/>
    </row>
    <row r="6" spans="1:9" s="214" customFormat="1" ht="21" customHeight="1">
      <c r="A6" s="273"/>
      <c r="B6" s="273"/>
      <c r="C6" s="299" t="s">
        <v>16</v>
      </c>
      <c r="D6" s="299"/>
      <c r="E6" s="299"/>
      <c r="F6" s="273"/>
      <c r="G6" s="300" t="s">
        <v>17</v>
      </c>
      <c r="H6" s="300"/>
      <c r="I6" s="300"/>
    </row>
    <row r="7" spans="1:9" s="214" customFormat="1" ht="21" customHeight="1">
      <c r="A7" s="273"/>
      <c r="B7" s="273"/>
      <c r="C7" s="207">
        <v>2564</v>
      </c>
      <c r="D7" s="208"/>
      <c r="E7" s="207">
        <v>2563</v>
      </c>
      <c r="F7" s="274"/>
      <c r="G7" s="207">
        <v>2564</v>
      </c>
      <c r="H7" s="208"/>
      <c r="I7" s="207">
        <v>2563</v>
      </c>
    </row>
    <row r="8" spans="1:9" s="214" customFormat="1">
      <c r="A8" s="273"/>
      <c r="B8" s="273"/>
      <c r="C8" s="275"/>
      <c r="D8" s="208"/>
      <c r="E8" s="276" t="s">
        <v>99</v>
      </c>
      <c r="F8" s="274"/>
      <c r="G8" s="275"/>
      <c r="H8" s="208"/>
      <c r="I8" s="276" t="s">
        <v>99</v>
      </c>
    </row>
    <row r="9" spans="1:9" s="214" customFormat="1" ht="20.25" customHeight="1">
      <c r="A9" s="237" t="s">
        <v>131</v>
      </c>
      <c r="B9" s="237"/>
      <c r="C9" s="237"/>
      <c r="D9" s="237"/>
      <c r="E9" s="270"/>
      <c r="F9" s="246"/>
      <c r="G9" s="209"/>
      <c r="H9" s="223"/>
      <c r="I9" s="210"/>
    </row>
    <row r="10" spans="1:9" s="214" customFormat="1">
      <c r="A10" s="214" t="s">
        <v>196</v>
      </c>
      <c r="C10" s="211">
        <f>+'PL-T 9 M'!H23</f>
        <v>33719</v>
      </c>
      <c r="D10" s="211"/>
      <c r="E10" s="211">
        <f>+'PL-T 9 M'!J23</f>
        <v>-149031</v>
      </c>
      <c r="F10" s="211"/>
      <c r="G10" s="211">
        <f>+'PL-T 9 M'!L23</f>
        <v>31689</v>
      </c>
      <c r="H10" s="211"/>
      <c r="I10" s="212">
        <f>+'PL-T 9 M'!N23</f>
        <v>-141504</v>
      </c>
    </row>
    <row r="11" spans="1:9" s="214" customFormat="1" ht="21.75" customHeight="1">
      <c r="A11" s="277" t="s">
        <v>132</v>
      </c>
      <c r="C11" s="213"/>
      <c r="E11" s="215"/>
      <c r="F11" s="211"/>
      <c r="G11" s="211"/>
      <c r="H11" s="213"/>
      <c r="I11" s="212"/>
    </row>
    <row r="12" spans="1:9" s="214" customFormat="1" ht="20.25" customHeight="1">
      <c r="A12" s="216" t="s">
        <v>154</v>
      </c>
      <c r="C12" s="211">
        <v>1627</v>
      </c>
      <c r="D12" s="216"/>
      <c r="E12" s="217">
        <v>579</v>
      </c>
      <c r="F12" s="211"/>
      <c r="G12" s="211">
        <v>1625</v>
      </c>
      <c r="H12" s="213"/>
      <c r="I12" s="218">
        <v>568</v>
      </c>
    </row>
    <row r="13" spans="1:9" s="214" customFormat="1" ht="20.25" customHeight="1">
      <c r="A13" s="216" t="s">
        <v>165</v>
      </c>
      <c r="C13" s="211">
        <v>-60166</v>
      </c>
      <c r="D13" s="216"/>
      <c r="E13" s="219">
        <v>100064</v>
      </c>
      <c r="F13" s="211"/>
      <c r="G13" s="211">
        <v>-60166</v>
      </c>
      <c r="H13" s="213"/>
      <c r="I13" s="220">
        <v>100064</v>
      </c>
    </row>
    <row r="14" spans="1:9" s="214" customFormat="1" ht="20.25" customHeight="1">
      <c r="A14" s="151" t="s">
        <v>182</v>
      </c>
      <c r="C14" s="211">
        <v>5350</v>
      </c>
      <c r="D14" s="216"/>
      <c r="E14" s="219" t="s">
        <v>48</v>
      </c>
      <c r="F14" s="211"/>
      <c r="G14" s="221" t="s">
        <v>48</v>
      </c>
      <c r="H14" s="222"/>
      <c r="I14" s="220" t="s">
        <v>48</v>
      </c>
    </row>
    <row r="15" spans="1:9" s="214" customFormat="1" ht="20.25" customHeight="1">
      <c r="A15" s="216" t="s">
        <v>150</v>
      </c>
      <c r="C15" s="219" t="s">
        <v>48</v>
      </c>
      <c r="D15" s="216"/>
      <c r="E15" s="219" t="s">
        <v>48</v>
      </c>
      <c r="F15" s="211"/>
      <c r="G15" s="211">
        <v>15890</v>
      </c>
      <c r="H15" s="213"/>
      <c r="I15" s="219">
        <v>34884</v>
      </c>
    </row>
    <row r="16" spans="1:9" s="214" customFormat="1" ht="20.25" customHeight="1">
      <c r="A16" s="214" t="s">
        <v>126</v>
      </c>
      <c r="C16" s="211">
        <v>7733</v>
      </c>
      <c r="D16" s="216"/>
      <c r="E16" s="215">
        <v>42128</v>
      </c>
      <c r="F16" s="211"/>
      <c r="G16" s="221" t="s">
        <v>48</v>
      </c>
      <c r="H16" s="222"/>
      <c r="I16" s="220" t="s">
        <v>48</v>
      </c>
    </row>
    <row r="17" spans="1:9" s="214" customFormat="1" ht="20.25" customHeight="1">
      <c r="A17" s="216" t="s">
        <v>133</v>
      </c>
      <c r="C17" s="211">
        <v>192</v>
      </c>
      <c r="D17" s="216"/>
      <c r="E17" s="217">
        <v>161</v>
      </c>
      <c r="F17" s="211"/>
      <c r="G17" s="223">
        <v>192</v>
      </c>
      <c r="H17" s="213"/>
      <c r="I17" s="218">
        <v>161</v>
      </c>
    </row>
    <row r="18" spans="1:9" s="214" customFormat="1" ht="20.25" customHeight="1">
      <c r="A18" s="216" t="s">
        <v>174</v>
      </c>
      <c r="C18" s="221">
        <v>111</v>
      </c>
      <c r="D18" s="216"/>
      <c r="E18" s="211">
        <v>-1929</v>
      </c>
      <c r="F18" s="211"/>
      <c r="G18" s="221">
        <v>111</v>
      </c>
      <c r="H18" s="213"/>
      <c r="I18" s="212">
        <v>-1929</v>
      </c>
    </row>
    <row r="19" spans="1:9" s="214" customFormat="1" ht="20.25" customHeight="1">
      <c r="A19" s="216" t="s">
        <v>192</v>
      </c>
      <c r="C19" s="221" t="s">
        <v>48</v>
      </c>
      <c r="D19" s="216"/>
      <c r="E19" s="211">
        <v>334</v>
      </c>
      <c r="F19" s="211"/>
      <c r="G19" s="221" t="s">
        <v>48</v>
      </c>
      <c r="H19" s="213"/>
      <c r="I19" s="212">
        <v>334</v>
      </c>
    </row>
    <row r="20" spans="1:9" s="214" customFormat="1" ht="20.25" customHeight="1">
      <c r="A20" s="216" t="s">
        <v>49</v>
      </c>
      <c r="C20" s="211">
        <v>3585</v>
      </c>
      <c r="D20" s="216"/>
      <c r="E20" s="217">
        <v>12446</v>
      </c>
      <c r="F20" s="211"/>
      <c r="G20" s="211">
        <v>3676</v>
      </c>
      <c r="H20" s="213"/>
      <c r="I20" s="218">
        <v>12446</v>
      </c>
    </row>
    <row r="21" spans="1:9" s="214" customFormat="1" ht="20.25" customHeight="1">
      <c r="A21" s="216" t="s">
        <v>25</v>
      </c>
      <c r="C21" s="224">
        <v>-7037</v>
      </c>
      <c r="D21" s="216"/>
      <c r="E21" s="224">
        <v>-18308</v>
      </c>
      <c r="F21" s="211"/>
      <c r="G21" s="224">
        <v>-7565</v>
      </c>
      <c r="H21" s="213"/>
      <c r="I21" s="225">
        <v>-18308</v>
      </c>
    </row>
    <row r="22" spans="1:9" s="214" customFormat="1" ht="20.25" customHeight="1">
      <c r="A22" s="278" t="s">
        <v>134</v>
      </c>
      <c r="C22" s="226">
        <f>SUM(C10:C21)</f>
        <v>-14886</v>
      </c>
      <c r="D22" s="216"/>
      <c r="E22" s="211">
        <f>SUM(E10:E21)</f>
        <v>-13556</v>
      </c>
      <c r="F22" s="211"/>
      <c r="G22" s="226">
        <f>SUM(G10:G21)</f>
        <v>-14548</v>
      </c>
      <c r="H22" s="213"/>
      <c r="I22" s="227">
        <f>SUM(I10:I21)</f>
        <v>-13284</v>
      </c>
    </row>
    <row r="23" spans="1:9" s="214" customFormat="1" ht="20.25" customHeight="1">
      <c r="A23" s="279" t="s">
        <v>135</v>
      </c>
      <c r="C23" s="226"/>
      <c r="D23" s="216"/>
      <c r="E23" s="228"/>
      <c r="F23" s="211"/>
      <c r="G23" s="226"/>
      <c r="H23" s="213"/>
      <c r="I23" s="227"/>
    </row>
    <row r="24" spans="1:9" s="214" customFormat="1" ht="20.25" customHeight="1">
      <c r="A24" s="214" t="s">
        <v>155</v>
      </c>
      <c r="C24" s="211">
        <v>-5577</v>
      </c>
      <c r="E24" s="211">
        <v>-4527</v>
      </c>
      <c r="F24" s="211"/>
      <c r="G24" s="211">
        <v>-5895</v>
      </c>
      <c r="H24" s="213"/>
      <c r="I24" s="212">
        <v>793</v>
      </c>
    </row>
    <row r="25" spans="1:9" s="214" customFormat="1" ht="20.25" customHeight="1">
      <c r="A25" s="214" t="s">
        <v>42</v>
      </c>
      <c r="C25" s="212">
        <v>133</v>
      </c>
      <c r="E25" s="211">
        <v>-999</v>
      </c>
      <c r="F25" s="211"/>
      <c r="G25" s="211">
        <v>162</v>
      </c>
      <c r="H25" s="213"/>
      <c r="I25" s="212">
        <v>-999</v>
      </c>
    </row>
    <row r="26" spans="1:9" s="214" customFormat="1" ht="20.25" customHeight="1">
      <c r="A26" s="214" t="s">
        <v>170</v>
      </c>
      <c r="C26" s="212">
        <v>-87</v>
      </c>
      <c r="E26" s="221">
        <v>-395</v>
      </c>
      <c r="F26" s="221"/>
      <c r="G26" s="221" t="s">
        <v>48</v>
      </c>
      <c r="H26" s="222"/>
      <c r="I26" s="220">
        <v>-395</v>
      </c>
    </row>
    <row r="27" spans="1:9" s="214" customFormat="1" ht="20.25" customHeight="1">
      <c r="A27" s="279" t="s">
        <v>136</v>
      </c>
      <c r="C27" s="212"/>
      <c r="E27" s="215"/>
      <c r="F27" s="211"/>
      <c r="G27" s="211"/>
      <c r="H27" s="213"/>
      <c r="I27" s="212"/>
    </row>
    <row r="28" spans="1:9" s="214" customFormat="1" ht="20.25" customHeight="1">
      <c r="A28" s="214" t="s">
        <v>38</v>
      </c>
      <c r="C28" s="212">
        <v>-1052</v>
      </c>
      <c r="E28" s="211">
        <v>-28163</v>
      </c>
      <c r="F28" s="211"/>
      <c r="G28" s="211">
        <v>-1068</v>
      </c>
      <c r="H28" s="213"/>
      <c r="I28" s="212">
        <v>-28173</v>
      </c>
    </row>
    <row r="29" spans="1:9" s="214" customFormat="1" ht="20.25" customHeight="1">
      <c r="A29" s="214" t="s">
        <v>101</v>
      </c>
      <c r="C29" s="212">
        <v>21</v>
      </c>
      <c r="E29" s="256" t="s">
        <v>48</v>
      </c>
      <c r="F29" s="211"/>
      <c r="G29" s="211">
        <v>21</v>
      </c>
      <c r="H29" s="213"/>
      <c r="I29" s="220" t="s">
        <v>48</v>
      </c>
    </row>
    <row r="30" spans="1:9" s="214" customFormat="1" ht="20.25" customHeight="1">
      <c r="A30" s="214" t="s">
        <v>183</v>
      </c>
      <c r="C30" s="212">
        <v>-98</v>
      </c>
      <c r="E30" s="229" t="s">
        <v>48</v>
      </c>
      <c r="F30" s="211"/>
      <c r="G30" s="211">
        <v>-98</v>
      </c>
      <c r="H30" s="213"/>
      <c r="I30" s="220" t="s">
        <v>48</v>
      </c>
    </row>
    <row r="31" spans="1:9" s="214" customFormat="1" ht="20.25" customHeight="1">
      <c r="A31" s="237" t="s">
        <v>137</v>
      </c>
      <c r="C31" s="230">
        <f>SUM(C22:C30)</f>
        <v>-21546</v>
      </c>
      <c r="D31" s="231"/>
      <c r="E31" s="211">
        <f>SUM(E22:E30)</f>
        <v>-47640</v>
      </c>
      <c r="F31" s="232"/>
      <c r="G31" s="209">
        <f>SUM(G22:G30)</f>
        <v>-21426</v>
      </c>
      <c r="H31" s="232"/>
      <c r="I31" s="230">
        <f>SUM(I22:I30)</f>
        <v>-42058</v>
      </c>
    </row>
    <row r="32" spans="1:9" s="214" customFormat="1" ht="20.25" customHeight="1">
      <c r="A32" s="214" t="s">
        <v>138</v>
      </c>
      <c r="B32" s="216"/>
      <c r="C32" s="224">
        <v>-58</v>
      </c>
      <c r="D32" s="216"/>
      <c r="E32" s="224">
        <v>-184</v>
      </c>
      <c r="F32" s="211"/>
      <c r="G32" s="211">
        <v>-58</v>
      </c>
      <c r="H32" s="213"/>
      <c r="I32" s="233">
        <v>-184</v>
      </c>
    </row>
    <row r="33" spans="1:9" s="214" customFormat="1" ht="20.25" customHeight="1">
      <c r="A33" s="237" t="s">
        <v>161</v>
      </c>
      <c r="C33" s="234">
        <f>SUM(C31:C32)</f>
        <v>-21604</v>
      </c>
      <c r="D33" s="216"/>
      <c r="E33" s="234">
        <f>SUM(E31:E32)</f>
        <v>-47824</v>
      </c>
      <c r="F33" s="211"/>
      <c r="G33" s="234">
        <f>SUM(G31:G32)</f>
        <v>-21484</v>
      </c>
      <c r="H33" s="213"/>
      <c r="I33" s="234">
        <f>SUM(I31:I32)</f>
        <v>-42242</v>
      </c>
    </row>
    <row r="34" spans="1:9" s="214" customFormat="1" ht="19.5" customHeight="1">
      <c r="C34" s="213"/>
      <c r="E34" s="215"/>
      <c r="F34" s="235"/>
      <c r="G34" s="211"/>
      <c r="H34" s="213"/>
      <c r="I34" s="212"/>
    </row>
    <row r="35" spans="1:9" s="214" customFormat="1" ht="20.25" customHeight="1">
      <c r="A35" s="237" t="s">
        <v>139</v>
      </c>
      <c r="B35" s="237"/>
      <c r="C35" s="236"/>
      <c r="D35" s="237"/>
      <c r="E35" s="238"/>
      <c r="F35" s="239"/>
      <c r="G35" s="211"/>
      <c r="H35" s="213"/>
      <c r="I35" s="212"/>
    </row>
    <row r="36" spans="1:9" s="214" customFormat="1" ht="20.25" customHeight="1">
      <c r="A36" s="214" t="s">
        <v>164</v>
      </c>
      <c r="C36" s="211">
        <v>86550</v>
      </c>
      <c r="D36" s="237"/>
      <c r="E36" s="219">
        <v>99700</v>
      </c>
      <c r="F36" s="239"/>
      <c r="G36" s="211">
        <v>86550</v>
      </c>
      <c r="H36" s="213"/>
      <c r="I36" s="220">
        <v>99489</v>
      </c>
    </row>
    <row r="37" spans="1:9" s="214" customFormat="1" ht="20.25" customHeight="1">
      <c r="A37" s="214" t="s">
        <v>175</v>
      </c>
      <c r="C37" s="211">
        <v>5758</v>
      </c>
      <c r="D37" s="237"/>
      <c r="E37" s="215">
        <v>18449</v>
      </c>
      <c r="F37" s="211"/>
      <c r="G37" s="211">
        <v>5758</v>
      </c>
      <c r="H37" s="213"/>
      <c r="I37" s="212">
        <v>18449</v>
      </c>
    </row>
    <row r="38" spans="1:9" s="214" customFormat="1" ht="20.25" customHeight="1">
      <c r="A38" s="214" t="s">
        <v>172</v>
      </c>
      <c r="C38" s="211">
        <v>-1194</v>
      </c>
      <c r="D38" s="237"/>
      <c r="E38" s="219" t="s">
        <v>48</v>
      </c>
      <c r="F38" s="211"/>
      <c r="G38" s="211">
        <v>-1194</v>
      </c>
      <c r="H38" s="213"/>
      <c r="I38" s="220" t="s">
        <v>48</v>
      </c>
    </row>
    <row r="39" spans="1:9" s="214" customFormat="1" ht="20.25" customHeight="1">
      <c r="A39" s="214" t="s">
        <v>171</v>
      </c>
      <c r="C39" s="211">
        <v>-10000</v>
      </c>
      <c r="D39" s="237"/>
      <c r="E39" s="219" t="s">
        <v>48</v>
      </c>
      <c r="F39" s="239"/>
      <c r="G39" s="211">
        <v>-10000</v>
      </c>
      <c r="H39" s="213"/>
      <c r="I39" s="220" t="s">
        <v>48</v>
      </c>
    </row>
    <row r="40" spans="1:9" s="214" customFormat="1" ht="20.25" customHeight="1">
      <c r="A40" s="214" t="s">
        <v>156</v>
      </c>
      <c r="C40" s="211">
        <v>-113</v>
      </c>
      <c r="E40" s="211">
        <v>-476</v>
      </c>
      <c r="F40" s="239"/>
      <c r="G40" s="221">
        <v>-113</v>
      </c>
      <c r="H40" s="213"/>
      <c r="I40" s="212">
        <v>-476</v>
      </c>
    </row>
    <row r="41" spans="1:9" s="214" customFormat="1" ht="20.25" customHeight="1">
      <c r="A41" s="214" t="s">
        <v>193</v>
      </c>
      <c r="C41" s="221" t="s">
        <v>48</v>
      </c>
      <c r="E41" s="221">
        <v>-57</v>
      </c>
      <c r="F41" s="239"/>
      <c r="G41" s="221" t="s">
        <v>48</v>
      </c>
      <c r="H41" s="213"/>
      <c r="I41" s="212">
        <v>-57</v>
      </c>
    </row>
    <row r="42" spans="1:9" s="214" customFormat="1" ht="20.25" customHeight="1">
      <c r="A42" s="214" t="s">
        <v>176</v>
      </c>
      <c r="C42" s="211">
        <v>-53</v>
      </c>
      <c r="E42" s="221" t="s">
        <v>48</v>
      </c>
      <c r="F42" s="239"/>
      <c r="G42" s="221">
        <v>-53</v>
      </c>
      <c r="H42" s="213"/>
      <c r="I42" s="220" t="s">
        <v>48</v>
      </c>
    </row>
    <row r="43" spans="1:9" s="214" customFormat="1" ht="20.25" customHeight="1">
      <c r="A43" s="237" t="s">
        <v>177</v>
      </c>
      <c r="B43" s="237"/>
      <c r="C43" s="234">
        <f>SUM(C36:C42)</f>
        <v>80948</v>
      </c>
      <c r="D43" s="237"/>
      <c r="E43" s="240">
        <f>SUM(E36:E42)</f>
        <v>117616</v>
      </c>
      <c r="F43" s="239"/>
      <c r="G43" s="234">
        <f>SUM(G36:G42)</f>
        <v>80948</v>
      </c>
      <c r="H43" s="213"/>
      <c r="I43" s="241">
        <f>SUM(I36:I42)</f>
        <v>117405</v>
      </c>
    </row>
    <row r="44" spans="1:9" s="214" customFormat="1">
      <c r="C44" s="215"/>
      <c r="E44" s="280"/>
      <c r="G44" s="211"/>
      <c r="I44" s="281"/>
    </row>
    <row r="45" spans="1:9" s="214" customFormat="1">
      <c r="C45" s="215"/>
      <c r="E45" s="280"/>
      <c r="G45" s="211"/>
      <c r="I45" s="281"/>
    </row>
    <row r="46" spans="1:9" s="214" customFormat="1">
      <c r="B46" s="282" t="s">
        <v>181</v>
      </c>
      <c r="C46" s="215"/>
      <c r="E46" s="255" t="s">
        <v>180</v>
      </c>
      <c r="F46" s="255"/>
      <c r="G46" s="255"/>
      <c r="I46" s="281"/>
    </row>
    <row r="47" spans="1:9" s="214" customFormat="1" ht="16.5" customHeight="1">
      <c r="C47" s="213"/>
      <c r="E47" s="215"/>
      <c r="F47" s="239"/>
      <c r="G47" s="211"/>
      <c r="H47" s="213"/>
      <c r="I47" s="212"/>
    </row>
    <row r="48" spans="1:9" ht="21" customHeight="1">
      <c r="A48" s="258" t="s">
        <v>128</v>
      </c>
      <c r="B48" s="259"/>
      <c r="C48" s="259"/>
      <c r="D48" s="259"/>
      <c r="E48" s="260"/>
      <c r="F48" s="259"/>
      <c r="G48" s="261"/>
      <c r="H48" s="262"/>
      <c r="I48" s="263" t="s">
        <v>97</v>
      </c>
    </row>
    <row r="49" spans="1:9" s="266" customFormat="1" ht="20.5">
      <c r="A49" s="259" t="s">
        <v>173</v>
      </c>
      <c r="B49" s="265"/>
      <c r="C49" s="265"/>
      <c r="D49" s="265"/>
      <c r="E49" s="260"/>
      <c r="F49" s="258"/>
      <c r="G49" s="261"/>
      <c r="H49" s="259"/>
      <c r="I49" s="263" t="s">
        <v>130</v>
      </c>
    </row>
    <row r="50" spans="1:9" ht="21" customHeight="1">
      <c r="A50" s="259" t="s">
        <v>190</v>
      </c>
      <c r="B50" s="259"/>
      <c r="C50" s="259"/>
      <c r="D50" s="259"/>
      <c r="E50" s="267"/>
      <c r="F50" s="259"/>
      <c r="I50" s="269"/>
    </row>
    <row r="51" spans="1:9" s="214" customFormat="1" ht="21" customHeight="1">
      <c r="B51" s="237"/>
      <c r="C51" s="237"/>
      <c r="D51" s="237"/>
      <c r="E51" s="270"/>
      <c r="F51" s="237"/>
      <c r="G51" s="271"/>
      <c r="H51" s="237"/>
      <c r="I51" s="272"/>
    </row>
    <row r="52" spans="1:9" s="214" customFormat="1" ht="21" customHeight="1">
      <c r="A52" s="273"/>
      <c r="B52" s="273"/>
      <c r="C52" s="301" t="s">
        <v>114</v>
      </c>
      <c r="D52" s="301"/>
      <c r="E52" s="301"/>
      <c r="F52" s="301"/>
      <c r="G52" s="301"/>
      <c r="H52" s="301"/>
      <c r="I52" s="301"/>
    </row>
    <row r="53" spans="1:9" s="214" customFormat="1" ht="21" customHeight="1">
      <c r="A53" s="273"/>
      <c r="B53" s="273"/>
      <c r="C53" s="299" t="s">
        <v>16</v>
      </c>
      <c r="D53" s="299"/>
      <c r="E53" s="299"/>
      <c r="F53" s="273"/>
      <c r="G53" s="300" t="s">
        <v>17</v>
      </c>
      <c r="H53" s="300"/>
      <c r="I53" s="300"/>
    </row>
    <row r="54" spans="1:9" s="214" customFormat="1" ht="21" customHeight="1">
      <c r="A54" s="273"/>
      <c r="B54" s="273"/>
      <c r="C54" s="207">
        <v>2564</v>
      </c>
      <c r="D54" s="208"/>
      <c r="E54" s="207">
        <v>2563</v>
      </c>
      <c r="F54" s="274"/>
      <c r="G54" s="207">
        <v>2564</v>
      </c>
      <c r="H54" s="208"/>
      <c r="I54" s="207">
        <v>2563</v>
      </c>
    </row>
    <row r="55" spans="1:9" s="214" customFormat="1">
      <c r="A55" s="273"/>
      <c r="B55" s="273"/>
      <c r="C55" s="275"/>
      <c r="D55" s="208"/>
      <c r="E55" s="276" t="s">
        <v>99</v>
      </c>
      <c r="F55" s="274"/>
      <c r="G55" s="275"/>
      <c r="H55" s="208"/>
      <c r="I55" s="276" t="s">
        <v>99</v>
      </c>
    </row>
    <row r="56" spans="1:9" s="214" customFormat="1" ht="20.25" customHeight="1">
      <c r="A56" s="237" t="s">
        <v>140</v>
      </c>
      <c r="B56" s="237"/>
      <c r="C56" s="238"/>
      <c r="D56" s="237"/>
      <c r="E56" s="238"/>
      <c r="F56" s="239"/>
      <c r="G56" s="211"/>
      <c r="H56" s="213"/>
      <c r="I56" s="212"/>
    </row>
    <row r="57" spans="1:9" s="214" customFormat="1" ht="20.25" customHeight="1">
      <c r="A57" s="214" t="s">
        <v>162</v>
      </c>
      <c r="B57" s="237"/>
      <c r="C57" s="220">
        <v>-40000</v>
      </c>
      <c r="D57" s="212"/>
      <c r="E57" s="212">
        <v>-23000</v>
      </c>
      <c r="F57" s="212"/>
      <c r="G57" s="220">
        <v>-40000</v>
      </c>
      <c r="H57" s="212"/>
      <c r="I57" s="212">
        <v>-23000</v>
      </c>
    </row>
    <row r="58" spans="1:9" s="214" customFormat="1" ht="20.25" customHeight="1">
      <c r="A58" s="214" t="s">
        <v>201</v>
      </c>
      <c r="C58" s="220" t="s">
        <v>48</v>
      </c>
      <c r="D58" s="212"/>
      <c r="E58" s="220" t="s">
        <v>48</v>
      </c>
      <c r="F58" s="212"/>
      <c r="G58" s="212">
        <v>-100</v>
      </c>
      <c r="H58" s="212"/>
      <c r="I58" s="212">
        <v>-5350</v>
      </c>
    </row>
    <row r="59" spans="1:9" s="214" customFormat="1" ht="20.25" customHeight="1">
      <c r="A59" s="214" t="s">
        <v>141</v>
      </c>
      <c r="C59" s="212">
        <v>-2291</v>
      </c>
      <c r="D59" s="212"/>
      <c r="E59" s="212">
        <v>-12025</v>
      </c>
      <c r="F59" s="212"/>
      <c r="G59" s="212">
        <v>-2291</v>
      </c>
      <c r="H59" s="212"/>
      <c r="I59" s="242">
        <v>-12025</v>
      </c>
    </row>
    <row r="60" spans="1:9" s="214" customFormat="1" ht="20.25" customHeight="1">
      <c r="A60" s="214" t="s">
        <v>142</v>
      </c>
      <c r="C60" s="212">
        <v>-1034</v>
      </c>
      <c r="D60" s="212"/>
      <c r="E60" s="220" t="s">
        <v>48</v>
      </c>
      <c r="F60" s="212"/>
      <c r="G60" s="212">
        <v>-1034</v>
      </c>
      <c r="H60" s="212"/>
      <c r="I60" s="242" t="s">
        <v>48</v>
      </c>
    </row>
    <row r="61" spans="1:9" s="214" customFormat="1" ht="20.25" customHeight="1">
      <c r="A61" s="214" t="s">
        <v>143</v>
      </c>
      <c r="C61" s="243" t="s">
        <v>48</v>
      </c>
      <c r="E61" s="283">
        <v>2</v>
      </c>
      <c r="F61" s="244"/>
      <c r="G61" s="243" t="s">
        <v>48</v>
      </c>
      <c r="H61" s="245"/>
      <c r="I61" s="212">
        <v>2</v>
      </c>
    </row>
    <row r="62" spans="1:9" s="214" customFormat="1" ht="20.5">
      <c r="A62" s="237" t="s">
        <v>178</v>
      </c>
      <c r="B62" s="237"/>
      <c r="C62" s="234">
        <f>SUM(C57:C61)</f>
        <v>-43325</v>
      </c>
      <c r="D62" s="237"/>
      <c r="E62" s="234">
        <f>SUM(E57:E61)</f>
        <v>-35023</v>
      </c>
      <c r="F62" s="239"/>
      <c r="G62" s="234">
        <f>SUM(G57:G61)</f>
        <v>-43425</v>
      </c>
      <c r="H62" s="213"/>
      <c r="I62" s="241">
        <f>SUM(I57:I61)</f>
        <v>-40373</v>
      </c>
    </row>
    <row r="63" spans="1:9" s="214" customFormat="1" ht="20.25" customHeight="1">
      <c r="A63" s="237" t="s">
        <v>202</v>
      </c>
      <c r="B63" s="237"/>
      <c r="C63" s="211">
        <f>+C33+C43+C62</f>
        <v>16019</v>
      </c>
      <c r="D63" s="237"/>
      <c r="E63" s="212">
        <f>+E33+E43+E62</f>
        <v>34769</v>
      </c>
      <c r="F63" s="246"/>
      <c r="G63" s="211">
        <f>+G33+G43+G62</f>
        <v>16039</v>
      </c>
      <c r="H63" s="213"/>
      <c r="I63" s="212">
        <f>+I62+I43+I33</f>
        <v>34790</v>
      </c>
    </row>
    <row r="64" spans="1:9" s="214" customFormat="1" ht="20.25" customHeight="1">
      <c r="A64" s="214" t="s">
        <v>144</v>
      </c>
      <c r="C64" s="211">
        <v>14538</v>
      </c>
      <c r="E64" s="215">
        <f>+'BS-T'!K12</f>
        <v>558</v>
      </c>
      <c r="F64" s="246"/>
      <c r="G64" s="211">
        <v>14398</v>
      </c>
      <c r="H64" s="213"/>
      <c r="I64" s="212">
        <f>+'BS-T'!Q12</f>
        <v>354</v>
      </c>
    </row>
    <row r="65" spans="1:9" s="214" customFormat="1" ht="20.25" customHeight="1" thickBot="1">
      <c r="A65" s="237" t="s">
        <v>152</v>
      </c>
      <c r="B65" s="237"/>
      <c r="C65" s="247">
        <f>SUM(C63:C64)</f>
        <v>30557</v>
      </c>
      <c r="E65" s="247">
        <f>SUM(E63:E64)</f>
        <v>35327</v>
      </c>
      <c r="F65" s="246"/>
      <c r="G65" s="247">
        <f>SUM(G63:G64)</f>
        <v>30437</v>
      </c>
      <c r="H65" s="213"/>
      <c r="I65" s="248">
        <f>SUM(I63:I64)</f>
        <v>35144</v>
      </c>
    </row>
    <row r="66" spans="1:9" s="214" customFormat="1" ht="20.25" customHeight="1" thickTop="1">
      <c r="A66" s="237"/>
      <c r="B66" s="237"/>
      <c r="C66" s="226"/>
      <c r="E66" s="228"/>
      <c r="F66" s="246"/>
      <c r="G66" s="226"/>
      <c r="H66" s="213"/>
      <c r="I66" s="227"/>
    </row>
    <row r="67" spans="1:9" s="214" customFormat="1" ht="20.25" customHeight="1">
      <c r="A67" s="237" t="s">
        <v>167</v>
      </c>
      <c r="B67" s="237"/>
      <c r="C67" s="226"/>
      <c r="E67" s="228"/>
      <c r="F67" s="246"/>
      <c r="G67" s="226"/>
      <c r="H67" s="213"/>
      <c r="I67" s="227"/>
    </row>
    <row r="68" spans="1:9" s="214" customFormat="1" ht="14.25" customHeight="1">
      <c r="A68" s="237"/>
      <c r="B68" s="237"/>
      <c r="C68" s="226"/>
      <c r="E68" s="228"/>
      <c r="F68" s="246"/>
      <c r="G68" s="226"/>
      <c r="H68" s="213"/>
      <c r="I68" s="227"/>
    </row>
    <row r="69" spans="1:9" s="214" customFormat="1" ht="20.25" customHeight="1">
      <c r="A69" s="237" t="s">
        <v>168</v>
      </c>
      <c r="B69" s="237"/>
      <c r="C69" s="226"/>
      <c r="E69" s="228"/>
      <c r="F69" s="246"/>
      <c r="G69" s="226"/>
      <c r="H69" s="213"/>
      <c r="I69" s="227"/>
    </row>
    <row r="70" spans="1:9" s="237" customFormat="1" ht="9" customHeight="1">
      <c r="C70" s="236"/>
      <c r="E70" s="249"/>
      <c r="F70" s="250"/>
      <c r="G70" s="251"/>
      <c r="H70" s="236"/>
      <c r="I70" s="252"/>
    </row>
    <row r="71" spans="1:9" s="214" customFormat="1">
      <c r="A71" s="214" t="s">
        <v>169</v>
      </c>
      <c r="C71" s="215">
        <v>149800</v>
      </c>
      <c r="E71" s="280" t="s">
        <v>48</v>
      </c>
      <c r="G71" s="211">
        <v>149800</v>
      </c>
      <c r="I71" s="281" t="s">
        <v>48</v>
      </c>
    </row>
    <row r="72" spans="1:9" s="214" customFormat="1">
      <c r="C72" s="215"/>
      <c r="E72" s="280"/>
      <c r="G72" s="211"/>
      <c r="I72" s="281"/>
    </row>
    <row r="73" spans="1:9" s="214" customFormat="1">
      <c r="C73" s="215"/>
      <c r="E73" s="280"/>
      <c r="G73" s="211"/>
      <c r="I73" s="281"/>
    </row>
    <row r="74" spans="1:9" s="214" customFormat="1">
      <c r="B74" s="282" t="s">
        <v>181</v>
      </c>
      <c r="C74" s="215"/>
      <c r="E74" s="255" t="s">
        <v>180</v>
      </c>
      <c r="F74" s="255"/>
      <c r="G74" s="255"/>
      <c r="I74" s="281"/>
    </row>
    <row r="75" spans="1:9" ht="20.5">
      <c r="A75" s="259"/>
      <c r="C75" s="69"/>
      <c r="G75" s="68"/>
    </row>
    <row r="76" spans="1:9">
      <c r="C76" s="286">
        <f>+C65-'BS-T'!G12</f>
        <v>0</v>
      </c>
      <c r="D76" s="287"/>
      <c r="E76" s="286">
        <f>+E65-35327</f>
        <v>0</v>
      </c>
      <c r="F76" s="287"/>
      <c r="G76" s="286">
        <f>+G65-'BS-T'!M12</f>
        <v>0</v>
      </c>
      <c r="H76" s="287"/>
      <c r="I76" s="288">
        <f>+I65-35144</f>
        <v>0</v>
      </c>
    </row>
    <row r="77" spans="1:9">
      <c r="C77" s="268">
        <f>C65-'BS-T'!G12</f>
        <v>0</v>
      </c>
      <c r="E77" s="285">
        <f>E65-35327</f>
        <v>0</v>
      </c>
      <c r="G77" s="268">
        <f>G65-'BS-T'!M12</f>
        <v>0</v>
      </c>
      <c r="I77" s="285">
        <f>I65-35144</f>
        <v>0</v>
      </c>
    </row>
    <row r="79" spans="1:9">
      <c r="C79" s="70"/>
    </row>
  </sheetData>
  <mergeCells count="6">
    <mergeCell ref="C6:E6"/>
    <mergeCell ref="G6:I6"/>
    <mergeCell ref="C5:I5"/>
    <mergeCell ref="C52:I52"/>
    <mergeCell ref="C53:E53"/>
    <mergeCell ref="G53:I53"/>
  </mergeCells>
  <pageMargins left="0.78740157480314965" right="0.27559055118110237" top="0.6692913385826772" bottom="0.59055118110236227" header="0.31496062992125984" footer="0.31496062992125984"/>
  <pageSetup paperSize="9" scale="70" firstPageNumber="1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</vt:lpstr>
      <vt:lpstr>PL-T 3 M</vt:lpstr>
      <vt:lpstr>PL-T 9 M</vt:lpstr>
      <vt:lpstr>CE Conso-T</vt:lpstr>
      <vt:lpstr>CE- Company-T</vt:lpstr>
      <vt:lpstr>CF</vt:lpstr>
      <vt:lpstr>'BS-T'!Print_Area</vt:lpstr>
      <vt:lpstr>'CE- Company-T'!Print_Area</vt:lpstr>
      <vt:lpstr>'CE Conso-T'!Print_Area</vt:lpstr>
      <vt:lpstr>CF!Print_Area</vt:lpstr>
      <vt:lpstr>'PL-T 3 M'!Print_Area</vt:lpstr>
      <vt:lpstr>'PL-T 9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BPRAudit-ACER8</cp:lastModifiedBy>
  <cp:lastPrinted>2021-11-12T15:02:25Z</cp:lastPrinted>
  <dcterms:created xsi:type="dcterms:W3CDTF">1999-06-25T03:17:47Z</dcterms:created>
  <dcterms:modified xsi:type="dcterms:W3CDTF">2021-11-12T15:02:32Z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