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SFP" sheetId="1" r:id="rId1"/>
    <sheet name="SI&amp;CF" sheetId="2" r:id="rId2"/>
    <sheet name="CH_E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2">CH_E!$A$1:$O$25</definedName>
    <definedName name="_xlnm.Print_Area" localSheetId="3">'CH_T(S)'!$A$1:$O$22</definedName>
    <definedName name="_xlnm.Print_Area" localSheetId="0">SFP!$A$1:$K$90</definedName>
    <definedName name="_xlnm.Print_Area" localSheetId="1">'SI&amp;CF'!$A$1:$K$142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PL">#REF!</definedName>
    <definedName name="_xlnm.Print_Titles">'[28]TB04-Final'!$A$1:$H$65536,'[28]TB04-Final'!$A$1:$IV$6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กำไรขาดทุนสะสม">#REF!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2" i="1" l="1"/>
  <c r="I125" i="2" l="1"/>
  <c r="K125" i="2"/>
  <c r="G125" i="2"/>
  <c r="A78" i="2"/>
  <c r="K71" i="2"/>
  <c r="I71" i="2"/>
  <c r="G71" i="2"/>
  <c r="K70" i="2"/>
  <c r="I70" i="2"/>
  <c r="G70" i="2"/>
  <c r="K55" i="2"/>
  <c r="I55" i="2"/>
  <c r="G55" i="2"/>
  <c r="K50" i="2"/>
  <c r="I50" i="2"/>
  <c r="G50" i="2"/>
  <c r="E70" i="2" l="1"/>
  <c r="G56" i="2"/>
  <c r="G59" i="2" s="1"/>
  <c r="G61" i="2" s="1"/>
  <c r="G72" i="2" s="1"/>
  <c r="E125" i="2"/>
  <c r="I56" i="2"/>
  <c r="I59" i="2" s="1"/>
  <c r="E55" i="2"/>
  <c r="E50" i="2"/>
  <c r="E71" i="2"/>
  <c r="K56" i="2"/>
  <c r="K59" i="2" s="1"/>
  <c r="K61" i="2" s="1"/>
  <c r="K72" i="2" s="1"/>
  <c r="E56" i="2" l="1"/>
  <c r="E59" i="2" s="1"/>
  <c r="I61" i="2"/>
  <c r="E61" i="2" l="1"/>
  <c r="I72" i="2"/>
  <c r="L22" i="4"/>
  <c r="H22" i="4"/>
  <c r="F22" i="4"/>
  <c r="D22" i="4"/>
  <c r="N21" i="4"/>
  <c r="N18" i="4"/>
  <c r="L16" i="4"/>
  <c r="J16" i="4"/>
  <c r="H16" i="4"/>
  <c r="F16" i="4"/>
  <c r="D16" i="4"/>
  <c r="N15" i="4"/>
  <c r="N13" i="4"/>
  <c r="N11" i="4"/>
  <c r="L24" i="3"/>
  <c r="H24" i="3"/>
  <c r="F24" i="3"/>
  <c r="D24" i="3"/>
  <c r="N23" i="3"/>
  <c r="N20" i="3"/>
  <c r="L18" i="3"/>
  <c r="J18" i="3"/>
  <c r="H18" i="3"/>
  <c r="F18" i="3"/>
  <c r="D18" i="3"/>
  <c r="N17" i="3"/>
  <c r="N16" i="3"/>
  <c r="N14" i="3"/>
  <c r="N12" i="3"/>
  <c r="K132" i="2"/>
  <c r="I132" i="2"/>
  <c r="G132" i="2"/>
  <c r="E132" i="2"/>
  <c r="A114" i="2"/>
  <c r="K34" i="2"/>
  <c r="I34" i="2"/>
  <c r="G34" i="2"/>
  <c r="E34" i="2"/>
  <c r="K33" i="2"/>
  <c r="I33" i="2"/>
  <c r="G33" i="2"/>
  <c r="E33" i="2"/>
  <c r="K18" i="2"/>
  <c r="I18" i="2"/>
  <c r="G18" i="2"/>
  <c r="G13" i="2"/>
  <c r="K88" i="1"/>
  <c r="I88" i="1"/>
  <c r="G88" i="1"/>
  <c r="E88" i="1"/>
  <c r="A68" i="1"/>
  <c r="K62" i="1"/>
  <c r="G62" i="1"/>
  <c r="E62" i="1"/>
  <c r="K53" i="1"/>
  <c r="I53" i="1"/>
  <c r="G53" i="1"/>
  <c r="E53" i="1"/>
  <c r="A35" i="1"/>
  <c r="K29" i="1"/>
  <c r="I29" i="1"/>
  <c r="G29" i="1"/>
  <c r="E29" i="1"/>
  <c r="K18" i="1"/>
  <c r="I18" i="1"/>
  <c r="G18" i="1"/>
  <c r="E18" i="1"/>
  <c r="K30" i="1" l="1"/>
  <c r="E72" i="2"/>
  <c r="I63" i="1"/>
  <c r="I89" i="1" s="1"/>
  <c r="I30" i="1"/>
  <c r="N18" i="3"/>
  <c r="N16" i="4"/>
  <c r="G19" i="2"/>
  <c r="G22" i="2" s="1"/>
  <c r="G24" i="2" s="1"/>
  <c r="K63" i="1"/>
  <c r="K89" i="1" s="1"/>
  <c r="E63" i="1"/>
  <c r="E89" i="1" s="1"/>
  <c r="G63" i="1"/>
  <c r="G89" i="1" s="1"/>
  <c r="G30" i="1"/>
  <c r="E18" i="2"/>
  <c r="E30" i="1"/>
  <c r="I13" i="2"/>
  <c r="I19" i="2" s="1"/>
  <c r="I22" i="2" s="1"/>
  <c r="E13" i="2"/>
  <c r="K13" i="2"/>
  <c r="K19" i="2" s="1"/>
  <c r="K22" i="2" s="1"/>
  <c r="E19" i="2" l="1"/>
  <c r="E22" i="2" s="1"/>
  <c r="E24" i="2" s="1"/>
  <c r="G96" i="2"/>
  <c r="G107" i="2" s="1"/>
  <c r="G110" i="2" s="1"/>
  <c r="G133" i="2" s="1"/>
  <c r="G135" i="2" s="1"/>
  <c r="E96" i="2"/>
  <c r="E107" i="2" s="1"/>
  <c r="E110" i="2" s="1"/>
  <c r="E133" i="2" s="1"/>
  <c r="E135" i="2" s="1"/>
  <c r="I96" i="2"/>
  <c r="I107" i="2" s="1"/>
  <c r="I110" i="2" s="1"/>
  <c r="I133" i="2" s="1"/>
  <c r="I135" i="2" s="1"/>
  <c r="I24" i="2"/>
  <c r="K96" i="2"/>
  <c r="K107" i="2" s="1"/>
  <c r="K110" i="2" s="1"/>
  <c r="K133" i="2" s="1"/>
  <c r="K135" i="2" s="1"/>
  <c r="K24" i="2"/>
  <c r="G35" i="2"/>
  <c r="K35" i="2" l="1"/>
  <c r="I35" i="2"/>
  <c r="E35" i="2"/>
  <c r="J24" i="3" l="1"/>
  <c r="N22" i="3"/>
  <c r="N24" i="3" s="1"/>
  <c r="N20" i="4"/>
  <c r="N22" i="4" s="1"/>
  <c r="J22" i="4"/>
</calcChain>
</file>

<file path=xl/sharedStrings.xml><?xml version="1.0" encoding="utf-8"?>
<sst xmlns="http://schemas.openxmlformats.org/spreadsheetml/2006/main" count="328" uniqueCount="172">
  <si>
    <t xml:space="preserve">บริษัท ฟู้ดแอนด์ดริ๊งส์ จำกัด (มหาชน) </t>
  </si>
  <si>
    <t>งบแสดงฐานะการเงิน</t>
  </si>
  <si>
    <t>หน่วย : พันบาท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</si>
  <si>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</si>
  <si>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</si>
  <si>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</si>
  <si>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</si>
  <si>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</si>
  <si>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</si>
  <si>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</si>
  <si>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</si>
  <si>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31 ธันวาคม 2563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</si>
  <si>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</si>
  <si>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</si>
  <si>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</si>
  <si>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</si>
  <si>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</si>
  <si>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</si>
  <si>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</si>
  <si>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</si>
  <si>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</si>
  <si>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</si>
  <si>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</si>
  <si>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</si>
  <si>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</si>
  <si>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</si>
  <si>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</si>
  <si>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</si>
  <si>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</si>
  <si>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</si>
  <si>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</si>
  <si>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</si>
  <si>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</si>
  <si>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</si>
  <si>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</si>
  <si>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</si>
  <si>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</si>
  <si>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</si>
  <si>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</si>
  <si>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</si>
  <si>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</si>
  <si>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</si>
  <si>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</si>
  <si>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</si>
  <si>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</si>
  <si>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</si>
  <si>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</si>
  <si>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</si>
  <si>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</si>
  <si>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</si>
  <si>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</si>
  <si>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</si>
  <si>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</si>
  <si>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</si>
  <si>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</si>
  <si>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</si>
  <si>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</si>
  <si>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</si>
  <si>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</si>
  <si>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</si>
  <si>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</si>
  <si>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</si>
  <si>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</si>
  <si>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</si>
  <si>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</si>
  <si>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</si>
  <si>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</si>
  <si>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</si>
  <si>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</si>
  <si>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</si>
  <si>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</si>
  <si>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</si>
  <si>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</si>
  <si>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</si>
  <si>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</si>
  <si>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</si>
  <si>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</si>
  <si>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ส่วนแบ่งกำไรขาดทุนเบ็ดเสร็จอื่นของบริษัทร่วมตามวิธีส่วนได้เสีย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</si>
  <si>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</si>
  <si>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</si>
  <si>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รวมรายการที่จะไม่ถูกจัดประเภทใหม่ไว้ในกำไรหรือขาดทุน</t>
  </si>
  <si>
    <t xml:space="preserve">    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</si>
  <si>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</si>
  <si>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</si>
  <si>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 (บาท)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</si>
  <si>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</si>
  <si>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</si>
  <si>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</si>
  <si>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</si>
  <si>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ขาดทุนจากมูลค่ายุติธรรมของตราสารอนุพันธ์ที่ยังไม่เกิดขึ้นจริง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</si>
  <si>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</si>
  <si>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</si>
  <si>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</si>
  <si>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</si>
  <si>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</si>
  <si>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</si>
  <si>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เงินสดจ่ายเพื่อซื้อสินทรัพย์ไม่มีตัวตน </t>
  </si>
  <si>
    <t>ต้นทุนสวนยางพาราเพิ่มขึ้น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</si>
  <si>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</si>
  <si>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</si>
  <si>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ชำระคืนเงินกู้ยืมระยะยาว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</si>
  <si>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</si>
  <si>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</si>
  <si>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</si>
  <si>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</si>
  <si>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</si>
  <si>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</si>
  <si>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</si>
  <si>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 xml:space="preserve">โอนอสังหาริมทรัพย์เพื่อการลงทุน เป็นที่ดิน อาคารและอุปกรณ์ </t>
  </si>
  <si>
    <t xml:space="preserve">โอนอุปกรณ์ไปเป็นสินทรัพย์สิทธิการใช้ 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</si>
  <si>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</si>
  <si>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</si>
  <si>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</si>
  <si>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</si>
  <si>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</si>
  <si>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</si>
  <si>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</si>
  <si>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</si>
  <si>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</si>
  <si>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</si>
  <si>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</si>
  <si>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</si>
  <si>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</si>
  <si>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</si>
  <si>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</si>
  <si>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</si>
  <si>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 xml:space="preserve">ยอดคงเหลือ ณ วันที่ 1 มกราคม 2563 </t>
  </si>
  <si>
    <t xml:space="preserve">       ขาดทุนจากการวัดมูลค่าใหม่ของผลประโยชน์พนักงานที่กำหนดไว้</t>
  </si>
  <si>
    <t>-</t>
  </si>
  <si>
    <t xml:space="preserve">       ส่วนแบ่งกำไรขาดทุนเบ็ดเสร็จอื่นของบริษัทร่วมตามวิธีส่วนได้เสีย</t>
  </si>
  <si>
    <t>ยอดคงเหลือ ณ วันที่ 1 มกราคม 2564</t>
  </si>
  <si>
    <t xml:space="preserve">    กำไรสำหรับงวด</t>
  </si>
  <si>
    <t>งบแสดงการเปลี่ยนแปลงส่วนของผู้ถือหุ้น (งบการเงินเฉพาะกิจการ)</t>
  </si>
  <si>
    <t xml:space="preserve">       ขาดทุนจากการวัดมูลค่าใหม่ของผลประโยชน์พนักงานที่กำหนดไว้ </t>
  </si>
  <si>
    <t>ค่าใช้จ่าย (รายได้) ภาษีเงินได้</t>
  </si>
  <si>
    <t>เงินปันผลรับจากบริษัทร่วม</t>
  </si>
  <si>
    <t>กำไรจากกิจกรรมดำเนินงาน</t>
  </si>
  <si>
    <t>รับดอกเบี้ย</t>
  </si>
  <si>
    <t>เงินสดรับจากเงินกู้ยืมระยะยาว</t>
  </si>
  <si>
    <t>กำไรก่อนค่าใช้จ่าย (รายได้) ภาษีเงินได้</t>
  </si>
  <si>
    <t>กำไรสำหรับงวด</t>
  </si>
  <si>
    <t>กำไรก่อนภาษี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</si>
  <si>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</si>
  <si>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</si>
  <si>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เงินสดสุทธิได้มาจากกิจกรรมลงทุน</t>
  </si>
  <si>
    <t xml:space="preserve">   สถาบันการเงินลดลง</t>
  </si>
  <si>
    <t>เงินสดสุทธิใช้ไปในกิจกรรมจัดหาเงิน</t>
  </si>
  <si>
    <t>เงินสดจ่ายเพื่อซื้อสินทรัพย์ถาวร</t>
  </si>
  <si>
    <t>กำไรต่อหุ้นขั้นพื้นฐาน  (บาท)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</si>
  <si>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</si>
  <si>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</si>
  <si>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 (สอบทานแล้ว/ไม่ได้ตรวจสอบ)</t>
  </si>
  <si>
    <t>30 กันยายน 2563</t>
  </si>
  <si>
    <t>สำหรับงวดเก้าเดือนสิ้นสุดวันที่ 30 กันยายน 2564 (สอบทานแล้ว/ไม่ได้ตรวจสอบ)</t>
  </si>
  <si>
    <t>ยอดคงเหลือ ณ วันที่ 30 กันยายน 2563</t>
  </si>
  <si>
    <t>ยอดคงเหลือ ณ วันที่ 30 กันยายน 2564</t>
  </si>
  <si>
    <t>กำไร (ขาดทุน) จากกิจกรรมดำเนินงาน</t>
  </si>
  <si>
    <t>กำไร (ขาดทุน) ก่อนค่าใช้จ่าย (รายได้) ภาษีเงินได้</t>
  </si>
  <si>
    <t>กำไร (ขาดทุน) สำหรับงวด</t>
  </si>
  <si>
    <t>กำไรจากอัตราแลกเปลี่ยนที่ยังไม่เกิดขึ้นจริง</t>
  </si>
  <si>
    <t>เงินสดและรายการเทียบเท่าเงินสด ณ 30 กันยายน</t>
  </si>
  <si>
    <t>(กลับรายการ) ขาดทุนด้านเครดิตที่คาดว่าจะเกิดขึ้น</t>
  </si>
  <si>
    <t>(กลับรายการ) ขาดทุนจากการปรับมูลค่าสินค้า</t>
  </si>
  <si>
    <t>ปรับรายการที่กระทบกำไรก่อนภาษีเป็นเงินสดรับ (จ่าย)</t>
  </si>
  <si>
    <t xml:space="preserve">ต้นทุนสวนยางพารา </t>
  </si>
  <si>
    <t>ส่วนแบ่งกำไร (ขาดทุน) ของบริษัทร่วมที่ใช้วิธีส่วนได้เสีย</t>
  </si>
  <si>
    <t xml:space="preserve">    กำไร (ขาดทุน) เบ็ดเสร็จอื่น</t>
  </si>
  <si>
    <t>กำไร (ขาดทุน) เบ็ดเสร็จอื่น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</si>
  <si>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</si>
  <si>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</si>
  <si>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</si>
  <si>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 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</si>
</sst>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_);_(* \(#,##0\);_(* &quot;-&quot;??_);_(@_)"/>
    <numFmt numFmtId="188" formatCode="[$-1070000]d/m/yy;@"/>
    <numFmt numFmtId="189" formatCode="#,##0_);[Black]\(#,##0\)"/>
    <numFmt numFmtId="190" formatCode="_(* #,##0_);_(* \(#,##0\);_(* &quot;-&quot;_);_(@_)"/>
    <numFmt numFmtId="191" formatCode="\-* #,##0.00_-;\-* #,##0.00\-;_-* &quot;-&quot;??;_-@_-"/>
    <numFmt numFmtId="192" formatCode="_(* #,##0.00_);_(* \(#,##0.00\);_(* &quot;-&quot;??_);_(@_)"/>
    <numFmt numFmtId="193" formatCode="General_)"/>
    <numFmt numFmtId="194" formatCode="#,##0;\(#,##0\)"/>
    <numFmt numFmtId="195" formatCode="#,##0.00_);[Black]\(#,##0.00\)"/>
    <numFmt numFmtId="196" formatCode="_-* #,##0_-;\-* #,##0_-;_-* &quot;-&quot;??_-;_-@_-"/>
    <numFmt numFmtId="197" formatCode="0.0%"/>
    <numFmt numFmtId="198" formatCode="dd\-mmm\-yy_)"/>
    <numFmt numFmtId="199" formatCode="0.00_)"/>
    <numFmt numFmtId="200" formatCode="#,##0.00\ &quot;F&quot;;\-#,##0.00\ &quot;F&quot;"/>
  </numFmts>
  <fonts count="2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0"/>
      <name val="Arial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b/>
      <sz val="15"/>
      <color theme="1"/>
      <name val="AngsanaUPC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192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193" fontId="9" fillId="0" borderId="0"/>
    <xf numFmtId="0" fontId="13" fillId="0" borderId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200" fontId="19" fillId="0" borderId="0"/>
    <xf numFmtId="198" fontId="19" fillId="0" borderId="0"/>
    <xf numFmtId="197" fontId="19" fillId="0" borderId="0"/>
    <xf numFmtId="38" fontId="20" fillId="2" borderId="0" applyNumberFormat="0" applyBorder="0" applyAlignment="0" applyProtection="0"/>
    <xf numFmtId="10" fontId="20" fillId="3" borderId="7" applyNumberFormat="0" applyBorder="0" applyAlignment="0" applyProtection="0"/>
    <xf numFmtId="37" fontId="21" fillId="0" borderId="0"/>
    <xf numFmtId="199" fontId="22" fillId="0" borderId="0"/>
    <xf numFmtId="0" fontId="23" fillId="0" borderId="0"/>
    <xf numFmtId="10" fontId="9" fillId="0" borderId="0" applyFont="0" applyFill="0" applyBorder="0" applyAlignment="0" applyProtection="0"/>
    <xf numFmtId="1" fontId="9" fillId="0" borderId="6" applyNumberFormat="0" applyFill="0" applyAlignment="0" applyProtection="0">
      <alignment horizontal="center" vertical="center"/>
    </xf>
    <xf numFmtId="0" fontId="18" fillId="0" borderId="0"/>
    <xf numFmtId="4" fontId="18" fillId="0" borderId="0" applyFont="0" applyFill="0" applyBorder="0" applyAlignment="0" applyProtection="0"/>
    <xf numFmtId="0" fontId="18" fillId="0" borderId="0"/>
    <xf numFmtId="0" fontId="18" fillId="0" borderId="0"/>
  </cellStyleXfs>
  <cellXfs count="93">
    <xf numFmtId="0" fontId="0" fillId="0" borderId="0" xfId="0"/>
    <xf numFmtId="38" fontId="2" fillId="0" borderId="0" xfId="2" applyNumberFormat="1" applyFont="1" applyFill="1" applyAlignment="1">
      <alignment horizontal="right"/>
    </xf>
    <xf numFmtId="192" fontId="2" fillId="0" borderId="0" xfId="1" applyFont="1" applyFill="1"/>
    <xf numFmtId="187" fontId="2" fillId="0" borderId="0" xfId="1" applyNumberFormat="1" applyFont="1" applyFill="1" applyAlignment="1">
      <alignment vertical="center"/>
    </xf>
    <xf numFmtId="192" fontId="2" fillId="0" borderId="0" xfId="1" applyFont="1" applyFill="1" applyAlignment="1">
      <alignment vertical="center"/>
    </xf>
    <xf numFmtId="192" fontId="5" fillId="0" borderId="0" xfId="1" applyFont="1" applyFill="1" applyAlignment="1">
      <alignment horizontal="center" vertical="center"/>
    </xf>
    <xf numFmtId="192" fontId="2" fillId="0" borderId="0" xfId="1" applyFont="1" applyFill="1" applyAlignment="1"/>
    <xf numFmtId="196" fontId="3" fillId="0" borderId="0" xfId="1" applyNumberFormat="1" applyFont="1" applyFill="1" applyAlignment="1">
      <alignment horizontal="right"/>
    </xf>
    <xf numFmtId="192" fontId="3" fillId="0" borderId="0" xfId="1" applyFont="1" applyFill="1" applyAlignment="1">
      <alignment horizontal="center"/>
    </xf>
    <xf numFmtId="192" fontId="2" fillId="0" borderId="0" xfId="1" applyFont="1" applyFill="1" applyAlignment="1">
      <alignment horizontal="center"/>
    </xf>
    <xf numFmtId="192" fontId="3" fillId="0" borderId="0" xfId="1" applyFont="1" applyFill="1" applyAlignment="1"/>
    <xf numFmtId="192" fontId="3" fillId="0" borderId="0" xfId="1" applyFont="1" applyFill="1" applyAlignment="1">
      <alignment horizontal="right"/>
    </xf>
    <xf numFmtId="192" fontId="10" fillId="0" borderId="0" xfId="1" applyFont="1" applyFill="1" applyAlignment="1">
      <alignment horizontal="left"/>
    </xf>
    <xf numFmtId="192" fontId="2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0" applyFont="1" applyFill="1"/>
    <xf numFmtId="188" fontId="7" fillId="0" borderId="1" xfId="3" quotePrefix="1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vertical="center"/>
    </xf>
    <xf numFmtId="189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2" fillId="0" borderId="1" xfId="0" applyNumberFormat="1" applyFont="1" applyFill="1" applyBorder="1" applyAlignment="1">
      <alignment vertical="center"/>
    </xf>
    <xf numFmtId="189" fontId="3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90" fontId="2" fillId="0" borderId="0" xfId="0" applyNumberFormat="1" applyFont="1" applyFill="1" applyAlignment="1">
      <alignment horizontal="right" vertical="center"/>
    </xf>
    <xf numFmtId="190" fontId="2" fillId="0" borderId="1" xfId="0" applyNumberFormat="1" applyFont="1" applyFill="1" applyBorder="1" applyAlignment="1">
      <alignment horizontal="right" vertical="center"/>
    </xf>
    <xf numFmtId="190" fontId="3" fillId="0" borderId="0" xfId="0" applyNumberFormat="1" applyFont="1" applyFill="1" applyAlignment="1">
      <alignment horizontal="right" vertical="center"/>
    </xf>
    <xf numFmtId="190" fontId="3" fillId="0" borderId="2" xfId="0" applyNumberFormat="1" applyFont="1" applyFill="1" applyBorder="1" applyAlignment="1">
      <alignment horizontal="right" vertical="center"/>
    </xf>
    <xf numFmtId="195" fontId="2" fillId="0" borderId="5" xfId="0" applyNumberFormat="1" applyFont="1" applyFill="1" applyBorder="1" applyAlignment="1">
      <alignment vertical="center"/>
    </xf>
    <xf numFmtId="189" fontId="2" fillId="0" borderId="4" xfId="0" applyNumberFormat="1" applyFont="1" applyFill="1" applyBorder="1" applyAlignment="1">
      <alignment vertical="center"/>
    </xf>
    <xf numFmtId="2" fontId="7" fillId="0" borderId="0" xfId="3" applyNumberFormat="1" applyFont="1" applyFill="1" applyAlignment="1">
      <alignment horizontal="center"/>
    </xf>
    <xf numFmtId="38" fontId="2" fillId="0" borderId="0" xfId="3" applyNumberFormat="1" applyFont="1" applyFill="1"/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14" fillId="0" borderId="0" xfId="0" applyFont="1" applyFill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89" fontId="3" fillId="0" borderId="2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191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horizontal="right" vertical="center"/>
    </xf>
    <xf numFmtId="189" fontId="3" fillId="0" borderId="4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189" fontId="2" fillId="0" borderId="5" xfId="0" applyNumberFormat="1" applyFont="1" applyFill="1" applyBorder="1" applyAlignment="1">
      <alignment vertical="center"/>
    </xf>
    <xf numFmtId="188" fontId="7" fillId="0" borderId="0" xfId="3" quotePrefix="1" applyNumberFormat="1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189" fontId="2" fillId="0" borderId="0" xfId="0" applyNumberFormat="1" applyFont="1" applyFill="1"/>
    <xf numFmtId="43" fontId="2" fillId="0" borderId="0" xfId="0" applyNumberFormat="1" applyFont="1" applyFill="1"/>
    <xf numFmtId="187" fontId="2" fillId="0" borderId="0" xfId="1" applyNumberFormat="1" applyFont="1" applyFill="1" applyAlignment="1"/>
    <xf numFmtId="189" fontId="3" fillId="0" borderId="0" xfId="0" applyNumberFormat="1" applyFont="1" applyFill="1"/>
    <xf numFmtId="37" fontId="3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190" fontId="15" fillId="0" borderId="0" xfId="0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right"/>
    </xf>
    <xf numFmtId="189" fontId="3" fillId="0" borderId="3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89" fontId="5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94" fontId="3" fillId="0" borderId="0" xfId="5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indent="1"/>
    </xf>
    <xf numFmtId="0" fontId="5" fillId="0" borderId="0" xfId="0" applyFont="1" applyFill="1"/>
    <xf numFmtId="191" fontId="3" fillId="0" borderId="0" xfId="0" applyNumberFormat="1" applyFont="1" applyFill="1" applyAlignment="1">
      <alignment horizontal="right"/>
    </xf>
    <xf numFmtId="192" fontId="3" fillId="0" borderId="0" xfId="1" applyFont="1" applyFill="1"/>
    <xf numFmtId="191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30">
    <cellStyle name="Comma" xfId="1" builtinId="3"/>
    <cellStyle name="Comma 10 2 2" xfId="8"/>
    <cellStyle name="Comma 2" xfId="7"/>
    <cellStyle name="Comma 3" xfId="15"/>
    <cellStyle name="Comma 4" xfId="27"/>
    <cellStyle name="Comma 6" xfId="2"/>
    <cellStyle name="comma zerodec" xfId="16"/>
    <cellStyle name="Currency1" xfId="17"/>
    <cellStyle name="Dollar (zero dec)" xfId="18"/>
    <cellStyle name="Grey" xfId="19"/>
    <cellStyle name="Input [yellow]" xfId="20"/>
    <cellStyle name="no dec" xfId="21"/>
    <cellStyle name="Normal" xfId="0" builtinId="0"/>
    <cellStyle name="Normal - Style1" xfId="22"/>
    <cellStyle name="Normal 10" xfId="11"/>
    <cellStyle name="Normal 13" xfId="12"/>
    <cellStyle name="Normal 2" xfId="10"/>
    <cellStyle name="Normal 2 2" xfId="23"/>
    <cellStyle name="Normal 2 3" xfId="28"/>
    <cellStyle name="Normal 2 7" xfId="5"/>
    <cellStyle name="Normal 3" xfId="14"/>
    <cellStyle name="Normal 4" xfId="26"/>
    <cellStyle name="Normal 5" xfId="29"/>
    <cellStyle name="Normal 6" xfId="3"/>
    <cellStyle name="Percent [2]" xfId="24"/>
    <cellStyle name="Quantity" xfId="25"/>
    <cellStyle name="ปกติ 2" xfId="4"/>
    <cellStyle name="ปกติ 2 2" xfId="6"/>
    <cellStyle name="ปกติ 4 2 2" xfId="13"/>
    <cellStyle name="เปอร์เซ็นต์ 11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10;&#3651;&#3627;&#3617;&#3656;\KPI\53\KPI_Y_53\Customer%20Files\DOCUME~1\bee\LOCALS~1\Temp\notes896CC5\DATA-MO\MO\budget52\pl-&#3609;&#3629;&#3585;&#3651;&#3609;&#3611;&#3637;46-51\Sakaodoen\PRG_EXP51\ABVD\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r%20present\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joop\WGE%20-%202014%20BCK\Documents%20and%20Settings\akom%20likitubntoon\Local%20Settings\Temporary%20Internet%20Files\Content.IE5\5W39PPSB\12-46\DataWork\C_42_Q4_SGV\Bangkok%20Feedmill\DataWork\C_cpf15\BangkokFeedmill\AR-PURCH\AR-AP.XLS?F77B4448" TargetMode="External"/><Relationship Id="rId1" Type="http://schemas.openxmlformats.org/officeDocument/2006/relationships/externalLinkPath" Target="file:///\\F77B4448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</sheetNames>
    <sheetDataSet>
      <sheetData sheetId="0"/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tabSelected="1" zoomScale="80" zoomScaleNormal="80" zoomScaleSheetLayoutView="70" workbookViewId="0">
      <selection activeCell="T10" sqref="T10"/>
    </sheetView>
  </sheetViews>
  <sheetFormatPr defaultColWidth="7.375" defaultRowHeight="21.6" customHeight="1"/>
  <cols>
    <col min="1" max="1" width="3.25" style="61" customWidth="1"/>
    <col min="2" max="2" width="34.625" style="61" customWidth="1"/>
    <col min="3" max="3" width="8" style="15" customWidth="1"/>
    <col min="4" max="4" width="1.125" style="15" customWidth="1"/>
    <col min="5" max="5" width="14.75" style="15" customWidth="1"/>
    <col min="6" max="6" width="1.125" style="15" customWidth="1"/>
    <col min="7" max="7" width="14.75" style="15" customWidth="1"/>
    <col min="8" max="8" width="1.125" style="15" customWidth="1"/>
    <col min="9" max="9" width="14.75" style="15" customWidth="1"/>
    <col min="10" max="10" width="1.125" style="15" customWidth="1"/>
    <col min="11" max="11" width="14.75" style="15" customWidth="1"/>
    <col min="12" max="180" width="7.375" style="15"/>
    <col min="181" max="181" width="3.375" style="15" customWidth="1"/>
    <col min="182" max="182" width="50.625" style="15" customWidth="1"/>
    <col min="183" max="183" width="9.375" style="15" customWidth="1"/>
    <col min="184" max="184" width="1.125" style="15" customWidth="1"/>
    <col min="185" max="185" width="10" style="15" bestFit="1" customWidth="1"/>
    <col min="186" max="186" width="1.125" style="15" customWidth="1"/>
    <col min="187" max="187" width="10" style="15" bestFit="1" customWidth="1"/>
    <col min="188" max="188" width="7.375" style="15"/>
    <col min="189" max="189" width="9.125" style="15" bestFit="1" customWidth="1"/>
    <col min="190" max="190" width="10" style="15" bestFit="1" customWidth="1"/>
    <col min="191" max="16384" width="7.375" style="15"/>
  </cols>
  <sheetData>
    <row r="1" spans="1:11" ht="21.6" customHeight="1">
      <c r="A1" s="87">
        <v>1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ht="21.6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21.6" customHeight="1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1.6" customHeight="1">
      <c r="A4" s="88" t="s">
        <v>149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1" ht="21.6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1" t="s">
        <v>2</v>
      </c>
    </row>
    <row r="6" spans="1:11" ht="21.6" customHeight="1">
      <c r="A6" s="66"/>
      <c r="B6" s="66"/>
      <c r="C6" s="66"/>
      <c r="D6" s="66"/>
      <c r="E6" s="89" t="s">
        <v>3</v>
      </c>
      <c r="F6" s="89"/>
      <c r="G6" s="89"/>
      <c r="H6" s="66"/>
      <c r="I6" s="66"/>
      <c r="J6" s="66"/>
      <c r="K6" s="66"/>
    </row>
    <row r="7" spans="1:11" ht="21.6" customHeight="1">
      <c r="A7" s="66"/>
      <c r="B7" s="66"/>
      <c r="C7" s="66"/>
      <c r="D7" s="66"/>
      <c r="E7" s="85" t="s">
        <v>4</v>
      </c>
      <c r="F7" s="85"/>
      <c r="G7" s="85"/>
      <c r="H7" s="66"/>
      <c r="I7" s="85" t="s">
        <v>5</v>
      </c>
      <c r="J7" s="85"/>
      <c r="K7" s="85"/>
    </row>
    <row r="8" spans="1:11" ht="21.6" customHeight="1">
      <c r="A8" s="66"/>
      <c r="B8" s="66"/>
      <c r="C8" s="66"/>
      <c r="D8" s="66"/>
      <c r="E8" s="45" t="s">
        <v>6</v>
      </c>
      <c r="F8" s="45"/>
      <c r="G8" s="45"/>
      <c r="H8" s="39"/>
      <c r="I8" s="45" t="s">
        <v>6</v>
      </c>
      <c r="J8" s="45"/>
      <c r="K8" s="45"/>
    </row>
    <row r="9" spans="1:11" ht="21.6" customHeight="1">
      <c r="A9" s="66"/>
      <c r="B9" s="66"/>
      <c r="C9" s="66"/>
      <c r="D9" s="66"/>
      <c r="E9" s="45" t="s">
        <v>7</v>
      </c>
      <c r="F9" s="45"/>
      <c r="G9" s="45" t="s">
        <v>8</v>
      </c>
      <c r="H9" s="39"/>
      <c r="I9" s="45" t="s">
        <v>7</v>
      </c>
      <c r="J9" s="45"/>
      <c r="K9" s="45" t="s">
        <v>8</v>
      </c>
    </row>
    <row r="10" spans="1:11" ht="21.6" customHeight="1">
      <c r="A10" s="37" t="s">
        <v>9</v>
      </c>
      <c r="B10" s="37"/>
      <c r="C10" s="65" t="s">
        <v>10</v>
      </c>
      <c r="D10" s="65"/>
      <c r="E10" s="16" t="s">
        <v>150</v>
      </c>
      <c r="F10" s="65"/>
      <c r="G10" s="16" t="s">
        <v>11</v>
      </c>
      <c r="H10" s="30"/>
      <c r="I10" s="16" t="s">
        <v>150</v>
      </c>
      <c r="J10" s="65"/>
      <c r="K10" s="16" t="s">
        <v>11</v>
      </c>
    </row>
    <row r="11" spans="1:11" ht="21.6" customHeight="1">
      <c r="A11" s="37"/>
      <c r="B11" s="37"/>
      <c r="C11" s="65"/>
      <c r="D11" s="65"/>
      <c r="E11" s="48"/>
      <c r="F11" s="65"/>
      <c r="G11" s="48"/>
      <c r="H11" s="30"/>
      <c r="I11" s="30"/>
      <c r="J11" s="31"/>
      <c r="K11" s="30"/>
    </row>
    <row r="12" spans="1:11" ht="21.6" customHeight="1">
      <c r="A12" s="63" t="s">
        <v>12</v>
      </c>
      <c r="B12" s="63"/>
      <c r="C12" s="65"/>
      <c r="D12" s="65"/>
      <c r="E12" s="23"/>
      <c r="F12" s="65"/>
      <c r="G12" s="23"/>
      <c r="H12" s="65"/>
      <c r="I12" s="23"/>
      <c r="J12" s="23"/>
      <c r="K12" s="23"/>
    </row>
    <row r="13" spans="1:11" ht="21.6" customHeight="1">
      <c r="A13" s="36" t="s">
        <v>13</v>
      </c>
      <c r="B13" s="36"/>
      <c r="C13" s="65"/>
      <c r="D13" s="65"/>
      <c r="E13" s="17">
        <v>5332</v>
      </c>
      <c r="F13" s="65"/>
      <c r="G13" s="17">
        <v>12841</v>
      </c>
      <c r="H13" s="65"/>
      <c r="I13" s="17">
        <v>5332</v>
      </c>
      <c r="J13" s="17"/>
      <c r="K13" s="17">
        <v>12841</v>
      </c>
    </row>
    <row r="14" spans="1:11" ht="21.6" customHeight="1">
      <c r="A14" s="36" t="s">
        <v>14</v>
      </c>
      <c r="B14" s="67"/>
      <c r="C14" s="65">
        <v>4</v>
      </c>
      <c r="D14" s="65"/>
      <c r="E14" s="17">
        <v>53372</v>
      </c>
      <c r="F14" s="65"/>
      <c r="G14" s="17">
        <v>55115</v>
      </c>
      <c r="H14" s="65"/>
      <c r="I14" s="17">
        <v>53372</v>
      </c>
      <c r="J14" s="17"/>
      <c r="K14" s="17">
        <v>55115</v>
      </c>
    </row>
    <row r="15" spans="1:11" ht="21.6" customHeight="1">
      <c r="A15" s="36" t="s">
        <v>15</v>
      </c>
      <c r="B15" s="36"/>
      <c r="C15" s="65">
        <v>5</v>
      </c>
      <c r="D15" s="65"/>
      <c r="E15" s="17">
        <v>110125</v>
      </c>
      <c r="F15" s="65"/>
      <c r="G15" s="17">
        <v>96893</v>
      </c>
      <c r="H15" s="65"/>
      <c r="I15" s="17">
        <v>110125</v>
      </c>
      <c r="J15" s="17"/>
      <c r="K15" s="17">
        <v>96893</v>
      </c>
    </row>
    <row r="16" spans="1:11" ht="21.6" customHeight="1">
      <c r="A16" s="36" t="s">
        <v>16</v>
      </c>
      <c r="B16" s="36"/>
      <c r="C16" s="65"/>
      <c r="D16" s="65"/>
      <c r="E16" s="17">
        <v>1000</v>
      </c>
      <c r="F16" s="65"/>
      <c r="G16" s="17">
        <v>1107</v>
      </c>
      <c r="H16" s="65"/>
      <c r="I16" s="17">
        <v>1000</v>
      </c>
      <c r="J16" s="38"/>
      <c r="K16" s="17">
        <v>1107</v>
      </c>
    </row>
    <row r="17" spans="1:11" ht="21.6" customHeight="1">
      <c r="A17" s="36" t="s">
        <v>17</v>
      </c>
      <c r="B17" s="36"/>
      <c r="C17" s="65"/>
      <c r="D17" s="65"/>
      <c r="E17" s="17">
        <v>13104</v>
      </c>
      <c r="F17" s="65"/>
      <c r="G17" s="17">
        <v>12994</v>
      </c>
      <c r="H17" s="65"/>
      <c r="I17" s="17">
        <v>13104</v>
      </c>
      <c r="J17" s="17"/>
      <c r="K17" s="17">
        <v>12994</v>
      </c>
    </row>
    <row r="18" spans="1:11" ht="21.6" customHeight="1">
      <c r="A18" s="37" t="s">
        <v>18</v>
      </c>
      <c r="B18" s="37"/>
      <c r="C18" s="65"/>
      <c r="D18" s="65"/>
      <c r="E18" s="18">
        <f>SUM(E13:E17)</f>
        <v>182933</v>
      </c>
      <c r="F18" s="65"/>
      <c r="G18" s="18">
        <f>SUM(G13:G17)</f>
        <v>178950</v>
      </c>
      <c r="H18" s="65"/>
      <c r="I18" s="18">
        <f>SUM(I13:I17)</f>
        <v>182933</v>
      </c>
      <c r="J18" s="20"/>
      <c r="K18" s="18">
        <f>SUM(K13:K17)</f>
        <v>178950</v>
      </c>
    </row>
    <row r="19" spans="1:11" ht="21.6" customHeight="1">
      <c r="A19" s="36"/>
      <c r="B19" s="36"/>
      <c r="C19" s="65"/>
      <c r="D19" s="65"/>
      <c r="E19" s="38"/>
      <c r="F19" s="65"/>
      <c r="G19" s="38"/>
      <c r="H19" s="65"/>
      <c r="I19" s="38"/>
      <c r="J19" s="38"/>
      <c r="K19" s="38"/>
    </row>
    <row r="20" spans="1:11" ht="21.6" customHeight="1">
      <c r="A20" s="63" t="s">
        <v>19</v>
      </c>
      <c r="B20" s="63"/>
      <c r="C20" s="65"/>
      <c r="D20" s="65"/>
      <c r="E20" s="38"/>
      <c r="F20" s="65"/>
      <c r="G20" s="38"/>
      <c r="H20" s="65"/>
      <c r="I20" s="38"/>
      <c r="J20" s="38"/>
      <c r="K20" s="38"/>
    </row>
    <row r="21" spans="1:11" ht="21.6" customHeight="1">
      <c r="A21" s="36" t="s">
        <v>20</v>
      </c>
      <c r="B21" s="63"/>
      <c r="C21" s="65"/>
      <c r="D21" s="65"/>
      <c r="E21" s="17">
        <v>901</v>
      </c>
      <c r="F21" s="65"/>
      <c r="G21" s="17">
        <v>901</v>
      </c>
      <c r="H21" s="65"/>
      <c r="I21" s="17">
        <v>901</v>
      </c>
      <c r="J21" s="17"/>
      <c r="K21" s="17">
        <v>901</v>
      </c>
    </row>
    <row r="22" spans="1:11" ht="21.6" customHeight="1">
      <c r="A22" s="36" t="s">
        <v>21</v>
      </c>
      <c r="B22" s="63"/>
      <c r="C22" s="65">
        <v>6</v>
      </c>
      <c r="D22" s="65"/>
      <c r="E22" s="17">
        <v>90875</v>
      </c>
      <c r="F22" s="65"/>
      <c r="G22" s="17">
        <v>96467</v>
      </c>
      <c r="H22" s="65"/>
      <c r="I22" s="17">
        <v>68203</v>
      </c>
      <c r="J22" s="17"/>
      <c r="K22" s="17">
        <v>68203</v>
      </c>
    </row>
    <row r="23" spans="1:11" ht="21.6" customHeight="1">
      <c r="A23" s="36" t="s">
        <v>22</v>
      </c>
      <c r="B23" s="63"/>
      <c r="C23" s="65">
        <v>7</v>
      </c>
      <c r="D23" s="65"/>
      <c r="E23" s="17">
        <v>96299</v>
      </c>
      <c r="F23" s="65"/>
      <c r="G23" s="17">
        <v>96958</v>
      </c>
      <c r="H23" s="65"/>
      <c r="I23" s="17">
        <v>96299</v>
      </c>
      <c r="J23" s="17"/>
      <c r="K23" s="17">
        <v>96958</v>
      </c>
    </row>
    <row r="24" spans="1:11" ht="21.6" customHeight="1">
      <c r="A24" s="36" t="s">
        <v>23</v>
      </c>
      <c r="B24" s="63"/>
      <c r="C24" s="65">
        <v>8</v>
      </c>
      <c r="D24" s="65"/>
      <c r="E24" s="17">
        <v>1061669</v>
      </c>
      <c r="F24" s="65"/>
      <c r="G24" s="17">
        <v>1075433</v>
      </c>
      <c r="H24" s="65"/>
      <c r="I24" s="17">
        <v>1061669</v>
      </c>
      <c r="J24" s="17"/>
      <c r="K24" s="17">
        <v>1075433</v>
      </c>
    </row>
    <row r="25" spans="1:11" ht="21.6" customHeight="1">
      <c r="A25" s="36" t="s">
        <v>164</v>
      </c>
      <c r="B25" s="63"/>
      <c r="C25" s="65">
        <v>9</v>
      </c>
      <c r="D25" s="65"/>
      <c r="E25" s="17">
        <v>32210</v>
      </c>
      <c r="F25" s="65"/>
      <c r="G25" s="17">
        <v>31180</v>
      </c>
      <c r="H25" s="65"/>
      <c r="I25" s="17">
        <v>32210</v>
      </c>
      <c r="J25" s="17"/>
      <c r="K25" s="17">
        <v>31180</v>
      </c>
    </row>
    <row r="26" spans="1:11" ht="21.6" customHeight="1">
      <c r="A26" s="36" t="s">
        <v>24</v>
      </c>
      <c r="B26" s="63"/>
      <c r="C26" s="65"/>
      <c r="D26" s="65"/>
      <c r="E26" s="17">
        <v>3625</v>
      </c>
      <c r="F26" s="65"/>
      <c r="G26" s="24">
        <v>4558</v>
      </c>
      <c r="H26" s="65"/>
      <c r="I26" s="17">
        <v>3625</v>
      </c>
      <c r="J26" s="65"/>
      <c r="K26" s="24">
        <v>4558</v>
      </c>
    </row>
    <row r="27" spans="1:11" ht="21.6" customHeight="1">
      <c r="A27" s="36" t="s">
        <v>25</v>
      </c>
      <c r="B27" s="63"/>
      <c r="C27" s="65"/>
      <c r="D27" s="65"/>
      <c r="E27" s="17">
        <v>466</v>
      </c>
      <c r="F27" s="65"/>
      <c r="G27" s="17">
        <v>573</v>
      </c>
      <c r="H27" s="65"/>
      <c r="I27" s="17">
        <v>466</v>
      </c>
      <c r="J27" s="17"/>
      <c r="K27" s="17">
        <v>573</v>
      </c>
    </row>
    <row r="28" spans="1:11" ht="21.6" customHeight="1">
      <c r="A28" s="36" t="s">
        <v>26</v>
      </c>
      <c r="B28" s="36"/>
      <c r="C28" s="65"/>
      <c r="D28" s="65"/>
      <c r="E28" s="17">
        <v>1091</v>
      </c>
      <c r="F28" s="65"/>
      <c r="G28" s="17">
        <v>1471</v>
      </c>
      <c r="H28" s="65"/>
      <c r="I28" s="17">
        <v>1091</v>
      </c>
      <c r="J28" s="42"/>
      <c r="K28" s="17">
        <v>1471</v>
      </c>
    </row>
    <row r="29" spans="1:11" ht="21.6" customHeight="1">
      <c r="A29" s="37" t="s">
        <v>27</v>
      </c>
      <c r="B29" s="37"/>
      <c r="C29" s="68"/>
      <c r="D29" s="65"/>
      <c r="E29" s="18">
        <f>SUM(E21:E28)</f>
        <v>1287136</v>
      </c>
      <c r="F29" s="65"/>
      <c r="G29" s="18">
        <f>SUM(G21:G28)</f>
        <v>1307541</v>
      </c>
      <c r="H29" s="65"/>
      <c r="I29" s="18">
        <f>SUM(I21:I28)</f>
        <v>1264464</v>
      </c>
      <c r="J29" s="20"/>
      <c r="K29" s="18">
        <f>SUM(K21:K28)</f>
        <v>1279277</v>
      </c>
    </row>
    <row r="30" spans="1:11" ht="21.6" customHeight="1" thickBot="1">
      <c r="A30" s="37" t="s">
        <v>28</v>
      </c>
      <c r="B30" s="37"/>
      <c r="C30" s="65"/>
      <c r="D30" s="65"/>
      <c r="E30" s="22">
        <f>E18+E29</f>
        <v>1470069</v>
      </c>
      <c r="F30" s="65"/>
      <c r="G30" s="22">
        <f>G18+G29</f>
        <v>1486491</v>
      </c>
      <c r="H30" s="65"/>
      <c r="I30" s="22">
        <f>I18+I29</f>
        <v>1447397</v>
      </c>
      <c r="J30" s="20"/>
      <c r="K30" s="22">
        <f>K18+K29</f>
        <v>1458227</v>
      </c>
    </row>
    <row r="31" spans="1:11" ht="21.6" customHeight="1" thickTop="1">
      <c r="A31" s="37"/>
      <c r="B31" s="37"/>
      <c r="C31" s="65"/>
      <c r="D31" s="65"/>
      <c r="E31" s="20"/>
      <c r="F31" s="65"/>
      <c r="G31" s="20"/>
      <c r="H31" s="65"/>
      <c r="I31" s="20"/>
      <c r="J31" s="20"/>
      <c r="K31" s="20"/>
    </row>
    <row r="32" spans="1:11" ht="21.6" customHeight="1">
      <c r="A32" s="87">
        <v>2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</row>
    <row r="33" spans="1:11" ht="21.6" customHeight="1">
      <c r="A33" s="88" t="s">
        <v>0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</row>
    <row r="34" spans="1:11" ht="21.6" customHeight="1">
      <c r="A34" s="88" t="s">
        <v>1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</row>
    <row r="35" spans="1:11" ht="21.6" customHeight="1">
      <c r="A35" s="88" t="str">
        <f>A4</f>
        <v>ณ วันที่ 30 กันยายน 2564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</row>
    <row r="36" spans="1:11" ht="21.6" customHeight="1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1" t="s">
        <v>2</v>
      </c>
    </row>
    <row r="37" spans="1:11" ht="21.6" customHeight="1">
      <c r="A37" s="66"/>
      <c r="B37" s="66"/>
      <c r="C37" s="66"/>
      <c r="D37" s="66"/>
      <c r="E37" s="89" t="s">
        <v>3</v>
      </c>
      <c r="F37" s="89"/>
      <c r="G37" s="89"/>
      <c r="H37" s="66"/>
      <c r="I37" s="66"/>
      <c r="J37" s="66"/>
      <c r="K37" s="66"/>
    </row>
    <row r="38" spans="1:11" ht="21.6" customHeight="1">
      <c r="A38" s="66"/>
      <c r="B38" s="66"/>
      <c r="C38" s="66"/>
      <c r="D38" s="66"/>
      <c r="E38" s="85" t="s">
        <v>4</v>
      </c>
      <c r="F38" s="85"/>
      <c r="G38" s="85"/>
      <c r="H38" s="66"/>
      <c r="I38" s="85" t="s">
        <v>5</v>
      </c>
      <c r="J38" s="85"/>
      <c r="K38" s="85"/>
    </row>
    <row r="39" spans="1:11" ht="21.6" customHeight="1">
      <c r="A39" s="66"/>
      <c r="B39" s="66"/>
      <c r="C39" s="66"/>
      <c r="D39" s="66"/>
      <c r="E39" s="45" t="s">
        <v>6</v>
      </c>
      <c r="F39" s="45"/>
      <c r="G39" s="45"/>
      <c r="H39" s="39"/>
      <c r="I39" s="45" t="s">
        <v>6</v>
      </c>
      <c r="J39" s="45"/>
      <c r="K39" s="45"/>
    </row>
    <row r="40" spans="1:11" ht="21.6" customHeight="1">
      <c r="A40" s="66"/>
      <c r="B40" s="66"/>
      <c r="C40" s="66"/>
      <c r="D40" s="66"/>
      <c r="E40" s="45" t="s">
        <v>7</v>
      </c>
      <c r="F40" s="45"/>
      <c r="G40" s="45" t="s">
        <v>8</v>
      </c>
      <c r="H40" s="39"/>
      <c r="I40" s="45" t="s">
        <v>7</v>
      </c>
      <c r="J40" s="45"/>
      <c r="K40" s="45" t="s">
        <v>8</v>
      </c>
    </row>
    <row r="41" spans="1:11" ht="21.6" customHeight="1">
      <c r="A41" s="37" t="s">
        <v>29</v>
      </c>
      <c r="B41" s="37"/>
      <c r="C41" s="65" t="s">
        <v>10</v>
      </c>
      <c r="D41" s="65"/>
      <c r="E41" s="16" t="s">
        <v>150</v>
      </c>
      <c r="F41" s="65"/>
      <c r="G41" s="16" t="s">
        <v>11</v>
      </c>
      <c r="H41" s="30"/>
      <c r="I41" s="16" t="s">
        <v>150</v>
      </c>
      <c r="J41" s="65"/>
      <c r="K41" s="16" t="s">
        <v>11</v>
      </c>
    </row>
    <row r="42" spans="1:11" ht="21.6" customHeight="1">
      <c r="A42" s="37"/>
      <c r="B42" s="37"/>
      <c r="C42" s="65"/>
      <c r="D42" s="65"/>
      <c r="E42" s="48"/>
      <c r="F42" s="65"/>
      <c r="G42" s="48"/>
      <c r="H42" s="30"/>
      <c r="I42" s="30"/>
      <c r="J42" s="31"/>
      <c r="K42" s="30"/>
    </row>
    <row r="43" spans="1:11" ht="21.6" customHeight="1">
      <c r="A43" s="63" t="s">
        <v>30</v>
      </c>
      <c r="B43" s="36"/>
      <c r="C43" s="39"/>
      <c r="D43" s="39"/>
      <c r="E43" s="39"/>
      <c r="F43" s="39"/>
      <c r="G43" s="39"/>
      <c r="H43" s="39"/>
      <c r="I43" s="86"/>
      <c r="J43" s="86"/>
      <c r="K43" s="86"/>
    </row>
    <row r="44" spans="1:11" ht="21.6" customHeight="1">
      <c r="A44" s="36" t="s">
        <v>31</v>
      </c>
      <c r="B44" s="63"/>
      <c r="C44" s="65"/>
      <c r="D44" s="39"/>
      <c r="E44" s="17"/>
      <c r="F44" s="39"/>
      <c r="G44" s="17"/>
      <c r="H44" s="39"/>
      <c r="I44" s="17"/>
      <c r="J44" s="17"/>
    </row>
    <row r="45" spans="1:11" ht="21.6" customHeight="1">
      <c r="A45" s="36" t="s">
        <v>32</v>
      </c>
      <c r="B45" s="63"/>
      <c r="C45" s="65">
        <v>10</v>
      </c>
      <c r="D45" s="39"/>
      <c r="E45" s="17">
        <v>30000</v>
      </c>
      <c r="F45" s="39"/>
      <c r="G45" s="17">
        <v>60000</v>
      </c>
      <c r="H45" s="39"/>
      <c r="I45" s="17">
        <v>30000</v>
      </c>
      <c r="J45" s="17"/>
      <c r="K45" s="17">
        <v>60000</v>
      </c>
    </row>
    <row r="46" spans="1:11" ht="21.6" customHeight="1">
      <c r="A46" s="36" t="s">
        <v>33</v>
      </c>
      <c r="B46" s="63"/>
      <c r="C46" s="65"/>
      <c r="D46" s="39"/>
      <c r="E46" s="17">
        <v>76510</v>
      </c>
      <c r="F46" s="39"/>
      <c r="G46" s="17">
        <v>74354</v>
      </c>
      <c r="H46" s="39"/>
      <c r="I46" s="17">
        <v>76510</v>
      </c>
      <c r="J46" s="17"/>
      <c r="K46" s="17">
        <v>74354</v>
      </c>
    </row>
    <row r="47" spans="1:11" ht="21.6" customHeight="1">
      <c r="A47" s="36" t="s">
        <v>34</v>
      </c>
      <c r="B47" s="63"/>
      <c r="C47" s="65"/>
      <c r="D47" s="39"/>
      <c r="E47" s="17"/>
      <c r="F47" s="39"/>
      <c r="G47" s="17"/>
      <c r="H47" s="39"/>
      <c r="I47" s="17"/>
      <c r="J47" s="17"/>
      <c r="K47" s="17"/>
    </row>
    <row r="48" spans="1:11" ht="21.6" customHeight="1">
      <c r="A48" s="36" t="s">
        <v>35</v>
      </c>
      <c r="B48" s="63"/>
      <c r="C48" s="65">
        <v>11</v>
      </c>
      <c r="D48" s="39"/>
      <c r="E48" s="17">
        <v>12772</v>
      </c>
      <c r="F48" s="39"/>
      <c r="G48" s="17">
        <v>9412</v>
      </c>
      <c r="H48" s="39"/>
      <c r="I48" s="17">
        <v>12772</v>
      </c>
      <c r="J48" s="17"/>
      <c r="K48" s="17">
        <v>9412</v>
      </c>
    </row>
    <row r="49" spans="1:11" ht="21.6" customHeight="1">
      <c r="A49" s="36" t="s">
        <v>36</v>
      </c>
      <c r="B49" s="63"/>
      <c r="C49" s="65"/>
      <c r="D49" s="39"/>
      <c r="E49" s="17"/>
      <c r="F49" s="39"/>
      <c r="G49" s="17"/>
      <c r="H49" s="39"/>
      <c r="I49" s="17"/>
      <c r="J49" s="17"/>
      <c r="K49" s="17"/>
    </row>
    <row r="50" spans="1:11" ht="21.6" customHeight="1">
      <c r="A50" s="36" t="s">
        <v>37</v>
      </c>
      <c r="B50" s="63"/>
      <c r="C50" s="65">
        <v>12</v>
      </c>
      <c r="D50" s="39"/>
      <c r="E50" s="17">
        <v>1147</v>
      </c>
      <c r="F50" s="39"/>
      <c r="G50" s="17">
        <v>1587</v>
      </c>
      <c r="H50" s="39"/>
      <c r="I50" s="17">
        <v>1147</v>
      </c>
      <c r="J50" s="17"/>
      <c r="K50" s="17">
        <v>1587</v>
      </c>
    </row>
    <row r="51" spans="1:11" ht="21.6" customHeight="1">
      <c r="A51" s="36" t="s">
        <v>38</v>
      </c>
      <c r="B51" s="63"/>
      <c r="C51" s="65"/>
      <c r="D51" s="39"/>
      <c r="E51" s="17">
        <v>4171</v>
      </c>
      <c r="F51" s="39"/>
      <c r="G51" s="24">
        <v>0</v>
      </c>
      <c r="H51" s="39"/>
      <c r="I51" s="17">
        <v>4171</v>
      </c>
      <c r="J51" s="17"/>
      <c r="K51" s="24">
        <v>0</v>
      </c>
    </row>
    <row r="52" spans="1:11" ht="21.6" customHeight="1">
      <c r="A52" s="36" t="s">
        <v>39</v>
      </c>
      <c r="B52" s="67"/>
      <c r="C52" s="65"/>
      <c r="D52" s="65"/>
      <c r="E52" s="17">
        <v>876</v>
      </c>
      <c r="F52" s="65"/>
      <c r="G52" s="17">
        <v>1295</v>
      </c>
      <c r="H52" s="65"/>
      <c r="I52" s="17">
        <v>876</v>
      </c>
      <c r="J52" s="17"/>
      <c r="K52" s="17">
        <v>1295</v>
      </c>
    </row>
    <row r="53" spans="1:11" ht="21.6" customHeight="1">
      <c r="A53" s="37" t="s">
        <v>40</v>
      </c>
      <c r="B53" s="37"/>
      <c r="C53" s="65"/>
      <c r="D53" s="65"/>
      <c r="E53" s="40">
        <f>SUM(E44:E52)</f>
        <v>125476</v>
      </c>
      <c r="F53" s="65"/>
      <c r="G53" s="40">
        <f>SUM(G44:G52)</f>
        <v>146648</v>
      </c>
      <c r="H53" s="65"/>
      <c r="I53" s="40">
        <f>SUM(I44:I52)</f>
        <v>125476</v>
      </c>
      <c r="J53" s="41"/>
      <c r="K53" s="40">
        <f>SUM(K45:K52)</f>
        <v>146648</v>
      </c>
    </row>
    <row r="54" spans="1:11" ht="21.6" customHeight="1">
      <c r="A54" s="36"/>
      <c r="B54" s="36"/>
      <c r="C54" s="65"/>
      <c r="D54" s="65"/>
      <c r="E54" s="42"/>
      <c r="F54" s="65"/>
      <c r="G54" s="42"/>
      <c r="H54" s="65"/>
      <c r="I54" s="42"/>
      <c r="J54" s="43"/>
      <c r="K54" s="43"/>
    </row>
    <row r="55" spans="1:11" ht="21.6" customHeight="1">
      <c r="A55" s="63" t="s">
        <v>41</v>
      </c>
      <c r="B55" s="67"/>
      <c r="C55" s="65"/>
      <c r="D55" s="65"/>
      <c r="E55" s="42"/>
      <c r="F55" s="65"/>
      <c r="G55" s="42"/>
      <c r="H55" s="65"/>
      <c r="I55" s="42"/>
      <c r="J55" s="43"/>
      <c r="K55" s="43"/>
    </row>
    <row r="56" spans="1:11" ht="21.6" customHeight="1">
      <c r="A56" s="36" t="s">
        <v>42</v>
      </c>
      <c r="B56" s="67"/>
      <c r="C56" s="65">
        <v>11</v>
      </c>
      <c r="D56" s="65"/>
      <c r="E56" s="17">
        <v>33110</v>
      </c>
      <c r="F56" s="65"/>
      <c r="G56" s="24">
        <v>43529</v>
      </c>
      <c r="H56" s="65"/>
      <c r="I56" s="17">
        <v>33110</v>
      </c>
      <c r="J56" s="43"/>
      <c r="K56" s="24">
        <v>43529</v>
      </c>
    </row>
    <row r="57" spans="1:11" ht="21.6" customHeight="1">
      <c r="A57" s="36" t="s">
        <v>43</v>
      </c>
      <c r="B57" s="67"/>
      <c r="C57" s="65">
        <v>12</v>
      </c>
      <c r="D57" s="65"/>
      <c r="E57" s="17">
        <v>1277</v>
      </c>
      <c r="F57" s="65"/>
      <c r="G57" s="24">
        <v>2023</v>
      </c>
      <c r="H57" s="65"/>
      <c r="I57" s="17">
        <v>1277</v>
      </c>
      <c r="J57" s="43"/>
      <c r="K57" s="24">
        <v>2023</v>
      </c>
    </row>
    <row r="58" spans="1:11" ht="21.6" customHeight="1">
      <c r="A58" s="36" t="s">
        <v>44</v>
      </c>
      <c r="B58" s="67"/>
      <c r="C58" s="65">
        <v>15</v>
      </c>
      <c r="D58" s="65"/>
      <c r="E58" s="17">
        <v>178035</v>
      </c>
      <c r="F58" s="65"/>
      <c r="G58" s="43">
        <v>178179</v>
      </c>
      <c r="H58" s="65"/>
      <c r="I58" s="17">
        <v>178035</v>
      </c>
      <c r="J58" s="43"/>
      <c r="K58" s="43">
        <v>178179</v>
      </c>
    </row>
    <row r="59" spans="1:11" ht="21.6" customHeight="1">
      <c r="A59" s="36" t="s">
        <v>45</v>
      </c>
      <c r="B59" s="63"/>
      <c r="E59" s="17"/>
      <c r="I59" s="17"/>
    </row>
    <row r="60" spans="1:11" ht="21.6" customHeight="1">
      <c r="A60" s="36" t="s">
        <v>46</v>
      </c>
      <c r="B60" s="63"/>
      <c r="C60" s="65">
        <v>13</v>
      </c>
      <c r="D60" s="39"/>
      <c r="E60" s="17">
        <v>41598</v>
      </c>
      <c r="F60" s="39"/>
      <c r="G60" s="43">
        <v>40104</v>
      </c>
      <c r="H60" s="39"/>
      <c r="I60" s="17">
        <v>41598</v>
      </c>
      <c r="J60" s="17"/>
      <c r="K60" s="43">
        <v>40104</v>
      </c>
    </row>
    <row r="61" spans="1:11" ht="21.6" customHeight="1">
      <c r="A61" s="36" t="s">
        <v>41</v>
      </c>
      <c r="B61" s="63"/>
      <c r="C61" s="65"/>
      <c r="D61" s="39"/>
      <c r="E61" s="17">
        <v>925</v>
      </c>
      <c r="F61" s="39"/>
      <c r="G61" s="43">
        <v>784</v>
      </c>
      <c r="H61" s="39"/>
      <c r="I61" s="17">
        <v>925</v>
      </c>
      <c r="J61" s="17"/>
      <c r="K61" s="43">
        <v>784</v>
      </c>
    </row>
    <row r="62" spans="1:11" ht="21.6" customHeight="1">
      <c r="A62" s="37" t="s">
        <v>47</v>
      </c>
      <c r="B62" s="37"/>
      <c r="C62" s="65"/>
      <c r="D62" s="65"/>
      <c r="E62" s="40">
        <f>SUM(E56:E61)</f>
        <v>254945</v>
      </c>
      <c r="F62" s="65"/>
      <c r="G62" s="40">
        <f>SUM(G56:G61)</f>
        <v>264619</v>
      </c>
      <c r="H62" s="65"/>
      <c r="I62" s="40">
        <f>SUM(I56:I61)</f>
        <v>254945</v>
      </c>
      <c r="J62" s="41"/>
      <c r="K62" s="40">
        <f>SUM(K56:K61)</f>
        <v>264619</v>
      </c>
    </row>
    <row r="63" spans="1:11" ht="21.6" customHeight="1">
      <c r="A63" s="37" t="s">
        <v>48</v>
      </c>
      <c r="B63" s="37"/>
      <c r="C63" s="65"/>
      <c r="D63" s="65"/>
      <c r="E63" s="40">
        <f>E53+E62</f>
        <v>380421</v>
      </c>
      <c r="F63" s="65"/>
      <c r="G63" s="40">
        <f>G53+G62</f>
        <v>411267</v>
      </c>
      <c r="H63" s="65"/>
      <c r="I63" s="40">
        <f>I53+I62</f>
        <v>380421</v>
      </c>
      <c r="J63" s="41"/>
      <c r="K63" s="40">
        <f>K53+K62</f>
        <v>411267</v>
      </c>
    </row>
    <row r="64" spans="1:11" ht="21.6" customHeight="1">
      <c r="A64" s="37"/>
      <c r="B64" s="37"/>
      <c r="C64" s="65"/>
      <c r="D64" s="65"/>
      <c r="E64" s="44"/>
      <c r="F64" s="65"/>
      <c r="G64" s="44"/>
      <c r="H64" s="65"/>
      <c r="I64" s="44"/>
      <c r="J64" s="20"/>
      <c r="K64" s="44"/>
    </row>
    <row r="65" spans="1:11" ht="21.6" customHeight="1">
      <c r="A65" s="87">
        <v>3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</row>
    <row r="66" spans="1:11" ht="21.6" customHeight="1">
      <c r="A66" s="88" t="s">
        <v>0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</row>
    <row r="67" spans="1:11" ht="21.6" customHeight="1">
      <c r="A67" s="88" t="s">
        <v>1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</row>
    <row r="68" spans="1:11" ht="21.6" customHeight="1">
      <c r="A68" s="88" t="str">
        <f>A4</f>
        <v>ณ วันที่ 30 กันยายน 2564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</row>
    <row r="69" spans="1:11" ht="21.6" customHeight="1">
      <c r="A69" s="66"/>
      <c r="B69" s="66"/>
      <c r="C69" s="66"/>
      <c r="D69" s="66"/>
      <c r="E69" s="66"/>
      <c r="F69" s="66"/>
      <c r="G69" s="66"/>
      <c r="H69" s="66"/>
      <c r="I69" s="66"/>
      <c r="J69" s="66"/>
      <c r="K69" s="1" t="s">
        <v>2</v>
      </c>
    </row>
    <row r="70" spans="1:11" ht="21.6" customHeight="1">
      <c r="A70" s="66"/>
      <c r="B70" s="66"/>
      <c r="C70" s="66"/>
      <c r="D70" s="66"/>
      <c r="E70" s="89" t="s">
        <v>3</v>
      </c>
      <c r="F70" s="89"/>
      <c r="G70" s="89"/>
      <c r="H70" s="66"/>
      <c r="I70" s="66"/>
      <c r="J70" s="66"/>
      <c r="K70" s="66"/>
    </row>
    <row r="71" spans="1:11" ht="21.6" customHeight="1">
      <c r="A71" s="66"/>
      <c r="B71" s="66"/>
      <c r="C71" s="66"/>
      <c r="D71" s="66"/>
      <c r="E71" s="85" t="s">
        <v>4</v>
      </c>
      <c r="F71" s="85"/>
      <c r="G71" s="85"/>
      <c r="H71" s="66"/>
      <c r="I71" s="85" t="s">
        <v>5</v>
      </c>
      <c r="J71" s="85"/>
      <c r="K71" s="85"/>
    </row>
    <row r="72" spans="1:11" ht="21.6" customHeight="1">
      <c r="A72" s="66"/>
      <c r="B72" s="66"/>
      <c r="C72" s="66"/>
      <c r="D72" s="66"/>
      <c r="E72" s="45" t="s">
        <v>6</v>
      </c>
      <c r="F72" s="45"/>
      <c r="G72" s="45"/>
      <c r="H72" s="39"/>
      <c r="I72" s="45" t="s">
        <v>6</v>
      </c>
      <c r="J72" s="45"/>
      <c r="K72" s="45"/>
    </row>
    <row r="73" spans="1:11" ht="21.6" customHeight="1">
      <c r="A73" s="66"/>
      <c r="B73" s="66"/>
      <c r="C73" s="66"/>
      <c r="D73" s="66"/>
      <c r="E73" s="45" t="s">
        <v>7</v>
      </c>
      <c r="F73" s="45"/>
      <c r="G73" s="45" t="s">
        <v>8</v>
      </c>
      <c r="H73" s="39"/>
      <c r="I73" s="45" t="s">
        <v>7</v>
      </c>
      <c r="J73" s="45"/>
      <c r="K73" s="45" t="s">
        <v>8</v>
      </c>
    </row>
    <row r="74" spans="1:11" ht="21.6" customHeight="1">
      <c r="A74" s="37" t="s">
        <v>49</v>
      </c>
      <c r="B74" s="37"/>
      <c r="C74" s="65" t="s">
        <v>10</v>
      </c>
      <c r="D74" s="65"/>
      <c r="E74" s="16" t="s">
        <v>150</v>
      </c>
      <c r="F74" s="65"/>
      <c r="G74" s="16" t="s">
        <v>11</v>
      </c>
      <c r="H74" s="30"/>
      <c r="I74" s="16" t="s">
        <v>150</v>
      </c>
      <c r="J74" s="65"/>
      <c r="K74" s="16" t="s">
        <v>11</v>
      </c>
    </row>
    <row r="75" spans="1:11" ht="21.6" customHeight="1">
      <c r="A75" s="36"/>
      <c r="B75" s="36"/>
      <c r="C75" s="23"/>
      <c r="D75" s="65"/>
      <c r="E75" s="65"/>
      <c r="F75" s="65"/>
      <c r="G75" s="65"/>
      <c r="H75" s="65"/>
      <c r="I75" s="86"/>
      <c r="J75" s="86"/>
      <c r="K75" s="86"/>
    </row>
    <row r="76" spans="1:11" ht="21.6" customHeight="1">
      <c r="A76" s="63" t="s">
        <v>50</v>
      </c>
      <c r="B76" s="63"/>
      <c r="C76" s="65"/>
      <c r="D76" s="65"/>
      <c r="E76" s="46"/>
      <c r="F76" s="65"/>
      <c r="G76" s="46"/>
      <c r="H76" s="65"/>
      <c r="I76" s="46"/>
      <c r="J76" s="19"/>
      <c r="K76" s="46"/>
    </row>
    <row r="77" spans="1:11" ht="21.6" customHeight="1">
      <c r="A77" s="36" t="s">
        <v>51</v>
      </c>
      <c r="B77" s="36"/>
      <c r="C77" s="65"/>
      <c r="D77" s="23"/>
      <c r="E77" s="23"/>
      <c r="F77" s="23"/>
      <c r="G77" s="23"/>
      <c r="H77" s="23"/>
      <c r="I77" s="23"/>
      <c r="J77" s="23"/>
      <c r="K77" s="23"/>
    </row>
    <row r="78" spans="1:11" ht="21.6" customHeight="1">
      <c r="A78" s="36" t="s">
        <v>52</v>
      </c>
      <c r="B78" s="36"/>
      <c r="C78" s="65"/>
      <c r="D78" s="19"/>
      <c r="E78" s="19"/>
      <c r="F78" s="19"/>
      <c r="G78" s="19"/>
      <c r="H78" s="19"/>
      <c r="I78" s="19"/>
      <c r="J78" s="19"/>
      <c r="K78" s="19"/>
    </row>
    <row r="79" spans="1:11" ht="21.6" customHeight="1" thickBot="1">
      <c r="A79" s="67" t="s">
        <v>53</v>
      </c>
      <c r="B79" s="69"/>
      <c r="C79" s="65"/>
      <c r="D79" s="19"/>
      <c r="E79" s="47">
        <v>176243</v>
      </c>
      <c r="F79" s="19"/>
      <c r="G79" s="47">
        <v>176243</v>
      </c>
      <c r="H79" s="3"/>
      <c r="I79" s="47">
        <v>176243</v>
      </c>
      <c r="J79" s="19"/>
      <c r="K79" s="47">
        <v>176243</v>
      </c>
    </row>
    <row r="80" spans="1:11" ht="21.6" customHeight="1" thickTop="1">
      <c r="A80" s="36" t="s">
        <v>54</v>
      </c>
      <c r="B80" s="38"/>
      <c r="C80" s="65"/>
      <c r="D80" s="19"/>
      <c r="E80" s="3"/>
      <c r="F80" s="3"/>
      <c r="G80" s="3"/>
      <c r="H80" s="3"/>
      <c r="I80" s="3"/>
      <c r="J80" s="19"/>
      <c r="K80" s="3"/>
    </row>
    <row r="81" spans="1:11" ht="21.6" customHeight="1">
      <c r="A81" s="67" t="s">
        <v>53</v>
      </c>
      <c r="B81" s="69"/>
      <c r="C81" s="65"/>
      <c r="D81" s="23"/>
      <c r="E81" s="17">
        <v>176243</v>
      </c>
      <c r="F81" s="23"/>
      <c r="G81" s="17">
        <v>176243</v>
      </c>
      <c r="H81" s="23"/>
      <c r="I81" s="17">
        <v>176243</v>
      </c>
      <c r="J81" s="17"/>
      <c r="K81" s="17">
        <v>176243</v>
      </c>
    </row>
    <row r="82" spans="1:11" ht="21.6" customHeight="1">
      <c r="A82" s="36" t="s">
        <v>55</v>
      </c>
      <c r="B82" s="69"/>
      <c r="C82" s="65"/>
      <c r="D82" s="23"/>
      <c r="E82" s="17">
        <v>125668</v>
      </c>
      <c r="F82" s="23"/>
      <c r="G82" s="17">
        <v>125668</v>
      </c>
      <c r="H82" s="23"/>
      <c r="I82" s="17">
        <v>125668</v>
      </c>
      <c r="J82" s="17"/>
      <c r="K82" s="17">
        <v>125668</v>
      </c>
    </row>
    <row r="83" spans="1:11" ht="21.6" customHeight="1">
      <c r="A83" s="36" t="s">
        <v>56</v>
      </c>
      <c r="B83" s="37"/>
      <c r="C83" s="65"/>
      <c r="D83" s="65"/>
      <c r="E83" s="66"/>
      <c r="F83" s="65"/>
      <c r="G83" s="66"/>
      <c r="H83" s="65"/>
      <c r="I83" s="66"/>
      <c r="J83" s="39"/>
      <c r="K83" s="66"/>
    </row>
    <row r="84" spans="1:11" ht="21.6" customHeight="1">
      <c r="A84" s="36" t="s">
        <v>57</v>
      </c>
      <c r="B84" s="36"/>
      <c r="C84" s="65"/>
      <c r="D84" s="65"/>
      <c r="E84" s="49"/>
      <c r="F84" s="65"/>
      <c r="G84" s="49"/>
      <c r="H84" s="65"/>
      <c r="I84" s="49"/>
      <c r="J84" s="23"/>
      <c r="K84" s="49"/>
    </row>
    <row r="85" spans="1:11" ht="21.6" customHeight="1">
      <c r="A85" s="36" t="s">
        <v>58</v>
      </c>
      <c r="B85" s="36"/>
      <c r="C85" s="65"/>
      <c r="D85" s="39"/>
      <c r="E85" s="17">
        <v>15431</v>
      </c>
      <c r="F85" s="39"/>
      <c r="G85" s="17">
        <v>15431</v>
      </c>
      <c r="H85" s="39"/>
      <c r="I85" s="17">
        <v>15431</v>
      </c>
      <c r="J85" s="17"/>
      <c r="K85" s="17">
        <v>15431</v>
      </c>
    </row>
    <row r="86" spans="1:11" ht="21.6" customHeight="1">
      <c r="A86" s="36" t="s">
        <v>59</v>
      </c>
      <c r="B86" s="36"/>
      <c r="C86" s="65"/>
      <c r="D86" s="39"/>
      <c r="E86" s="17">
        <v>-50015</v>
      </c>
      <c r="F86" s="39"/>
      <c r="G86" s="17">
        <v>-64439</v>
      </c>
      <c r="H86" s="39"/>
      <c r="I86" s="17">
        <v>-72687</v>
      </c>
      <c r="J86" s="17"/>
      <c r="K86" s="17">
        <v>-92703</v>
      </c>
    </row>
    <row r="87" spans="1:11" ht="21.6" customHeight="1">
      <c r="A87" s="36" t="s">
        <v>60</v>
      </c>
      <c r="B87" s="63"/>
      <c r="C87" s="65"/>
      <c r="D87" s="65"/>
      <c r="E87" s="17">
        <v>822321</v>
      </c>
      <c r="F87" s="65"/>
      <c r="G87" s="17">
        <v>822321</v>
      </c>
      <c r="H87" s="65"/>
      <c r="I87" s="17">
        <v>822321</v>
      </c>
      <c r="J87" s="17"/>
      <c r="K87" s="17">
        <v>822321</v>
      </c>
    </row>
    <row r="88" spans="1:11" ht="21.6" customHeight="1">
      <c r="A88" s="37" t="s">
        <v>61</v>
      </c>
      <c r="B88" s="36"/>
      <c r="C88" s="65"/>
      <c r="D88" s="65"/>
      <c r="E88" s="18">
        <f>SUM(E81:E87)</f>
        <v>1089648</v>
      </c>
      <c r="F88" s="65"/>
      <c r="G88" s="18">
        <f>SUM(G81:G87)</f>
        <v>1075224</v>
      </c>
      <c r="H88" s="65"/>
      <c r="I88" s="18">
        <f>SUM(I81:I87)</f>
        <v>1066976</v>
      </c>
      <c r="J88" s="20"/>
      <c r="K88" s="18">
        <f>SUM(K81:K87)</f>
        <v>1046960</v>
      </c>
    </row>
    <row r="89" spans="1:11" ht="21.6" customHeight="1" thickBot="1">
      <c r="A89" s="37" t="s">
        <v>62</v>
      </c>
      <c r="B89" s="36"/>
      <c r="C89" s="65"/>
      <c r="D89" s="65"/>
      <c r="E89" s="22">
        <f>E63+E88</f>
        <v>1470069</v>
      </c>
      <c r="F89" s="65"/>
      <c r="G89" s="22">
        <f>G63+G88</f>
        <v>1486491</v>
      </c>
      <c r="H89" s="65"/>
      <c r="I89" s="22">
        <f>I63+I88</f>
        <v>1447397</v>
      </c>
      <c r="J89" s="20"/>
      <c r="K89" s="22">
        <f>K63+K88</f>
        <v>1458227</v>
      </c>
    </row>
    <row r="90" spans="1:11" ht="21.6" customHeight="1" thickTop="1">
      <c r="A90" s="67"/>
      <c r="B90" s="69"/>
      <c r="C90" s="65"/>
      <c r="D90" s="65"/>
      <c r="E90" s="4"/>
      <c r="F90" s="5"/>
      <c r="G90" s="4"/>
      <c r="H90" s="5"/>
      <c r="I90" s="4"/>
      <c r="J90" s="4"/>
      <c r="K90" s="4"/>
    </row>
    <row r="92" spans="1:11" ht="21.6" customHeight="1">
      <c r="E92" s="2"/>
      <c r="F92" s="2"/>
      <c r="G92" s="2"/>
      <c r="H92" s="2"/>
      <c r="I92" s="2"/>
      <c r="J92" s="2"/>
      <c r="K92" s="2"/>
    </row>
    <row r="93" spans="1:11" ht="21.6" customHeight="1">
      <c r="I93" s="2"/>
    </row>
    <row r="94" spans="1:11" ht="21.6" customHeight="1">
      <c r="I94" s="50"/>
    </row>
    <row r="95" spans="1:11" ht="21.6" customHeight="1">
      <c r="I95" s="50"/>
    </row>
    <row r="96" spans="1:11" ht="21.6" customHeight="1">
      <c r="I96" s="51"/>
      <c r="K96" s="50"/>
    </row>
  </sheetData>
  <mergeCells count="23">
    <mergeCell ref="E38:G38"/>
    <mergeCell ref="I38:K38"/>
    <mergeCell ref="A1:K1"/>
    <mergeCell ref="A2:K2"/>
    <mergeCell ref="A3:K3"/>
    <mergeCell ref="A4:K4"/>
    <mergeCell ref="E6:G6"/>
    <mergeCell ref="E7:G7"/>
    <mergeCell ref="I7:K7"/>
    <mergeCell ref="A32:K32"/>
    <mergeCell ref="A33:K33"/>
    <mergeCell ref="A34:K34"/>
    <mergeCell ref="A35:K35"/>
    <mergeCell ref="E37:G37"/>
    <mergeCell ref="E71:G71"/>
    <mergeCell ref="I71:K71"/>
    <mergeCell ref="I75:K75"/>
    <mergeCell ref="I43:K43"/>
    <mergeCell ref="A65:K65"/>
    <mergeCell ref="A66:K66"/>
    <mergeCell ref="A67:K67"/>
    <mergeCell ref="A68:K68"/>
    <mergeCell ref="E70:G70"/>
  </mergeCells>
  <pageMargins left="0.59055118110236227" right="3.937007874015748E-2" top="0.51181102362204722" bottom="0" header="3.937007874015748E-2" footer="0"/>
  <pageSetup paperSize="9" scale="87" fitToHeight="0" orientation="portrait" r:id="rId1"/>
  <headerFooter>
    <oddHeader xml:space="preserve">&amp;R&amp;"-,Italic"&amp;28&amp;K00-033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rowBreaks count="2" manualBreakCount="2">
    <brk id="31" min="8" max="10" man="1"/>
    <brk id="64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3"/>
  <sheetViews>
    <sheetView showGridLines="0" zoomScale="80" zoomScaleNormal="80" zoomScaleSheetLayoutView="70" workbookViewId="0">
      <selection activeCell="C29" sqref="C29"/>
    </sheetView>
  </sheetViews>
  <sheetFormatPr defaultColWidth="7.375" defaultRowHeight="21.6" customHeight="1"/>
  <cols>
    <col min="1" max="1" width="3.125" style="61" customWidth="1"/>
    <col min="2" max="2" width="45.25" style="61" customWidth="1"/>
    <col min="3" max="3" width="6.125" style="15" customWidth="1"/>
    <col min="4" max="4" width="1.375" style="15" customWidth="1"/>
    <col min="5" max="5" width="13.875" style="15" customWidth="1"/>
    <col min="6" max="6" width="1.125" style="15" customWidth="1"/>
    <col min="7" max="7" width="12.375" style="15" customWidth="1"/>
    <col min="8" max="8" width="1.125" style="15" customWidth="1"/>
    <col min="9" max="9" width="14" style="15" customWidth="1"/>
    <col min="10" max="10" width="1.125" style="15" customWidth="1"/>
    <col min="11" max="11" width="12.75" style="15" customWidth="1"/>
    <col min="12" max="12" width="9.125" style="15" customWidth="1"/>
    <col min="13" max="206" width="7.375" style="15"/>
    <col min="207" max="207" width="3.375" style="15" customWidth="1"/>
    <col min="208" max="208" width="50.625" style="15" customWidth="1"/>
    <col min="209" max="209" width="9.375" style="15" customWidth="1"/>
    <col min="210" max="210" width="1.125" style="15" customWidth="1"/>
    <col min="211" max="211" width="10" style="15" bestFit="1" customWidth="1"/>
    <col min="212" max="212" width="1.125" style="15" customWidth="1"/>
    <col min="213" max="213" width="10" style="15" bestFit="1" customWidth="1"/>
    <col min="214" max="214" width="7.375" style="15"/>
    <col min="215" max="215" width="9.125" style="15" bestFit="1" customWidth="1"/>
    <col min="216" max="216" width="10" style="15" bestFit="1" customWidth="1"/>
    <col min="217" max="16384" width="7.375" style="15"/>
  </cols>
  <sheetData>
    <row r="1" spans="1:15" ht="21.6" customHeight="1">
      <c r="A1" s="87">
        <v>4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5" ht="21.6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5" ht="21.6" customHeight="1">
      <c r="A3" s="88" t="s">
        <v>63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5" ht="21.6" customHeight="1">
      <c r="A4" s="88" t="s">
        <v>151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5" ht="21.6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1" t="s">
        <v>2</v>
      </c>
    </row>
    <row r="6" spans="1:15" ht="21.6" customHeight="1">
      <c r="A6" s="81"/>
      <c r="B6" s="81"/>
      <c r="C6" s="81"/>
      <c r="D6" s="81"/>
      <c r="E6" s="89" t="s">
        <v>3</v>
      </c>
      <c r="F6" s="89"/>
      <c r="G6" s="89"/>
      <c r="H6" s="81"/>
      <c r="I6" s="81"/>
      <c r="J6" s="81"/>
      <c r="K6" s="81"/>
    </row>
    <row r="7" spans="1:15" ht="21.6" customHeight="1">
      <c r="A7" s="81"/>
      <c r="B7" s="81"/>
      <c r="C7" s="81"/>
      <c r="D7" s="81"/>
      <c r="E7" s="85" t="s">
        <v>4</v>
      </c>
      <c r="F7" s="85"/>
      <c r="G7" s="85"/>
      <c r="H7" s="81"/>
      <c r="I7" s="85" t="s">
        <v>5</v>
      </c>
      <c r="J7" s="85"/>
      <c r="K7" s="85"/>
    </row>
    <row r="8" spans="1:15" ht="21.6" customHeight="1">
      <c r="A8" s="37"/>
      <c r="B8" s="37"/>
      <c r="C8" s="70" t="s">
        <v>10</v>
      </c>
      <c r="D8" s="80"/>
      <c r="E8" s="16" t="s">
        <v>150</v>
      </c>
      <c r="F8" s="80"/>
      <c r="G8" s="16" t="s">
        <v>152</v>
      </c>
      <c r="H8" s="30"/>
      <c r="I8" s="16" t="s">
        <v>150</v>
      </c>
      <c r="J8" s="31"/>
      <c r="K8" s="16" t="s">
        <v>152</v>
      </c>
    </row>
    <row r="9" spans="1:15" ht="21.6" customHeight="1">
      <c r="A9" s="63" t="s">
        <v>64</v>
      </c>
      <c r="B9" s="37"/>
      <c r="C9" s="62"/>
      <c r="D9" s="80"/>
      <c r="E9" s="17"/>
      <c r="F9" s="80"/>
      <c r="G9" s="17"/>
      <c r="H9" s="80"/>
      <c r="I9" s="17"/>
      <c r="J9" s="17"/>
      <c r="K9" s="17"/>
    </row>
    <row r="10" spans="1:15" ht="21.6" customHeight="1">
      <c r="A10" s="36" t="s">
        <v>65</v>
      </c>
      <c r="B10" s="37"/>
      <c r="C10" s="80"/>
      <c r="D10" s="80"/>
      <c r="E10" s="17">
        <v>156781</v>
      </c>
      <c r="F10" s="80"/>
      <c r="G10" s="17">
        <v>174301</v>
      </c>
      <c r="H10" s="80"/>
      <c r="I10" s="17">
        <v>156781</v>
      </c>
      <c r="J10" s="17"/>
      <c r="K10" s="17">
        <v>174301</v>
      </c>
    </row>
    <row r="11" spans="1:15" ht="21.6" customHeight="1">
      <c r="A11" s="36" t="s">
        <v>135</v>
      </c>
      <c r="B11" s="37"/>
      <c r="C11" s="80">
        <v>6</v>
      </c>
      <c r="D11" s="80"/>
      <c r="E11" s="24">
        <v>0</v>
      </c>
      <c r="F11" s="80"/>
      <c r="G11" s="24">
        <v>0</v>
      </c>
      <c r="H11" s="80"/>
      <c r="I11" s="24">
        <v>0</v>
      </c>
      <c r="J11" s="17"/>
      <c r="K11" s="24">
        <v>0</v>
      </c>
    </row>
    <row r="12" spans="1:15" ht="21.6" customHeight="1">
      <c r="A12" s="36" t="s">
        <v>66</v>
      </c>
      <c r="B12" s="37"/>
      <c r="C12" s="80"/>
      <c r="D12" s="80"/>
      <c r="E12" s="17">
        <v>6817</v>
      </c>
      <c r="F12" s="80"/>
      <c r="G12" s="17">
        <v>5362</v>
      </c>
      <c r="H12" s="80"/>
      <c r="I12" s="17">
        <v>6817</v>
      </c>
      <c r="J12" s="17"/>
      <c r="K12" s="17">
        <v>5362</v>
      </c>
      <c r="M12" s="50"/>
      <c r="N12" s="50"/>
      <c r="O12" s="50"/>
    </row>
    <row r="13" spans="1:15" ht="21.6" customHeight="1">
      <c r="A13" s="37" t="s">
        <v>67</v>
      </c>
      <c r="B13" s="37"/>
      <c r="C13" s="80"/>
      <c r="D13" s="80"/>
      <c r="E13" s="18">
        <f>SUM(E10:E12)</f>
        <v>163598</v>
      </c>
      <c r="F13" s="80"/>
      <c r="G13" s="18">
        <f>SUM(G10:G12)</f>
        <v>179663</v>
      </c>
      <c r="H13" s="80"/>
      <c r="I13" s="18">
        <f>SUM(I10:I12)</f>
        <v>163598</v>
      </c>
      <c r="J13" s="20"/>
      <c r="K13" s="18">
        <f>SUM(K10:K12)</f>
        <v>179663</v>
      </c>
      <c r="M13" s="50"/>
      <c r="N13" s="50"/>
      <c r="O13" s="50"/>
    </row>
    <row r="14" spans="1:15" ht="21.6" customHeight="1">
      <c r="A14" s="63" t="s">
        <v>68</v>
      </c>
      <c r="B14" s="19"/>
      <c r="C14" s="19"/>
      <c r="D14" s="19"/>
      <c r="E14" s="19"/>
      <c r="F14" s="19"/>
      <c r="G14" s="19"/>
      <c r="H14" s="19"/>
      <c r="I14" s="20"/>
      <c r="J14" s="19"/>
      <c r="K14" s="19"/>
      <c r="M14" s="50"/>
      <c r="N14" s="50"/>
      <c r="O14" s="50"/>
    </row>
    <row r="15" spans="1:15" ht="21.6" customHeight="1">
      <c r="A15" s="36" t="s">
        <v>69</v>
      </c>
      <c r="B15" s="19"/>
      <c r="C15" s="64"/>
      <c r="D15" s="19"/>
      <c r="E15" s="17">
        <v>137709</v>
      </c>
      <c r="F15" s="19"/>
      <c r="G15" s="17">
        <v>146119</v>
      </c>
      <c r="H15" s="19"/>
      <c r="I15" s="17">
        <v>137709</v>
      </c>
      <c r="J15" s="17"/>
      <c r="K15" s="17">
        <v>146119</v>
      </c>
      <c r="M15" s="50"/>
      <c r="N15" s="50"/>
      <c r="O15" s="50"/>
    </row>
    <row r="16" spans="1:15" ht="21.6" customHeight="1">
      <c r="A16" s="36" t="s">
        <v>70</v>
      </c>
      <c r="B16" s="19"/>
      <c r="C16" s="80"/>
      <c r="D16" s="19"/>
      <c r="E16" s="17">
        <v>9320</v>
      </c>
      <c r="F16" s="19"/>
      <c r="G16" s="17">
        <v>9650</v>
      </c>
      <c r="H16" s="19"/>
      <c r="I16" s="17">
        <v>9320</v>
      </c>
      <c r="J16" s="19"/>
      <c r="K16" s="17">
        <v>9650</v>
      </c>
      <c r="M16" s="50"/>
      <c r="N16" s="50"/>
      <c r="O16" s="50"/>
    </row>
    <row r="17" spans="1:15" ht="21.6" customHeight="1">
      <c r="A17" s="36" t="s">
        <v>71</v>
      </c>
      <c r="B17" s="37"/>
      <c r="C17" s="80"/>
      <c r="D17" s="23"/>
      <c r="E17" s="17">
        <v>16891</v>
      </c>
      <c r="F17" s="23"/>
      <c r="G17" s="17">
        <v>14300</v>
      </c>
      <c r="H17" s="23"/>
      <c r="I17" s="17">
        <v>16891</v>
      </c>
      <c r="J17" s="23"/>
      <c r="K17" s="17">
        <v>14300</v>
      </c>
      <c r="M17" s="50"/>
      <c r="N17" s="50"/>
      <c r="O17" s="50"/>
    </row>
    <row r="18" spans="1:15" ht="21.6" customHeight="1">
      <c r="A18" s="37" t="s">
        <v>72</v>
      </c>
      <c r="B18" s="36"/>
      <c r="C18" s="80"/>
      <c r="D18" s="80"/>
      <c r="E18" s="18">
        <f>SUM(E15:E17)</f>
        <v>163920</v>
      </c>
      <c r="F18" s="80"/>
      <c r="G18" s="18">
        <f>SUM(G15:G17)</f>
        <v>170069</v>
      </c>
      <c r="H18" s="80"/>
      <c r="I18" s="18">
        <f>SUM(I15:I17)</f>
        <v>163920</v>
      </c>
      <c r="J18" s="20"/>
      <c r="K18" s="18">
        <f>SUM(K15:K17)</f>
        <v>170069</v>
      </c>
    </row>
    <row r="19" spans="1:15" ht="21.6" customHeight="1">
      <c r="A19" s="37" t="s">
        <v>156</v>
      </c>
      <c r="B19" s="36"/>
      <c r="C19" s="80"/>
      <c r="D19" s="80"/>
      <c r="E19" s="20">
        <f>E13-E18</f>
        <v>-322</v>
      </c>
      <c r="F19" s="80"/>
      <c r="G19" s="20">
        <f>G13-G18</f>
        <v>9594</v>
      </c>
      <c r="H19" s="20"/>
      <c r="I19" s="20">
        <f>I13-I18</f>
        <v>-322</v>
      </c>
      <c r="J19" s="20"/>
      <c r="K19" s="20">
        <f>K13-K18</f>
        <v>9594</v>
      </c>
    </row>
    <row r="20" spans="1:15" ht="21.6" customHeight="1">
      <c r="A20" s="36" t="s">
        <v>73</v>
      </c>
      <c r="B20" s="37"/>
      <c r="C20" s="80"/>
      <c r="D20" s="23"/>
      <c r="E20" s="17">
        <v>-696</v>
      </c>
      <c r="F20" s="23"/>
      <c r="G20" s="17">
        <v>-1221</v>
      </c>
      <c r="H20" s="23"/>
      <c r="I20" s="17">
        <v>-696</v>
      </c>
      <c r="J20" s="17"/>
      <c r="K20" s="17">
        <v>-1221</v>
      </c>
    </row>
    <row r="21" spans="1:15" ht="21.6" customHeight="1">
      <c r="A21" s="36" t="s">
        <v>165</v>
      </c>
      <c r="B21" s="36"/>
      <c r="C21" s="80"/>
      <c r="D21" s="80"/>
      <c r="E21" s="21">
        <v>-194</v>
      </c>
      <c r="F21" s="80"/>
      <c r="G21" s="21">
        <v>2403</v>
      </c>
      <c r="H21" s="80"/>
      <c r="I21" s="25">
        <v>0</v>
      </c>
      <c r="J21" s="17"/>
      <c r="K21" s="25">
        <v>0</v>
      </c>
    </row>
    <row r="22" spans="1:15" ht="21.6" customHeight="1">
      <c r="A22" s="37" t="s">
        <v>157</v>
      </c>
      <c r="B22" s="36"/>
      <c r="C22" s="23"/>
      <c r="D22" s="80"/>
      <c r="E22" s="20">
        <f>SUM(E19:E21)</f>
        <v>-1212</v>
      </c>
      <c r="F22" s="32"/>
      <c r="G22" s="20">
        <f>SUM(G19:G21)</f>
        <v>10776</v>
      </c>
      <c r="H22" s="32"/>
      <c r="I22" s="20">
        <f>SUM(I19:I21)</f>
        <v>-1018</v>
      </c>
      <c r="J22" s="19"/>
      <c r="K22" s="20">
        <f>SUM(K19:K21)</f>
        <v>8373</v>
      </c>
    </row>
    <row r="23" spans="1:15" ht="21.6" customHeight="1">
      <c r="A23" s="36" t="s">
        <v>134</v>
      </c>
      <c r="B23" s="71"/>
      <c r="C23" s="80">
        <v>15</v>
      </c>
      <c r="D23" s="80"/>
      <c r="E23" s="17">
        <v>190</v>
      </c>
      <c r="F23" s="80"/>
      <c r="G23" s="17">
        <v>-33</v>
      </c>
      <c r="H23" s="80"/>
      <c r="I23" s="17">
        <v>190</v>
      </c>
      <c r="J23" s="17"/>
      <c r="K23" s="17">
        <v>-33</v>
      </c>
    </row>
    <row r="24" spans="1:15" ht="21.6" customHeight="1" thickBot="1">
      <c r="A24" s="37" t="s">
        <v>158</v>
      </c>
      <c r="B24" s="37"/>
      <c r="C24" s="80"/>
      <c r="D24" s="80"/>
      <c r="E24" s="22">
        <f>E22-E23</f>
        <v>-1402</v>
      </c>
      <c r="F24" s="80"/>
      <c r="G24" s="22">
        <f>G22-G23</f>
        <v>10809</v>
      </c>
      <c r="H24" s="80"/>
      <c r="I24" s="22">
        <f>I22-I23</f>
        <v>-1208</v>
      </c>
      <c r="J24" s="20"/>
      <c r="K24" s="22">
        <f>K22-K23</f>
        <v>8406</v>
      </c>
    </row>
    <row r="25" spans="1:15" ht="12.95" customHeight="1" thickTop="1">
      <c r="A25" s="36"/>
      <c r="B25" s="36"/>
      <c r="C25" s="80"/>
      <c r="D25" s="80"/>
      <c r="E25" s="23"/>
      <c r="F25" s="80"/>
      <c r="G25" s="23"/>
      <c r="H25" s="80"/>
      <c r="I25" s="17"/>
      <c r="J25" s="23"/>
      <c r="K25" s="23"/>
    </row>
    <row r="26" spans="1:15" ht="21.6" customHeight="1">
      <c r="A26" s="37" t="s">
        <v>168</v>
      </c>
      <c r="B26" s="63"/>
      <c r="C26" s="80"/>
      <c r="D26" s="80"/>
      <c r="E26" s="24"/>
      <c r="F26" s="80"/>
      <c r="G26" s="24"/>
      <c r="H26" s="80"/>
      <c r="I26" s="24"/>
      <c r="J26" s="17"/>
      <c r="K26" s="24"/>
    </row>
    <row r="27" spans="1:15" ht="21.6" customHeight="1">
      <c r="A27" s="63" t="s">
        <v>75</v>
      </c>
      <c r="B27" s="63"/>
      <c r="C27" s="80"/>
      <c r="D27" s="80"/>
      <c r="E27" s="24"/>
      <c r="F27" s="80"/>
      <c r="G27" s="24"/>
      <c r="H27" s="80"/>
      <c r="I27" s="24"/>
      <c r="J27" s="17"/>
      <c r="K27" s="24"/>
    </row>
    <row r="28" spans="1:15" ht="21.6" customHeight="1">
      <c r="A28" s="36" t="s">
        <v>76</v>
      </c>
      <c r="B28" s="36"/>
      <c r="C28" s="80"/>
      <c r="D28" s="80"/>
      <c r="E28" s="24">
        <v>0</v>
      </c>
      <c r="F28" s="80"/>
      <c r="G28" s="24">
        <v>0</v>
      </c>
      <c r="H28" s="80"/>
      <c r="I28" s="24">
        <v>0</v>
      </c>
      <c r="J28" s="17"/>
      <c r="K28" s="24">
        <v>0</v>
      </c>
    </row>
    <row r="29" spans="1:15" ht="21.6" customHeight="1">
      <c r="A29" s="36" t="s">
        <v>77</v>
      </c>
      <c r="B29" s="63"/>
      <c r="C29" s="80"/>
      <c r="D29" s="80"/>
      <c r="E29" s="24">
        <v>0</v>
      </c>
      <c r="F29" s="80"/>
      <c r="G29" s="24">
        <v>0</v>
      </c>
      <c r="H29" s="80"/>
      <c r="I29" s="24">
        <v>0</v>
      </c>
      <c r="J29" s="17"/>
      <c r="K29" s="24">
        <v>0</v>
      </c>
    </row>
    <row r="30" spans="1:15" ht="21.6" customHeight="1">
      <c r="A30" s="36" t="s">
        <v>78</v>
      </c>
      <c r="B30" s="63"/>
      <c r="C30" s="80"/>
      <c r="D30" s="80"/>
      <c r="E30" s="24"/>
      <c r="F30" s="80"/>
      <c r="G30" s="24"/>
      <c r="H30" s="80"/>
      <c r="I30" s="24"/>
      <c r="J30" s="17"/>
      <c r="K30" s="24"/>
    </row>
    <row r="31" spans="1:15" ht="21.6" customHeight="1">
      <c r="A31" s="36" t="s">
        <v>79</v>
      </c>
      <c r="B31" s="63"/>
      <c r="C31" s="80">
        <v>15</v>
      </c>
      <c r="D31" s="80"/>
      <c r="E31" s="25">
        <v>0</v>
      </c>
      <c r="F31" s="80"/>
      <c r="G31" s="25">
        <v>0</v>
      </c>
      <c r="H31" s="80"/>
      <c r="I31" s="25">
        <v>0</v>
      </c>
      <c r="J31" s="17"/>
      <c r="K31" s="25">
        <v>0</v>
      </c>
    </row>
    <row r="32" spans="1:15" ht="21.6" customHeight="1">
      <c r="A32" s="72" t="s">
        <v>80</v>
      </c>
      <c r="B32" s="63"/>
      <c r="C32" s="80"/>
      <c r="D32" s="80"/>
      <c r="E32" s="24"/>
      <c r="F32" s="80"/>
      <c r="G32" s="24"/>
      <c r="H32" s="80"/>
      <c r="I32" s="24"/>
      <c r="J32" s="17"/>
      <c r="K32" s="24"/>
    </row>
    <row r="33" spans="1:11" ht="21.6" customHeight="1">
      <c r="A33" s="72" t="s">
        <v>81</v>
      </c>
      <c r="B33" s="63"/>
      <c r="C33" s="80"/>
      <c r="D33" s="80"/>
      <c r="E33" s="26">
        <f>SUM(E28:E31)</f>
        <v>0</v>
      </c>
      <c r="F33" s="80"/>
      <c r="G33" s="26">
        <f>SUM(G28:G31)</f>
        <v>0</v>
      </c>
      <c r="H33" s="32"/>
      <c r="I33" s="26">
        <f>SUM(I28:I31)</f>
        <v>0</v>
      </c>
      <c r="J33" s="20"/>
      <c r="K33" s="26">
        <f>SUM(K28:K31)</f>
        <v>0</v>
      </c>
    </row>
    <row r="34" spans="1:11" ht="21.6" customHeight="1">
      <c r="A34" s="37" t="s">
        <v>169</v>
      </c>
      <c r="B34" s="63"/>
      <c r="C34" s="80"/>
      <c r="D34" s="80"/>
      <c r="E34" s="27">
        <f>SUM(E28:E31)</f>
        <v>0</v>
      </c>
      <c r="F34" s="32"/>
      <c r="G34" s="27">
        <f>SUM(G28:G31)</f>
        <v>0</v>
      </c>
      <c r="H34" s="32"/>
      <c r="I34" s="27">
        <f>SUM(I28:I31)</f>
        <v>0</v>
      </c>
      <c r="J34" s="20"/>
      <c r="K34" s="27">
        <f>SUM(K28:K31)</f>
        <v>0</v>
      </c>
    </row>
    <row r="35" spans="1:11" ht="21.6" customHeight="1" thickBot="1">
      <c r="A35" s="37" t="s">
        <v>83</v>
      </c>
      <c r="B35" s="36"/>
      <c r="C35" s="62"/>
      <c r="D35" s="80"/>
      <c r="E35" s="22">
        <f>E24+E34</f>
        <v>-1402</v>
      </c>
      <c r="F35" s="80"/>
      <c r="G35" s="22">
        <f>G24+G34</f>
        <v>10809</v>
      </c>
      <c r="H35" s="80"/>
      <c r="I35" s="22">
        <f>I24+I34</f>
        <v>-1208</v>
      </c>
      <c r="J35" s="20"/>
      <c r="K35" s="22">
        <f>K24+K34</f>
        <v>8406</v>
      </c>
    </row>
    <row r="36" spans="1:11" ht="15.95" customHeight="1" thickTop="1">
      <c r="A36" s="37"/>
      <c r="I36" s="50"/>
    </row>
    <row r="37" spans="1:11" ht="21.6" customHeight="1" thickBot="1">
      <c r="A37" s="37" t="s">
        <v>84</v>
      </c>
      <c r="E37" s="28">
        <v>-0.08</v>
      </c>
      <c r="F37" s="80"/>
      <c r="G37" s="28">
        <v>0.61</v>
      </c>
      <c r="H37" s="80"/>
      <c r="I37" s="28">
        <v>-7.0000000000000007E-2</v>
      </c>
      <c r="J37" s="20"/>
      <c r="K37" s="28">
        <v>0.48</v>
      </c>
    </row>
    <row r="38" spans="1:11" ht="21.6" customHeight="1" thickTop="1">
      <c r="A38" s="87">
        <v>5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</row>
    <row r="39" spans="1:11" ht="21.6" customHeight="1">
      <c r="A39" s="88" t="s">
        <v>0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</row>
    <row r="40" spans="1:11" ht="21.6" customHeight="1">
      <c r="A40" s="88" t="s">
        <v>63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</row>
    <row r="41" spans="1:11" ht="21.6" customHeight="1">
      <c r="A41" s="88" t="s">
        <v>153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</row>
    <row r="42" spans="1:11" ht="21.6" customHeight="1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1" t="s">
        <v>2</v>
      </c>
    </row>
    <row r="43" spans="1:11" ht="21.6" customHeight="1">
      <c r="A43" s="81"/>
      <c r="B43" s="81"/>
      <c r="C43" s="81"/>
      <c r="D43" s="81"/>
      <c r="E43" s="89" t="s">
        <v>3</v>
      </c>
      <c r="F43" s="89"/>
      <c r="G43" s="89"/>
      <c r="H43" s="81"/>
      <c r="I43" s="81"/>
      <c r="J43" s="81"/>
      <c r="K43" s="81"/>
    </row>
    <row r="44" spans="1:11" ht="21.6" customHeight="1">
      <c r="A44" s="81"/>
      <c r="B44" s="81"/>
      <c r="C44" s="81"/>
      <c r="D44" s="81"/>
      <c r="E44" s="85" t="s">
        <v>4</v>
      </c>
      <c r="F44" s="85"/>
      <c r="G44" s="85"/>
      <c r="H44" s="81"/>
      <c r="I44" s="85" t="s">
        <v>5</v>
      </c>
      <c r="J44" s="85"/>
      <c r="K44" s="85"/>
    </row>
    <row r="45" spans="1:11" ht="21.6" customHeight="1">
      <c r="A45" s="37"/>
      <c r="B45" s="37"/>
      <c r="C45" s="70" t="s">
        <v>10</v>
      </c>
      <c r="D45" s="80"/>
      <c r="E45" s="16" t="s">
        <v>150</v>
      </c>
      <c r="F45" s="80"/>
      <c r="G45" s="16" t="s">
        <v>152</v>
      </c>
      <c r="H45" s="30"/>
      <c r="I45" s="16" t="s">
        <v>150</v>
      </c>
      <c r="J45" s="31"/>
      <c r="K45" s="16" t="s">
        <v>152</v>
      </c>
    </row>
    <row r="46" spans="1:11" ht="21.6" customHeight="1">
      <c r="A46" s="63" t="s">
        <v>64</v>
      </c>
      <c r="B46" s="37"/>
      <c r="C46" s="62"/>
      <c r="D46" s="80"/>
      <c r="E46" s="17"/>
      <c r="F46" s="80"/>
      <c r="G46" s="17"/>
      <c r="H46" s="80"/>
      <c r="I46" s="17"/>
      <c r="J46" s="17"/>
      <c r="K46" s="17"/>
    </row>
    <row r="47" spans="1:11" ht="21.6" customHeight="1">
      <c r="A47" s="36" t="s">
        <v>65</v>
      </c>
      <c r="B47" s="37"/>
      <c r="C47" s="80"/>
      <c r="D47" s="80"/>
      <c r="E47" s="17">
        <v>457682</v>
      </c>
      <c r="F47" s="80"/>
      <c r="G47" s="17">
        <v>520086</v>
      </c>
      <c r="H47" s="80"/>
      <c r="I47" s="17">
        <v>457682</v>
      </c>
      <c r="J47" s="17"/>
      <c r="K47" s="17">
        <v>520086</v>
      </c>
    </row>
    <row r="48" spans="1:11" ht="21.6" customHeight="1">
      <c r="A48" s="36" t="s">
        <v>135</v>
      </c>
      <c r="B48" s="37"/>
      <c r="C48" s="80">
        <v>6</v>
      </c>
      <c r="D48" s="80"/>
      <c r="E48" s="24">
        <v>0</v>
      </c>
      <c r="F48" s="80"/>
      <c r="G48" s="24">
        <v>0</v>
      </c>
      <c r="H48" s="80"/>
      <c r="I48" s="17">
        <v>10230</v>
      </c>
      <c r="J48" s="17"/>
      <c r="K48" s="17">
        <v>13640</v>
      </c>
    </row>
    <row r="49" spans="1:15" ht="21.6" customHeight="1">
      <c r="A49" s="36" t="s">
        <v>66</v>
      </c>
      <c r="B49" s="37"/>
      <c r="C49" s="80"/>
      <c r="D49" s="80"/>
      <c r="E49" s="17">
        <v>18583</v>
      </c>
      <c r="F49" s="80"/>
      <c r="G49" s="17">
        <v>15582</v>
      </c>
      <c r="H49" s="80"/>
      <c r="I49" s="17">
        <v>18583</v>
      </c>
      <c r="J49" s="17"/>
      <c r="K49" s="24">
        <v>15582</v>
      </c>
    </row>
    <row r="50" spans="1:15" ht="21.6" customHeight="1">
      <c r="A50" s="37" t="s">
        <v>67</v>
      </c>
      <c r="B50" s="37"/>
      <c r="C50" s="80"/>
      <c r="D50" s="80"/>
      <c r="E50" s="18">
        <f>SUM(E47:E49)</f>
        <v>476265</v>
      </c>
      <c r="F50" s="80"/>
      <c r="G50" s="18">
        <f>SUM(G47:G49)</f>
        <v>535668</v>
      </c>
      <c r="H50" s="80"/>
      <c r="I50" s="18">
        <f>SUM(I47:I49)</f>
        <v>486495</v>
      </c>
      <c r="J50" s="20"/>
      <c r="K50" s="18">
        <f>SUM(K47:K49)</f>
        <v>549308</v>
      </c>
      <c r="M50" s="50"/>
    </row>
    <row r="51" spans="1:15" ht="21.6" customHeight="1">
      <c r="A51" s="63" t="s">
        <v>68</v>
      </c>
      <c r="B51" s="19"/>
      <c r="C51" s="19"/>
      <c r="D51" s="19"/>
      <c r="E51" s="19"/>
      <c r="F51" s="19"/>
      <c r="G51" s="19"/>
      <c r="H51" s="19"/>
      <c r="I51" s="20"/>
      <c r="J51" s="19"/>
      <c r="K51" s="19"/>
    </row>
    <row r="52" spans="1:15" ht="21.6" customHeight="1">
      <c r="A52" s="36" t="s">
        <v>69</v>
      </c>
      <c r="B52" s="37"/>
      <c r="C52" s="64"/>
      <c r="D52" s="19"/>
      <c r="E52" s="17">
        <v>392884</v>
      </c>
      <c r="F52" s="19"/>
      <c r="G52" s="17">
        <v>441325</v>
      </c>
      <c r="H52" s="19"/>
      <c r="I52" s="17">
        <v>392884</v>
      </c>
      <c r="J52" s="17"/>
      <c r="K52" s="17">
        <v>441325</v>
      </c>
    </row>
    <row r="53" spans="1:15" ht="21.6" customHeight="1">
      <c r="A53" s="36" t="s">
        <v>70</v>
      </c>
      <c r="B53" s="37"/>
      <c r="C53" s="80"/>
      <c r="D53" s="19"/>
      <c r="E53" s="17">
        <v>25228</v>
      </c>
      <c r="F53" s="19"/>
      <c r="G53" s="17">
        <v>28743</v>
      </c>
      <c r="H53" s="19"/>
      <c r="I53" s="17">
        <v>25228</v>
      </c>
      <c r="J53" s="19"/>
      <c r="K53" s="17">
        <v>28743</v>
      </c>
      <c r="M53" s="50"/>
      <c r="O53" s="50"/>
    </row>
    <row r="54" spans="1:15" ht="21.6" customHeight="1">
      <c r="A54" s="36" t="s">
        <v>71</v>
      </c>
      <c r="B54" s="37"/>
      <c r="C54" s="80"/>
      <c r="D54" s="23"/>
      <c r="E54" s="17">
        <v>45995</v>
      </c>
      <c r="F54" s="23"/>
      <c r="G54" s="17">
        <v>42994</v>
      </c>
      <c r="H54" s="23"/>
      <c r="I54" s="17">
        <v>45995</v>
      </c>
      <c r="J54" s="23"/>
      <c r="K54" s="17">
        <v>42994</v>
      </c>
      <c r="M54" s="50"/>
      <c r="O54" s="50"/>
    </row>
    <row r="55" spans="1:15" ht="21.6" customHeight="1">
      <c r="A55" s="37" t="s">
        <v>72</v>
      </c>
      <c r="B55" s="36"/>
      <c r="C55" s="80"/>
      <c r="D55" s="80"/>
      <c r="E55" s="18">
        <f>SUM(E52:E54)</f>
        <v>464107</v>
      </c>
      <c r="F55" s="80"/>
      <c r="G55" s="18">
        <f>SUM(G52:G54)</f>
        <v>513062</v>
      </c>
      <c r="H55" s="80"/>
      <c r="I55" s="18">
        <f>SUM(I52:I54)</f>
        <v>464107</v>
      </c>
      <c r="J55" s="20"/>
      <c r="K55" s="18">
        <f>SUM(K52:K54)</f>
        <v>513062</v>
      </c>
      <c r="M55" s="50"/>
      <c r="O55" s="50"/>
    </row>
    <row r="56" spans="1:15" ht="21.6" customHeight="1">
      <c r="A56" s="37" t="s">
        <v>136</v>
      </c>
      <c r="B56" s="36"/>
      <c r="C56" s="80"/>
      <c r="D56" s="80"/>
      <c r="E56" s="20">
        <f>E50-E55</f>
        <v>12158</v>
      </c>
      <c r="F56" s="80"/>
      <c r="G56" s="20">
        <f>G50-G55</f>
        <v>22606</v>
      </c>
      <c r="H56" s="20"/>
      <c r="I56" s="20">
        <f>I50-I55</f>
        <v>22388</v>
      </c>
      <c r="J56" s="20"/>
      <c r="K56" s="20">
        <f>K50-K55</f>
        <v>36246</v>
      </c>
      <c r="M56" s="50"/>
      <c r="O56" s="50"/>
    </row>
    <row r="57" spans="1:15" ht="21.6" customHeight="1">
      <c r="A57" s="36" t="s">
        <v>73</v>
      </c>
      <c r="B57" s="37"/>
      <c r="C57" s="80"/>
      <c r="D57" s="23"/>
      <c r="E57" s="17">
        <v>-2516</v>
      </c>
      <c r="F57" s="23"/>
      <c r="G57" s="17">
        <v>-4529</v>
      </c>
      <c r="H57" s="23"/>
      <c r="I57" s="17">
        <v>-2516</v>
      </c>
      <c r="J57" s="17"/>
      <c r="K57" s="17">
        <v>-4529</v>
      </c>
      <c r="M57" s="50"/>
      <c r="O57" s="50"/>
    </row>
    <row r="58" spans="1:15" ht="21.6" customHeight="1">
      <c r="A58" s="36" t="s">
        <v>74</v>
      </c>
      <c r="B58" s="36"/>
      <c r="C58" s="80">
        <v>6.2</v>
      </c>
      <c r="D58" s="80"/>
      <c r="E58" s="21">
        <v>4638</v>
      </c>
      <c r="F58" s="80"/>
      <c r="G58" s="21">
        <v>6903</v>
      </c>
      <c r="H58" s="80"/>
      <c r="I58" s="25">
        <v>0</v>
      </c>
      <c r="J58" s="17"/>
      <c r="K58" s="25">
        <v>0</v>
      </c>
      <c r="M58" s="50"/>
      <c r="N58" s="50"/>
      <c r="O58" s="50"/>
    </row>
    <row r="59" spans="1:15" ht="21.6" customHeight="1">
      <c r="A59" s="37" t="s">
        <v>139</v>
      </c>
      <c r="B59" s="36"/>
      <c r="C59" s="23"/>
      <c r="D59" s="80"/>
      <c r="E59" s="20">
        <f>SUM(E56:E58)</f>
        <v>14280</v>
      </c>
      <c r="F59" s="32"/>
      <c r="G59" s="20">
        <f>SUM(G56:G58)</f>
        <v>24980</v>
      </c>
      <c r="H59" s="32"/>
      <c r="I59" s="20">
        <f>SUM(I56:I58)</f>
        <v>19872</v>
      </c>
      <c r="J59" s="19"/>
      <c r="K59" s="20">
        <f>SUM(K56:K58)</f>
        <v>31717</v>
      </c>
    </row>
    <row r="60" spans="1:15" ht="21.6" customHeight="1">
      <c r="A60" s="36" t="s">
        <v>134</v>
      </c>
      <c r="B60" s="71"/>
      <c r="C60" s="80">
        <v>15</v>
      </c>
      <c r="D60" s="80"/>
      <c r="E60" s="17">
        <v>-144</v>
      </c>
      <c r="F60" s="80"/>
      <c r="G60" s="17">
        <v>-380</v>
      </c>
      <c r="H60" s="80"/>
      <c r="I60" s="17">
        <v>-144</v>
      </c>
      <c r="J60" s="17"/>
      <c r="K60" s="17">
        <v>-380</v>
      </c>
    </row>
    <row r="61" spans="1:15" ht="21.6" customHeight="1" thickBot="1">
      <c r="A61" s="37" t="s">
        <v>140</v>
      </c>
      <c r="B61" s="37"/>
      <c r="C61" s="80"/>
      <c r="D61" s="80"/>
      <c r="E61" s="22">
        <f>E59-E60</f>
        <v>14424</v>
      </c>
      <c r="F61" s="80"/>
      <c r="G61" s="22">
        <f>G59-G60</f>
        <v>25360</v>
      </c>
      <c r="H61" s="80"/>
      <c r="I61" s="22">
        <f>I59-I60</f>
        <v>20016</v>
      </c>
      <c r="J61" s="20"/>
      <c r="K61" s="22">
        <f>K59-K60</f>
        <v>32097</v>
      </c>
    </row>
    <row r="62" spans="1:15" ht="12.95" customHeight="1" thickTop="1">
      <c r="A62" s="36"/>
      <c r="B62" s="36"/>
      <c r="C62" s="80"/>
      <c r="D62" s="80"/>
      <c r="E62" s="23"/>
      <c r="F62" s="80"/>
      <c r="G62" s="23"/>
      <c r="H62" s="80"/>
      <c r="I62" s="17"/>
      <c r="J62" s="23"/>
      <c r="K62" s="23"/>
    </row>
    <row r="63" spans="1:15" ht="21.6" customHeight="1">
      <c r="A63" s="37" t="s">
        <v>167</v>
      </c>
      <c r="B63" s="63"/>
      <c r="C63" s="80"/>
      <c r="D63" s="80"/>
      <c r="E63" s="24"/>
      <c r="F63" s="80"/>
      <c r="G63" s="24"/>
      <c r="H63" s="80"/>
      <c r="I63" s="24"/>
      <c r="J63" s="17"/>
      <c r="K63" s="24"/>
    </row>
    <row r="64" spans="1:15" ht="21.6" customHeight="1">
      <c r="A64" s="63" t="s">
        <v>75</v>
      </c>
      <c r="B64" s="63"/>
      <c r="C64" s="80"/>
      <c r="D64" s="80"/>
      <c r="E64" s="24"/>
      <c r="F64" s="80"/>
      <c r="G64" s="24"/>
      <c r="H64" s="80"/>
      <c r="I64" s="24"/>
      <c r="J64" s="17"/>
      <c r="K64" s="24"/>
    </row>
    <row r="65" spans="1:11" ht="21.6" customHeight="1">
      <c r="A65" s="36" t="s">
        <v>76</v>
      </c>
      <c r="B65" s="36"/>
      <c r="C65" s="80"/>
      <c r="D65" s="80"/>
      <c r="E65" s="24">
        <v>0</v>
      </c>
      <c r="F65" s="80"/>
      <c r="G65" s="24">
        <v>-2415</v>
      </c>
      <c r="H65" s="80"/>
      <c r="I65" s="24">
        <v>0</v>
      </c>
      <c r="J65" s="17"/>
      <c r="K65" s="24">
        <v>-2415</v>
      </c>
    </row>
    <row r="66" spans="1:11" ht="21.6" customHeight="1">
      <c r="A66" s="36" t="s">
        <v>77</v>
      </c>
      <c r="B66" s="63"/>
      <c r="C66" s="80"/>
      <c r="D66" s="80"/>
      <c r="E66" s="24">
        <v>0</v>
      </c>
      <c r="F66" s="80"/>
      <c r="G66" s="24">
        <v>41</v>
      </c>
      <c r="H66" s="80"/>
      <c r="I66" s="24">
        <v>0</v>
      </c>
      <c r="J66" s="17"/>
      <c r="K66" s="24">
        <v>0</v>
      </c>
    </row>
    <row r="67" spans="1:11" ht="21.6" customHeight="1">
      <c r="A67" s="36" t="s">
        <v>78</v>
      </c>
      <c r="B67" s="63"/>
      <c r="C67" s="80"/>
      <c r="D67" s="80"/>
      <c r="E67" s="24"/>
      <c r="F67" s="80"/>
      <c r="G67" s="24"/>
      <c r="H67" s="80"/>
      <c r="I67" s="24"/>
      <c r="J67" s="17"/>
      <c r="K67" s="24"/>
    </row>
    <row r="68" spans="1:11" ht="21.6" customHeight="1">
      <c r="A68" s="36" t="s">
        <v>79</v>
      </c>
      <c r="B68" s="63"/>
      <c r="C68" s="80">
        <v>15</v>
      </c>
      <c r="D68" s="80"/>
      <c r="E68" s="25">
        <v>0</v>
      </c>
      <c r="F68" s="80"/>
      <c r="G68" s="25">
        <v>483</v>
      </c>
      <c r="H68" s="80"/>
      <c r="I68" s="25">
        <v>0</v>
      </c>
      <c r="J68" s="17"/>
      <c r="K68" s="25">
        <v>483</v>
      </c>
    </row>
    <row r="69" spans="1:11" ht="21.6" customHeight="1">
      <c r="A69" s="72" t="s">
        <v>80</v>
      </c>
      <c r="B69" s="63"/>
      <c r="C69" s="80"/>
      <c r="D69" s="80"/>
      <c r="E69" s="24"/>
      <c r="F69" s="80"/>
      <c r="G69" s="24"/>
      <c r="H69" s="80"/>
      <c r="I69" s="24"/>
      <c r="J69" s="17"/>
      <c r="K69" s="24"/>
    </row>
    <row r="70" spans="1:11" ht="21.6" customHeight="1">
      <c r="A70" s="72" t="s">
        <v>81</v>
      </c>
      <c r="B70" s="63"/>
      <c r="C70" s="80"/>
      <c r="D70" s="80"/>
      <c r="E70" s="26">
        <f>SUM(E65:E68)</f>
        <v>0</v>
      </c>
      <c r="F70" s="80"/>
      <c r="G70" s="26">
        <f>SUM(G65:G68)</f>
        <v>-1891</v>
      </c>
      <c r="H70" s="32"/>
      <c r="I70" s="26">
        <f>SUM(I65:I68)</f>
        <v>0</v>
      </c>
      <c r="J70" s="20"/>
      <c r="K70" s="26">
        <f>SUM(K65:K68)</f>
        <v>-1932</v>
      </c>
    </row>
    <row r="71" spans="1:11" ht="21.6" customHeight="1">
      <c r="A71" s="37" t="s">
        <v>82</v>
      </c>
      <c r="B71" s="63"/>
      <c r="C71" s="80"/>
      <c r="D71" s="80"/>
      <c r="E71" s="27">
        <f>SUM(E65:E68)</f>
        <v>0</v>
      </c>
      <c r="F71" s="32"/>
      <c r="G71" s="27">
        <f>SUM(G65:G68)</f>
        <v>-1891</v>
      </c>
      <c r="H71" s="32"/>
      <c r="I71" s="27">
        <f>SUM(I65:I68)</f>
        <v>0</v>
      </c>
      <c r="J71" s="20"/>
      <c r="K71" s="27">
        <f>SUM(K65:K68)</f>
        <v>-1932</v>
      </c>
    </row>
    <row r="72" spans="1:11" ht="21.6" customHeight="1" thickBot="1">
      <c r="A72" s="37" t="s">
        <v>170</v>
      </c>
      <c r="B72" s="36"/>
      <c r="C72" s="62"/>
      <c r="D72" s="80"/>
      <c r="E72" s="22">
        <f>E61+E71</f>
        <v>14424</v>
      </c>
      <c r="F72" s="80"/>
      <c r="G72" s="22">
        <f>G61+G71</f>
        <v>23469</v>
      </c>
      <c r="H72" s="80"/>
      <c r="I72" s="22">
        <f>I61+I71</f>
        <v>20016</v>
      </c>
      <c r="J72" s="20"/>
      <c r="K72" s="22">
        <f>K61+K71</f>
        <v>30165</v>
      </c>
    </row>
    <row r="73" spans="1:11" ht="15.95" customHeight="1" thickTop="1">
      <c r="A73" s="37"/>
      <c r="I73" s="50"/>
    </row>
    <row r="74" spans="1:11" ht="21.6" customHeight="1" thickBot="1">
      <c r="A74" s="37" t="s">
        <v>148</v>
      </c>
      <c r="E74" s="28">
        <v>0.82</v>
      </c>
      <c r="F74" s="80"/>
      <c r="G74" s="28">
        <v>1.44</v>
      </c>
      <c r="H74" s="80"/>
      <c r="I74" s="28">
        <v>1.1399999999999999</v>
      </c>
      <c r="J74" s="20"/>
      <c r="K74" s="28">
        <v>1.82</v>
      </c>
    </row>
    <row r="75" spans="1:11" ht="21.6" customHeight="1" thickTop="1">
      <c r="A75" s="87">
        <v>8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</row>
    <row r="76" spans="1:11" ht="21.6" customHeight="1">
      <c r="A76" s="88" t="s">
        <v>0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</row>
    <row r="77" spans="1:11" ht="21.6" customHeight="1">
      <c r="A77" s="88" t="s">
        <v>85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</row>
    <row r="78" spans="1:11" ht="21.6" customHeight="1">
      <c r="A78" s="88" t="str">
        <f>A41</f>
        <v>สำหรับงวดเก้าเดือนสิ้นสุดวันที่ 30 กันยายน 2564 (สอบทานแล้ว/ไม่ได้ตรวจสอบ)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</row>
    <row r="79" spans="1:11" ht="21.6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1" t="s">
        <v>2</v>
      </c>
    </row>
    <row r="80" spans="1:11" ht="21.6" customHeight="1">
      <c r="A80" s="81"/>
      <c r="B80" s="81"/>
      <c r="C80" s="81"/>
      <c r="D80" s="81"/>
      <c r="E80" s="89" t="s">
        <v>3</v>
      </c>
      <c r="F80" s="89"/>
      <c r="G80" s="89"/>
      <c r="H80" s="81"/>
      <c r="I80" s="81"/>
      <c r="J80" s="81"/>
      <c r="K80" s="81"/>
    </row>
    <row r="81" spans="1:11" ht="21.6" customHeight="1">
      <c r="A81" s="81"/>
      <c r="B81" s="81"/>
      <c r="C81" s="81"/>
      <c r="D81" s="81"/>
      <c r="E81" s="85" t="s">
        <v>4</v>
      </c>
      <c r="F81" s="85"/>
      <c r="G81" s="85"/>
      <c r="H81" s="81"/>
      <c r="I81" s="85" t="s">
        <v>5</v>
      </c>
      <c r="J81" s="85"/>
      <c r="K81" s="85"/>
    </row>
    <row r="82" spans="1:11" ht="21.6" customHeight="1">
      <c r="A82" s="37"/>
      <c r="B82" s="37"/>
      <c r="C82" s="80" t="s">
        <v>10</v>
      </c>
      <c r="D82" s="80"/>
      <c r="E82" s="16" t="s">
        <v>150</v>
      </c>
      <c r="F82" s="80"/>
      <c r="G82" s="16" t="s">
        <v>152</v>
      </c>
      <c r="H82" s="30"/>
      <c r="I82" s="16" t="s">
        <v>150</v>
      </c>
      <c r="J82" s="31"/>
      <c r="K82" s="16" t="s">
        <v>152</v>
      </c>
    </row>
    <row r="83" spans="1:11" ht="21.6" customHeight="1">
      <c r="A83" s="63" t="s">
        <v>86</v>
      </c>
      <c r="B83" s="37"/>
      <c r="C83" s="62"/>
      <c r="D83" s="80"/>
      <c r="E83" s="17"/>
      <c r="F83" s="80"/>
      <c r="G83" s="17"/>
      <c r="H83" s="80"/>
      <c r="I83" s="17"/>
      <c r="J83" s="17"/>
      <c r="K83" s="17"/>
    </row>
    <row r="84" spans="1:11" ht="21.6" customHeight="1">
      <c r="A84" s="36" t="s">
        <v>141</v>
      </c>
      <c r="B84" s="37"/>
      <c r="C84" s="80"/>
      <c r="D84" s="80"/>
      <c r="E84" s="17">
        <v>14280</v>
      </c>
      <c r="F84" s="80"/>
      <c r="G84" s="17">
        <v>24980</v>
      </c>
      <c r="H84" s="80"/>
      <c r="I84" s="17">
        <v>19872</v>
      </c>
      <c r="J84" s="17"/>
      <c r="K84" s="17">
        <v>31717</v>
      </c>
    </row>
    <row r="85" spans="1:11" ht="21.6" customHeight="1">
      <c r="A85" s="73" t="s">
        <v>163</v>
      </c>
      <c r="B85" s="37"/>
      <c r="C85" s="80"/>
      <c r="D85" s="80"/>
      <c r="E85" s="17"/>
      <c r="F85" s="80"/>
      <c r="G85" s="17"/>
      <c r="H85" s="80"/>
      <c r="I85" s="17"/>
      <c r="J85" s="17"/>
      <c r="K85" s="17"/>
    </row>
    <row r="86" spans="1:11" ht="21.6" customHeight="1">
      <c r="A86" s="36" t="s">
        <v>87</v>
      </c>
      <c r="B86" s="37"/>
      <c r="C86" s="80"/>
      <c r="D86" s="80"/>
      <c r="E86" s="17">
        <v>16701</v>
      </c>
      <c r="F86" s="80"/>
      <c r="G86" s="17">
        <v>18664</v>
      </c>
      <c r="H86" s="80"/>
      <c r="I86" s="17">
        <v>16701</v>
      </c>
      <c r="J86" s="17"/>
      <c r="K86" s="17">
        <v>18664</v>
      </c>
    </row>
    <row r="87" spans="1:11" ht="21.6" customHeight="1">
      <c r="A87" s="36" t="s">
        <v>161</v>
      </c>
      <c r="B87" s="37"/>
      <c r="C87" s="80">
        <v>4</v>
      </c>
      <c r="D87" s="80"/>
      <c r="E87" s="17">
        <v>4</v>
      </c>
      <c r="F87" s="80"/>
      <c r="G87" s="17">
        <v>-12</v>
      </c>
      <c r="H87" s="80"/>
      <c r="I87" s="17">
        <v>4</v>
      </c>
      <c r="J87" s="17"/>
      <c r="K87" s="17">
        <v>-12</v>
      </c>
    </row>
    <row r="88" spans="1:11" ht="21.6" customHeight="1">
      <c r="A88" s="36" t="s">
        <v>162</v>
      </c>
      <c r="B88" s="37"/>
      <c r="C88" s="80"/>
      <c r="D88" s="80"/>
      <c r="E88" s="17">
        <v>-227</v>
      </c>
      <c r="F88" s="80"/>
      <c r="G88" s="17">
        <v>694</v>
      </c>
      <c r="H88" s="80"/>
      <c r="I88" s="17">
        <v>-227</v>
      </c>
      <c r="J88" s="17"/>
      <c r="K88" s="17">
        <v>694</v>
      </c>
    </row>
    <row r="89" spans="1:11" ht="21.6" customHeight="1">
      <c r="A89" s="36" t="s">
        <v>74</v>
      </c>
      <c r="B89" s="37"/>
      <c r="C89" s="80">
        <v>6.2</v>
      </c>
      <c r="D89" s="80"/>
      <c r="E89" s="17">
        <v>-4638</v>
      </c>
      <c r="F89" s="80"/>
      <c r="G89" s="17">
        <v>-6903</v>
      </c>
      <c r="H89" s="80"/>
      <c r="I89" s="24">
        <v>0</v>
      </c>
      <c r="J89" s="17"/>
      <c r="K89" s="24">
        <v>0</v>
      </c>
    </row>
    <row r="90" spans="1:11" ht="21.6" customHeight="1">
      <c r="A90" s="36" t="s">
        <v>135</v>
      </c>
      <c r="B90" s="37"/>
      <c r="C90" s="80">
        <v>6</v>
      </c>
      <c r="D90" s="80"/>
      <c r="E90" s="24">
        <v>0</v>
      </c>
      <c r="F90" s="80"/>
      <c r="G90" s="24">
        <v>0</v>
      </c>
      <c r="H90" s="80"/>
      <c r="I90" s="24">
        <v>-10230</v>
      </c>
      <c r="J90" s="17"/>
      <c r="K90" s="24">
        <v>-13640</v>
      </c>
    </row>
    <row r="91" spans="1:11" ht="21.6" customHeight="1">
      <c r="A91" s="36" t="s">
        <v>88</v>
      </c>
      <c r="B91" s="37"/>
      <c r="C91" s="80"/>
      <c r="D91" s="80"/>
      <c r="E91" s="17">
        <v>1863</v>
      </c>
      <c r="F91" s="80"/>
      <c r="G91" s="17">
        <v>1980</v>
      </c>
      <c r="H91" s="80"/>
      <c r="I91" s="17">
        <v>1863</v>
      </c>
      <c r="J91" s="17"/>
      <c r="K91" s="17">
        <v>1980</v>
      </c>
    </row>
    <row r="92" spans="1:11" ht="21.6" customHeight="1">
      <c r="A92" s="36" t="s">
        <v>159</v>
      </c>
      <c r="B92" s="37"/>
      <c r="C92" s="80"/>
      <c r="D92" s="80"/>
      <c r="E92" s="17">
        <v>-371</v>
      </c>
      <c r="F92" s="80"/>
      <c r="G92" s="17">
        <v>-150</v>
      </c>
      <c r="H92" s="80"/>
      <c r="I92" s="17">
        <v>-371</v>
      </c>
      <c r="J92" s="17"/>
      <c r="K92" s="17">
        <v>-150</v>
      </c>
    </row>
    <row r="93" spans="1:11" ht="21.6" customHeight="1">
      <c r="A93" s="36" t="s">
        <v>89</v>
      </c>
      <c r="B93" s="37"/>
      <c r="C93" s="80"/>
      <c r="D93" s="80"/>
      <c r="E93" s="17">
        <v>4171</v>
      </c>
      <c r="F93" s="80"/>
      <c r="G93" s="24">
        <v>125</v>
      </c>
      <c r="H93" s="80"/>
      <c r="I93" s="17">
        <v>4171</v>
      </c>
      <c r="J93" s="17"/>
      <c r="K93" s="24">
        <v>125</v>
      </c>
    </row>
    <row r="94" spans="1:11" ht="21.6" customHeight="1">
      <c r="A94" s="36" t="s">
        <v>90</v>
      </c>
      <c r="B94" s="37"/>
      <c r="C94" s="80"/>
      <c r="D94" s="80"/>
      <c r="E94" s="17">
        <v>-8</v>
      </c>
      <c r="F94" s="80"/>
      <c r="G94" s="17">
        <v>-18</v>
      </c>
      <c r="H94" s="80"/>
      <c r="I94" s="17">
        <v>-8</v>
      </c>
      <c r="J94" s="17"/>
      <c r="K94" s="17">
        <v>-18</v>
      </c>
    </row>
    <row r="95" spans="1:11" ht="21.6" customHeight="1">
      <c r="A95" s="36" t="s">
        <v>73</v>
      </c>
      <c r="B95" s="37"/>
      <c r="C95" s="80"/>
      <c r="D95" s="80"/>
      <c r="E95" s="17">
        <v>2516</v>
      </c>
      <c r="F95" s="80"/>
      <c r="G95" s="17">
        <v>4529</v>
      </c>
      <c r="H95" s="80"/>
      <c r="I95" s="17">
        <v>2516</v>
      </c>
      <c r="J95" s="17"/>
      <c r="K95" s="17">
        <v>4529</v>
      </c>
    </row>
    <row r="96" spans="1:11" ht="21.6" customHeight="1">
      <c r="A96" s="37"/>
      <c r="B96" s="37"/>
      <c r="C96" s="80"/>
      <c r="D96" s="80"/>
      <c r="E96" s="29">
        <f>SUM(E84:E95)</f>
        <v>34291</v>
      </c>
      <c r="F96" s="80"/>
      <c r="G96" s="29">
        <f>SUM(G84:G95)</f>
        <v>43889</v>
      </c>
      <c r="H96" s="80"/>
      <c r="I96" s="29">
        <f>SUM(I84:I95)</f>
        <v>34291</v>
      </c>
      <c r="J96" s="17"/>
      <c r="K96" s="29">
        <f>SUM(K84:K95)</f>
        <v>43889</v>
      </c>
    </row>
    <row r="97" spans="1:11" ht="21.6" customHeight="1">
      <c r="A97" s="73" t="s">
        <v>91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</row>
    <row r="98" spans="1:11" ht="21.6" customHeight="1">
      <c r="A98" s="36" t="s">
        <v>14</v>
      </c>
      <c r="B98" s="19"/>
      <c r="C98" s="19"/>
      <c r="D98" s="19"/>
      <c r="E98" s="17">
        <v>2124</v>
      </c>
      <c r="F98" s="19"/>
      <c r="G98" s="17">
        <v>6262</v>
      </c>
      <c r="H98" s="19"/>
      <c r="I98" s="17">
        <v>2124</v>
      </c>
      <c r="J98" s="17"/>
      <c r="K98" s="17">
        <v>6262</v>
      </c>
    </row>
    <row r="99" spans="1:11" ht="21.6" customHeight="1">
      <c r="A99" s="36" t="s">
        <v>15</v>
      </c>
      <c r="B99" s="19"/>
      <c r="C99" s="19"/>
      <c r="D99" s="19"/>
      <c r="E99" s="17">
        <v>-13005</v>
      </c>
      <c r="F99" s="19"/>
      <c r="G99" s="17">
        <v>371</v>
      </c>
      <c r="H99" s="19"/>
      <c r="I99" s="17">
        <v>-13005</v>
      </c>
      <c r="J99" s="17"/>
      <c r="K99" s="17">
        <v>371</v>
      </c>
    </row>
    <row r="100" spans="1:11" ht="21.6" customHeight="1">
      <c r="A100" s="36" t="s">
        <v>16</v>
      </c>
      <c r="B100" s="19"/>
      <c r="C100" s="19"/>
      <c r="D100" s="19"/>
      <c r="E100" s="17">
        <v>107</v>
      </c>
      <c r="F100" s="19"/>
      <c r="G100" s="24">
        <v>0</v>
      </c>
      <c r="H100" s="19"/>
      <c r="I100" s="17">
        <v>107</v>
      </c>
      <c r="J100" s="17"/>
      <c r="K100" s="24">
        <v>0</v>
      </c>
    </row>
    <row r="101" spans="1:11" ht="21.6" customHeight="1">
      <c r="A101" s="36" t="s">
        <v>17</v>
      </c>
      <c r="B101" s="19"/>
      <c r="C101" s="19"/>
      <c r="D101" s="19"/>
      <c r="E101" s="17">
        <v>362</v>
      </c>
      <c r="F101" s="19"/>
      <c r="G101" s="17">
        <v>-6083</v>
      </c>
      <c r="H101" s="19"/>
      <c r="I101" s="17">
        <v>362</v>
      </c>
      <c r="J101" s="17"/>
      <c r="K101" s="17">
        <v>-6083</v>
      </c>
    </row>
    <row r="102" spans="1:11" ht="21.6" customHeight="1">
      <c r="A102" s="36" t="s">
        <v>26</v>
      </c>
      <c r="B102" s="19"/>
      <c r="C102" s="19"/>
      <c r="D102" s="19"/>
      <c r="E102" s="24">
        <v>380</v>
      </c>
      <c r="F102" s="19"/>
      <c r="G102" s="17">
        <v>-61</v>
      </c>
      <c r="H102" s="19"/>
      <c r="I102" s="24">
        <v>380</v>
      </c>
      <c r="J102" s="17"/>
      <c r="K102" s="17">
        <v>-61</v>
      </c>
    </row>
    <row r="103" spans="1:11" ht="21.6" customHeight="1">
      <c r="A103" s="36" t="s">
        <v>33</v>
      </c>
      <c r="B103" s="19"/>
      <c r="C103" s="19"/>
      <c r="D103" s="19"/>
      <c r="E103" s="17">
        <v>4282</v>
      </c>
      <c r="F103" s="19"/>
      <c r="G103" s="17">
        <v>5931</v>
      </c>
      <c r="H103" s="19"/>
      <c r="I103" s="17">
        <v>4282</v>
      </c>
      <c r="J103" s="17"/>
      <c r="K103" s="17">
        <v>5931</v>
      </c>
    </row>
    <row r="104" spans="1:11" ht="21.6" customHeight="1">
      <c r="A104" s="36" t="s">
        <v>38</v>
      </c>
      <c r="B104" s="19"/>
      <c r="C104" s="19"/>
      <c r="D104" s="19"/>
      <c r="E104" s="24">
        <v>0</v>
      </c>
      <c r="F104" s="19"/>
      <c r="G104" s="17">
        <v>-20</v>
      </c>
      <c r="H104" s="19"/>
      <c r="I104" s="24">
        <v>0</v>
      </c>
      <c r="J104" s="17"/>
      <c r="K104" s="17">
        <v>-20</v>
      </c>
    </row>
    <row r="105" spans="1:11" ht="21.6" customHeight="1">
      <c r="A105" s="15" t="s">
        <v>39</v>
      </c>
      <c r="B105" s="37"/>
      <c r="C105" s="80"/>
      <c r="D105" s="23"/>
      <c r="E105" s="17">
        <v>-278</v>
      </c>
      <c r="F105" s="23"/>
      <c r="G105" s="17">
        <v>-271</v>
      </c>
      <c r="H105" s="23"/>
      <c r="I105" s="17">
        <v>-278</v>
      </c>
      <c r="J105" s="17"/>
      <c r="K105" s="17">
        <v>-271</v>
      </c>
    </row>
    <row r="106" spans="1:11" ht="21.6" customHeight="1">
      <c r="A106" s="36" t="s">
        <v>92</v>
      </c>
      <c r="B106" s="37"/>
      <c r="C106" s="80"/>
      <c r="D106" s="23"/>
      <c r="E106" s="17">
        <v>-369</v>
      </c>
      <c r="F106" s="23"/>
      <c r="G106" s="24">
        <v>0</v>
      </c>
      <c r="H106" s="23"/>
      <c r="I106" s="24">
        <v>-369</v>
      </c>
      <c r="J106" s="17"/>
      <c r="K106" s="24">
        <v>0</v>
      </c>
    </row>
    <row r="107" spans="1:11" ht="21.6" customHeight="1">
      <c r="A107" s="36" t="s">
        <v>142</v>
      </c>
      <c r="B107" s="36"/>
      <c r="C107" s="80"/>
      <c r="D107" s="80"/>
      <c r="E107" s="29">
        <f>SUM(E96:E106)</f>
        <v>27894</v>
      </c>
      <c r="F107" s="80"/>
      <c r="G107" s="29">
        <f>SUM(G96:G106)</f>
        <v>50018</v>
      </c>
      <c r="H107" s="80"/>
      <c r="I107" s="29">
        <f>SUM(I96:I106)</f>
        <v>27894</v>
      </c>
      <c r="J107" s="17"/>
      <c r="K107" s="29">
        <f>SUM(K96:K106)</f>
        <v>50018</v>
      </c>
    </row>
    <row r="108" spans="1:11" ht="21.6" customHeight="1">
      <c r="A108" s="36" t="s">
        <v>93</v>
      </c>
      <c r="B108" s="36"/>
      <c r="C108" s="80"/>
      <c r="D108" s="80"/>
      <c r="E108" s="17">
        <v>-2525</v>
      </c>
      <c r="F108" s="80"/>
      <c r="G108" s="17">
        <v>-4504</v>
      </c>
      <c r="H108" s="80"/>
      <c r="I108" s="17">
        <v>-2525</v>
      </c>
      <c r="J108" s="17"/>
      <c r="K108" s="17">
        <v>-4504</v>
      </c>
    </row>
    <row r="109" spans="1:11" ht="21.6" customHeight="1">
      <c r="A109" s="36" t="s">
        <v>94</v>
      </c>
      <c r="B109" s="63"/>
      <c r="C109" s="80"/>
      <c r="D109" s="80"/>
      <c r="E109" s="17">
        <v>-472</v>
      </c>
      <c r="F109" s="80"/>
      <c r="G109" s="24">
        <v>-19</v>
      </c>
      <c r="H109" s="80"/>
      <c r="I109" s="24">
        <v>-472</v>
      </c>
      <c r="J109" s="17"/>
      <c r="K109" s="24">
        <v>-19</v>
      </c>
    </row>
    <row r="110" spans="1:11" ht="21.6" customHeight="1">
      <c r="A110" s="37" t="s">
        <v>143</v>
      </c>
      <c r="B110" s="36"/>
      <c r="C110" s="62"/>
      <c r="D110" s="80"/>
      <c r="E110" s="18">
        <f>SUM(E107:E109)</f>
        <v>24897</v>
      </c>
      <c r="F110" s="80"/>
      <c r="G110" s="18">
        <f>SUM(G107:G109)</f>
        <v>45495</v>
      </c>
      <c r="H110" s="80"/>
      <c r="I110" s="18">
        <f>SUM(I107:I109)</f>
        <v>24897</v>
      </c>
      <c r="J110" s="20"/>
      <c r="K110" s="18">
        <f>SUM(K107:K109)</f>
        <v>45495</v>
      </c>
    </row>
    <row r="111" spans="1:11" ht="21.6" customHeight="1">
      <c r="A111" s="87">
        <v>9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7"/>
    </row>
    <row r="112" spans="1:11" ht="21.6" customHeight="1">
      <c r="A112" s="88" t="s">
        <v>0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</row>
    <row r="113" spans="1:11" ht="21.6" customHeight="1">
      <c r="A113" s="88" t="s">
        <v>85</v>
      </c>
      <c r="B113" s="88"/>
      <c r="C113" s="88"/>
      <c r="D113" s="88"/>
      <c r="E113" s="88"/>
      <c r="F113" s="88"/>
      <c r="G113" s="88"/>
      <c r="H113" s="88"/>
      <c r="I113" s="88"/>
      <c r="J113" s="88"/>
      <c r="K113" s="88"/>
    </row>
    <row r="114" spans="1:11" ht="21.6" customHeight="1">
      <c r="A114" s="88" t="str">
        <f>A78</f>
        <v>สำหรับงวดเก้าเดือนสิ้นสุดวันที่ 30 กันยายน 2564 (สอบทานแล้ว/ไม่ได้ตรวจสอบ)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</row>
    <row r="115" spans="1:11" ht="21.6" customHeight="1">
      <c r="A115" s="81"/>
      <c r="B115" s="81"/>
      <c r="C115" s="81"/>
      <c r="D115" s="81"/>
      <c r="E115" s="81"/>
      <c r="F115" s="81"/>
      <c r="G115" s="81"/>
      <c r="H115" s="81"/>
      <c r="I115" s="81"/>
      <c r="J115" s="81"/>
      <c r="K115" s="1" t="s">
        <v>2</v>
      </c>
    </row>
    <row r="116" spans="1:11" ht="21.6" customHeight="1">
      <c r="A116" s="81"/>
      <c r="B116" s="81"/>
      <c r="C116" s="81"/>
      <c r="D116" s="81"/>
      <c r="E116" s="89" t="s">
        <v>3</v>
      </c>
      <c r="F116" s="89"/>
      <c r="G116" s="89"/>
      <c r="H116" s="81"/>
      <c r="I116" s="81"/>
      <c r="J116" s="81"/>
      <c r="K116" s="81"/>
    </row>
    <row r="117" spans="1:11" ht="21.6" customHeight="1">
      <c r="A117" s="81"/>
      <c r="B117" s="81"/>
      <c r="C117" s="81"/>
      <c r="D117" s="81"/>
      <c r="E117" s="85" t="s">
        <v>4</v>
      </c>
      <c r="F117" s="85"/>
      <c r="G117" s="85"/>
      <c r="H117" s="81"/>
      <c r="I117" s="85" t="s">
        <v>5</v>
      </c>
      <c r="J117" s="85"/>
      <c r="K117" s="85"/>
    </row>
    <row r="118" spans="1:11" ht="21.6" customHeight="1">
      <c r="A118" s="37"/>
      <c r="B118" s="37"/>
      <c r="C118" s="80" t="s">
        <v>10</v>
      </c>
      <c r="D118" s="80"/>
      <c r="E118" s="16" t="s">
        <v>150</v>
      </c>
      <c r="F118" s="80"/>
      <c r="G118" s="16" t="s">
        <v>152</v>
      </c>
      <c r="H118" s="30"/>
      <c r="I118" s="16" t="s">
        <v>150</v>
      </c>
      <c r="J118" s="31"/>
      <c r="K118" s="16" t="s">
        <v>152</v>
      </c>
    </row>
    <row r="119" spans="1:11" ht="21.6" customHeight="1">
      <c r="A119" s="63" t="s">
        <v>95</v>
      </c>
      <c r="B119" s="37"/>
      <c r="C119" s="62"/>
      <c r="D119" s="80"/>
      <c r="E119" s="17"/>
      <c r="F119" s="80"/>
      <c r="G119" s="17"/>
      <c r="H119" s="80"/>
      <c r="I119" s="17"/>
      <c r="J119" s="17"/>
      <c r="K119" s="17"/>
    </row>
    <row r="120" spans="1:11" ht="21.6" customHeight="1">
      <c r="A120" s="36" t="s">
        <v>135</v>
      </c>
      <c r="B120" s="37"/>
      <c r="C120" s="62"/>
      <c r="D120" s="80"/>
      <c r="E120" s="17">
        <v>10230</v>
      </c>
      <c r="F120" s="80"/>
      <c r="G120" s="17">
        <v>13640</v>
      </c>
      <c r="H120" s="80"/>
      <c r="I120" s="17">
        <v>10230</v>
      </c>
      <c r="J120" s="17"/>
      <c r="K120" s="17">
        <v>13640</v>
      </c>
    </row>
    <row r="121" spans="1:11" ht="21.6" customHeight="1">
      <c r="A121" s="36" t="s">
        <v>147</v>
      </c>
      <c r="B121" s="74"/>
      <c r="C121" s="80"/>
      <c r="D121" s="80"/>
      <c r="E121" s="17">
        <v>-3254</v>
      </c>
      <c r="F121" s="80"/>
      <c r="G121" s="17">
        <v>-3445</v>
      </c>
      <c r="H121" s="80"/>
      <c r="I121" s="17">
        <v>-3254</v>
      </c>
      <c r="J121" s="17"/>
      <c r="K121" s="17">
        <v>-3445</v>
      </c>
    </row>
    <row r="122" spans="1:11" ht="21.6" customHeight="1">
      <c r="A122" s="36" t="s">
        <v>96</v>
      </c>
      <c r="B122" s="37"/>
      <c r="C122" s="80"/>
      <c r="D122" s="80"/>
      <c r="E122" s="24">
        <v>0</v>
      </c>
      <c r="F122" s="80"/>
      <c r="G122" s="24">
        <v>-715</v>
      </c>
      <c r="H122" s="80"/>
      <c r="I122" s="24">
        <v>0</v>
      </c>
      <c r="J122" s="17"/>
      <c r="K122" s="24">
        <v>-715</v>
      </c>
    </row>
    <row r="123" spans="1:11" ht="21.6" customHeight="1">
      <c r="A123" s="36" t="s">
        <v>97</v>
      </c>
      <c r="B123" s="37"/>
      <c r="C123" s="80"/>
      <c r="D123" s="80"/>
      <c r="E123" s="17">
        <v>-1150</v>
      </c>
      <c r="F123" s="80"/>
      <c r="G123" s="17">
        <v>-1163</v>
      </c>
      <c r="H123" s="80"/>
      <c r="I123" s="17">
        <v>-1150</v>
      </c>
      <c r="J123" s="17"/>
      <c r="K123" s="17">
        <v>-1163</v>
      </c>
    </row>
    <row r="124" spans="1:11" ht="21.6" customHeight="1">
      <c r="A124" s="36" t="s">
        <v>137</v>
      </c>
      <c r="B124" s="37"/>
      <c r="C124" s="80"/>
      <c r="D124" s="80"/>
      <c r="E124" s="17">
        <v>12</v>
      </c>
      <c r="F124" s="80"/>
      <c r="G124" s="17">
        <v>21</v>
      </c>
      <c r="H124" s="80"/>
      <c r="I124" s="17">
        <v>12</v>
      </c>
      <c r="J124" s="17"/>
      <c r="K124" s="17">
        <v>21</v>
      </c>
    </row>
    <row r="125" spans="1:11" ht="21.6" customHeight="1">
      <c r="A125" s="37" t="s">
        <v>144</v>
      </c>
      <c r="B125" s="37"/>
      <c r="C125" s="80"/>
      <c r="D125" s="80"/>
      <c r="E125" s="18">
        <f>SUM(E120:E124)</f>
        <v>5838</v>
      </c>
      <c r="F125" s="80"/>
      <c r="G125" s="18">
        <f>SUM(G120:G124)</f>
        <v>8338</v>
      </c>
      <c r="H125" s="80"/>
      <c r="I125" s="18">
        <f>SUM(I120:I124)</f>
        <v>5838</v>
      </c>
      <c r="J125" s="20"/>
      <c r="K125" s="18">
        <f>SUM(K120:K124)</f>
        <v>8338</v>
      </c>
    </row>
    <row r="126" spans="1:11" ht="21.6" customHeight="1">
      <c r="A126" s="63" t="s">
        <v>98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</row>
    <row r="127" spans="1:11" ht="21.6" customHeight="1">
      <c r="A127" s="36" t="s">
        <v>99</v>
      </c>
      <c r="B127" s="19"/>
      <c r="C127" s="19"/>
      <c r="D127" s="19"/>
      <c r="E127" s="17"/>
      <c r="F127" s="19"/>
      <c r="G127" s="17"/>
      <c r="H127" s="19"/>
      <c r="I127" s="17"/>
      <c r="J127" s="17"/>
      <c r="K127" s="17"/>
    </row>
    <row r="128" spans="1:11" ht="21.6" customHeight="1">
      <c r="A128" s="36" t="s">
        <v>145</v>
      </c>
      <c r="B128" s="19"/>
      <c r="C128" s="19"/>
      <c r="D128" s="19"/>
      <c r="E128" s="24">
        <v>-30000</v>
      </c>
      <c r="F128" s="19"/>
      <c r="G128" s="17">
        <v>-66766</v>
      </c>
      <c r="H128" s="19"/>
      <c r="I128" s="24">
        <v>-30000</v>
      </c>
      <c r="J128" s="17"/>
      <c r="K128" s="17">
        <v>-66766</v>
      </c>
    </row>
    <row r="129" spans="1:11" ht="21.6" customHeight="1">
      <c r="A129" s="36" t="s">
        <v>138</v>
      </c>
      <c r="B129" s="19"/>
      <c r="C129" s="19"/>
      <c r="D129" s="19"/>
      <c r="E129" s="24">
        <v>0</v>
      </c>
      <c r="F129" s="19"/>
      <c r="G129" s="17">
        <v>20000</v>
      </c>
      <c r="H129" s="19"/>
      <c r="I129" s="24">
        <v>0</v>
      </c>
      <c r="J129" s="17"/>
      <c r="K129" s="17">
        <v>20000</v>
      </c>
    </row>
    <row r="130" spans="1:11" ht="21.6" customHeight="1">
      <c r="A130" s="36" t="s">
        <v>100</v>
      </c>
      <c r="B130" s="37"/>
      <c r="C130" s="80"/>
      <c r="D130" s="23"/>
      <c r="E130" s="24">
        <v>-7059</v>
      </c>
      <c r="F130" s="23"/>
      <c r="G130" s="24">
        <v>-4706</v>
      </c>
      <c r="H130" s="23"/>
      <c r="I130" s="17">
        <v>-7059</v>
      </c>
      <c r="J130" s="17"/>
      <c r="K130" s="24">
        <v>-4706</v>
      </c>
    </row>
    <row r="131" spans="1:11" ht="21.6" customHeight="1">
      <c r="A131" s="36" t="s">
        <v>101</v>
      </c>
      <c r="B131" s="19"/>
      <c r="C131" s="19"/>
      <c r="D131" s="19"/>
      <c r="E131" s="24">
        <v>-1185</v>
      </c>
      <c r="F131" s="19"/>
      <c r="G131" s="17">
        <v>-820</v>
      </c>
      <c r="H131" s="19"/>
      <c r="I131" s="17">
        <v>-1185</v>
      </c>
      <c r="J131" s="17"/>
      <c r="K131" s="17">
        <v>-820</v>
      </c>
    </row>
    <row r="132" spans="1:11" ht="21.6" customHeight="1">
      <c r="A132" s="37" t="s">
        <v>146</v>
      </c>
      <c r="B132" s="36"/>
      <c r="C132" s="80"/>
      <c r="D132" s="80"/>
      <c r="E132" s="18">
        <f>SUM(E127:E131)</f>
        <v>-38244</v>
      </c>
      <c r="F132" s="80"/>
      <c r="G132" s="18">
        <f>SUM(G127:G131)</f>
        <v>-52292</v>
      </c>
      <c r="H132" s="80"/>
      <c r="I132" s="18">
        <f>SUM(I127:I131)</f>
        <v>-38244</v>
      </c>
      <c r="J132" s="20"/>
      <c r="K132" s="18">
        <f>SUM(K127:K131)</f>
        <v>-52292</v>
      </c>
    </row>
    <row r="133" spans="1:11" ht="21.6" customHeight="1">
      <c r="A133" s="37" t="s">
        <v>102</v>
      </c>
      <c r="B133" s="36"/>
      <c r="C133" s="80"/>
      <c r="D133" s="80"/>
      <c r="E133" s="20">
        <f>E110+E125+E132</f>
        <v>-7509</v>
      </c>
      <c r="F133" s="32"/>
      <c r="G133" s="20">
        <f>G110+G125+G132</f>
        <v>1541</v>
      </c>
      <c r="H133" s="32"/>
      <c r="I133" s="20">
        <f>I110+I125+I132</f>
        <v>-7509</v>
      </c>
      <c r="J133" s="20"/>
      <c r="K133" s="20">
        <f>K110+K125+K132</f>
        <v>1541</v>
      </c>
    </row>
    <row r="134" spans="1:11" ht="21.6" customHeight="1">
      <c r="A134" s="36" t="s">
        <v>103</v>
      </c>
      <c r="B134" s="63"/>
      <c r="C134" s="80"/>
      <c r="D134" s="80"/>
      <c r="E134" s="24">
        <v>12841</v>
      </c>
      <c r="F134" s="80"/>
      <c r="G134" s="24">
        <v>1299</v>
      </c>
      <c r="H134" s="80"/>
      <c r="I134" s="24">
        <v>12841</v>
      </c>
      <c r="J134" s="17"/>
      <c r="K134" s="24">
        <v>1299</v>
      </c>
    </row>
    <row r="135" spans="1:11" ht="21.6" customHeight="1" thickBot="1">
      <c r="A135" s="37" t="s">
        <v>160</v>
      </c>
      <c r="B135" s="36"/>
      <c r="C135" s="62"/>
      <c r="D135" s="80"/>
      <c r="E135" s="22">
        <f>SUM(E133:E134)</f>
        <v>5332</v>
      </c>
      <c r="F135" s="80"/>
      <c r="G135" s="22">
        <f>SUM(G133:G134)</f>
        <v>2840</v>
      </c>
      <c r="H135" s="80"/>
      <c r="I135" s="22">
        <f>SUM(I133:I134)</f>
        <v>5332</v>
      </c>
      <c r="J135" s="20"/>
      <c r="K135" s="22">
        <f>SUM(K133:K134)</f>
        <v>2840</v>
      </c>
    </row>
    <row r="136" spans="1:11" ht="21.6" customHeight="1" thickTop="1">
      <c r="E136" s="52"/>
      <c r="F136" s="6"/>
      <c r="G136" s="6"/>
      <c r="H136" s="6"/>
      <c r="I136" s="52"/>
      <c r="J136" s="6"/>
      <c r="K136" s="6"/>
    </row>
    <row r="137" spans="1:11" ht="21.6" customHeight="1">
      <c r="A137" s="37" t="s">
        <v>104</v>
      </c>
    </row>
    <row r="138" spans="1:11" ht="21.6" customHeight="1">
      <c r="A138" s="36" t="s">
        <v>105</v>
      </c>
      <c r="G138" s="24"/>
      <c r="H138" s="24"/>
      <c r="I138" s="24"/>
      <c r="J138" s="24"/>
      <c r="K138" s="24"/>
    </row>
    <row r="139" spans="1:11" ht="21.6" customHeight="1">
      <c r="A139" s="75" t="s">
        <v>106</v>
      </c>
      <c r="B139" s="75"/>
      <c r="E139" s="24">
        <v>22</v>
      </c>
      <c r="F139" s="35"/>
      <c r="G139" s="24">
        <v>2526</v>
      </c>
      <c r="H139" s="35"/>
      <c r="I139" s="24">
        <v>22</v>
      </c>
      <c r="J139" s="35"/>
      <c r="K139" s="24">
        <v>2526</v>
      </c>
    </row>
    <row r="140" spans="1:11" ht="21.6" customHeight="1">
      <c r="A140" s="75" t="s">
        <v>107</v>
      </c>
      <c r="B140" s="75"/>
      <c r="E140" s="24">
        <v>0</v>
      </c>
      <c r="F140" s="35"/>
      <c r="G140" s="24">
        <v>2051</v>
      </c>
      <c r="H140" s="35"/>
      <c r="I140" s="24">
        <v>0</v>
      </c>
      <c r="J140" s="35"/>
      <c r="K140" s="24">
        <v>2051</v>
      </c>
    </row>
    <row r="141" spans="1:11" ht="21.6" customHeight="1">
      <c r="A141" s="75" t="s">
        <v>108</v>
      </c>
      <c r="B141" s="75"/>
      <c r="E141" s="24">
        <v>0</v>
      </c>
      <c r="F141" s="35"/>
      <c r="G141" s="24">
        <v>59</v>
      </c>
      <c r="H141" s="35"/>
      <c r="I141" s="24">
        <v>0</v>
      </c>
      <c r="J141" s="35"/>
      <c r="K141" s="24">
        <v>59</v>
      </c>
    </row>
    <row r="142" spans="1:11" ht="21.6" customHeight="1">
      <c r="A142" s="75" t="s">
        <v>109</v>
      </c>
      <c r="B142" s="75"/>
      <c r="E142" s="24">
        <v>0</v>
      </c>
      <c r="F142" s="35"/>
      <c r="G142" s="24">
        <v>633</v>
      </c>
      <c r="H142" s="35"/>
      <c r="I142" s="24">
        <v>0</v>
      </c>
      <c r="J142" s="35"/>
      <c r="K142" s="24">
        <v>633</v>
      </c>
    </row>
    <row r="143" spans="1:11" ht="21.6" customHeight="1">
      <c r="E143" s="6"/>
      <c r="G143" s="24"/>
    </row>
  </sheetData>
  <mergeCells count="28">
    <mergeCell ref="E7:G7"/>
    <mergeCell ref="I7:K7"/>
    <mergeCell ref="A1:K1"/>
    <mergeCell ref="A2:K2"/>
    <mergeCell ref="A3:K3"/>
    <mergeCell ref="A4:K4"/>
    <mergeCell ref="E6:G6"/>
    <mergeCell ref="E117:G117"/>
    <mergeCell ref="I117:K117"/>
    <mergeCell ref="A75:K75"/>
    <mergeCell ref="A76:K76"/>
    <mergeCell ref="A77:K77"/>
    <mergeCell ref="A78:K78"/>
    <mergeCell ref="E80:G80"/>
    <mergeCell ref="E81:G81"/>
    <mergeCell ref="I81:K81"/>
    <mergeCell ref="A111:K111"/>
    <mergeCell ref="A112:K112"/>
    <mergeCell ref="A113:K113"/>
    <mergeCell ref="A114:K114"/>
    <mergeCell ref="E116:G116"/>
    <mergeCell ref="E44:G44"/>
    <mergeCell ref="I44:K44"/>
    <mergeCell ref="A38:K38"/>
    <mergeCell ref="A39:K39"/>
    <mergeCell ref="A40:K40"/>
    <mergeCell ref="A41:K41"/>
    <mergeCell ref="E43:G43"/>
  </mergeCells>
  <pageMargins left="0.59055118110236227" right="3.937007874015748E-2" top="0.51181102362204722" bottom="0" header="3.937007874015748E-2" footer="0"/>
  <pageSetup paperSize="9" scale="85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rowBreaks count="3" manualBreakCount="3">
    <brk id="37" max="10" man="1"/>
    <brk id="74" max="10" man="1"/>
    <brk id="11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zoomScale="80" zoomScaleNormal="80" zoomScaleSheetLayoutView="70" workbookViewId="0">
      <selection activeCell="C29" sqref="C29"/>
    </sheetView>
  </sheetViews>
  <sheetFormatPr defaultColWidth="7.375" defaultRowHeight="21.6" customHeight="1"/>
  <cols>
    <col min="1" max="1" width="55.375" style="61" customWidth="1"/>
    <col min="2" max="2" width="7" style="76" customWidth="1"/>
    <col min="3" max="3" width="1.125" style="15" customWidth="1"/>
    <col min="4" max="4" width="14" style="15" customWidth="1"/>
    <col min="5" max="5" width="1.125" style="15" customWidth="1"/>
    <col min="6" max="6" width="14.125" style="15" customWidth="1"/>
    <col min="7" max="7" width="1.125" style="15" customWidth="1"/>
    <col min="8" max="8" width="14.125" style="15" customWidth="1"/>
    <col min="9" max="9" width="1.125" style="15" customWidth="1"/>
    <col min="10" max="10" width="14" style="15" customWidth="1"/>
    <col min="11" max="11" width="1.875" style="15" customWidth="1"/>
    <col min="12" max="12" width="15.625" style="15" customWidth="1"/>
    <col min="13" max="13" width="1.125" style="15" customWidth="1"/>
    <col min="14" max="14" width="14" style="15" customWidth="1"/>
    <col min="15" max="15" width="1.125" style="15" customWidth="1"/>
    <col min="16" max="16" width="7.375" style="15"/>
    <col min="17" max="18" width="10.375" style="15" customWidth="1"/>
    <col min="19" max="226" width="7.375" style="15"/>
    <col min="227" max="227" width="40.375" style="15" customWidth="1"/>
    <col min="228" max="228" width="7" style="15" customWidth="1"/>
    <col min="229" max="229" width="1.125" style="15" customWidth="1"/>
    <col min="230" max="230" width="8.375" style="15" customWidth="1"/>
    <col min="231" max="231" width="1.125" style="15" customWidth="1"/>
    <col min="232" max="232" width="11" style="15" customWidth="1"/>
    <col min="233" max="233" width="1.125" style="15" customWidth="1"/>
    <col min="234" max="234" width="8.375" style="15" customWidth="1"/>
    <col min="235" max="235" width="1.125" style="15" customWidth="1"/>
    <col min="236" max="236" width="9.375" style="15" customWidth="1"/>
    <col min="237" max="237" width="1.125" style="15" customWidth="1"/>
    <col min="238" max="238" width="10.375" style="15" customWidth="1"/>
    <col min="239" max="239" width="1.125" style="15" customWidth="1"/>
    <col min="240" max="240" width="8.375" style="15" customWidth="1"/>
    <col min="241" max="241" width="1.125" style="15" customWidth="1"/>
    <col min="242" max="242" width="8.375" style="15" bestFit="1" customWidth="1"/>
    <col min="243" max="243" width="9.875" style="15" bestFit="1" customWidth="1"/>
    <col min="244" max="16384" width="7.375" style="15"/>
  </cols>
  <sheetData>
    <row r="1" spans="1:16" ht="1.35" customHeight="1"/>
    <row r="2" spans="1:16" ht="21.6" customHeight="1">
      <c r="A2" s="90">
        <v>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6" ht="21.6" customHeight="1">
      <c r="A3" s="91" t="s">
        <v>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6" ht="21.6" customHeight="1">
      <c r="A4" s="91" t="s">
        <v>110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6" ht="21.6" customHeight="1">
      <c r="A5" s="91" t="s">
        <v>153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6" ht="21.6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1" t="s">
        <v>2</v>
      </c>
    </row>
    <row r="7" spans="1:16" ht="22.35" customHeight="1">
      <c r="A7" s="60"/>
      <c r="B7" s="60"/>
      <c r="C7" s="60"/>
      <c r="D7" s="60"/>
      <c r="E7" s="60"/>
      <c r="F7" s="60"/>
      <c r="L7" s="82" t="s">
        <v>111</v>
      </c>
    </row>
    <row r="8" spans="1:16" ht="21.6" customHeight="1">
      <c r="B8" s="61"/>
      <c r="C8" s="76"/>
      <c r="E8" s="83"/>
      <c r="F8" s="82"/>
      <c r="G8" s="82"/>
      <c r="H8" s="92" t="s">
        <v>56</v>
      </c>
      <c r="I8" s="92"/>
      <c r="J8" s="92"/>
      <c r="K8" s="82"/>
      <c r="L8" s="84" t="s">
        <v>112</v>
      </c>
      <c r="M8" s="14"/>
      <c r="N8" s="83"/>
      <c r="O8" s="83"/>
    </row>
    <row r="9" spans="1:16" ht="21.6" customHeight="1">
      <c r="B9" s="82"/>
      <c r="C9" s="14"/>
      <c r="D9" s="82"/>
      <c r="F9" s="82"/>
      <c r="G9" s="82"/>
      <c r="H9" s="82" t="s">
        <v>113</v>
      </c>
      <c r="J9" s="82"/>
      <c r="K9" s="82"/>
      <c r="L9" s="82"/>
      <c r="O9" s="82"/>
    </row>
    <row r="10" spans="1:16" ht="21.6" customHeight="1">
      <c r="B10" s="82"/>
      <c r="C10" s="14"/>
      <c r="D10" s="82" t="s">
        <v>114</v>
      </c>
      <c r="F10" s="82" t="s">
        <v>115</v>
      </c>
      <c r="G10" s="82"/>
      <c r="H10" s="82" t="s">
        <v>116</v>
      </c>
      <c r="I10" s="82"/>
      <c r="J10" s="82" t="s">
        <v>117</v>
      </c>
      <c r="K10" s="82"/>
      <c r="L10" s="82" t="s">
        <v>118</v>
      </c>
      <c r="N10" s="82" t="s">
        <v>119</v>
      </c>
      <c r="O10" s="82"/>
    </row>
    <row r="11" spans="1:16" ht="21.6" customHeight="1">
      <c r="B11" s="14"/>
      <c r="C11" s="14"/>
      <c r="D11" s="84" t="s">
        <v>120</v>
      </c>
      <c r="F11" s="84" t="s">
        <v>121</v>
      </c>
      <c r="G11" s="82"/>
      <c r="H11" s="84" t="s">
        <v>122</v>
      </c>
      <c r="I11" s="82"/>
      <c r="J11" s="84" t="s">
        <v>123</v>
      </c>
      <c r="K11" s="82"/>
      <c r="L11" s="84" t="s">
        <v>124</v>
      </c>
      <c r="N11" s="84" t="s">
        <v>125</v>
      </c>
      <c r="O11" s="82"/>
    </row>
    <row r="12" spans="1:16" ht="21.6" customHeight="1">
      <c r="A12" s="60" t="s">
        <v>126</v>
      </c>
      <c r="B12" s="14"/>
      <c r="C12" s="82"/>
      <c r="D12" s="53">
        <v>176243</v>
      </c>
      <c r="E12" s="54"/>
      <c r="F12" s="53">
        <v>125668</v>
      </c>
      <c r="G12" s="54"/>
      <c r="H12" s="53">
        <v>15431</v>
      </c>
      <c r="I12" s="54"/>
      <c r="J12" s="53">
        <v>-86820</v>
      </c>
      <c r="K12" s="54"/>
      <c r="L12" s="53">
        <v>822321</v>
      </c>
      <c r="M12" s="54"/>
      <c r="N12" s="53">
        <f>SUM(D12:L12)</f>
        <v>1052843</v>
      </c>
      <c r="O12" s="55"/>
    </row>
    <row r="13" spans="1:16" ht="21.6" customHeight="1">
      <c r="A13" s="61" t="s">
        <v>170</v>
      </c>
      <c r="B13" s="14"/>
      <c r="C13" s="82"/>
      <c r="D13" s="79"/>
      <c r="E13" s="55"/>
      <c r="F13" s="79"/>
      <c r="G13" s="55"/>
      <c r="H13" s="79"/>
      <c r="I13" s="55"/>
      <c r="J13" s="79"/>
      <c r="K13" s="55"/>
      <c r="L13" s="24"/>
      <c r="M13" s="55"/>
      <c r="N13" s="50"/>
      <c r="O13" s="55"/>
    </row>
    <row r="14" spans="1:16" ht="21.6" customHeight="1">
      <c r="A14" s="61" t="s">
        <v>131</v>
      </c>
      <c r="B14" s="14"/>
      <c r="C14" s="82"/>
      <c r="D14" s="56">
        <v>0</v>
      </c>
      <c r="E14" s="57"/>
      <c r="F14" s="56">
        <v>0</v>
      </c>
      <c r="G14" s="57"/>
      <c r="H14" s="56">
        <v>0</v>
      </c>
      <c r="I14" s="57"/>
      <c r="J14" s="50">
        <v>25360</v>
      </c>
      <c r="K14" s="55"/>
      <c r="L14" s="56">
        <v>0</v>
      </c>
      <c r="M14" s="55"/>
      <c r="N14" s="50">
        <f>SUM(F14:L14)</f>
        <v>25360</v>
      </c>
      <c r="O14" s="55"/>
      <c r="P14" s="50"/>
    </row>
    <row r="15" spans="1:16" ht="21.6" customHeight="1">
      <c r="A15" s="61" t="s">
        <v>166</v>
      </c>
      <c r="B15" s="14"/>
      <c r="C15" s="82"/>
      <c r="D15" s="79"/>
      <c r="E15" s="55"/>
      <c r="F15" s="79"/>
      <c r="G15" s="55"/>
      <c r="H15" s="79"/>
      <c r="I15" s="55"/>
      <c r="J15" s="79"/>
      <c r="K15" s="55"/>
      <c r="L15" s="79"/>
      <c r="M15" s="55"/>
      <c r="N15" s="50"/>
      <c r="O15" s="55"/>
    </row>
    <row r="16" spans="1:16" ht="21.6" customHeight="1">
      <c r="A16" s="61" t="s">
        <v>127</v>
      </c>
      <c r="B16" s="14"/>
      <c r="C16" s="82"/>
      <c r="D16" s="56" t="s">
        <v>128</v>
      </c>
      <c r="E16" s="57"/>
      <c r="F16" s="56" t="s">
        <v>128</v>
      </c>
      <c r="G16" s="57"/>
      <c r="H16" s="56" t="s">
        <v>128</v>
      </c>
      <c r="I16" s="55"/>
      <c r="J16" s="24">
        <v>-1932</v>
      </c>
      <c r="K16" s="55"/>
      <c r="L16" s="56" t="s">
        <v>128</v>
      </c>
      <c r="M16" s="55"/>
      <c r="N16" s="24">
        <f>SUM(F16:L16)</f>
        <v>-1932</v>
      </c>
      <c r="O16" s="55"/>
      <c r="P16" s="50"/>
    </row>
    <row r="17" spans="1:16" ht="21.6" customHeight="1">
      <c r="A17" s="36" t="s">
        <v>129</v>
      </c>
      <c r="B17" s="14"/>
      <c r="C17" s="82"/>
      <c r="D17" s="56" t="s">
        <v>128</v>
      </c>
      <c r="E17" s="57"/>
      <c r="F17" s="56" t="s">
        <v>128</v>
      </c>
      <c r="G17" s="57"/>
      <c r="H17" s="56" t="s">
        <v>128</v>
      </c>
      <c r="I17" s="55"/>
      <c r="J17" s="24">
        <v>41</v>
      </c>
      <c r="K17" s="55"/>
      <c r="L17" s="56" t="s">
        <v>128</v>
      </c>
      <c r="M17" s="55"/>
      <c r="N17" s="24">
        <f>SUM(F17:L17)</f>
        <v>41</v>
      </c>
      <c r="O17" s="55"/>
    </row>
    <row r="18" spans="1:16" ht="21.6" customHeight="1" thickBot="1">
      <c r="A18" s="60" t="s">
        <v>154</v>
      </c>
      <c r="B18" s="14"/>
      <c r="C18" s="83"/>
      <c r="D18" s="58">
        <f>SUM(D12:D17)</f>
        <v>176243</v>
      </c>
      <c r="E18" s="54"/>
      <c r="F18" s="58">
        <f>SUM(F12:F17)</f>
        <v>125668</v>
      </c>
      <c r="G18" s="54"/>
      <c r="H18" s="58">
        <f>SUM(H12:H17)</f>
        <v>15431</v>
      </c>
      <c r="I18" s="54"/>
      <c r="J18" s="58">
        <f>SUM(J12:J17)</f>
        <v>-63351</v>
      </c>
      <c r="K18" s="54"/>
      <c r="L18" s="58">
        <f>SUM(L12:L17)</f>
        <v>822321</v>
      </c>
      <c r="M18" s="54"/>
      <c r="N18" s="58">
        <f>SUM(N12:N17)</f>
        <v>1076312</v>
      </c>
      <c r="O18" s="54"/>
      <c r="P18" s="50"/>
    </row>
    <row r="19" spans="1:16" s="59" customFormat="1" ht="21.6" customHeight="1" thickTop="1">
      <c r="A19" s="60"/>
      <c r="B19" s="14"/>
      <c r="C19" s="83"/>
      <c r="D19" s="53"/>
      <c r="E19" s="54"/>
      <c r="F19" s="77"/>
      <c r="G19" s="54"/>
      <c r="H19" s="77"/>
      <c r="I19" s="54"/>
      <c r="J19" s="53"/>
      <c r="K19" s="54"/>
      <c r="L19" s="77"/>
      <c r="M19" s="54"/>
      <c r="N19" s="53"/>
      <c r="O19" s="54"/>
    </row>
    <row r="20" spans="1:16" ht="21.6" customHeight="1">
      <c r="A20" s="60" t="s">
        <v>130</v>
      </c>
      <c r="B20" s="14"/>
      <c r="C20" s="82"/>
      <c r="D20" s="53">
        <v>176243</v>
      </c>
      <c r="E20" s="54"/>
      <c r="F20" s="53">
        <v>125668</v>
      </c>
      <c r="G20" s="54"/>
      <c r="H20" s="53">
        <v>15431</v>
      </c>
      <c r="I20" s="54"/>
      <c r="J20" s="53">
        <v>-64439</v>
      </c>
      <c r="K20" s="54"/>
      <c r="L20" s="53">
        <v>822321</v>
      </c>
      <c r="M20" s="54"/>
      <c r="N20" s="53">
        <f>SUM(D20:L20)</f>
        <v>1075224</v>
      </c>
      <c r="O20" s="55"/>
    </row>
    <row r="21" spans="1:16" ht="21.6" customHeight="1">
      <c r="A21" s="61" t="s">
        <v>170</v>
      </c>
      <c r="B21" s="14"/>
      <c r="C21" s="82"/>
      <c r="D21" s="79"/>
      <c r="E21" s="55"/>
      <c r="F21" s="79"/>
      <c r="G21" s="55"/>
      <c r="H21" s="79"/>
      <c r="I21" s="55"/>
      <c r="J21" s="79"/>
      <c r="K21" s="55"/>
      <c r="L21" s="24"/>
      <c r="M21" s="55"/>
      <c r="N21" s="50"/>
      <c r="O21" s="55"/>
    </row>
    <row r="22" spans="1:16" ht="21.6" customHeight="1">
      <c r="A22" s="61" t="s">
        <v>131</v>
      </c>
      <c r="B22" s="14"/>
      <c r="C22" s="82"/>
      <c r="D22" s="56">
        <v>0</v>
      </c>
      <c r="E22" s="57"/>
      <c r="F22" s="56">
        <v>0</v>
      </c>
      <c r="G22" s="57"/>
      <c r="H22" s="56">
        <v>0</v>
      </c>
      <c r="I22" s="57"/>
      <c r="J22" s="50">
        <v>14424</v>
      </c>
      <c r="K22" s="55"/>
      <c r="L22" s="56">
        <v>0</v>
      </c>
      <c r="M22" s="55"/>
      <c r="N22" s="50">
        <f>SUM(F22:L22)</f>
        <v>14424</v>
      </c>
      <c r="O22" s="55"/>
      <c r="P22" s="50"/>
    </row>
    <row r="23" spans="1:16" ht="21.6" customHeight="1">
      <c r="A23" s="61" t="s">
        <v>171</v>
      </c>
      <c r="B23" s="14"/>
      <c r="C23" s="82"/>
      <c r="D23" s="56">
        <v>0</v>
      </c>
      <c r="E23" s="57"/>
      <c r="F23" s="56">
        <v>0</v>
      </c>
      <c r="G23" s="57"/>
      <c r="H23" s="56">
        <v>0</v>
      </c>
      <c r="I23" s="55"/>
      <c r="J23" s="56">
        <v>0</v>
      </c>
      <c r="K23" s="55"/>
      <c r="L23" s="56">
        <v>0</v>
      </c>
      <c r="M23" s="55"/>
      <c r="N23" s="56">
        <f>SUM(F23:L23)</f>
        <v>0</v>
      </c>
      <c r="O23" s="55"/>
    </row>
    <row r="24" spans="1:16" ht="21.6" customHeight="1" thickBot="1">
      <c r="A24" s="60" t="s">
        <v>155</v>
      </c>
      <c r="B24" s="14"/>
      <c r="C24" s="83"/>
      <c r="D24" s="58">
        <f>SUM(D20:D23)</f>
        <v>176243</v>
      </c>
      <c r="E24" s="54"/>
      <c r="F24" s="58">
        <f>SUM(F20:F23)</f>
        <v>125668</v>
      </c>
      <c r="G24" s="54"/>
      <c r="H24" s="58">
        <f>SUM(H20:H23)</f>
        <v>15431</v>
      </c>
      <c r="I24" s="54"/>
      <c r="J24" s="58">
        <f>SUM(J20:J23)</f>
        <v>-50015</v>
      </c>
      <c r="K24" s="54"/>
      <c r="L24" s="58">
        <f>SUM(L20:L23)</f>
        <v>822321</v>
      </c>
      <c r="M24" s="54"/>
      <c r="N24" s="58">
        <f>SUM(N20:N23)</f>
        <v>1089648</v>
      </c>
      <c r="O24" s="54"/>
      <c r="P24" s="50"/>
    </row>
    <row r="25" spans="1:16" ht="21.6" customHeight="1" thickTop="1">
      <c r="A25" s="33"/>
      <c r="B25" s="14"/>
      <c r="C25" s="83"/>
      <c r="D25" s="33"/>
      <c r="E25" s="34"/>
      <c r="F25" s="34"/>
      <c r="G25" s="34"/>
      <c r="H25" s="34"/>
      <c r="I25" s="34"/>
      <c r="J25" s="7"/>
      <c r="K25" s="34"/>
      <c r="L25" s="34"/>
      <c r="M25" s="34"/>
      <c r="N25" s="7"/>
      <c r="O25" s="34"/>
    </row>
    <row r="27" spans="1:16" ht="21.6" customHeight="1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</sheetData>
  <mergeCells count="5">
    <mergeCell ref="A2:N2"/>
    <mergeCell ref="A3:N3"/>
    <mergeCell ref="A4:N4"/>
    <mergeCell ref="A5:N5"/>
    <mergeCell ref="H8:J8"/>
  </mergeCells>
  <pageMargins left="0.59055118110236227" right="3.937007874015748E-2" top="0.51181102362204722" bottom="0" header="3.937007874015748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zoomScale="80" zoomScaleNormal="80" zoomScaleSheetLayoutView="70" workbookViewId="0">
      <selection activeCell="C29" sqref="C29"/>
    </sheetView>
  </sheetViews>
  <sheetFormatPr defaultColWidth="11" defaultRowHeight="21.6" customHeight="1"/>
  <cols>
    <col min="1" max="1" width="50.75" style="61" customWidth="1"/>
    <col min="2" max="2" width="6.875" style="76" customWidth="1"/>
    <col min="3" max="3" width="1.375" style="15" customWidth="1"/>
    <col min="4" max="4" width="14.75" style="15" customWidth="1"/>
    <col min="5" max="5" width="1.125" style="15" customWidth="1"/>
    <col min="6" max="6" width="14.75" style="15" customWidth="1"/>
    <col min="7" max="7" width="1.125" style="15" customWidth="1"/>
    <col min="8" max="8" width="14.75" style="15" customWidth="1"/>
    <col min="9" max="9" width="1.125" style="15" customWidth="1"/>
    <col min="10" max="10" width="14.75" style="15" customWidth="1"/>
    <col min="11" max="11" width="1.125" style="15" customWidth="1"/>
    <col min="12" max="12" width="17.375" style="15" customWidth="1"/>
    <col min="13" max="13" width="1.125" style="15" customWidth="1"/>
    <col min="14" max="14" width="14.75" style="15" customWidth="1"/>
    <col min="15" max="15" width="1.125" style="15" customWidth="1"/>
    <col min="16" max="16" width="14.25" style="6" bestFit="1" customWidth="1"/>
    <col min="17" max="248" width="7.375" style="15" customWidth="1"/>
    <col min="249" max="249" width="40.375" style="15" customWidth="1"/>
    <col min="250" max="250" width="7" style="15" customWidth="1"/>
    <col min="251" max="251" width="1.125" style="15" customWidth="1"/>
    <col min="252" max="252" width="8.375" style="15" customWidth="1"/>
    <col min="253" max="253" width="1.125" style="15" customWidth="1"/>
    <col min="254" max="16384" width="11" style="15"/>
  </cols>
  <sheetData>
    <row r="1" spans="1:17" ht="21.6" customHeight="1">
      <c r="A1" s="90">
        <v>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7" ht="21.6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7" ht="21.6" customHeight="1">
      <c r="A3" s="91" t="s">
        <v>132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7" ht="21.6" customHeight="1">
      <c r="A4" s="91" t="s">
        <v>153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7" ht="21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1" t="s">
        <v>2</v>
      </c>
    </row>
    <row r="6" spans="1:17" ht="21.6" customHeight="1">
      <c r="A6" s="60"/>
      <c r="B6" s="60"/>
      <c r="C6" s="60"/>
      <c r="D6" s="60"/>
      <c r="E6" s="60"/>
      <c r="F6" s="60"/>
      <c r="L6" s="82" t="s">
        <v>111</v>
      </c>
      <c r="O6" s="83"/>
      <c r="P6" s="8"/>
    </row>
    <row r="7" spans="1:17" ht="21.6" customHeight="1">
      <c r="B7" s="61"/>
      <c r="C7" s="76"/>
      <c r="E7" s="83"/>
      <c r="F7" s="82"/>
      <c r="G7" s="82"/>
      <c r="H7" s="92" t="s">
        <v>56</v>
      </c>
      <c r="I7" s="92"/>
      <c r="J7" s="92"/>
      <c r="K7" s="82"/>
      <c r="L7" s="84" t="s">
        <v>112</v>
      </c>
      <c r="M7" s="14"/>
      <c r="N7" s="83"/>
      <c r="O7" s="82"/>
      <c r="P7" s="9"/>
    </row>
    <row r="8" spans="1:17" ht="21.6" customHeight="1">
      <c r="B8" s="82"/>
      <c r="C8" s="14"/>
      <c r="D8" s="82"/>
      <c r="F8" s="82"/>
      <c r="G8" s="82"/>
      <c r="H8" s="82" t="s">
        <v>113</v>
      </c>
      <c r="J8" s="82"/>
      <c r="K8" s="82"/>
      <c r="L8" s="82"/>
      <c r="O8" s="82"/>
      <c r="P8" s="9"/>
    </row>
    <row r="9" spans="1:17" ht="21.6" customHeight="1">
      <c r="B9" s="82"/>
      <c r="C9" s="14"/>
      <c r="D9" s="82" t="s">
        <v>114</v>
      </c>
      <c r="F9" s="82" t="s">
        <v>115</v>
      </c>
      <c r="G9" s="82"/>
      <c r="H9" s="82" t="s">
        <v>116</v>
      </c>
      <c r="I9" s="82"/>
      <c r="J9" s="82" t="s">
        <v>117</v>
      </c>
      <c r="K9" s="82"/>
      <c r="L9" s="82" t="s">
        <v>118</v>
      </c>
      <c r="N9" s="82" t="s">
        <v>119</v>
      </c>
      <c r="O9" s="82"/>
      <c r="P9" s="9"/>
    </row>
    <row r="10" spans="1:17" ht="21.6" customHeight="1">
      <c r="B10" s="14"/>
      <c r="C10" s="14"/>
      <c r="D10" s="84" t="s">
        <v>120</v>
      </c>
      <c r="F10" s="84" t="s">
        <v>121</v>
      </c>
      <c r="G10" s="82"/>
      <c r="H10" s="84" t="s">
        <v>122</v>
      </c>
      <c r="I10" s="82"/>
      <c r="J10" s="84" t="s">
        <v>123</v>
      </c>
      <c r="K10" s="82"/>
      <c r="L10" s="84" t="s">
        <v>124</v>
      </c>
      <c r="N10" s="84" t="s">
        <v>125</v>
      </c>
      <c r="O10" s="76"/>
      <c r="P10" s="9"/>
    </row>
    <row r="11" spans="1:17" ht="21.6" customHeight="1">
      <c r="A11" s="60" t="s">
        <v>126</v>
      </c>
      <c r="B11" s="14"/>
      <c r="C11" s="82"/>
      <c r="D11" s="53">
        <v>176243</v>
      </c>
      <c r="E11" s="54"/>
      <c r="F11" s="53">
        <v>125668</v>
      </c>
      <c r="G11" s="54"/>
      <c r="H11" s="53">
        <v>15431</v>
      </c>
      <c r="I11" s="54"/>
      <c r="J11" s="53">
        <v>-120597</v>
      </c>
      <c r="K11" s="54"/>
      <c r="L11" s="53">
        <v>822321</v>
      </c>
      <c r="M11" s="54"/>
      <c r="N11" s="53">
        <f>SUM(D11:L11)</f>
        <v>1019066</v>
      </c>
      <c r="O11" s="55"/>
    </row>
    <row r="12" spans="1:17" ht="21.6" customHeight="1">
      <c r="A12" s="61" t="s">
        <v>170</v>
      </c>
      <c r="B12" s="14"/>
      <c r="C12" s="82"/>
      <c r="D12" s="79"/>
      <c r="E12" s="55"/>
      <c r="F12" s="79"/>
      <c r="G12" s="55"/>
      <c r="H12" s="79"/>
      <c r="I12" s="55"/>
      <c r="J12" s="79"/>
      <c r="K12" s="55"/>
      <c r="L12" s="24"/>
      <c r="M12" s="55"/>
      <c r="N12" s="50"/>
      <c r="O12" s="55"/>
      <c r="P12" s="15"/>
    </row>
    <row r="13" spans="1:17" s="59" customFormat="1" ht="21.6" customHeight="1">
      <c r="A13" s="61" t="s">
        <v>131</v>
      </c>
      <c r="B13" s="14"/>
      <c r="C13" s="83"/>
      <c r="D13" s="24">
        <v>0</v>
      </c>
      <c r="E13" s="55"/>
      <c r="F13" s="24">
        <v>0</v>
      </c>
      <c r="G13" s="55"/>
      <c r="H13" s="24">
        <v>0</v>
      </c>
      <c r="I13" s="55"/>
      <c r="J13" s="24">
        <v>32097</v>
      </c>
      <c r="K13" s="55"/>
      <c r="L13" s="24">
        <v>0</v>
      </c>
      <c r="M13" s="55"/>
      <c r="N13" s="50">
        <f>SUM(D13:L13)</f>
        <v>32097</v>
      </c>
      <c r="O13" s="54"/>
      <c r="P13" s="10"/>
      <c r="Q13" s="53"/>
    </row>
    <row r="14" spans="1:17" ht="21.6" customHeight="1">
      <c r="A14" s="61" t="s">
        <v>166</v>
      </c>
      <c r="B14" s="14"/>
      <c r="C14" s="82"/>
      <c r="D14" s="79"/>
      <c r="E14" s="55"/>
      <c r="F14" s="79"/>
      <c r="G14" s="55"/>
      <c r="H14" s="79"/>
      <c r="I14" s="55"/>
      <c r="J14" s="79"/>
      <c r="K14" s="55"/>
      <c r="L14" s="79"/>
      <c r="M14" s="55"/>
      <c r="N14" s="50"/>
      <c r="O14" s="55"/>
      <c r="P14" s="15"/>
    </row>
    <row r="15" spans="1:17" s="59" customFormat="1" ht="21.6" customHeight="1">
      <c r="A15" s="61" t="s">
        <v>133</v>
      </c>
      <c r="B15" s="14"/>
      <c r="C15" s="83"/>
      <c r="D15" s="24">
        <v>0</v>
      </c>
      <c r="E15" s="55"/>
      <c r="F15" s="24">
        <v>0</v>
      </c>
      <c r="G15" s="55"/>
      <c r="H15" s="24">
        <v>0</v>
      </c>
      <c r="I15" s="55"/>
      <c r="J15" s="24">
        <v>-1932</v>
      </c>
      <c r="K15" s="55"/>
      <c r="L15" s="24">
        <v>0</v>
      </c>
      <c r="M15" s="55"/>
      <c r="N15" s="50">
        <f>SUM(D15:L15)</f>
        <v>-1932</v>
      </c>
      <c r="O15" s="54"/>
      <c r="P15" s="10"/>
    </row>
    <row r="16" spans="1:17" ht="21.6" customHeight="1" thickBot="1">
      <c r="A16" s="60" t="s">
        <v>154</v>
      </c>
      <c r="B16" s="14"/>
      <c r="C16" s="83"/>
      <c r="D16" s="58">
        <f>SUM(D11:D15)</f>
        <v>176243</v>
      </c>
      <c r="E16" s="54"/>
      <c r="F16" s="58">
        <f>SUM(F11:F15)</f>
        <v>125668</v>
      </c>
      <c r="G16" s="54"/>
      <c r="H16" s="58">
        <f>SUM(H11:H15)</f>
        <v>15431</v>
      </c>
      <c r="I16" s="54"/>
      <c r="J16" s="58">
        <f>SUM(J11:J15)</f>
        <v>-90432</v>
      </c>
      <c r="K16" s="54"/>
      <c r="L16" s="58">
        <f>SUM(L11:L15)</f>
        <v>822321</v>
      </c>
      <c r="M16" s="54"/>
      <c r="N16" s="58">
        <f>SUM(N11:N15)</f>
        <v>1049231</v>
      </c>
      <c r="O16" s="54"/>
      <c r="P16" s="10"/>
      <c r="Q16" s="50"/>
    </row>
    <row r="17" spans="1:17" s="59" customFormat="1" ht="21.6" customHeight="1" thickTop="1">
      <c r="A17" s="60"/>
      <c r="B17" s="14"/>
      <c r="C17" s="83"/>
      <c r="D17" s="53"/>
      <c r="E17" s="54"/>
      <c r="F17" s="77"/>
      <c r="G17" s="54"/>
      <c r="H17" s="77"/>
      <c r="I17" s="54"/>
      <c r="J17" s="53"/>
      <c r="K17" s="54"/>
      <c r="L17" s="77"/>
      <c r="M17" s="54"/>
      <c r="N17" s="53"/>
      <c r="O17" s="54"/>
      <c r="P17" s="10"/>
    </row>
    <row r="18" spans="1:17" ht="21.6" customHeight="1">
      <c r="A18" s="60" t="s">
        <v>130</v>
      </c>
      <c r="B18" s="14"/>
      <c r="C18" s="82"/>
      <c r="D18" s="53">
        <v>176243</v>
      </c>
      <c r="E18" s="54"/>
      <c r="F18" s="53">
        <v>125668</v>
      </c>
      <c r="G18" s="54"/>
      <c r="H18" s="53">
        <v>15431</v>
      </c>
      <c r="I18" s="54"/>
      <c r="J18" s="53">
        <v>-92703</v>
      </c>
      <c r="K18" s="54"/>
      <c r="L18" s="53">
        <v>822321</v>
      </c>
      <c r="M18" s="54"/>
      <c r="N18" s="53">
        <f>SUM(D18:L18)</f>
        <v>1046960</v>
      </c>
      <c r="O18" s="55"/>
    </row>
    <row r="19" spans="1:17" ht="21.6" customHeight="1">
      <c r="A19" s="61" t="s">
        <v>170</v>
      </c>
      <c r="B19" s="14"/>
      <c r="C19" s="82"/>
      <c r="D19" s="79"/>
      <c r="E19" s="55"/>
      <c r="F19" s="79"/>
      <c r="G19" s="55"/>
      <c r="H19" s="79"/>
      <c r="I19" s="55"/>
      <c r="J19" s="79"/>
      <c r="K19" s="55"/>
      <c r="L19" s="24"/>
      <c r="M19" s="55"/>
      <c r="N19" s="50"/>
      <c r="O19" s="55"/>
      <c r="P19" s="15"/>
    </row>
    <row r="20" spans="1:17" s="59" customFormat="1" ht="21.6" customHeight="1">
      <c r="A20" s="61" t="s">
        <v>131</v>
      </c>
      <c r="B20" s="14"/>
      <c r="C20" s="83"/>
      <c r="D20" s="24">
        <v>0</v>
      </c>
      <c r="E20" s="55"/>
      <c r="F20" s="24">
        <v>0</v>
      </c>
      <c r="G20" s="55"/>
      <c r="H20" s="24">
        <v>0</v>
      </c>
      <c r="I20" s="55"/>
      <c r="J20" s="24">
        <v>20016</v>
      </c>
      <c r="K20" s="55"/>
      <c r="L20" s="24">
        <v>0</v>
      </c>
      <c r="M20" s="55"/>
      <c r="N20" s="50">
        <f>SUM(D20:L20)</f>
        <v>20016</v>
      </c>
      <c r="O20" s="54"/>
      <c r="P20" s="10"/>
      <c r="Q20" s="53"/>
    </row>
    <row r="21" spans="1:17" ht="21.6" customHeight="1">
      <c r="A21" s="61" t="s">
        <v>171</v>
      </c>
      <c r="B21" s="14"/>
      <c r="C21" s="82"/>
      <c r="D21" s="24">
        <v>0</v>
      </c>
      <c r="E21" s="55"/>
      <c r="F21" s="24">
        <v>0</v>
      </c>
      <c r="G21" s="55"/>
      <c r="H21" s="24">
        <v>0</v>
      </c>
      <c r="I21" s="55"/>
      <c r="J21" s="24">
        <v>0</v>
      </c>
      <c r="K21" s="55"/>
      <c r="L21" s="24">
        <v>0</v>
      </c>
      <c r="M21" s="55"/>
      <c r="N21" s="24">
        <f>SUM(D21:L21)</f>
        <v>0</v>
      </c>
      <c r="O21" s="55"/>
      <c r="P21" s="15"/>
    </row>
    <row r="22" spans="1:17" ht="21.6" customHeight="1" thickBot="1">
      <c r="A22" s="60" t="s">
        <v>155</v>
      </c>
      <c r="B22" s="14"/>
      <c r="C22" s="83"/>
      <c r="D22" s="58">
        <f>SUM(D18:D21)</f>
        <v>176243</v>
      </c>
      <c r="E22" s="54"/>
      <c r="F22" s="58">
        <f>SUM(F18:F21)</f>
        <v>125668</v>
      </c>
      <c r="G22" s="54"/>
      <c r="H22" s="58">
        <f>SUM(H18:H21)</f>
        <v>15431</v>
      </c>
      <c r="I22" s="54"/>
      <c r="J22" s="58">
        <f>SUM(J18:J21)</f>
        <v>-72687</v>
      </c>
      <c r="K22" s="54"/>
      <c r="L22" s="58">
        <f>SUM(L18:L21)</f>
        <v>822321</v>
      </c>
      <c r="M22" s="54"/>
      <c r="N22" s="58">
        <f>SUM(N18:N21)</f>
        <v>1066976</v>
      </c>
      <c r="O22" s="54"/>
      <c r="P22" s="10"/>
      <c r="Q22" s="50"/>
    </row>
    <row r="23" spans="1:17" ht="21.6" customHeight="1" thickTop="1">
      <c r="A23" s="33"/>
      <c r="B23" s="14"/>
      <c r="C23" s="83"/>
      <c r="D23" s="33"/>
      <c r="E23" s="34"/>
      <c r="F23" s="34"/>
      <c r="G23" s="34"/>
      <c r="H23" s="34"/>
      <c r="I23" s="34"/>
      <c r="J23" s="7"/>
      <c r="K23" s="11"/>
      <c r="L23" s="11"/>
      <c r="M23" s="11"/>
      <c r="N23" s="7"/>
      <c r="O23" s="34"/>
    </row>
    <row r="24" spans="1:17" ht="21.6" customHeight="1">
      <c r="A24" s="33"/>
      <c r="B24" s="14"/>
      <c r="C24" s="83"/>
      <c r="D24" s="78"/>
      <c r="E24" s="11"/>
      <c r="F24" s="78"/>
      <c r="G24" s="11"/>
      <c r="H24" s="78"/>
      <c r="I24" s="11"/>
      <c r="J24" s="78"/>
      <c r="K24" s="11"/>
      <c r="L24" s="78"/>
      <c r="M24" s="11"/>
      <c r="N24" s="78"/>
      <c r="O24" s="34"/>
    </row>
    <row r="25" spans="1:17" ht="21.6" customHeight="1">
      <c r="A25" s="33"/>
      <c r="B25" s="14"/>
      <c r="C25" s="83"/>
      <c r="D25" s="12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34"/>
    </row>
    <row r="26" spans="1:17" ht="21.6" customHeight="1">
      <c r="D26" s="51"/>
      <c r="F26" s="51"/>
      <c r="H26" s="51"/>
      <c r="J26" s="51"/>
      <c r="L26" s="51"/>
      <c r="N26" s="51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CH_T(S)</vt:lpstr>
      <vt:lpstr>CH_E!Print_Area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ธีรพัฒน์ ศุภนิตย์</cp:lastModifiedBy>
  <cp:lastPrinted>2021-11-15T01:52:11Z</cp:lastPrinted>
  <dcterms:created xsi:type="dcterms:W3CDTF">2021-05-12T06:27:35Z</dcterms:created>
  <dcterms:modified xsi:type="dcterms:W3CDTF">2021-11-15T10:40:22Z</dcterms:modified>
</cp:coreProperties>
</file>