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1\Qtr3'2021\"/>
    </mc:Choice>
  </mc:AlternateContent>
  <xr:revisionPtr revIDLastSave="0" documentId="13_ncr:1_{2FA7EBD7-C77D-43C4-A164-216B6655A5CB}" xr6:coauthVersionLast="45" xr6:coauthVersionMax="46" xr10:uidLastSave="{00000000-0000-0000-0000-000000000000}"/>
  <bookViews>
    <workbookView xWindow="-120" yWindow="-120" windowWidth="20730" windowHeight="11160" firstSheet="2" activeTab="6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9" r:id="rId7"/>
    <sheet name="PL Q2'21" sheetId="7" state="hidden" r:id="rId8"/>
  </sheets>
  <externalReferences>
    <externalReference r:id="rId9"/>
    <externalReference r:id="rId10"/>
  </externalReferences>
  <definedNames>
    <definedName name="_xlnm.Print_Area" localSheetId="2">BS!$A$1:$M$93</definedName>
    <definedName name="_xlnm.Print_Area" localSheetId="6">Cashflow!$A$1:$N$79</definedName>
    <definedName name="_xlnm.Print_Area" localSheetId="4">consolidated!$A$1:$Q$26</definedName>
    <definedName name="_xlnm.Print_Area" localSheetId="3">PL!$A$1:$N$95</definedName>
    <definedName name="_xlnm.Print_Area" localSheetId="7">'PL Q2''21'!$A$1:$N$172</definedName>
    <definedName name="_xlnm.Print_Area" localSheetId="5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7" i="9" l="1"/>
  <c r="G67" i="9"/>
  <c r="K9" i="9"/>
  <c r="I9" i="9"/>
  <c r="I28" i="9" s="1"/>
  <c r="I41" i="9" s="1"/>
  <c r="I43" i="9" s="1"/>
  <c r="I66" i="9" s="1"/>
  <c r="I68" i="9" s="1"/>
  <c r="G9" i="9"/>
  <c r="G28" i="9" s="1"/>
  <c r="G41" i="9" s="1"/>
  <c r="G43" i="9" s="1"/>
  <c r="M65" i="9"/>
  <c r="K65" i="9"/>
  <c r="I65" i="9"/>
  <c r="G65" i="9"/>
  <c r="M61" i="9"/>
  <c r="K61" i="9"/>
  <c r="I61" i="9"/>
  <c r="G61" i="9"/>
  <c r="K28" i="9"/>
  <c r="K41" i="9" s="1"/>
  <c r="K43" i="9" s="1"/>
  <c r="K66" i="9" s="1"/>
  <c r="G66" i="9" l="1"/>
  <c r="G68" i="9" s="1"/>
  <c r="G69" i="9" s="1"/>
  <c r="K68" i="9"/>
  <c r="K69" i="9" s="1"/>
  <c r="K15" i="5"/>
  <c r="K12" i="5"/>
  <c r="G15" i="5"/>
  <c r="I61" i="4" l="1"/>
  <c r="G23" i="5" l="1"/>
  <c r="O65" i="7" l="1"/>
  <c r="G73" i="4" l="1"/>
  <c r="G66" i="4"/>
  <c r="M161" i="7" l="1"/>
  <c r="K161" i="7"/>
  <c r="I161" i="7"/>
  <c r="G161" i="7"/>
  <c r="M157" i="7"/>
  <c r="K157" i="7"/>
  <c r="I157" i="7"/>
  <c r="G157" i="7"/>
  <c r="M80" i="7"/>
  <c r="K80" i="7"/>
  <c r="I80" i="7"/>
  <c r="G80" i="7"/>
  <c r="M70" i="7"/>
  <c r="K70" i="7"/>
  <c r="I70" i="7"/>
  <c r="G70" i="7"/>
  <c r="M63" i="7"/>
  <c r="M71" i="7" s="1"/>
  <c r="M75" i="7" s="1"/>
  <c r="K63" i="7"/>
  <c r="K71" i="7" s="1"/>
  <c r="K75" i="7" s="1"/>
  <c r="G63" i="7"/>
  <c r="G71" i="7" s="1"/>
  <c r="G75" i="7" s="1"/>
  <c r="M62" i="7"/>
  <c r="I62" i="7"/>
  <c r="I63" i="7" s="1"/>
  <c r="I71" i="7" s="1"/>
  <c r="I75" i="7" s="1"/>
  <c r="M32" i="7"/>
  <c r="K32" i="7"/>
  <c r="I32" i="7"/>
  <c r="G32" i="7"/>
  <c r="M22" i="7"/>
  <c r="K22" i="7"/>
  <c r="I22" i="7"/>
  <c r="G22" i="7"/>
  <c r="M15" i="7"/>
  <c r="M23" i="7" s="1"/>
  <c r="M27" i="7" s="1"/>
  <c r="M29" i="7" s="1"/>
  <c r="K15" i="7"/>
  <c r="K23" i="7" s="1"/>
  <c r="K27" i="7" s="1"/>
  <c r="K29" i="7" s="1"/>
  <c r="I15" i="7"/>
  <c r="I23" i="7" s="1"/>
  <c r="I27" i="7" s="1"/>
  <c r="I29" i="7" s="1"/>
  <c r="G15" i="7"/>
  <c r="G23" i="7" s="1"/>
  <c r="G27" i="7" s="1"/>
  <c r="G29" i="7" s="1"/>
  <c r="I33" i="7" l="1"/>
  <c r="I41" i="7" s="1"/>
  <c r="I36" i="7"/>
  <c r="I38" i="7" s="1"/>
  <c r="K33" i="7"/>
  <c r="K41" i="7" s="1"/>
  <c r="K46" i="7" s="1"/>
  <c r="K36" i="7"/>
  <c r="M33" i="7"/>
  <c r="M41" i="7" s="1"/>
  <c r="M46" i="7" s="1"/>
  <c r="M36" i="7"/>
  <c r="I105" i="7"/>
  <c r="I124" i="7" s="1"/>
  <c r="I137" i="7" s="1"/>
  <c r="I139" i="7" s="1"/>
  <c r="I162" i="7" s="1"/>
  <c r="I164" i="7" s="1"/>
  <c r="I77" i="7"/>
  <c r="G105" i="7"/>
  <c r="G124" i="7" s="1"/>
  <c r="G137" i="7" s="1"/>
  <c r="G139" i="7" s="1"/>
  <c r="G162" i="7" s="1"/>
  <c r="G164" i="7" s="1"/>
  <c r="G165" i="7" s="1"/>
  <c r="G77" i="7"/>
  <c r="K105" i="7"/>
  <c r="K124" i="7" s="1"/>
  <c r="K137" i="7" s="1"/>
  <c r="K139" i="7" s="1"/>
  <c r="K162" i="7" s="1"/>
  <c r="K164" i="7" s="1"/>
  <c r="K165" i="7" s="1"/>
  <c r="K77" i="7"/>
  <c r="G36" i="7"/>
  <c r="G38" i="7" s="1"/>
  <c r="G33" i="7"/>
  <c r="G41" i="7" s="1"/>
  <c r="M77" i="7"/>
  <c r="M105" i="7"/>
  <c r="M124" i="7" s="1"/>
  <c r="M137" i="7" s="1"/>
  <c r="M139" i="7" s="1"/>
  <c r="M162" i="7" s="1"/>
  <c r="M164" i="7" s="1"/>
  <c r="I43" i="7" l="1"/>
  <c r="I46" i="7"/>
  <c r="I84" i="7"/>
  <c r="I86" i="7" s="1"/>
  <c r="I81" i="7"/>
  <c r="I89" i="7" s="1"/>
  <c r="M81" i="7"/>
  <c r="M89" i="7" s="1"/>
  <c r="M94" i="7" s="1"/>
  <c r="M84" i="7"/>
  <c r="G46" i="7"/>
  <c r="G43" i="7"/>
  <c r="K84" i="7"/>
  <c r="K81" i="7"/>
  <c r="K89" i="7" s="1"/>
  <c r="K94" i="7" s="1"/>
  <c r="G84" i="7"/>
  <c r="G86" i="7" s="1"/>
  <c r="G81" i="7"/>
  <c r="G89" i="7" s="1"/>
  <c r="I94" i="7" l="1"/>
  <c r="I91" i="7"/>
  <c r="G94" i="7"/>
  <c r="G91" i="7"/>
  <c r="G16" i="5" l="1"/>
  <c r="N14" i="6"/>
  <c r="N15" i="2"/>
  <c r="P15" i="2" s="1"/>
  <c r="N21" i="6" l="1"/>
  <c r="N22" i="2"/>
  <c r="P22" i="2" s="1"/>
  <c r="M79" i="4" l="1"/>
  <c r="K79" i="4"/>
  <c r="I79" i="4"/>
  <c r="G79" i="4"/>
  <c r="M69" i="4"/>
  <c r="K69" i="4"/>
  <c r="I69" i="4"/>
  <c r="G69" i="4"/>
  <c r="M62" i="4"/>
  <c r="K62" i="4"/>
  <c r="I62" i="4"/>
  <c r="G62" i="4"/>
  <c r="G70" i="4" l="1"/>
  <c r="M70" i="4"/>
  <c r="I70" i="4"/>
  <c r="K70" i="4"/>
  <c r="I74" i="4" l="1"/>
  <c r="M74" i="4"/>
  <c r="K74" i="4"/>
  <c r="K76" i="4" s="1"/>
  <c r="G74" i="4"/>
  <c r="M76" i="4" l="1"/>
  <c r="M9" i="9"/>
  <c r="M28" i="9" s="1"/>
  <c r="M41" i="9" s="1"/>
  <c r="M43" i="9" s="1"/>
  <c r="M66" i="9" s="1"/>
  <c r="M68" i="9" s="1"/>
  <c r="I76" i="4"/>
  <c r="I80" i="4" s="1"/>
  <c r="K80" i="4"/>
  <c r="G76" i="4"/>
  <c r="M83" i="4"/>
  <c r="L11" i="6"/>
  <c r="L12" i="2"/>
  <c r="M80" i="4"/>
  <c r="K83" i="4"/>
  <c r="I83" i="4"/>
  <c r="M88" i="4" l="1"/>
  <c r="I85" i="4"/>
  <c r="I88" i="4"/>
  <c r="L18" i="6"/>
  <c r="G83" i="4"/>
  <c r="G85" i="4" s="1"/>
  <c r="G80" i="4"/>
  <c r="L19" i="2"/>
  <c r="K88" i="4"/>
  <c r="I93" i="4" l="1"/>
  <c r="I90" i="4"/>
  <c r="M93" i="4"/>
  <c r="G88" i="4"/>
  <c r="G90" i="4" s="1"/>
  <c r="K93" i="4"/>
  <c r="N18" i="2"/>
  <c r="N11" i="2"/>
  <c r="P11" i="2" s="1"/>
  <c r="G93" i="4" l="1"/>
  <c r="P18" i="2"/>
  <c r="I27" i="5"/>
  <c r="K84" i="5" l="1"/>
  <c r="K85" i="5" s="1"/>
  <c r="M84" i="5"/>
  <c r="M85" i="5" s="1"/>
  <c r="I84" i="5"/>
  <c r="I85" i="5" s="1"/>
  <c r="P24" i="2" s="1"/>
  <c r="G84" i="5"/>
  <c r="G85" i="5" s="1"/>
  <c r="M61" i="5"/>
  <c r="M47" i="5"/>
  <c r="I61" i="5"/>
  <c r="I47" i="5"/>
  <c r="K61" i="5"/>
  <c r="G61" i="5"/>
  <c r="K47" i="5"/>
  <c r="G47" i="5"/>
  <c r="M27" i="5"/>
  <c r="M16" i="5"/>
  <c r="I16" i="5"/>
  <c r="K27" i="5"/>
  <c r="G27" i="5"/>
  <c r="K16" i="5"/>
  <c r="I28" i="5" l="1"/>
  <c r="G28" i="5"/>
  <c r="M62" i="5"/>
  <c r="I62" i="5"/>
  <c r="K62" i="5"/>
  <c r="K86" i="5" s="1"/>
  <c r="G62" i="5"/>
  <c r="G86" i="5" s="1"/>
  <c r="K28" i="5"/>
  <c r="M28" i="5"/>
  <c r="I86" i="5" l="1"/>
  <c r="M86" i="5"/>
  <c r="G87" i="5"/>
  <c r="K87" i="5"/>
  <c r="I87" i="5"/>
  <c r="M87" i="5"/>
  <c r="M31" i="4"/>
  <c r="M21" i="4"/>
  <c r="M15" i="4"/>
  <c r="I31" i="4"/>
  <c r="I21" i="4"/>
  <c r="I15" i="4"/>
  <c r="I22" i="4" l="1"/>
  <c r="M22" i="4"/>
  <c r="M26" i="4" l="1"/>
  <c r="I26" i="4"/>
  <c r="L24" i="2"/>
  <c r="J24" i="2"/>
  <c r="H24" i="2"/>
  <c r="F24" i="2"/>
  <c r="D24" i="2"/>
  <c r="M28" i="4" l="1"/>
  <c r="M32" i="4" s="1"/>
  <c r="I28" i="4"/>
  <c r="M35" i="4" l="1"/>
  <c r="M40" i="4"/>
  <c r="I32" i="4"/>
  <c r="I35" i="4"/>
  <c r="L23" i="6"/>
  <c r="J23" i="6"/>
  <c r="H23" i="6"/>
  <c r="F23" i="6"/>
  <c r="D23" i="6"/>
  <c r="I37" i="4" l="1"/>
  <c r="I40" i="4"/>
  <c r="M45" i="4"/>
  <c r="N24" i="2"/>
  <c r="I45" i="4" l="1"/>
  <c r="I42" i="4"/>
  <c r="G31" i="4"/>
  <c r="K31" i="4"/>
  <c r="N17" i="6" l="1"/>
  <c r="N23" i="6" s="1"/>
  <c r="H20" i="6" l="1"/>
  <c r="H22" i="6" s="1"/>
  <c r="H13" i="6"/>
  <c r="H15" i="6" s="1"/>
  <c r="J13" i="6"/>
  <c r="J15" i="6" s="1"/>
  <c r="J20" i="6"/>
  <c r="J22" i="6" l="1"/>
  <c r="J24" i="6" s="1"/>
  <c r="H24" i="6"/>
  <c r="H21" i="2"/>
  <c r="H23" i="2" s="1"/>
  <c r="H14" i="2"/>
  <c r="H16" i="2" s="1"/>
  <c r="H25" i="2" l="1"/>
  <c r="L12" i="6"/>
  <c r="L19" i="6"/>
  <c r="L20" i="6" s="1"/>
  <c r="L20" i="2"/>
  <c r="L21" i="2" l="1"/>
  <c r="L23" i="2" s="1"/>
  <c r="N19" i="6"/>
  <c r="N20" i="2"/>
  <c r="P20" i="2" s="1"/>
  <c r="N12" i="6"/>
  <c r="L13" i="6" l="1"/>
  <c r="L15" i="6" s="1"/>
  <c r="F20" i="6" l="1"/>
  <c r="F22" i="6" s="1"/>
  <c r="D20" i="6"/>
  <c r="F13" i="6"/>
  <c r="D13" i="6"/>
  <c r="G21" i="4"/>
  <c r="G15" i="4"/>
  <c r="D22" i="6" l="1"/>
  <c r="D24" i="6" s="1"/>
  <c r="G22" i="4"/>
  <c r="G26" i="4" s="1"/>
  <c r="G28" i="4" l="1"/>
  <c r="F24" i="6"/>
  <c r="G35" i="4" l="1"/>
  <c r="G37" i="4" s="1"/>
  <c r="G32" i="4"/>
  <c r="J21" i="2"/>
  <c r="J23" i="2" s="1"/>
  <c r="D21" i="2"/>
  <c r="D23" i="2" l="1"/>
  <c r="N19" i="2"/>
  <c r="G40" i="4"/>
  <c r="N11" i="6"/>
  <c r="P19" i="2" l="1"/>
  <c r="N21" i="2"/>
  <c r="N23" i="2" s="1"/>
  <c r="G42" i="4"/>
  <c r="N13" i="6"/>
  <c r="N15" i="6" s="1"/>
  <c r="K21" i="4" l="1"/>
  <c r="K15" i="4"/>
  <c r="J14" i="2"/>
  <c r="J16" i="2" s="1"/>
  <c r="F14" i="2"/>
  <c r="F16" i="2" s="1"/>
  <c r="D14" i="2"/>
  <c r="L13" i="2"/>
  <c r="N13" i="2" s="1"/>
  <c r="P13" i="2" s="1"/>
  <c r="K22" i="4" l="1"/>
  <c r="K26" i="4" s="1"/>
  <c r="D16" i="2"/>
  <c r="D25" i="2"/>
  <c r="J25" i="2"/>
  <c r="N12" i="2" l="1"/>
  <c r="P12" i="2" s="1"/>
  <c r="K28" i="4"/>
  <c r="K32" i="4" l="1"/>
  <c r="K40" i="4" s="1"/>
  <c r="K35" i="4"/>
  <c r="L14" i="2"/>
  <c r="L16" i="2" s="1"/>
  <c r="N16" i="2" l="1"/>
  <c r="P16" i="2" s="1"/>
  <c r="N14" i="2"/>
  <c r="P14" i="2" s="1"/>
  <c r="N18" i="6"/>
  <c r="N20" i="6" s="1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F15" i="6" l="1"/>
  <c r="D15" i="6"/>
  <c r="F21" i="2" l="1"/>
  <c r="F23" i="2" l="1"/>
  <c r="F25" i="2" s="1"/>
  <c r="P21" i="2" l="1"/>
  <c r="G52" i="1"/>
  <c r="G53" i="1" s="1"/>
  <c r="G54" i="1" s="1"/>
  <c r="G55" i="1" s="1"/>
  <c r="P23" i="2" l="1"/>
  <c r="P25" i="2" s="1"/>
  <c r="N25" i="2"/>
  <c r="L25" i="2"/>
  <c r="L22" i="6"/>
  <c r="L24" i="6" s="1"/>
  <c r="N22" i="6"/>
  <c r="N24" i="6" s="1"/>
</calcChain>
</file>

<file path=xl/sharedStrings.xml><?xml version="1.0" encoding="utf-8"?>
<sst xmlns="http://schemas.openxmlformats.org/spreadsheetml/2006/main" count="680" uniqueCount="233">
  <si>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</si>
  <si>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</si>
  <si>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</si>
  <si>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</si>
  <si>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</si>
  <si>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</si>
  <si>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</si>
  <si>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</si>
  <si>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</si>
  <si>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</si>
  <si>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</si>
  <si>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</si>
  <si>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</si>
  <si>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</si>
  <si>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</si>
  <si>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</si>
  <si>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</si>
  <si>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</si>
  <si>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</si>
  <si>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</si>
  <si>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</si>
  <si>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</si>
  <si>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</si>
  <si>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</si>
  <si>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</si>
  <si>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</si>
  <si>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</si>
  <si>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</si>
  <si>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</si>
  <si>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</si>
  <si>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</si>
  <si>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</si>
  <si>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</si>
  <si>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</si>
  <si>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</si>
  <si>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</si>
  <si>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</si>
  <si>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</si>
  <si>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</si>
  <si>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</si>
  <si>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</si>
  <si>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</si>
  <si>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</si>
  <si>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</si>
  <si>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</si>
  <si>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</si>
  <si>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</si>
  <si>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</si>
  <si>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</si>
  <si>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</si>
  <si>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</si>
  <si>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</si>
  <si>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</si>
  <si>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</si>
  <si>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</si>
  <si>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</si>
  <si>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</si>
  <si>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</si>
  <si>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</si>
  <si>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</si>
  <si>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</si>
  <si>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</si>
  <si>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</si>
  <si>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</si>
  <si>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</si>
  <si>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</si>
  <si>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</si>
  <si>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</si>
  <si>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</si>
  <si>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</si>
  <si>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</si>
  <si>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</si>
  <si>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</si>
  <si>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</si>
  <si>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</si>
  <si>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</si>
  <si>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</si>
  <si>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</si>
  <si>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</si>
  <si>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</si>
  <si>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</si>
  <si>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</si>
  <si>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</si>
  <si>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</si>
  <si>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</si>
  <si>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</si>
  <si>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</si>
  <si>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</si>
  <si>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</si>
  <si>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</si>
  <si>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</si>
  <si>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</si>
  <si>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</si>
  <si>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</si>
  <si>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</si>
  <si>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</si>
  <si>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</si>
  <si>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</si>
  <si>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</si>
  <si>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</si>
  <si>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</si>
  <si>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</si>
  <si>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</si>
  <si>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</si>
  <si>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</si>
  <si>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</si>
  <si>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</si>
  <si>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</si>
  <si>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</si>
  <si>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</si>
  <si>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</si>
  <si>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</si>
  <si>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</si>
  <si>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</si>
  <si>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</si>
  <si>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</si>
  <si>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</si>
  <si>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</si>
  <si>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</si>
  <si>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</si>
  <si>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</si>
  <si>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</si>
  <si>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</si>
  <si>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</si>
  <si>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</si>
  <si>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</si>
  <si>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</si>
  <si>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</si>
  <si>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</si>
  <si>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</si>
  <si>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</si>
  <si>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</si>
  <si>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</si>
  <si>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</si>
  <si>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</si>
  <si>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</si>
  <si>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</si>
  <si>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</si>
  <si>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</si>
  <si>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</si>
  <si>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</si>
  <si>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</si>
  <si>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</si>
  <si>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</si>
  <si>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</si>
  <si>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</si>
  <si>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</si>
  <si>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</si>
  <si>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</si>
  <si>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</si>
  <si>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</si>
  <si>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</si>
  <si>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กำไร (ขาดทุน) จากกิจกรรมดำเนินงาน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</si>
  <si>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</si>
  <si>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</si>
  <si>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</si>
  <si>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 xml:space="preserve">   เจ้าหนี้ตามสัญญาเช่าเพิ่มขึ้น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</si>
  <si>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</si>
  <si>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</si>
  <si>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</si>
  <si>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ยอดคงเหลือ ณ วันที่ 1 มกราคม 2564</t>
  </si>
  <si>
    <t>31 ธันวาคม 2563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</si>
  <si>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</si>
  <si>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</si>
  <si>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</si>
  <si>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</si>
  <si>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</si>
  <si>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</si>
  <si>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</si>
  <si>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</si>
  <si>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2, 11</t>
  </si>
  <si>
    <t>6, 7</t>
  </si>
  <si>
    <t>เงินสดรับจากการจำหน่ายอุปกรณ์</t>
  </si>
  <si>
    <t>หนี้สินภาษีเงินได้รอการตัดบัญชี</t>
  </si>
  <si>
    <t>2, 13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</si>
  <si>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</si>
  <si>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</si>
  <si>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</si>
  <si>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</si>
  <si>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ขาดทุนที่ยังไม่เกิดขึ้นจากเงินลงทุนในตราสารหนี้ - หุ้นกู้</t>
  </si>
  <si>
    <t>ส่วนแบ่งกำไร (ขาดทุน) จากเงินลงทุนตามวิธีส่วนได้เสีย</t>
  </si>
  <si>
    <t>กำไรก่อนรายได้ (ค่าใช้จ่าย) ภาษีเงินได้</t>
  </si>
  <si>
    <t>รายได้ (ค่าใช้จ่าย) ภาษีเงินได้</t>
  </si>
  <si>
    <t>รายการปรับกระทบยอดกำไรก่อนภาษี</t>
  </si>
  <si>
    <t xml:space="preserve">   กำไรจากการยกเลิกสัญญาเช่า</t>
  </si>
  <si>
    <t xml:space="preserve">   เงินฝากธนาคารที่มีภาระค้ำประกัน</t>
  </si>
  <si>
    <t>เงินสดรับดอกเบี้ย</t>
  </si>
  <si>
    <t>จ่ายเงินปันผล</t>
  </si>
  <si>
    <t xml:space="preserve">   โอนทรัพย์สินไปเป็นส่วนทุนของโรงเรียน</t>
  </si>
  <si>
    <t>รายได้ทางการเงิน</t>
  </si>
  <si>
    <t xml:space="preserve">   สำรองผลประโยชน์ระยะยาวของพนักงานจ่าย</t>
  </si>
  <si>
    <t>เงินปันผลจ่าย</t>
  </si>
  <si>
    <t>ส่วนแบ่งกำไรจากเงินลงทุนตามวิธีส่วนได้เสีย</t>
  </si>
  <si>
    <t>เงินสดสุทธิจากกิจกรรมดำเนินงาน</t>
  </si>
  <si>
    <t>เงินสดจากกิจกรรมดำเนินงาน</t>
  </si>
  <si>
    <t xml:space="preserve">   ต้นทุนทางการเงิน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</si>
  <si>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</si>
  <si>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</si>
  <si>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</si>
  <si>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</si>
  <si>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   การปรับลดสินค้าคงเหลือเป็นมูลค่าสุทธิที่จะได้รับ (โอนกลับ)</t>
  </si>
  <si>
    <t xml:space="preserve">   รายได้อื่น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</si>
  <si>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</si>
  <si>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</si>
  <si>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</si>
  <si>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</si>
  <si>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   รับโอนสินทรัพย์อื่นจากกิจการโรงเรียน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</si>
  <si>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</si>
  <si>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</si>
  <si>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</si>
  <si>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</si>
  <si>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                      -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</si>
  <si>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</si>
  <si>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</si>
  <si>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</si>
  <si>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ขาดทุนจากการขายตราสารหนี้ที่วัดมูลค่าด้วยมูลค่ายุติธรรม</t>
  </si>
  <si>
    <t xml:space="preserve">      ผ่านกำไรขาดทุน</t>
  </si>
  <si>
    <t xml:space="preserve">   ขาดทุนจากการปรับมูลค่ายุติธรรมของสินทรัพย์ทางการเงินไม่หมุนเวียนอื่น - หุ้นกู้</t>
  </si>
  <si>
    <t xml:space="preserve">   ขาดทุนจากการจำหน่าย/ตัดจำหน่ายอุปกรณ์</t>
  </si>
  <si>
    <t xml:space="preserve">   ขาดทุนจากการด้อยค่าของสินทรัพย์ของบริษัทย่อย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</si>
  <si>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</si>
  <si>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</si>
  <si>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เงินสดรับจากการจำหน่ายเครื่องมือทางการเงิน </t>
  </si>
  <si>
    <t>ซื้อเครื่องมือทางการเงิน</t>
  </si>
  <si>
    <t>ซื้อที่ดิน อาคารและอุปกรณ์</t>
  </si>
  <si>
    <t>ซื้อสินทรัพย์ไม่มีตัวตน</t>
  </si>
  <si>
    <t xml:space="preserve">   เจ้าหนี้อื่นเพิ่มขึ้น (ลดลง) จากการซื้อสินทรัพย์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</si>
  <si>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</si>
  <si>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</si>
  <si>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โอนเปลี่ยนประเภทสินทรัพย์</t>
  </si>
  <si>
    <t xml:space="preserve">   กลับรายการผลขาดทุนด้านเครดิตที่คาดว่าจะเกิดขึ้น</t>
  </si>
  <si>
    <t xml:space="preserve">   การเปลี่ยนแปลงสัญญาเช่า</t>
  </si>
  <si>
    <t xml:space="preserve">   เจ้าหนี้อื่นเพิ่มขึ้นจากการซื้ออาคารและอุปกรณ์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</si>
</sst>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  <numFmt numFmtId="171" formatCode="_(* #,##0.000_);_(* \(#,##0.000\);_(* &quot;-&quot;??_);_(@_)"/>
    <numFmt numFmtId="172" formatCode="_(* #,##0.0000_);_(* \(#,##0.0000\);_(* &quot;-&quot;_);_(@_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</cellStyleXfs>
  <cellXfs count="289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8" fontId="1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7" borderId="0" xfId="0" applyNumberFormat="1" applyFont="1" applyFill="1" applyAlignment="1">
      <alignment vertical="center"/>
    </xf>
    <xf numFmtId="0" fontId="3" fillId="7" borderId="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3" xfId="1" applyNumberFormat="1" applyFont="1" applyBorder="1" applyAlignment="1">
      <alignment horizontal="center" vertical="center"/>
    </xf>
    <xf numFmtId="37" fontId="3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39" fontId="3" fillId="0" borderId="3" xfId="0" applyNumberFormat="1" applyFont="1" applyBorder="1" applyAlignment="1">
      <alignment vertical="top"/>
    </xf>
    <xf numFmtId="39" fontId="3" fillId="0" borderId="0" xfId="0" applyNumberFormat="1" applyFont="1" applyAlignment="1">
      <alignment vertical="top"/>
    </xf>
    <xf numFmtId="170" fontId="3" fillId="0" borderId="3" xfId="0" applyNumberFormat="1" applyFont="1" applyBorder="1" applyAlignment="1">
      <alignment vertical="top"/>
    </xf>
    <xf numFmtId="37" fontId="3" fillId="0" borderId="0" xfId="3" applyNumberFormat="1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16" fillId="7" borderId="0" xfId="0" applyFont="1" applyFill="1" applyAlignment="1">
      <alignment horizontal="center" vertical="center"/>
    </xf>
    <xf numFmtId="37" fontId="17" fillId="7" borderId="0" xfId="0" applyNumberFormat="1" applyFont="1" applyFill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7" fontId="16" fillId="7" borderId="0" xfId="0" applyNumberFormat="1" applyFont="1" applyFill="1" applyAlignment="1">
      <alignment vertical="center"/>
    </xf>
    <xf numFmtId="37" fontId="16" fillId="7" borderId="0" xfId="0" applyNumberFormat="1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11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top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7" borderId="0" xfId="1" applyNumberFormat="1" applyFont="1" applyFill="1" applyAlignment="1">
      <alignment vertical="center"/>
    </xf>
    <xf numFmtId="41" fontId="3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37" fontId="3" fillId="7" borderId="0" xfId="1" applyNumberFormat="1" applyFont="1" applyFill="1" applyAlignment="1">
      <alignment horizontal="right" vertical="center"/>
    </xf>
    <xf numFmtId="41" fontId="3" fillId="7" borderId="2" xfId="1" applyNumberFormat="1" applyFont="1" applyFill="1" applyBorder="1" applyAlignment="1">
      <alignment horizontal="center" vertical="center"/>
    </xf>
    <xf numFmtId="41" fontId="3" fillId="7" borderId="0" xfId="0" applyNumberFormat="1" applyFont="1" applyFill="1" applyAlignment="1">
      <alignment horizontal="center" vertical="center"/>
    </xf>
    <xf numFmtId="164" fontId="3" fillId="7" borderId="2" xfId="1" applyNumberFormat="1" applyFont="1" applyFill="1" applyBorder="1" applyAlignment="1">
      <alignment horizontal="center" vertical="center"/>
    </xf>
    <xf numFmtId="41" fontId="3" fillId="7" borderId="2" xfId="1" applyNumberFormat="1" applyFont="1" applyFill="1" applyBorder="1" applyAlignment="1">
      <alignment horizontal="right" vertical="center"/>
    </xf>
    <xf numFmtId="164" fontId="3" fillId="7" borderId="0" xfId="1" applyNumberFormat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41" fontId="3" fillId="7" borderId="0" xfId="0" applyNumberFormat="1" applyFont="1" applyFill="1" applyBorder="1" applyAlignment="1">
      <alignment horizontal="center" vertical="center"/>
    </xf>
    <xf numFmtId="41" fontId="3" fillId="7" borderId="1" xfId="0" applyNumberFormat="1" applyFont="1" applyFill="1" applyBorder="1" applyAlignment="1">
      <alignment horizontal="center" vertical="center"/>
    </xf>
    <xf numFmtId="41" fontId="3" fillId="7" borderId="0" xfId="0" applyNumberFormat="1" applyFont="1" applyFill="1" applyBorder="1" applyAlignment="1">
      <alignment vertical="center"/>
    </xf>
    <xf numFmtId="41" fontId="3" fillId="7" borderId="1" xfId="0" applyNumberFormat="1" applyFont="1" applyFill="1" applyBorder="1" applyAlignment="1">
      <alignment vertical="center"/>
    </xf>
    <xf numFmtId="41" fontId="3" fillId="7" borderId="0" xfId="5" applyNumberFormat="1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3" fillId="7" borderId="1" xfId="0" quotePrefix="1" applyNumberFormat="1" applyFont="1" applyFill="1" applyBorder="1" applyAlignment="1">
      <alignment horizontal="center" vertical="center"/>
    </xf>
    <xf numFmtId="0" fontId="3" fillId="7" borderId="0" xfId="0" quotePrefix="1" applyNumberFormat="1" applyFont="1" applyFill="1" applyBorder="1" applyAlignment="1">
      <alignment horizontal="center" vertical="center"/>
    </xf>
    <xf numFmtId="0" fontId="4" fillId="7" borderId="0" xfId="0" applyNumberFormat="1" applyFont="1" applyFill="1" applyBorder="1" applyAlignment="1">
      <alignment horizontal="center" vertical="center"/>
    </xf>
    <xf numFmtId="167" fontId="11" fillId="7" borderId="0" xfId="0" quotePrefix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vertical="center"/>
    </xf>
    <xf numFmtId="41" fontId="3" fillId="7" borderId="2" xfId="0" applyNumberFormat="1" applyFont="1" applyFill="1" applyBorder="1" applyAlignment="1">
      <alignment horizontal="center" vertical="center"/>
    </xf>
    <xf numFmtId="41" fontId="8" fillId="7" borderId="1" xfId="0" applyNumberFormat="1" applyFont="1" applyFill="1" applyBorder="1" applyAlignment="1">
      <alignment horizontal="right" vertical="top"/>
    </xf>
    <xf numFmtId="41" fontId="3" fillId="7" borderId="3" xfId="0" applyNumberFormat="1" applyFont="1" applyFill="1" applyBorder="1" applyAlignment="1">
      <alignment vertical="center"/>
    </xf>
    <xf numFmtId="41" fontId="8" fillId="7" borderId="0" xfId="0" applyNumberFormat="1" applyFont="1" applyFill="1" applyAlignment="1">
      <alignment horizontal="right" vertical="top"/>
    </xf>
    <xf numFmtId="39" fontId="3" fillId="7" borderId="0" xfId="0" applyNumberFormat="1" applyFont="1" applyFill="1" applyAlignment="1">
      <alignment vertical="top"/>
    </xf>
    <xf numFmtId="41" fontId="8" fillId="7" borderId="3" xfId="0" applyNumberFormat="1" applyFont="1" applyFill="1" applyBorder="1" applyAlignment="1">
      <alignment horizontal="right" vertical="top"/>
    </xf>
    <xf numFmtId="39" fontId="3" fillId="7" borderId="3" xfId="0" applyNumberFormat="1" applyFont="1" applyFill="1" applyBorder="1" applyAlignment="1">
      <alignment vertical="top"/>
    </xf>
    <xf numFmtId="41" fontId="3" fillId="7" borderId="0" xfId="1" applyNumberFormat="1" applyFont="1" applyFill="1" applyAlignment="1">
      <alignment vertical="center"/>
    </xf>
    <xf numFmtId="41" fontId="3" fillId="7" borderId="0" xfId="1" applyNumberFormat="1" applyFont="1" applyFill="1" applyAlignment="1">
      <alignment horizontal="center" vertical="center"/>
    </xf>
    <xf numFmtId="41" fontId="3" fillId="7" borderId="0" xfId="1" applyNumberFormat="1" applyFont="1" applyFill="1" applyBorder="1" applyAlignment="1">
      <alignment horizontal="right" vertical="center"/>
    </xf>
    <xf numFmtId="41" fontId="3" fillId="7" borderId="0" xfId="1" applyNumberFormat="1" applyFont="1" applyFill="1" applyBorder="1" applyAlignment="1">
      <alignment horizontal="center" vertical="center"/>
    </xf>
    <xf numFmtId="41" fontId="3" fillId="7" borderId="1" xfId="1" applyNumberFormat="1" applyFont="1" applyFill="1" applyBorder="1" applyAlignment="1">
      <alignment horizontal="center" vertical="center"/>
    </xf>
    <xf numFmtId="41" fontId="3" fillId="7" borderId="0" xfId="1" applyNumberFormat="1" applyFont="1" applyFill="1" applyAlignment="1">
      <alignment horizontal="right" vertical="center"/>
    </xf>
    <xf numFmtId="41" fontId="3" fillId="7" borderId="0" xfId="1" applyNumberFormat="1" applyFont="1" applyFill="1" applyBorder="1" applyAlignment="1">
      <alignment vertical="center"/>
    </xf>
    <xf numFmtId="41" fontId="3" fillId="7" borderId="0" xfId="4" applyNumberFormat="1" applyFont="1" applyFill="1" applyBorder="1" applyAlignment="1">
      <alignment vertical="center"/>
    </xf>
    <xf numFmtId="41" fontId="3" fillId="7" borderId="1" xfId="1" applyNumberFormat="1" applyFont="1" applyFill="1" applyBorder="1" applyAlignment="1">
      <alignment vertical="center"/>
    </xf>
    <xf numFmtId="41" fontId="3" fillId="7" borderId="2" xfId="1" applyNumberFormat="1" applyFont="1" applyFill="1" applyBorder="1" applyAlignment="1">
      <alignment vertical="center"/>
    </xf>
    <xf numFmtId="41" fontId="3" fillId="7" borderId="5" xfId="1" applyNumberFormat="1" applyFont="1" applyFill="1" applyBorder="1" applyAlignment="1">
      <alignment vertical="center"/>
    </xf>
    <xf numFmtId="37" fontId="3" fillId="7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vertical="center"/>
    </xf>
    <xf numFmtId="0" fontId="3" fillId="7" borderId="1" xfId="0" quotePrefix="1" applyFont="1" applyFill="1" applyBorder="1" applyAlignment="1">
      <alignment horizontal="center" vertical="center"/>
    </xf>
    <xf numFmtId="0" fontId="3" fillId="7" borderId="0" xfId="0" quotePrefix="1" applyFont="1" applyFill="1" applyAlignment="1">
      <alignment horizontal="center" vertical="center"/>
    </xf>
    <xf numFmtId="167" fontId="11" fillId="7" borderId="0" xfId="0" quotePrefix="1" applyNumberFormat="1" applyFont="1" applyFill="1" applyAlignment="1">
      <alignment horizontal="center" vertical="center"/>
    </xf>
    <xf numFmtId="38" fontId="3" fillId="7" borderId="0" xfId="0" applyNumberFormat="1" applyFont="1" applyFill="1" applyAlignment="1">
      <alignment vertical="center"/>
    </xf>
    <xf numFmtId="0" fontId="4" fillId="7" borderId="0" xfId="0" applyFont="1" applyFill="1" applyAlignment="1">
      <alignment horizontal="center" vertical="center"/>
    </xf>
    <xf numFmtId="37" fontId="1" fillId="7" borderId="0" xfId="0" applyNumberFormat="1" applyFont="1" applyFill="1" applyAlignment="1">
      <alignment vertical="center"/>
    </xf>
    <xf numFmtId="37" fontId="3" fillId="7" borderId="0" xfId="0" applyNumberFormat="1" applyFont="1" applyFill="1" applyAlignment="1">
      <alignment vertical="center"/>
    </xf>
    <xf numFmtId="41" fontId="3" fillId="7" borderId="0" xfId="0" applyNumberFormat="1" applyFont="1" applyFill="1" applyAlignment="1">
      <alignment horizontal="right" vertical="center"/>
    </xf>
    <xf numFmtId="41" fontId="3" fillId="7" borderId="1" xfId="0" applyNumberFormat="1" applyFont="1" applyFill="1" applyBorder="1" applyAlignment="1">
      <alignment horizontal="right" vertical="center"/>
    </xf>
    <xf numFmtId="0" fontId="3" fillId="7" borderId="0" xfId="0" applyFont="1" applyFill="1" applyAlignment="1">
      <alignment horizontal="lef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38" fontId="3" fillId="7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wakit.Apisantiyako\AppData\Local\Microsoft\Windows\INetCache\Content.Outlook\ND1RD753\nc-Z170_Q3'2021_T_FS-02.11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nawaporn_ruangdech_th_ey_com/Documents/Desktop/SISB%20Q3'21/FS/Qtr2'2021/Z170_Q2'2021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  <sheetName val="Cashflow"/>
      <sheetName val="PL Q2'21"/>
    </sheetNames>
    <sheetDataSet>
      <sheetData sheetId="0"/>
      <sheetData sheetId="1"/>
      <sheetData sheetId="2">
        <row r="11">
          <cell r="G11">
            <v>192638</v>
          </cell>
          <cell r="K11">
            <v>45258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 refreshError="1"/>
      <sheetData sheetId="1" refreshError="1"/>
      <sheetData sheetId="2">
        <row r="11">
          <cell r="G11">
            <v>275513</v>
          </cell>
          <cell r="K11">
            <v>132649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278" t="s">
        <v>0</v>
      </c>
      <c r="B1" s="279"/>
      <c r="C1" s="279"/>
      <c r="D1" s="279"/>
      <c r="E1" s="279"/>
      <c r="F1" s="279"/>
      <c r="G1" s="279"/>
      <c r="H1" s="279"/>
      <c r="I1" s="279"/>
    </row>
    <row r="2" spans="1:10">
      <c r="A2" s="278" t="s">
        <v>44</v>
      </c>
      <c r="B2" s="279"/>
      <c r="C2" s="279"/>
      <c r="D2" s="279"/>
      <c r="E2" s="279"/>
      <c r="F2" s="279"/>
      <c r="G2" s="279"/>
      <c r="H2" s="279"/>
      <c r="I2" s="279"/>
    </row>
    <row r="3" spans="1:10">
      <c r="A3" s="278" t="s">
        <v>63</v>
      </c>
      <c r="B3" s="279"/>
      <c r="C3" s="279"/>
      <c r="D3" s="279"/>
      <c r="E3" s="279"/>
      <c r="F3" s="279"/>
      <c r="G3" s="279"/>
      <c r="H3" s="279"/>
      <c r="I3" s="279"/>
    </row>
    <row r="4" spans="1:10">
      <c r="A4" s="280" t="s">
        <v>1</v>
      </c>
      <c r="B4" s="280"/>
      <c r="C4" s="280"/>
      <c r="D4" s="280"/>
      <c r="E4" s="280"/>
      <c r="F4" s="280"/>
      <c r="G4" s="280"/>
      <c r="H4" s="280"/>
      <c r="I4" s="280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281" t="s">
        <v>0</v>
      </c>
      <c r="B25" s="281"/>
      <c r="C25" s="281"/>
      <c r="D25" s="281"/>
      <c r="E25" s="281"/>
      <c r="F25" s="281"/>
      <c r="G25" s="281"/>
      <c r="H25" s="281"/>
      <c r="I25" s="281"/>
    </row>
    <row r="26" spans="1:10" ht="22.5" customHeight="1">
      <c r="A26" s="281" t="s">
        <v>45</v>
      </c>
      <c r="B26" s="281"/>
      <c r="C26" s="281"/>
      <c r="D26" s="281"/>
      <c r="E26" s="281"/>
      <c r="F26" s="281"/>
      <c r="G26" s="281"/>
      <c r="H26" s="281"/>
      <c r="I26" s="281"/>
    </row>
    <row r="27" spans="1:10" ht="22.5" customHeight="1">
      <c r="A27" s="281" t="s">
        <v>63</v>
      </c>
      <c r="B27" s="281"/>
      <c r="C27" s="281"/>
      <c r="D27" s="281"/>
      <c r="E27" s="281"/>
      <c r="F27" s="281"/>
      <c r="G27" s="281"/>
      <c r="H27" s="281"/>
      <c r="I27" s="281"/>
    </row>
    <row r="28" spans="1:10" ht="22.5" customHeight="1">
      <c r="A28" s="280" t="s">
        <v>1</v>
      </c>
      <c r="B28" s="280"/>
      <c r="C28" s="280"/>
      <c r="D28" s="280"/>
      <c r="E28" s="280"/>
      <c r="F28" s="280"/>
      <c r="G28" s="280"/>
      <c r="H28" s="280"/>
      <c r="I28" s="280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consolidated!L23</f>
        <v>370662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66370662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896842660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-38263713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278" t="s">
        <v>0</v>
      </c>
      <c r="B62" s="278"/>
      <c r="C62" s="278"/>
      <c r="D62" s="278"/>
      <c r="E62" s="278"/>
      <c r="F62" s="278"/>
      <c r="G62" s="278"/>
      <c r="H62" s="278"/>
      <c r="I62" s="278"/>
    </row>
    <row r="63" spans="1:10">
      <c r="A63" s="278" t="s">
        <v>50</v>
      </c>
      <c r="B63" s="278"/>
      <c r="C63" s="278"/>
      <c r="D63" s="278"/>
      <c r="E63" s="278"/>
      <c r="F63" s="278"/>
      <c r="G63" s="278"/>
      <c r="H63" s="278"/>
      <c r="I63" s="278"/>
    </row>
    <row r="64" spans="1:10">
      <c r="A64" s="278" t="s">
        <v>60</v>
      </c>
      <c r="B64" s="278"/>
      <c r="C64" s="278"/>
      <c r="D64" s="278"/>
      <c r="E64" s="278"/>
      <c r="F64" s="278"/>
      <c r="G64" s="278"/>
      <c r="H64" s="278"/>
      <c r="I64" s="278"/>
    </row>
    <row r="65" spans="1:10">
      <c r="A65" s="277" t="s">
        <v>1</v>
      </c>
      <c r="B65" s="277"/>
      <c r="C65" s="277"/>
      <c r="D65" s="277"/>
      <c r="E65" s="277"/>
      <c r="F65" s="277"/>
      <c r="G65" s="277"/>
      <c r="H65" s="277"/>
      <c r="I65" s="277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278" t="s">
        <v>0</v>
      </c>
      <c r="B1" s="279"/>
      <c r="C1" s="279"/>
      <c r="D1" s="279"/>
      <c r="E1" s="279"/>
      <c r="F1" s="279"/>
      <c r="G1" s="279"/>
      <c r="H1" s="279"/>
      <c r="I1" s="279"/>
    </row>
    <row r="2" spans="1:10">
      <c r="A2" s="278" t="s">
        <v>44</v>
      </c>
      <c r="B2" s="279"/>
      <c r="C2" s="279"/>
      <c r="D2" s="279"/>
      <c r="E2" s="279"/>
      <c r="F2" s="279"/>
      <c r="G2" s="279"/>
      <c r="H2" s="279"/>
      <c r="I2" s="279"/>
    </row>
    <row r="3" spans="1:10">
      <c r="A3" s="278" t="s">
        <v>63</v>
      </c>
      <c r="B3" s="279"/>
      <c r="C3" s="279"/>
      <c r="D3" s="279"/>
      <c r="E3" s="279"/>
      <c r="F3" s="279"/>
      <c r="G3" s="279"/>
      <c r="H3" s="279"/>
      <c r="I3" s="279"/>
    </row>
    <row r="4" spans="1:10">
      <c r="A4" s="280" t="s">
        <v>1</v>
      </c>
      <c r="B4" s="280"/>
      <c r="C4" s="280"/>
      <c r="D4" s="280"/>
      <c r="E4" s="280"/>
      <c r="F4" s="280"/>
      <c r="G4" s="280"/>
      <c r="H4" s="280"/>
      <c r="I4" s="280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281" t="s">
        <v>0</v>
      </c>
      <c r="B26" s="281"/>
      <c r="C26" s="281"/>
      <c r="D26" s="281"/>
      <c r="E26" s="281"/>
      <c r="F26" s="281"/>
      <c r="G26" s="281"/>
      <c r="H26" s="281"/>
      <c r="I26" s="281"/>
    </row>
    <row r="27" spans="1:10" ht="22.5" customHeight="1">
      <c r="A27" s="281" t="s">
        <v>45</v>
      </c>
      <c r="B27" s="281"/>
      <c r="C27" s="281"/>
      <c r="D27" s="281"/>
      <c r="E27" s="281"/>
      <c r="F27" s="281"/>
      <c r="G27" s="281"/>
      <c r="H27" s="281"/>
      <c r="I27" s="281"/>
    </row>
    <row r="28" spans="1:10" ht="22.5" customHeight="1">
      <c r="A28" s="281" t="s">
        <v>63</v>
      </c>
      <c r="B28" s="281"/>
      <c r="C28" s="281"/>
      <c r="D28" s="281"/>
      <c r="E28" s="281"/>
      <c r="F28" s="281"/>
      <c r="G28" s="281"/>
      <c r="H28" s="281"/>
      <c r="I28" s="281"/>
    </row>
    <row r="29" spans="1:10" ht="22.5" customHeight="1">
      <c r="A29" s="280" t="s">
        <v>1</v>
      </c>
      <c r="B29" s="280"/>
      <c r="C29" s="280"/>
      <c r="D29" s="280"/>
      <c r="E29" s="280"/>
      <c r="F29" s="280"/>
      <c r="G29" s="280"/>
      <c r="H29" s="280"/>
      <c r="I29" s="280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278" t="s">
        <v>0</v>
      </c>
      <c r="B63" s="278"/>
      <c r="C63" s="278"/>
      <c r="D63" s="278"/>
      <c r="E63" s="278"/>
      <c r="F63" s="278"/>
      <c r="G63" s="278"/>
      <c r="H63" s="278"/>
      <c r="I63" s="278"/>
    </row>
    <row r="64" spans="1:10">
      <c r="A64" s="278" t="s">
        <v>50</v>
      </c>
      <c r="B64" s="278"/>
      <c r="C64" s="278"/>
      <c r="D64" s="278"/>
      <c r="E64" s="278"/>
      <c r="F64" s="278"/>
      <c r="G64" s="278"/>
      <c r="H64" s="278"/>
      <c r="I64" s="278"/>
    </row>
    <row r="65" spans="1:10">
      <c r="A65" s="278" t="s">
        <v>60</v>
      </c>
      <c r="B65" s="278"/>
      <c r="C65" s="278"/>
      <c r="D65" s="278"/>
      <c r="E65" s="278"/>
      <c r="F65" s="278"/>
      <c r="G65" s="278"/>
      <c r="H65" s="278"/>
      <c r="I65" s="278"/>
    </row>
    <row r="66" spans="1:10">
      <c r="A66" s="277" t="s">
        <v>1</v>
      </c>
      <c r="B66" s="277"/>
      <c r="C66" s="277"/>
      <c r="D66" s="277"/>
      <c r="E66" s="277"/>
      <c r="F66" s="277"/>
      <c r="G66" s="277"/>
      <c r="H66" s="277"/>
      <c r="I66" s="277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9"/>
  <sheetViews>
    <sheetView showGridLines="0" view="pageBreakPreview" topLeftCell="A58" zoomScale="85" zoomScaleNormal="90" zoomScaleSheetLayoutView="85" workbookViewId="0">
      <selection activeCell="G59" sqref="G59"/>
    </sheetView>
  </sheetViews>
  <sheetFormatPr defaultColWidth="9.140625" defaultRowHeight="24" customHeight="1"/>
  <cols>
    <col min="1" max="1" width="11" style="147" customWidth="1"/>
    <col min="2" max="2" width="11.85546875" style="48" customWidth="1"/>
    <col min="3" max="3" width="24.85546875" style="48" customWidth="1"/>
    <col min="4" max="4" width="1.7109375" style="48" customWidth="1"/>
    <col min="5" max="5" width="8.7109375" style="48" customWidth="1"/>
    <col min="6" max="6" width="1.7109375" style="48" customWidth="1"/>
    <col min="7" max="7" width="13.7109375" style="53" customWidth="1"/>
    <col min="8" max="8" width="1.7109375" style="48" customWidth="1"/>
    <col min="9" max="9" width="13.7109375" style="48" customWidth="1"/>
    <col min="10" max="10" width="1.7109375" style="48" customWidth="1"/>
    <col min="11" max="11" width="13.7109375" style="53" customWidth="1"/>
    <col min="12" max="12" width="2" style="57" customWidth="1"/>
    <col min="13" max="13" width="13.7109375" style="57" customWidth="1"/>
    <col min="14" max="14" width="1.28515625" style="48" customWidth="1"/>
    <col min="15" max="15" width="10.140625" style="48" bestFit="1" customWidth="1"/>
    <col min="16" max="16384" width="9.140625" style="48"/>
  </cols>
  <sheetData>
    <row r="1" spans="1:15" ht="24" customHeight="1">
      <c r="A1" s="146" t="s">
        <v>130</v>
      </c>
      <c r="B1" s="47"/>
      <c r="C1" s="47"/>
      <c r="D1" s="47"/>
      <c r="E1" s="47"/>
      <c r="F1" s="47"/>
      <c r="G1" s="135"/>
      <c r="H1" s="47"/>
      <c r="I1" s="47"/>
      <c r="J1" s="47"/>
      <c r="K1" s="135"/>
      <c r="L1" s="47"/>
      <c r="M1" s="47"/>
    </row>
    <row r="2" spans="1:15" ht="24" customHeight="1">
      <c r="A2" s="146" t="s">
        <v>44</v>
      </c>
      <c r="B2" s="47"/>
      <c r="C2" s="47"/>
      <c r="D2" s="47"/>
      <c r="E2" s="47"/>
      <c r="F2" s="47"/>
      <c r="G2" s="135"/>
      <c r="H2" s="47"/>
      <c r="I2" s="47"/>
      <c r="J2" s="47"/>
      <c r="K2" s="135"/>
      <c r="L2" s="47"/>
      <c r="M2" s="47"/>
    </row>
    <row r="3" spans="1:15" ht="24" customHeight="1">
      <c r="A3" s="146" t="s">
        <v>196</v>
      </c>
      <c r="B3" s="47"/>
      <c r="C3" s="47"/>
      <c r="D3" s="47"/>
      <c r="E3" s="47"/>
      <c r="F3" s="47"/>
      <c r="G3" s="135"/>
      <c r="H3" s="47"/>
      <c r="I3" s="47"/>
      <c r="J3" s="47"/>
      <c r="K3" s="135"/>
      <c r="L3" s="47"/>
      <c r="M3" s="47"/>
    </row>
    <row r="4" spans="1:15" ht="24" customHeight="1">
      <c r="B4" s="57"/>
      <c r="C4" s="57"/>
      <c r="D4" s="57"/>
      <c r="E4" s="57"/>
      <c r="F4" s="57"/>
      <c r="H4" s="57"/>
      <c r="I4" s="57"/>
      <c r="J4" s="57"/>
      <c r="M4" s="88" t="s">
        <v>136</v>
      </c>
    </row>
    <row r="5" spans="1:15" ht="24" customHeight="1">
      <c r="B5" s="57"/>
      <c r="C5" s="57"/>
      <c r="D5" s="57"/>
      <c r="E5" s="57"/>
      <c r="F5" s="57"/>
      <c r="G5" s="282" t="s">
        <v>111</v>
      </c>
      <c r="H5" s="282"/>
      <c r="I5" s="282"/>
      <c r="K5" s="282" t="s">
        <v>112</v>
      </c>
      <c r="L5" s="282"/>
      <c r="M5" s="282"/>
    </row>
    <row r="6" spans="1:15" s="44" customFormat="1" ht="24" customHeight="1">
      <c r="A6" s="148"/>
      <c r="C6" s="45"/>
      <c r="D6" s="45"/>
      <c r="E6" s="90" t="s">
        <v>2</v>
      </c>
      <c r="G6" s="138" t="s">
        <v>197</v>
      </c>
      <c r="H6" s="139"/>
      <c r="I6" s="138" t="s">
        <v>161</v>
      </c>
      <c r="J6" s="48"/>
      <c r="K6" s="138" t="s">
        <v>197</v>
      </c>
      <c r="L6" s="139"/>
      <c r="M6" s="138" t="s">
        <v>161</v>
      </c>
    </row>
    <row r="7" spans="1:15" s="44" customFormat="1" ht="24" customHeight="1">
      <c r="A7" s="148"/>
      <c r="C7" s="45"/>
      <c r="D7" s="45"/>
      <c r="E7" s="104"/>
      <c r="G7" s="140" t="s">
        <v>143</v>
      </c>
      <c r="H7" s="139"/>
      <c r="I7" s="140" t="s">
        <v>145</v>
      </c>
      <c r="J7" s="48"/>
      <c r="K7" s="140" t="s">
        <v>143</v>
      </c>
      <c r="L7" s="139"/>
      <c r="M7" s="140" t="s">
        <v>145</v>
      </c>
    </row>
    <row r="8" spans="1:15" s="44" customFormat="1" ht="24" customHeight="1">
      <c r="A8" s="148"/>
      <c r="C8" s="45"/>
      <c r="D8" s="45"/>
      <c r="E8" s="104"/>
      <c r="G8" s="140" t="s">
        <v>144</v>
      </c>
      <c r="H8" s="139"/>
      <c r="I8" s="51"/>
      <c r="J8" s="48"/>
      <c r="K8" s="140" t="s">
        <v>144</v>
      </c>
      <c r="L8" s="139"/>
      <c r="M8" s="51"/>
    </row>
    <row r="9" spans="1:15" s="142" customFormat="1" ht="24" customHeight="1">
      <c r="A9" s="150" t="s">
        <v>3</v>
      </c>
      <c r="G9" s="145"/>
      <c r="K9" s="151"/>
      <c r="L9" s="152"/>
      <c r="M9" s="152"/>
    </row>
    <row r="10" spans="1:15" s="142" customFormat="1" ht="24" customHeight="1">
      <c r="A10" s="150" t="s">
        <v>4</v>
      </c>
      <c r="D10" s="153"/>
      <c r="G10" s="145"/>
      <c r="K10" s="151"/>
      <c r="L10" s="152"/>
      <c r="M10" s="152"/>
    </row>
    <row r="11" spans="1:15" s="142" customFormat="1" ht="24" customHeight="1">
      <c r="A11" s="142" t="s">
        <v>5</v>
      </c>
      <c r="D11" s="153"/>
      <c r="E11" s="154"/>
      <c r="G11" s="233">
        <v>192638</v>
      </c>
      <c r="H11" s="230"/>
      <c r="I11" s="233">
        <v>512302</v>
      </c>
      <c r="J11" s="147"/>
      <c r="K11" s="228">
        <v>45258</v>
      </c>
      <c r="L11" s="230"/>
      <c r="M11" s="228">
        <v>180346</v>
      </c>
      <c r="O11" s="143"/>
    </row>
    <row r="12" spans="1:15" s="142" customFormat="1" ht="24" customHeight="1">
      <c r="A12" s="157" t="s">
        <v>57</v>
      </c>
      <c r="D12" s="153"/>
      <c r="E12" s="154" t="s">
        <v>169</v>
      </c>
      <c r="G12" s="225">
        <v>20319</v>
      </c>
      <c r="H12" s="226"/>
      <c r="I12" s="233">
        <v>76550</v>
      </c>
      <c r="J12" s="147"/>
      <c r="K12" s="228">
        <f>1271-58</f>
        <v>1213</v>
      </c>
      <c r="L12" s="226"/>
      <c r="M12" s="228">
        <v>753</v>
      </c>
      <c r="O12" s="143"/>
    </row>
    <row r="13" spans="1:15" s="142" customFormat="1" ht="24" customHeight="1">
      <c r="A13" s="142" t="s">
        <v>6</v>
      </c>
      <c r="D13" s="153"/>
      <c r="E13" s="154">
        <v>4</v>
      </c>
      <c r="G13" s="225">
        <v>8798</v>
      </c>
      <c r="H13" s="226"/>
      <c r="I13" s="225">
        <v>6949</v>
      </c>
      <c r="J13" s="147"/>
      <c r="K13" s="230">
        <v>0</v>
      </c>
      <c r="L13" s="230"/>
      <c r="M13" s="230">
        <v>0</v>
      </c>
      <c r="O13" s="143"/>
    </row>
    <row r="14" spans="1:15" s="142" customFormat="1" ht="24" customHeight="1">
      <c r="A14" s="142" t="s">
        <v>147</v>
      </c>
      <c r="D14" s="153"/>
      <c r="E14" s="154">
        <v>5</v>
      </c>
      <c r="G14" s="225">
        <v>653430</v>
      </c>
      <c r="H14" s="226"/>
      <c r="I14" s="225">
        <v>495826</v>
      </c>
      <c r="J14" s="147"/>
      <c r="K14" s="264">
        <v>5080</v>
      </c>
      <c r="L14" s="230"/>
      <c r="M14" s="264">
        <v>5062</v>
      </c>
      <c r="O14" s="143"/>
    </row>
    <row r="15" spans="1:15" s="142" customFormat="1" ht="24" customHeight="1">
      <c r="A15" s="142" t="s">
        <v>7</v>
      </c>
      <c r="E15" s="154"/>
      <c r="F15" s="153"/>
      <c r="G15" s="225">
        <f>6390+58</f>
        <v>6448</v>
      </c>
      <c r="H15" s="226"/>
      <c r="I15" s="225">
        <v>6244</v>
      </c>
      <c r="J15" s="227"/>
      <c r="K15" s="228">
        <f>476+58</f>
        <v>534</v>
      </c>
      <c r="L15" s="144"/>
      <c r="M15" s="151">
        <v>397</v>
      </c>
    </row>
    <row r="16" spans="1:15" s="142" customFormat="1" ht="24" customHeight="1">
      <c r="A16" s="150" t="s">
        <v>8</v>
      </c>
      <c r="E16" s="153"/>
      <c r="F16" s="153"/>
      <c r="G16" s="229">
        <f>SUM(G11:G15)</f>
        <v>881633</v>
      </c>
      <c r="H16" s="230"/>
      <c r="I16" s="231">
        <f>SUM(I11:I15)</f>
        <v>1097871</v>
      </c>
      <c r="J16" s="227"/>
      <c r="K16" s="232">
        <f>SUM(K11:K15)</f>
        <v>52085</v>
      </c>
      <c r="L16" s="156"/>
      <c r="M16" s="160">
        <f>SUM(M11:M15)</f>
        <v>186558</v>
      </c>
    </row>
    <row r="17" spans="1:15" s="142" customFormat="1" ht="24" customHeight="1">
      <c r="A17" s="150" t="s">
        <v>9</v>
      </c>
      <c r="E17" s="153"/>
      <c r="F17" s="153"/>
      <c r="G17" s="233"/>
      <c r="H17" s="230"/>
      <c r="I17" s="233"/>
      <c r="J17" s="227"/>
      <c r="K17" s="228"/>
      <c r="L17" s="156"/>
      <c r="M17" s="151"/>
    </row>
    <row r="18" spans="1:15" s="142" customFormat="1" ht="24" customHeight="1">
      <c r="A18" s="142" t="s">
        <v>108</v>
      </c>
      <c r="E18" s="153"/>
      <c r="F18" s="153"/>
      <c r="G18" s="233">
        <v>1628</v>
      </c>
      <c r="H18" s="230"/>
      <c r="I18" s="233">
        <v>1428</v>
      </c>
      <c r="J18" s="227"/>
      <c r="K18" s="228">
        <v>1628</v>
      </c>
      <c r="L18" s="156"/>
      <c r="M18" s="151">
        <v>1428</v>
      </c>
    </row>
    <row r="19" spans="1:15" s="142" customFormat="1" ht="24" customHeight="1">
      <c r="A19" s="142" t="s">
        <v>162</v>
      </c>
      <c r="E19" s="154">
        <v>5</v>
      </c>
      <c r="F19" s="153"/>
      <c r="G19" s="233">
        <v>14622</v>
      </c>
      <c r="H19" s="230"/>
      <c r="I19" s="233">
        <v>14889</v>
      </c>
      <c r="J19" s="227"/>
      <c r="K19" s="230">
        <v>0</v>
      </c>
      <c r="L19" s="156"/>
      <c r="M19" s="156">
        <v>0</v>
      </c>
      <c r="O19" s="143"/>
    </row>
    <row r="20" spans="1:15" s="142" customFormat="1" ht="24" customHeight="1">
      <c r="A20" s="142" t="s">
        <v>125</v>
      </c>
      <c r="E20" s="154">
        <v>6</v>
      </c>
      <c r="F20" s="153"/>
      <c r="G20" s="230">
        <v>0</v>
      </c>
      <c r="H20" s="230"/>
      <c r="I20" s="230">
        <v>0</v>
      </c>
      <c r="J20" s="227"/>
      <c r="K20" s="228">
        <v>1250666</v>
      </c>
      <c r="L20" s="156"/>
      <c r="M20" s="151">
        <v>1262147</v>
      </c>
    </row>
    <row r="21" spans="1:15" s="142" customFormat="1" ht="24" customHeight="1">
      <c r="A21" s="142" t="s">
        <v>126</v>
      </c>
      <c r="E21" s="154">
        <v>7</v>
      </c>
      <c r="F21" s="153"/>
      <c r="G21" s="233">
        <v>55230</v>
      </c>
      <c r="H21" s="230"/>
      <c r="I21" s="233">
        <v>54373</v>
      </c>
      <c r="J21" s="227"/>
      <c r="K21" s="228">
        <v>55230</v>
      </c>
      <c r="L21" s="156"/>
      <c r="M21" s="151">
        <v>54373</v>
      </c>
    </row>
    <row r="22" spans="1:15" s="142" customFormat="1" ht="24" customHeight="1">
      <c r="A22" s="142" t="s">
        <v>114</v>
      </c>
      <c r="E22" s="154">
        <v>8</v>
      </c>
      <c r="F22" s="153"/>
      <c r="G22" s="230">
        <v>0</v>
      </c>
      <c r="H22" s="230"/>
      <c r="I22" s="230">
        <v>0</v>
      </c>
      <c r="J22" s="227"/>
      <c r="K22" s="228">
        <v>10072</v>
      </c>
      <c r="L22" s="156"/>
      <c r="M22" s="151">
        <v>11328</v>
      </c>
    </row>
    <row r="23" spans="1:15" s="142" customFormat="1" ht="24" customHeight="1">
      <c r="A23" s="142" t="s">
        <v>123</v>
      </c>
      <c r="E23" s="154">
        <v>9</v>
      </c>
      <c r="F23" s="153"/>
      <c r="G23" s="233">
        <f>1875284-1</f>
        <v>1875283</v>
      </c>
      <c r="H23" s="226"/>
      <c r="I23" s="233">
        <v>1556398</v>
      </c>
      <c r="J23" s="227"/>
      <c r="K23" s="228">
        <v>647146</v>
      </c>
      <c r="L23" s="144"/>
      <c r="M23" s="151">
        <v>336888</v>
      </c>
      <c r="O23" s="143"/>
    </row>
    <row r="24" spans="1:15" s="142" customFormat="1" ht="24" customHeight="1">
      <c r="A24" s="142" t="s">
        <v>148</v>
      </c>
      <c r="E24" s="154">
        <v>12.1</v>
      </c>
      <c r="F24" s="153"/>
      <c r="G24" s="233">
        <v>360264</v>
      </c>
      <c r="H24" s="226"/>
      <c r="I24" s="233">
        <v>347696</v>
      </c>
      <c r="J24" s="227"/>
      <c r="K24" s="228">
        <v>14827</v>
      </c>
      <c r="L24" s="144"/>
      <c r="M24" s="151">
        <v>16279</v>
      </c>
      <c r="O24" s="143"/>
    </row>
    <row r="25" spans="1:15" s="142" customFormat="1" ht="24" customHeight="1">
      <c r="A25" s="161" t="s">
        <v>95</v>
      </c>
      <c r="E25" s="154">
        <v>10</v>
      </c>
      <c r="F25" s="154"/>
      <c r="G25" s="233">
        <v>8344</v>
      </c>
      <c r="H25" s="226"/>
      <c r="I25" s="233">
        <v>10225</v>
      </c>
      <c r="J25" s="234"/>
      <c r="K25" s="228">
        <v>8296</v>
      </c>
      <c r="L25" s="144"/>
      <c r="M25" s="151">
        <v>10156</v>
      </c>
      <c r="O25" s="143"/>
    </row>
    <row r="26" spans="1:15" s="142" customFormat="1" ht="24" customHeight="1">
      <c r="A26" s="157" t="s">
        <v>10</v>
      </c>
      <c r="D26" s="153"/>
      <c r="E26" s="154"/>
      <c r="G26" s="233">
        <v>39217</v>
      </c>
      <c r="H26" s="226"/>
      <c r="I26" s="233">
        <v>83266</v>
      </c>
      <c r="J26" s="147"/>
      <c r="K26" s="228">
        <v>17237</v>
      </c>
      <c r="L26" s="144"/>
      <c r="M26" s="151">
        <v>65331</v>
      </c>
      <c r="O26" s="143"/>
    </row>
    <row r="27" spans="1:15" s="142" customFormat="1" ht="24" customHeight="1">
      <c r="A27" s="150" t="s">
        <v>11</v>
      </c>
      <c r="D27" s="153"/>
      <c r="G27" s="176">
        <f>SUM(G18:G26)</f>
        <v>2354588</v>
      </c>
      <c r="H27" s="156"/>
      <c r="I27" s="159">
        <f>SUM(I18:I26)</f>
        <v>2068275</v>
      </c>
      <c r="K27" s="177">
        <f>SUM(K18:K26)</f>
        <v>2005102</v>
      </c>
      <c r="L27" s="156"/>
      <c r="M27" s="160">
        <f>SUM(M18:M26)</f>
        <v>1757930</v>
      </c>
    </row>
    <row r="28" spans="1:15" s="142" customFormat="1" ht="24" customHeight="1" thickBot="1">
      <c r="A28" s="150" t="s">
        <v>12</v>
      </c>
      <c r="D28" s="153"/>
      <c r="G28" s="178">
        <f>SUM(G16,G27)</f>
        <v>3236221</v>
      </c>
      <c r="H28" s="156"/>
      <c r="I28" s="162">
        <f>SUM(I16,I27)</f>
        <v>3166146</v>
      </c>
      <c r="K28" s="179">
        <f>SUM(K16,K27)</f>
        <v>2057187</v>
      </c>
      <c r="L28" s="156"/>
      <c r="M28" s="163">
        <f>SUM(M16,M27)</f>
        <v>1944488</v>
      </c>
    </row>
    <row r="29" spans="1:15" s="142" customFormat="1" ht="24" customHeight="1" thickTop="1">
      <c r="A29" s="150"/>
      <c r="D29" s="153"/>
      <c r="G29" s="164"/>
      <c r="H29" s="156"/>
      <c r="I29" s="164"/>
      <c r="K29" s="165"/>
      <c r="L29" s="156"/>
      <c r="M29" s="165"/>
    </row>
    <row r="30" spans="1:15" ht="24" customHeight="1">
      <c r="A30" s="147" t="s">
        <v>176</v>
      </c>
      <c r="D30" s="50"/>
    </row>
    <row r="31" spans="1:15" ht="24" customHeight="1">
      <c r="A31" s="146" t="s">
        <v>130</v>
      </c>
      <c r="B31" s="47"/>
      <c r="C31" s="47"/>
      <c r="D31" s="47"/>
      <c r="E31" s="47"/>
      <c r="F31" s="47"/>
      <c r="G31" s="135"/>
      <c r="H31" s="47"/>
      <c r="I31" s="47"/>
      <c r="J31" s="47"/>
      <c r="K31" s="135"/>
      <c r="L31" s="47"/>
      <c r="M31" s="47"/>
    </row>
    <row r="32" spans="1:15" ht="24" customHeight="1">
      <c r="A32" s="146" t="s">
        <v>45</v>
      </c>
      <c r="B32" s="47"/>
      <c r="C32" s="47"/>
      <c r="D32" s="47"/>
      <c r="E32" s="47"/>
      <c r="F32" s="47"/>
      <c r="G32" s="135"/>
      <c r="H32" s="47"/>
      <c r="I32" s="47"/>
      <c r="J32" s="47"/>
      <c r="K32" s="135"/>
      <c r="L32" s="47"/>
      <c r="M32" s="47"/>
    </row>
    <row r="33" spans="1:15" ht="24" customHeight="1">
      <c r="A33" s="146" t="s">
        <v>196</v>
      </c>
      <c r="B33" s="47"/>
      <c r="C33" s="47"/>
      <c r="D33" s="47"/>
      <c r="E33" s="47"/>
      <c r="F33" s="47"/>
      <c r="G33" s="135"/>
      <c r="H33" s="47"/>
      <c r="I33" s="47"/>
      <c r="J33" s="47"/>
      <c r="K33" s="135"/>
      <c r="L33" s="47"/>
      <c r="M33" s="47"/>
    </row>
    <row r="34" spans="1:15" ht="24" customHeight="1">
      <c r="B34" s="57"/>
      <c r="C34" s="57"/>
      <c r="D34" s="57"/>
      <c r="E34" s="57"/>
      <c r="F34" s="57"/>
      <c r="H34" s="57"/>
      <c r="I34" s="57"/>
      <c r="J34" s="57"/>
      <c r="M34" s="88" t="s">
        <v>136</v>
      </c>
    </row>
    <row r="35" spans="1:15" ht="24" customHeight="1">
      <c r="B35" s="57"/>
      <c r="C35" s="57"/>
      <c r="D35" s="57"/>
      <c r="E35" s="57"/>
      <c r="F35" s="57"/>
      <c r="G35" s="282" t="s">
        <v>111</v>
      </c>
      <c r="H35" s="282"/>
      <c r="I35" s="282"/>
      <c r="K35" s="282" t="s">
        <v>112</v>
      </c>
      <c r="L35" s="282"/>
      <c r="M35" s="282"/>
    </row>
    <row r="36" spans="1:15" s="44" customFormat="1" ht="24" customHeight="1">
      <c r="A36" s="148"/>
      <c r="C36" s="45"/>
      <c r="D36" s="45"/>
      <c r="E36" s="90" t="s">
        <v>2</v>
      </c>
      <c r="G36" s="138" t="s">
        <v>197</v>
      </c>
      <c r="H36" s="139"/>
      <c r="I36" s="138" t="s">
        <v>161</v>
      </c>
      <c r="J36" s="48"/>
      <c r="K36" s="138" t="s">
        <v>197</v>
      </c>
      <c r="L36" s="139"/>
      <c r="M36" s="138" t="s">
        <v>161</v>
      </c>
    </row>
    <row r="37" spans="1:15" s="44" customFormat="1" ht="24" customHeight="1">
      <c r="A37" s="148"/>
      <c r="C37" s="45"/>
      <c r="D37" s="45"/>
      <c r="E37" s="104"/>
      <c r="G37" s="140" t="s">
        <v>143</v>
      </c>
      <c r="H37" s="139"/>
      <c r="I37" s="140" t="s">
        <v>145</v>
      </c>
      <c r="J37" s="48"/>
      <c r="K37" s="140" t="s">
        <v>143</v>
      </c>
      <c r="L37" s="139"/>
      <c r="M37" s="140" t="s">
        <v>145</v>
      </c>
    </row>
    <row r="38" spans="1:15" s="44" customFormat="1" ht="24" customHeight="1">
      <c r="A38" s="148"/>
      <c r="C38" s="45"/>
      <c r="D38" s="45"/>
      <c r="E38" s="104"/>
      <c r="G38" s="140" t="s">
        <v>144</v>
      </c>
      <c r="H38" s="139"/>
      <c r="I38" s="51"/>
      <c r="J38" s="48"/>
      <c r="K38" s="140" t="s">
        <v>144</v>
      </c>
      <c r="L38" s="139"/>
      <c r="M38" s="51"/>
    </row>
    <row r="39" spans="1:15" s="142" customFormat="1" ht="24" customHeight="1">
      <c r="A39" s="166" t="s">
        <v>14</v>
      </c>
      <c r="G39" s="145"/>
      <c r="I39" s="156"/>
      <c r="K39" s="151"/>
      <c r="L39" s="167"/>
      <c r="M39" s="156"/>
    </row>
    <row r="40" spans="1:15" s="142" customFormat="1" ht="24" customHeight="1">
      <c r="A40" s="150" t="s">
        <v>15</v>
      </c>
      <c r="D40" s="153"/>
      <c r="G40" s="145"/>
      <c r="K40" s="151"/>
      <c r="L40" s="168"/>
      <c r="M40" s="168"/>
    </row>
    <row r="41" spans="1:15" s="142" customFormat="1" ht="24" customHeight="1">
      <c r="A41" s="157" t="s">
        <v>55</v>
      </c>
      <c r="D41" s="153"/>
      <c r="E41" s="154" t="s">
        <v>170</v>
      </c>
      <c r="G41" s="53">
        <v>76776</v>
      </c>
      <c r="H41" s="169"/>
      <c r="I41" s="145">
        <v>76589</v>
      </c>
      <c r="K41" s="151">
        <v>20964</v>
      </c>
      <c r="L41" s="169"/>
      <c r="M41" s="151">
        <v>35266</v>
      </c>
      <c r="O41" s="143"/>
    </row>
    <row r="42" spans="1:15" s="142" customFormat="1" ht="24" customHeight="1">
      <c r="A42" s="157" t="s">
        <v>121</v>
      </c>
      <c r="D42" s="153"/>
      <c r="E42" s="154"/>
      <c r="G42" s="155">
        <v>416503</v>
      </c>
      <c r="H42" s="156"/>
      <c r="I42" s="155">
        <v>517327</v>
      </c>
      <c r="K42" s="156">
        <v>0</v>
      </c>
      <c r="L42" s="156"/>
      <c r="M42" s="156">
        <v>0</v>
      </c>
      <c r="O42" s="143"/>
    </row>
    <row r="43" spans="1:15" s="142" customFormat="1" ht="24" customHeight="1">
      <c r="A43" s="161" t="s">
        <v>149</v>
      </c>
      <c r="D43" s="153"/>
      <c r="E43" s="154">
        <v>12.2</v>
      </c>
      <c r="G43" s="224">
        <v>11988</v>
      </c>
      <c r="H43" s="169"/>
      <c r="I43" s="155">
        <v>9897</v>
      </c>
      <c r="K43" s="158">
        <v>2291</v>
      </c>
      <c r="L43" s="169"/>
      <c r="M43" s="158">
        <v>2145</v>
      </c>
      <c r="O43" s="143"/>
    </row>
    <row r="44" spans="1:15" s="142" customFormat="1" ht="24" customHeight="1">
      <c r="A44" s="161" t="s">
        <v>98</v>
      </c>
      <c r="D44" s="153"/>
      <c r="E44" s="154"/>
      <c r="G44" s="155">
        <v>20255</v>
      </c>
      <c r="H44" s="169"/>
      <c r="I44" s="155">
        <v>17465</v>
      </c>
      <c r="K44" s="156">
        <v>0</v>
      </c>
      <c r="L44" s="169"/>
      <c r="M44" s="156">
        <v>0</v>
      </c>
      <c r="O44" s="143"/>
    </row>
    <row r="45" spans="1:15" s="142" customFormat="1" ht="24" customHeight="1">
      <c r="A45" s="161" t="s">
        <v>94</v>
      </c>
      <c r="D45" s="153"/>
      <c r="E45" s="154"/>
      <c r="G45" s="145">
        <v>8</v>
      </c>
      <c r="H45" s="169"/>
      <c r="I45" s="145">
        <v>24</v>
      </c>
      <c r="K45" s="156">
        <v>0</v>
      </c>
      <c r="L45" s="169"/>
      <c r="M45" s="156">
        <v>0</v>
      </c>
      <c r="O45" s="143"/>
    </row>
    <row r="46" spans="1:15" s="142" customFormat="1" ht="24" customHeight="1">
      <c r="A46" s="142" t="s">
        <v>16</v>
      </c>
      <c r="D46" s="153"/>
      <c r="E46" s="154"/>
      <c r="G46" s="170">
        <v>4404</v>
      </c>
      <c r="H46" s="156"/>
      <c r="I46" s="170">
        <v>4278</v>
      </c>
      <c r="K46" s="171">
        <v>1048</v>
      </c>
      <c r="L46" s="156"/>
      <c r="M46" s="171">
        <v>975</v>
      </c>
      <c r="O46" s="143"/>
    </row>
    <row r="47" spans="1:15" s="142" customFormat="1" ht="24" customHeight="1">
      <c r="A47" s="150" t="s">
        <v>17</v>
      </c>
      <c r="D47" s="153"/>
      <c r="G47" s="180">
        <f>SUM(G41:G46)</f>
        <v>529934</v>
      </c>
      <c r="H47" s="156"/>
      <c r="I47" s="170">
        <f>SUM(I41:I46)</f>
        <v>625580</v>
      </c>
      <c r="K47" s="181">
        <f>SUM(K41:K46)</f>
        <v>24303</v>
      </c>
      <c r="L47" s="156"/>
      <c r="M47" s="171">
        <f>SUM(M41:M46)</f>
        <v>38386</v>
      </c>
      <c r="O47" s="143"/>
    </row>
    <row r="48" spans="1:15" s="142" customFormat="1" ht="24" customHeight="1">
      <c r="A48" s="150" t="s">
        <v>51</v>
      </c>
      <c r="D48" s="153"/>
      <c r="G48" s="155" t="s">
        <v>43</v>
      </c>
      <c r="H48" s="156"/>
      <c r="I48" s="155" t="s">
        <v>43</v>
      </c>
      <c r="K48" s="151" t="s">
        <v>43</v>
      </c>
      <c r="L48" s="156"/>
      <c r="M48" s="151" t="s">
        <v>43</v>
      </c>
      <c r="O48" s="143"/>
    </row>
    <row r="49" spans="1:15" s="142" customFormat="1" ht="24" customHeight="1">
      <c r="A49" s="161" t="s">
        <v>163</v>
      </c>
      <c r="D49" s="153"/>
      <c r="G49" s="155"/>
      <c r="H49" s="156"/>
      <c r="I49" s="155"/>
      <c r="K49" s="151"/>
      <c r="L49" s="156"/>
      <c r="M49" s="151"/>
      <c r="O49" s="143"/>
    </row>
    <row r="50" spans="1:15" s="142" customFormat="1" ht="24" customHeight="1">
      <c r="A50" s="161" t="s">
        <v>164</v>
      </c>
      <c r="D50" s="153"/>
      <c r="E50" s="154"/>
      <c r="G50" s="155">
        <v>149734</v>
      </c>
      <c r="H50" s="156"/>
      <c r="I50" s="155">
        <v>132719</v>
      </c>
      <c r="K50" s="156">
        <v>0</v>
      </c>
      <c r="L50" s="156"/>
      <c r="M50" s="156">
        <v>0</v>
      </c>
      <c r="O50" s="143"/>
    </row>
    <row r="51" spans="1:15" s="142" customFormat="1" ht="24" customHeight="1">
      <c r="A51" s="142" t="s">
        <v>165</v>
      </c>
      <c r="D51" s="153"/>
      <c r="E51" s="154"/>
      <c r="G51" s="155"/>
      <c r="H51" s="156"/>
      <c r="I51" s="155"/>
      <c r="K51" s="156"/>
      <c r="L51" s="156"/>
      <c r="M51" s="156"/>
      <c r="O51" s="143"/>
    </row>
    <row r="52" spans="1:15" s="142" customFormat="1" ht="24" customHeight="1">
      <c r="A52" s="142" t="s">
        <v>164</v>
      </c>
      <c r="D52" s="153"/>
      <c r="E52" s="154">
        <v>12.2</v>
      </c>
      <c r="G52" s="224">
        <v>449023</v>
      </c>
      <c r="H52" s="156"/>
      <c r="I52" s="145">
        <v>428761</v>
      </c>
      <c r="K52" s="158">
        <v>15680</v>
      </c>
      <c r="L52" s="156"/>
      <c r="M52" s="158">
        <v>16915</v>
      </c>
      <c r="O52" s="143"/>
    </row>
    <row r="53" spans="1:15" s="142" customFormat="1" ht="24" customHeight="1">
      <c r="A53" s="161" t="s">
        <v>166</v>
      </c>
      <c r="D53" s="153"/>
      <c r="E53" s="154"/>
      <c r="G53" s="145"/>
      <c r="H53" s="156"/>
      <c r="I53" s="145"/>
      <c r="K53" s="158"/>
      <c r="L53" s="156"/>
      <c r="M53" s="158"/>
    </row>
    <row r="54" spans="1:15" s="142" customFormat="1" ht="24" customHeight="1">
      <c r="A54" s="142" t="s">
        <v>164</v>
      </c>
      <c r="D54" s="153"/>
      <c r="E54" s="154"/>
      <c r="G54" s="145">
        <v>54690</v>
      </c>
      <c r="H54" s="156"/>
      <c r="I54" s="145">
        <v>59700</v>
      </c>
      <c r="K54" s="156">
        <v>0</v>
      </c>
      <c r="L54" s="156"/>
      <c r="M54" s="156">
        <v>0</v>
      </c>
    </row>
    <row r="55" spans="1:15" s="142" customFormat="1" ht="24" customHeight="1">
      <c r="A55" s="142" t="s">
        <v>106</v>
      </c>
      <c r="D55" s="153"/>
      <c r="E55" s="154"/>
      <c r="G55" s="145">
        <v>13126</v>
      </c>
      <c r="H55" s="156"/>
      <c r="I55" s="145">
        <v>12900</v>
      </c>
      <c r="K55" s="151">
        <v>845</v>
      </c>
      <c r="L55" s="156"/>
      <c r="M55" s="151">
        <v>830</v>
      </c>
    </row>
    <row r="56" spans="1:15" s="142" customFormat="1" ht="24" customHeight="1">
      <c r="A56" s="142" t="s">
        <v>52</v>
      </c>
      <c r="D56" s="153"/>
      <c r="E56" s="154"/>
      <c r="G56" s="145">
        <v>33658</v>
      </c>
      <c r="H56" s="156"/>
      <c r="I56" s="155">
        <v>28792</v>
      </c>
      <c r="K56" s="151">
        <v>12115</v>
      </c>
      <c r="L56" s="156"/>
      <c r="M56" s="151">
        <v>11101</v>
      </c>
    </row>
    <row r="57" spans="1:15" s="142" customFormat="1" ht="24" customHeight="1">
      <c r="A57" s="142" t="s">
        <v>173</v>
      </c>
      <c r="D57" s="153"/>
      <c r="E57" s="154"/>
      <c r="G57" s="145">
        <v>555</v>
      </c>
      <c r="H57" s="156"/>
      <c r="I57" s="155">
        <v>438</v>
      </c>
      <c r="K57" s="156">
        <v>0</v>
      </c>
      <c r="L57" s="156"/>
      <c r="M57" s="156">
        <v>0</v>
      </c>
    </row>
    <row r="58" spans="1:15" s="142" customFormat="1" ht="24" customHeight="1">
      <c r="A58" s="142" t="s">
        <v>227</v>
      </c>
      <c r="D58" s="153"/>
      <c r="E58" s="154"/>
      <c r="G58" s="145"/>
      <c r="H58" s="156"/>
      <c r="I58" s="155"/>
      <c r="K58" s="156"/>
      <c r="L58" s="156"/>
      <c r="M58" s="156"/>
    </row>
    <row r="59" spans="1:15" s="147" customFormat="1" ht="24" customHeight="1">
      <c r="A59" s="147" t="s">
        <v>228</v>
      </c>
      <c r="D59" s="227"/>
      <c r="E59" s="234">
        <v>6</v>
      </c>
      <c r="G59" s="156">
        <v>0</v>
      </c>
      <c r="H59" s="230"/>
      <c r="I59" s="156">
        <v>0</v>
      </c>
      <c r="K59" s="230">
        <v>143</v>
      </c>
      <c r="L59" s="230"/>
      <c r="M59" s="230">
        <v>0</v>
      </c>
    </row>
    <row r="60" spans="1:15" s="142" customFormat="1" ht="24" customHeight="1">
      <c r="A60" s="142" t="s">
        <v>72</v>
      </c>
      <c r="D60" s="153"/>
      <c r="E60" s="154"/>
      <c r="G60" s="155">
        <v>17621</v>
      </c>
      <c r="H60" s="156"/>
      <c r="I60" s="155">
        <v>100</v>
      </c>
      <c r="K60" s="151">
        <v>16221</v>
      </c>
      <c r="L60" s="156"/>
      <c r="M60" s="151">
        <v>100</v>
      </c>
    </row>
    <row r="61" spans="1:15" s="142" customFormat="1" ht="24" customHeight="1">
      <c r="A61" s="150" t="s">
        <v>53</v>
      </c>
      <c r="D61" s="153"/>
      <c r="G61" s="176">
        <f>SUM(G50:G60)</f>
        <v>718407</v>
      </c>
      <c r="H61" s="156"/>
      <c r="I61" s="159">
        <f>SUM(I50:I60)</f>
        <v>663410</v>
      </c>
      <c r="K61" s="177">
        <f>SUM(K50:K60)</f>
        <v>45004</v>
      </c>
      <c r="L61" s="156"/>
      <c r="M61" s="160">
        <f>SUM(M50:M60)</f>
        <v>28946</v>
      </c>
    </row>
    <row r="62" spans="1:15" s="142" customFormat="1" ht="24" customHeight="1">
      <c r="A62" s="150" t="s">
        <v>54</v>
      </c>
      <c r="D62" s="153"/>
      <c r="G62" s="176">
        <f>SUM(G47,G61)</f>
        <v>1248341</v>
      </c>
      <c r="H62" s="156"/>
      <c r="I62" s="159">
        <f>SUM(I47,I61)</f>
        <v>1288990</v>
      </c>
      <c r="K62" s="177">
        <f>SUM(K47,K61)</f>
        <v>69307</v>
      </c>
      <c r="L62" s="156"/>
      <c r="M62" s="160">
        <f>SUM(M47,M61)</f>
        <v>67332</v>
      </c>
    </row>
    <row r="63" spans="1:15" ht="24" customHeight="1">
      <c r="D63" s="50"/>
      <c r="K63" s="102"/>
      <c r="L63" s="56"/>
      <c r="M63" s="56"/>
    </row>
    <row r="64" spans="1:15" ht="24" customHeight="1">
      <c r="A64" s="147" t="s">
        <v>176</v>
      </c>
      <c r="D64" s="50"/>
    </row>
    <row r="65" spans="1:13" ht="24" customHeight="1">
      <c r="A65" s="146" t="s">
        <v>130</v>
      </c>
      <c r="B65" s="47"/>
      <c r="C65" s="47"/>
      <c r="D65" s="47"/>
      <c r="E65" s="47"/>
      <c r="F65" s="47"/>
      <c r="G65" s="135"/>
      <c r="H65" s="47"/>
      <c r="I65" s="47"/>
      <c r="J65" s="47"/>
      <c r="K65" s="135"/>
      <c r="L65" s="47"/>
      <c r="M65" s="47"/>
    </row>
    <row r="66" spans="1:13" ht="24" customHeight="1">
      <c r="A66" s="146" t="s">
        <v>45</v>
      </c>
      <c r="B66" s="47"/>
      <c r="C66" s="47"/>
      <c r="D66" s="47"/>
      <c r="E66" s="47"/>
      <c r="F66" s="47"/>
      <c r="G66" s="135"/>
      <c r="H66" s="47"/>
      <c r="I66" s="47"/>
      <c r="J66" s="47"/>
      <c r="K66" s="135"/>
      <c r="L66" s="47"/>
      <c r="M66" s="47"/>
    </row>
    <row r="67" spans="1:13" ht="24" customHeight="1">
      <c r="A67" s="146" t="s">
        <v>196</v>
      </c>
      <c r="B67" s="47"/>
      <c r="C67" s="47"/>
      <c r="D67" s="47"/>
      <c r="E67" s="47"/>
      <c r="F67" s="47"/>
      <c r="G67" s="135"/>
      <c r="H67" s="47"/>
      <c r="I67" s="47"/>
      <c r="J67" s="47"/>
      <c r="K67" s="135"/>
      <c r="L67" s="47"/>
      <c r="M67" s="47"/>
    </row>
    <row r="68" spans="1:13" ht="24" customHeight="1">
      <c r="B68" s="57"/>
      <c r="C68" s="57"/>
      <c r="D68" s="57"/>
      <c r="E68" s="57"/>
      <c r="F68" s="57"/>
      <c r="H68" s="57"/>
      <c r="I68" s="57"/>
      <c r="J68" s="57"/>
      <c r="M68" s="88" t="s">
        <v>136</v>
      </c>
    </row>
    <row r="69" spans="1:13" ht="24" customHeight="1">
      <c r="B69" s="57"/>
      <c r="C69" s="57"/>
      <c r="D69" s="57"/>
      <c r="E69" s="57"/>
      <c r="F69" s="57"/>
      <c r="G69" s="282" t="s">
        <v>111</v>
      </c>
      <c r="H69" s="282"/>
      <c r="I69" s="282"/>
      <c r="K69" s="282" t="s">
        <v>112</v>
      </c>
      <c r="L69" s="282"/>
      <c r="M69" s="282"/>
    </row>
    <row r="70" spans="1:13" s="44" customFormat="1" ht="24" customHeight="1">
      <c r="A70" s="148"/>
      <c r="C70" s="45"/>
      <c r="D70" s="45"/>
      <c r="E70" s="53"/>
      <c r="G70" s="138" t="s">
        <v>197</v>
      </c>
      <c r="H70" s="139"/>
      <c r="I70" s="138" t="s">
        <v>161</v>
      </c>
      <c r="J70" s="48"/>
      <c r="K70" s="138" t="s">
        <v>197</v>
      </c>
      <c r="L70" s="139"/>
      <c r="M70" s="138" t="s">
        <v>161</v>
      </c>
    </row>
    <row r="71" spans="1:13" s="44" customFormat="1" ht="24" customHeight="1">
      <c r="A71" s="148"/>
      <c r="C71" s="45"/>
      <c r="D71" s="45"/>
      <c r="E71" s="104"/>
      <c r="G71" s="140" t="s">
        <v>143</v>
      </c>
      <c r="H71" s="139"/>
      <c r="I71" s="140" t="s">
        <v>145</v>
      </c>
      <c r="J71" s="48"/>
      <c r="K71" s="140" t="s">
        <v>143</v>
      </c>
      <c r="L71" s="139"/>
      <c r="M71" s="140" t="s">
        <v>145</v>
      </c>
    </row>
    <row r="72" spans="1:13" s="44" customFormat="1" ht="24" customHeight="1">
      <c r="A72" s="148"/>
      <c r="C72" s="45"/>
      <c r="D72" s="45"/>
      <c r="E72" s="104"/>
      <c r="G72" s="140" t="s">
        <v>144</v>
      </c>
      <c r="H72" s="139"/>
      <c r="I72" s="51"/>
      <c r="J72" s="48"/>
      <c r="K72" s="140" t="s">
        <v>144</v>
      </c>
      <c r="L72" s="139"/>
      <c r="M72" s="51"/>
    </row>
    <row r="73" spans="1:13" s="142" customFormat="1" ht="24" customHeight="1">
      <c r="A73" s="150" t="s">
        <v>18</v>
      </c>
      <c r="D73" s="153"/>
      <c r="G73" s="145"/>
      <c r="I73" s="156"/>
      <c r="K73" s="151"/>
      <c r="L73" s="156"/>
      <c r="M73" s="156"/>
    </row>
    <row r="74" spans="1:13" s="142" customFormat="1" ht="24" customHeight="1">
      <c r="A74" s="142" t="s">
        <v>19</v>
      </c>
      <c r="D74" s="153"/>
      <c r="E74" s="154"/>
      <c r="G74" s="145"/>
      <c r="K74" s="151"/>
      <c r="L74" s="156"/>
      <c r="M74" s="156"/>
    </row>
    <row r="75" spans="1:13" s="142" customFormat="1" ht="24" customHeight="1">
      <c r="A75" s="142" t="s">
        <v>58</v>
      </c>
      <c r="D75" s="153"/>
      <c r="G75" s="145"/>
      <c r="K75" s="151"/>
      <c r="L75" s="156"/>
      <c r="M75" s="156"/>
    </row>
    <row r="76" spans="1:13" s="142" customFormat="1" ht="24" customHeight="1" thickBot="1">
      <c r="A76" s="142" t="s">
        <v>131</v>
      </c>
      <c r="D76" s="153"/>
      <c r="G76" s="162">
        <v>470000</v>
      </c>
      <c r="H76" s="156"/>
      <c r="I76" s="162">
        <v>470000</v>
      </c>
      <c r="K76" s="162">
        <v>470000</v>
      </c>
      <c r="L76" s="156"/>
      <c r="M76" s="162">
        <v>470000</v>
      </c>
    </row>
    <row r="77" spans="1:13" s="142" customFormat="1" ht="24" customHeight="1" thickTop="1">
      <c r="A77" s="142" t="s">
        <v>59</v>
      </c>
      <c r="D77" s="153"/>
      <c r="G77" s="155"/>
      <c r="H77" s="156"/>
      <c r="I77" s="155"/>
      <c r="K77" s="151"/>
      <c r="L77" s="156"/>
      <c r="M77" s="155"/>
    </row>
    <row r="78" spans="1:13" s="142" customFormat="1" ht="24" customHeight="1">
      <c r="A78" s="142" t="s">
        <v>131</v>
      </c>
      <c r="D78" s="153"/>
      <c r="G78" s="155">
        <v>470000</v>
      </c>
      <c r="H78" s="156"/>
      <c r="I78" s="155">
        <v>470000</v>
      </c>
      <c r="K78" s="155">
        <v>470000</v>
      </c>
      <c r="L78" s="156"/>
      <c r="M78" s="155">
        <v>470000</v>
      </c>
    </row>
    <row r="79" spans="1:13" s="142" customFormat="1" ht="24" customHeight="1">
      <c r="A79" s="161" t="s">
        <v>167</v>
      </c>
      <c r="D79" s="153"/>
      <c r="G79" s="155">
        <v>1000</v>
      </c>
      <c r="H79" s="156"/>
      <c r="I79" s="155">
        <v>1000</v>
      </c>
      <c r="K79" s="155">
        <v>1000</v>
      </c>
      <c r="L79" s="156"/>
      <c r="M79" s="155">
        <v>1000</v>
      </c>
    </row>
    <row r="80" spans="1:13" s="142" customFormat="1" ht="24" customHeight="1">
      <c r="A80" s="161" t="s">
        <v>168</v>
      </c>
      <c r="D80" s="153"/>
      <c r="E80" s="154"/>
      <c r="G80" s="155">
        <v>1127018</v>
      </c>
      <c r="H80" s="156"/>
      <c r="I80" s="155">
        <v>1127018</v>
      </c>
      <c r="K80" s="155">
        <v>1127018</v>
      </c>
      <c r="L80" s="156"/>
      <c r="M80" s="155">
        <v>1127018</v>
      </c>
    </row>
    <row r="81" spans="1:15" s="142" customFormat="1" ht="24" customHeight="1">
      <c r="A81" s="168" t="s">
        <v>150</v>
      </c>
      <c r="D81" s="153"/>
      <c r="E81" s="154"/>
      <c r="G81" s="155"/>
      <c r="H81" s="156"/>
      <c r="I81" s="155"/>
      <c r="K81" s="155"/>
      <c r="L81" s="156"/>
      <c r="M81" s="155"/>
    </row>
    <row r="82" spans="1:15" s="142" customFormat="1" ht="24" customHeight="1">
      <c r="A82" s="168" t="s">
        <v>22</v>
      </c>
      <c r="D82" s="153"/>
      <c r="E82" s="154"/>
      <c r="G82" s="155">
        <v>19200</v>
      </c>
      <c r="H82" s="156"/>
      <c r="I82" s="155">
        <v>19200</v>
      </c>
      <c r="K82" s="155">
        <v>19200</v>
      </c>
      <c r="L82" s="156"/>
      <c r="M82" s="155">
        <v>19200</v>
      </c>
    </row>
    <row r="83" spans="1:15" s="142" customFormat="1" ht="24" customHeight="1">
      <c r="A83" s="168" t="s">
        <v>23</v>
      </c>
      <c r="D83" s="153"/>
      <c r="G83" s="170">
        <v>370662</v>
      </c>
      <c r="H83" s="156"/>
      <c r="I83" s="170">
        <v>259938</v>
      </c>
      <c r="K83" s="170">
        <v>370662</v>
      </c>
      <c r="L83" s="156"/>
      <c r="M83" s="170">
        <v>259938</v>
      </c>
      <c r="O83" s="144"/>
    </row>
    <row r="84" spans="1:15" s="142" customFormat="1" ht="24" customHeight="1">
      <c r="A84" s="168" t="s">
        <v>117</v>
      </c>
      <c r="D84" s="153"/>
      <c r="G84" s="182">
        <f>SUM(G78:G83)</f>
        <v>1987880</v>
      </c>
      <c r="H84" s="156"/>
      <c r="I84" s="172">
        <f>SUM(I78:I83)</f>
        <v>1877156</v>
      </c>
      <c r="K84" s="182">
        <f>SUM(K78:K83)</f>
        <v>1987880</v>
      </c>
      <c r="L84" s="156"/>
      <c r="M84" s="160">
        <f>SUM(M78:M83)</f>
        <v>1877156</v>
      </c>
    </row>
    <row r="85" spans="1:15" s="142" customFormat="1" ht="24" customHeight="1">
      <c r="A85" s="166" t="s">
        <v>24</v>
      </c>
      <c r="D85" s="153"/>
      <c r="G85" s="180">
        <f>SUM(G84)</f>
        <v>1987880</v>
      </c>
      <c r="H85" s="156"/>
      <c r="I85" s="170">
        <f>SUM(I84)</f>
        <v>1877156</v>
      </c>
      <c r="K85" s="180">
        <f>SUM(K84)</f>
        <v>1987880</v>
      </c>
      <c r="L85" s="156"/>
      <c r="M85" s="170">
        <f>SUM(M84)</f>
        <v>1877156</v>
      </c>
      <c r="O85" s="144"/>
    </row>
    <row r="86" spans="1:15" s="142" customFormat="1" ht="24" customHeight="1" thickBot="1">
      <c r="A86" s="173" t="s">
        <v>25</v>
      </c>
      <c r="D86" s="153"/>
      <c r="G86" s="178">
        <f>SUM(G85,G62)</f>
        <v>3236221</v>
      </c>
      <c r="H86" s="156"/>
      <c r="I86" s="162">
        <f>SUM(I85,I62)</f>
        <v>3166146</v>
      </c>
      <c r="K86" s="178">
        <f>SUM(K85,K62)</f>
        <v>2057187</v>
      </c>
      <c r="L86" s="156"/>
      <c r="M86" s="162">
        <f>SUM(M85,M62)</f>
        <v>1944488</v>
      </c>
    </row>
    <row r="87" spans="1:15" s="142" customFormat="1" ht="24" customHeight="1" thickTop="1">
      <c r="D87" s="153"/>
      <c r="G87" s="183">
        <f>G86-G28</f>
        <v>0</v>
      </c>
      <c r="H87" s="156"/>
      <c r="I87" s="183">
        <f>I86-I28</f>
        <v>0</v>
      </c>
      <c r="K87" s="183">
        <f>K86-K28</f>
        <v>0</v>
      </c>
      <c r="L87" s="156"/>
      <c r="M87" s="183">
        <f>M86-M28</f>
        <v>0</v>
      </c>
    </row>
    <row r="88" spans="1:15" ht="24" customHeight="1">
      <c r="A88" s="147" t="s">
        <v>176</v>
      </c>
      <c r="D88" s="50"/>
      <c r="K88" s="127"/>
      <c r="L88" s="49"/>
      <c r="M88" s="127"/>
    </row>
    <row r="89" spans="1:15" ht="24" customHeight="1">
      <c r="D89" s="50"/>
      <c r="K89" s="127"/>
      <c r="L89" s="49"/>
      <c r="M89" s="127"/>
    </row>
    <row r="90" spans="1:15" ht="24" customHeight="1">
      <c r="A90" s="149"/>
      <c r="B90" s="62"/>
      <c r="C90" s="62"/>
      <c r="D90" s="50"/>
      <c r="M90" s="53"/>
    </row>
    <row r="91" spans="1:15" ht="24" customHeight="1">
      <c r="D91" s="50"/>
      <c r="M91" s="53"/>
    </row>
    <row r="92" spans="1:15" ht="24" customHeight="1">
      <c r="D92" s="55" t="s">
        <v>26</v>
      </c>
      <c r="M92" s="53"/>
    </row>
    <row r="93" spans="1:15" ht="24" customHeight="1">
      <c r="A93" s="149"/>
      <c r="B93" s="62"/>
      <c r="C93" s="62"/>
      <c r="M93" s="53"/>
    </row>
    <row r="94" spans="1:15" ht="24" customHeight="1">
      <c r="M94" s="53"/>
    </row>
    <row r="95" spans="1:15" ht="24" customHeight="1">
      <c r="M95" s="53"/>
    </row>
    <row r="96" spans="1:15" ht="24" customHeight="1">
      <c r="M96" s="53"/>
    </row>
    <row r="97" spans="13:13" ht="24" customHeight="1">
      <c r="M97" s="53"/>
    </row>
    <row r="98" spans="13:13" ht="24" customHeight="1">
      <c r="M98" s="53"/>
    </row>
    <row r="99" spans="13:13" ht="24" customHeight="1">
      <c r="M99" s="53"/>
    </row>
  </sheetData>
  <mergeCells count="6">
    <mergeCell ref="K5:M5"/>
    <mergeCell ref="K35:M35"/>
    <mergeCell ref="K69:M69"/>
    <mergeCell ref="G5:I5"/>
    <mergeCell ref="G35:I35"/>
    <mergeCell ref="G69:I69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9"/>
  <sheetViews>
    <sheetView showGridLines="0" view="pageBreakPreview" topLeftCell="A99" zoomScaleNormal="70" zoomScaleSheetLayoutView="100" workbookViewId="0">
      <selection activeCell="M75" sqref="M75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147" customWidth="1"/>
    <col min="8" max="8" width="1.85546875" style="147" customWidth="1"/>
    <col min="9" max="9" width="14.7109375" style="147" customWidth="1"/>
    <col min="10" max="10" width="1.85546875" style="48" customWidth="1"/>
    <col min="11" max="11" width="14.7109375" style="57" customWidth="1"/>
    <col min="12" max="12" width="1.85546875" style="57" customWidth="1"/>
    <col min="13" max="13" width="14.7109375" style="57" customWidth="1"/>
    <col min="14" max="14" width="1.85546875" style="48" customWidth="1"/>
    <col min="15" max="16384" width="9.140625" style="48"/>
  </cols>
  <sheetData>
    <row r="1" spans="1:31" ht="21.75" customHeight="1">
      <c r="B1" s="47"/>
      <c r="C1" s="47"/>
      <c r="D1" s="47"/>
      <c r="E1" s="47"/>
      <c r="F1" s="47"/>
      <c r="G1" s="240"/>
      <c r="H1" s="240"/>
      <c r="I1" s="240"/>
      <c r="J1" s="47"/>
      <c r="K1" s="47"/>
      <c r="L1" s="47"/>
      <c r="M1" s="95" t="s">
        <v>142</v>
      </c>
    </row>
    <row r="2" spans="1:31" ht="21.75" customHeight="1">
      <c r="A2" s="47" t="s">
        <v>130</v>
      </c>
      <c r="B2" s="47"/>
      <c r="C2" s="47"/>
      <c r="D2" s="47"/>
      <c r="E2" s="47"/>
      <c r="F2" s="47"/>
      <c r="G2" s="240"/>
      <c r="H2" s="240"/>
      <c r="I2" s="240"/>
      <c r="J2" s="47"/>
      <c r="K2" s="47"/>
      <c r="L2" s="47"/>
      <c r="M2" s="47"/>
    </row>
    <row r="3" spans="1:31" ht="21.75" customHeight="1">
      <c r="A3" s="47" t="s">
        <v>91</v>
      </c>
      <c r="B3" s="47"/>
      <c r="C3" s="47"/>
      <c r="D3" s="47"/>
      <c r="E3" s="47"/>
      <c r="F3" s="47"/>
      <c r="G3" s="240"/>
      <c r="H3" s="240"/>
      <c r="I3" s="240"/>
      <c r="J3" s="47"/>
      <c r="K3" s="47"/>
      <c r="L3" s="47"/>
      <c r="M3" s="47"/>
    </row>
    <row r="4" spans="1:31" ht="21.75" customHeight="1">
      <c r="A4" s="47" t="s">
        <v>198</v>
      </c>
      <c r="B4" s="47"/>
      <c r="C4" s="47"/>
      <c r="D4" s="47"/>
      <c r="E4" s="47"/>
      <c r="F4" s="47"/>
      <c r="G4" s="240"/>
      <c r="H4" s="240"/>
      <c r="I4" s="240"/>
      <c r="J4" s="47"/>
      <c r="K4" s="47"/>
      <c r="L4" s="47"/>
      <c r="M4" s="47"/>
    </row>
    <row r="5" spans="1:31" ht="21.75" customHeight="1">
      <c r="K5" s="48"/>
      <c r="L5" s="48"/>
      <c r="M5" s="87" t="s">
        <v>136</v>
      </c>
    </row>
    <row r="6" spans="1:31" ht="21.75" customHeight="1">
      <c r="G6" s="283" t="s">
        <v>111</v>
      </c>
      <c r="H6" s="283"/>
      <c r="I6" s="283"/>
      <c r="J6" s="57"/>
      <c r="K6" s="282" t="s">
        <v>112</v>
      </c>
      <c r="L6" s="282"/>
      <c r="M6" s="282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</row>
    <row r="7" spans="1:31" s="44" customFormat="1" ht="21.75" customHeight="1">
      <c r="C7" s="45"/>
      <c r="D7" s="45"/>
      <c r="E7" s="90" t="s">
        <v>2</v>
      </c>
      <c r="F7" s="104"/>
      <c r="G7" s="241">
        <v>2564</v>
      </c>
      <c r="H7" s="242"/>
      <c r="I7" s="241">
        <v>2563</v>
      </c>
      <c r="K7" s="141">
        <v>2564</v>
      </c>
      <c r="L7" s="139"/>
      <c r="M7" s="141">
        <v>2563</v>
      </c>
    </row>
    <row r="8" spans="1:31" s="44" customFormat="1" ht="21.75" customHeight="1">
      <c r="C8" s="45"/>
      <c r="D8" s="45"/>
      <c r="E8" s="104"/>
      <c r="F8" s="104"/>
      <c r="G8" s="242"/>
      <c r="H8" s="242"/>
      <c r="I8" s="230"/>
      <c r="K8" s="139"/>
      <c r="L8" s="139"/>
      <c r="M8" s="51"/>
    </row>
    <row r="9" spans="1:31" s="44" customFormat="1" ht="21.75" customHeight="1">
      <c r="A9" s="47" t="s">
        <v>92</v>
      </c>
      <c r="C9" s="45"/>
      <c r="D9" s="45"/>
      <c r="E9" s="46"/>
      <c r="F9" s="46"/>
      <c r="G9" s="243"/>
      <c r="H9" s="243"/>
      <c r="I9" s="244"/>
      <c r="K9" s="104"/>
      <c r="L9" s="104"/>
      <c r="M9" s="133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31" ht="21.75" customHeight="1">
      <c r="A10" s="47" t="s">
        <v>27</v>
      </c>
      <c r="D10" s="50"/>
      <c r="K10" s="134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</row>
    <row r="11" spans="1:31" ht="21.75" customHeight="1">
      <c r="A11" s="105" t="s">
        <v>107</v>
      </c>
      <c r="D11" s="50"/>
      <c r="E11" s="52">
        <v>13</v>
      </c>
      <c r="F11" s="52"/>
      <c r="G11" s="225">
        <v>254581</v>
      </c>
      <c r="H11" s="230"/>
      <c r="I11" s="225">
        <v>257420</v>
      </c>
      <c r="K11" s="54">
        <v>0</v>
      </c>
      <c r="L11" s="51"/>
      <c r="M11" s="54">
        <v>0</v>
      </c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</row>
    <row r="12" spans="1:31" ht="21.75" customHeight="1">
      <c r="A12" s="105" t="s">
        <v>115</v>
      </c>
      <c r="D12" s="50"/>
      <c r="E12" s="52" t="s">
        <v>174</v>
      </c>
      <c r="F12" s="52"/>
      <c r="G12" s="235">
        <v>0</v>
      </c>
      <c r="H12" s="235"/>
      <c r="I12" s="235">
        <v>0</v>
      </c>
      <c r="K12" s="53">
        <v>18473</v>
      </c>
      <c r="L12" s="51"/>
      <c r="M12" s="53">
        <v>17490</v>
      </c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</row>
    <row r="13" spans="1:31" ht="21.75" customHeight="1">
      <c r="A13" s="105" t="s">
        <v>99</v>
      </c>
      <c r="D13" s="50"/>
      <c r="E13" s="52" t="s">
        <v>174</v>
      </c>
      <c r="F13" s="52"/>
      <c r="G13" s="225">
        <v>778</v>
      </c>
      <c r="H13" s="230"/>
      <c r="I13" s="225">
        <v>4500</v>
      </c>
      <c r="K13" s="54">
        <v>0</v>
      </c>
      <c r="L13" s="51"/>
      <c r="M13" s="54">
        <v>0</v>
      </c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</row>
    <row r="14" spans="1:31" ht="23.25">
      <c r="A14" s="48" t="s">
        <v>33</v>
      </c>
      <c r="D14" s="50"/>
      <c r="E14" s="52" t="s">
        <v>174</v>
      </c>
      <c r="F14" s="52"/>
      <c r="G14" s="236">
        <v>2441</v>
      </c>
      <c r="H14" s="230"/>
      <c r="I14" s="236">
        <v>3841</v>
      </c>
      <c r="K14" s="60">
        <v>195</v>
      </c>
      <c r="L14" s="51"/>
      <c r="M14" s="129">
        <v>12455</v>
      </c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</row>
    <row r="15" spans="1:31" ht="21.75" customHeight="1">
      <c r="A15" s="47" t="s">
        <v>34</v>
      </c>
      <c r="D15" s="50"/>
      <c r="G15" s="236">
        <f>SUM(G11:G14)</f>
        <v>257800</v>
      </c>
      <c r="H15" s="230"/>
      <c r="I15" s="236">
        <f>SUM(I11:I14)</f>
        <v>265761</v>
      </c>
      <c r="K15" s="60">
        <f>SUM(K11:K14)</f>
        <v>18668</v>
      </c>
      <c r="L15" s="51"/>
      <c r="M15" s="129">
        <f>SUM(M11:M14)</f>
        <v>29945</v>
      </c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</row>
    <row r="16" spans="1:31" ht="21.75" customHeight="1">
      <c r="A16" s="47" t="s">
        <v>35</v>
      </c>
      <c r="D16" s="50"/>
      <c r="G16" s="230"/>
      <c r="H16" s="230"/>
      <c r="I16" s="230"/>
      <c r="K16" s="127"/>
      <c r="L16" s="51"/>
      <c r="M16" s="127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</row>
    <row r="17" spans="1:31" ht="21.75" customHeight="1">
      <c r="A17" s="48" t="s">
        <v>109</v>
      </c>
      <c r="D17" s="50"/>
      <c r="E17" s="52"/>
      <c r="F17" s="52"/>
      <c r="G17" s="230">
        <v>140208</v>
      </c>
      <c r="H17" s="230"/>
      <c r="I17" s="230">
        <v>167793</v>
      </c>
      <c r="J17" s="52"/>
      <c r="K17" s="54">
        <v>0</v>
      </c>
      <c r="L17" s="51"/>
      <c r="M17" s="54">
        <v>0</v>
      </c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</row>
    <row r="18" spans="1:31" ht="21.75" customHeight="1">
      <c r="A18" s="48" t="s">
        <v>116</v>
      </c>
      <c r="D18" s="50"/>
      <c r="E18" s="52"/>
      <c r="F18" s="52"/>
      <c r="G18" s="230">
        <v>0</v>
      </c>
      <c r="H18" s="230"/>
      <c r="I18" s="230">
        <v>0</v>
      </c>
      <c r="J18" s="52"/>
      <c r="K18" s="51">
        <v>14863</v>
      </c>
      <c r="L18" s="51"/>
      <c r="M18" s="127">
        <v>16304</v>
      </c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</row>
    <row r="19" spans="1:31" ht="21.75" customHeight="1">
      <c r="A19" s="48" t="s">
        <v>38</v>
      </c>
      <c r="D19" s="50"/>
      <c r="E19" s="52"/>
      <c r="F19" s="52"/>
      <c r="G19" s="230">
        <v>61754</v>
      </c>
      <c r="H19" s="230"/>
      <c r="I19" s="230">
        <v>65100</v>
      </c>
      <c r="J19" s="52"/>
      <c r="K19" s="127">
        <v>3450</v>
      </c>
      <c r="L19" s="51"/>
      <c r="M19" s="127">
        <v>3832</v>
      </c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</row>
    <row r="20" spans="1:31" ht="21.75" customHeight="1">
      <c r="A20" s="105" t="s">
        <v>110</v>
      </c>
      <c r="D20" s="50"/>
      <c r="E20" s="52"/>
      <c r="F20" s="52"/>
      <c r="G20" s="238">
        <v>4285</v>
      </c>
      <c r="H20" s="230"/>
      <c r="I20" s="238">
        <v>5</v>
      </c>
      <c r="J20" s="52"/>
      <c r="K20" s="109">
        <v>3395</v>
      </c>
      <c r="L20" s="51"/>
      <c r="M20" s="109">
        <v>4</v>
      </c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</row>
    <row r="21" spans="1:31" ht="21.75" customHeight="1">
      <c r="A21" s="47" t="s">
        <v>39</v>
      </c>
      <c r="D21" s="50"/>
      <c r="G21" s="236">
        <f>SUM(G17:G20)</f>
        <v>206247</v>
      </c>
      <c r="H21" s="230"/>
      <c r="I21" s="236">
        <f>SUM(I17:I20)</f>
        <v>232898</v>
      </c>
      <c r="K21" s="60">
        <f>SUM(K17:K20)</f>
        <v>21708</v>
      </c>
      <c r="L21" s="51"/>
      <c r="M21" s="129">
        <f>SUM(M17:M20)</f>
        <v>20140</v>
      </c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</row>
    <row r="22" spans="1:31" ht="21.75" customHeight="1">
      <c r="A22" s="120" t="s">
        <v>152</v>
      </c>
      <c r="D22" s="50"/>
      <c r="G22" s="235">
        <f>SUM(G15-G21)</f>
        <v>51553</v>
      </c>
      <c r="H22" s="230"/>
      <c r="I22" s="235">
        <f>SUM(I15-I21)</f>
        <v>32863</v>
      </c>
      <c r="K22" s="54">
        <f>SUM(K15-K21)</f>
        <v>-3040</v>
      </c>
      <c r="L22" s="51"/>
      <c r="M22" s="54">
        <f>SUM(M15-M21)</f>
        <v>9805</v>
      </c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</row>
    <row r="23" spans="1:31" ht="21.75" customHeight="1">
      <c r="A23" s="57" t="s">
        <v>180</v>
      </c>
      <c r="D23" s="50"/>
      <c r="E23" s="52" t="s">
        <v>171</v>
      </c>
      <c r="G23" s="239">
        <v>200</v>
      </c>
      <c r="H23" s="239"/>
      <c r="I23" s="239">
        <v>-476</v>
      </c>
      <c r="J23" s="107"/>
      <c r="K23" s="102">
        <v>49310</v>
      </c>
      <c r="L23" s="123"/>
      <c r="M23" s="102">
        <v>18378</v>
      </c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</row>
    <row r="24" spans="1:31" ht="21.75" customHeight="1">
      <c r="A24" s="57" t="s">
        <v>189</v>
      </c>
      <c r="D24" s="50"/>
      <c r="E24" s="52"/>
      <c r="G24" s="239">
        <v>830</v>
      </c>
      <c r="H24" s="239"/>
      <c r="I24" s="239">
        <v>1296</v>
      </c>
      <c r="J24" s="107"/>
      <c r="K24" s="102">
        <v>84</v>
      </c>
      <c r="L24" s="123"/>
      <c r="M24" s="123">
        <v>778</v>
      </c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</row>
    <row r="25" spans="1:31" ht="21.75" customHeight="1">
      <c r="A25" s="55" t="s">
        <v>153</v>
      </c>
      <c r="D25" s="50"/>
      <c r="G25" s="236">
        <v>-6402</v>
      </c>
      <c r="H25" s="235"/>
      <c r="I25" s="236">
        <v>-4910</v>
      </c>
      <c r="K25" s="129">
        <v>-256</v>
      </c>
      <c r="L25" s="54"/>
      <c r="M25" s="129">
        <v>-224</v>
      </c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</row>
    <row r="26" spans="1:31" ht="21.75" customHeight="1">
      <c r="A26" s="66" t="s">
        <v>62</v>
      </c>
      <c r="D26" s="50"/>
      <c r="G26" s="235">
        <f>SUM(G22:G25)</f>
        <v>46181</v>
      </c>
      <c r="H26" s="235"/>
      <c r="I26" s="235">
        <f>SUM(I22:I25)</f>
        <v>28773</v>
      </c>
      <c r="K26" s="54">
        <f>SUM(K22:K25)</f>
        <v>46098</v>
      </c>
      <c r="L26" s="54"/>
      <c r="M26" s="54">
        <f>SUM(M22:M25)</f>
        <v>28737</v>
      </c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</row>
    <row r="27" spans="1:31" ht="21.75" customHeight="1">
      <c r="A27" s="48" t="s">
        <v>61</v>
      </c>
      <c r="D27" s="50"/>
      <c r="E27" s="52">
        <v>14</v>
      </c>
      <c r="F27" s="52"/>
      <c r="G27" s="245">
        <v>-83</v>
      </c>
      <c r="H27" s="235"/>
      <c r="I27" s="245">
        <v>-36</v>
      </c>
      <c r="J27" s="52"/>
      <c r="K27" s="109">
        <v>0</v>
      </c>
      <c r="L27" s="54"/>
      <c r="M27" s="109">
        <v>0</v>
      </c>
      <c r="N27" s="106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pans="1:31" ht="21.75" customHeight="1">
      <c r="A28" s="61" t="s">
        <v>137</v>
      </c>
      <c r="D28" s="50"/>
      <c r="G28" s="246">
        <f>SUM(G26:G27)</f>
        <v>46098</v>
      </c>
      <c r="H28" s="235"/>
      <c r="I28" s="246">
        <f>SUM(I26:I27)</f>
        <v>28737</v>
      </c>
      <c r="K28" s="175">
        <f>SUM(K26:K27)</f>
        <v>46098</v>
      </c>
      <c r="L28" s="54"/>
      <c r="M28" s="175">
        <f>SUM(M26:M27)</f>
        <v>28737</v>
      </c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</row>
    <row r="29" spans="1:31" ht="21.75" customHeight="1">
      <c r="A29" s="80"/>
      <c r="D29" s="50"/>
      <c r="G29" s="226"/>
      <c r="H29" s="226"/>
      <c r="I29" s="226"/>
      <c r="K29" s="53"/>
      <c r="L29" s="134"/>
      <c r="M29" s="53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</row>
    <row r="30" spans="1:31" ht="21.75" customHeight="1">
      <c r="A30" s="81" t="s">
        <v>90</v>
      </c>
      <c r="D30" s="50"/>
      <c r="G30" s="237"/>
      <c r="H30" s="237"/>
      <c r="I30" s="237"/>
      <c r="K30" s="102"/>
      <c r="L30" s="124"/>
      <c r="M30" s="102"/>
    </row>
    <row r="31" spans="1:31" ht="21.75" customHeight="1">
      <c r="A31" s="80" t="s">
        <v>138</v>
      </c>
      <c r="D31" s="50"/>
      <c r="G31" s="247">
        <f>SUM(G30)</f>
        <v>0</v>
      </c>
      <c r="H31" s="237"/>
      <c r="I31" s="247">
        <f>SUM(I30)</f>
        <v>0</v>
      </c>
      <c r="K31" s="89">
        <f>SUM(K30)</f>
        <v>0</v>
      </c>
      <c r="L31" s="72"/>
      <c r="M31" s="89">
        <f>SUM(M30)</f>
        <v>0</v>
      </c>
    </row>
    <row r="32" spans="1:31" ht="21.75" customHeight="1" thickBot="1">
      <c r="A32" s="81" t="s">
        <v>139</v>
      </c>
      <c r="D32" s="50"/>
      <c r="G32" s="248">
        <f>G28+G31</f>
        <v>46098</v>
      </c>
      <c r="H32" s="249"/>
      <c r="I32" s="248">
        <f>I28+I31</f>
        <v>28737</v>
      </c>
      <c r="K32" s="126">
        <f>K28+K31</f>
        <v>46098</v>
      </c>
      <c r="L32" s="84"/>
      <c r="M32" s="126">
        <f>M28+M31</f>
        <v>28737</v>
      </c>
    </row>
    <row r="33" spans="1:31" ht="21.75" customHeight="1" thickTop="1">
      <c r="A33" s="80"/>
      <c r="D33" s="50"/>
      <c r="G33" s="226"/>
      <c r="H33" s="226"/>
      <c r="I33" s="226"/>
      <c r="K33" s="59"/>
      <c r="L33" s="59"/>
      <c r="M33" s="59"/>
    </row>
    <row r="34" spans="1:31" ht="21.75" customHeight="1">
      <c r="A34" s="81" t="s">
        <v>118</v>
      </c>
      <c r="B34" s="119"/>
      <c r="C34" s="125"/>
      <c r="D34" s="125"/>
      <c r="G34" s="226"/>
      <c r="H34" s="226"/>
      <c r="I34" s="226"/>
      <c r="K34" s="59"/>
      <c r="L34" s="59"/>
      <c r="M34" s="59"/>
    </row>
    <row r="35" spans="1:31" ht="21.75" customHeight="1" thickBot="1">
      <c r="A35" s="80" t="s">
        <v>119</v>
      </c>
      <c r="B35" s="119"/>
      <c r="C35" s="125"/>
      <c r="D35" s="125"/>
      <c r="G35" s="237">
        <f>SUM(G28-G36)</f>
        <v>46098</v>
      </c>
      <c r="H35" s="226"/>
      <c r="I35" s="237">
        <f>SUM(I28-I36)</f>
        <v>28737</v>
      </c>
      <c r="K35" s="126">
        <f>SUM(K28-K36)</f>
        <v>46098</v>
      </c>
      <c r="L35" s="59"/>
      <c r="M35" s="126">
        <f>SUM(M28-M36)</f>
        <v>28737</v>
      </c>
    </row>
    <row r="36" spans="1:31" ht="21.75" customHeight="1" thickTop="1">
      <c r="A36" s="80" t="s">
        <v>127</v>
      </c>
      <c r="B36" s="119"/>
      <c r="C36" s="125"/>
      <c r="D36" s="125"/>
      <c r="G36" s="238">
        <v>0</v>
      </c>
      <c r="H36" s="226"/>
      <c r="I36" s="238">
        <v>0</v>
      </c>
      <c r="K36" s="72"/>
      <c r="L36" s="59"/>
      <c r="M36" s="72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</row>
    <row r="37" spans="1:31" ht="21.75" customHeight="1" thickBot="1">
      <c r="A37" s="119"/>
      <c r="B37" s="119"/>
      <c r="C37" s="125"/>
      <c r="D37" s="125"/>
      <c r="G37" s="248">
        <f>SUM(G35:G36)</f>
        <v>46098</v>
      </c>
      <c r="H37" s="226"/>
      <c r="I37" s="248">
        <f>SUM(I35:I36)</f>
        <v>28737</v>
      </c>
      <c r="K37" s="72"/>
      <c r="L37" s="59"/>
      <c r="M37" s="72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</row>
    <row r="38" spans="1:31" ht="21.75" customHeight="1" thickTop="1">
      <c r="A38" s="119"/>
      <c r="B38" s="119"/>
      <c r="C38" s="125"/>
      <c r="D38" s="125"/>
      <c r="G38" s="237"/>
      <c r="H38" s="226"/>
      <c r="I38" s="237"/>
      <c r="K38" s="72"/>
      <c r="L38" s="59"/>
      <c r="M38" s="72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</row>
    <row r="39" spans="1:31" ht="21.75" customHeight="1">
      <c r="A39" s="81" t="s">
        <v>120</v>
      </c>
      <c r="B39" s="119"/>
      <c r="C39" s="125"/>
      <c r="D39" s="125"/>
      <c r="G39" s="237"/>
      <c r="H39" s="226"/>
      <c r="I39" s="237"/>
      <c r="K39" s="72"/>
      <c r="L39" s="59"/>
      <c r="M39" s="7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</row>
    <row r="40" spans="1:31" ht="21.75" customHeight="1" thickBot="1">
      <c r="A40" s="80" t="s">
        <v>119</v>
      </c>
      <c r="B40" s="119"/>
      <c r="C40" s="125"/>
      <c r="D40" s="125"/>
      <c r="G40" s="237">
        <f>SUM(G32-G41)</f>
        <v>46098</v>
      </c>
      <c r="H40" s="226"/>
      <c r="I40" s="237">
        <f>SUM(I32-I41)</f>
        <v>28737</v>
      </c>
      <c r="K40" s="126">
        <f>+K32</f>
        <v>46098</v>
      </c>
      <c r="L40" s="59"/>
      <c r="M40" s="126">
        <f>+M32</f>
        <v>28737</v>
      </c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</row>
    <row r="41" spans="1:31" ht="21.75" customHeight="1" thickTop="1">
      <c r="A41" s="80" t="s">
        <v>127</v>
      </c>
      <c r="B41" s="119"/>
      <c r="C41" s="125"/>
      <c r="D41" s="125"/>
      <c r="G41" s="238">
        <v>0</v>
      </c>
      <c r="H41" s="226"/>
      <c r="I41" s="238">
        <v>0</v>
      </c>
      <c r="K41" s="59"/>
      <c r="L41" s="59"/>
      <c r="M41" s="59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</row>
    <row r="42" spans="1:31" ht="21.75" customHeight="1" thickBot="1">
      <c r="A42" s="119"/>
      <c r="B42" s="119"/>
      <c r="C42" s="125"/>
      <c r="D42" s="125"/>
      <c r="G42" s="248">
        <f>SUM(G40:G41)</f>
        <v>46098</v>
      </c>
      <c r="H42" s="226"/>
      <c r="I42" s="248">
        <f>SUM(I40:I41)</f>
        <v>28737</v>
      </c>
      <c r="K42" s="59"/>
      <c r="L42" s="59"/>
      <c r="M42" s="59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</row>
    <row r="43" spans="1:31" ht="21.75" customHeight="1" thickTop="1">
      <c r="A43" s="82" t="s">
        <v>140</v>
      </c>
      <c r="B43" s="119"/>
      <c r="C43" s="125"/>
      <c r="D43" s="125"/>
      <c r="E43" s="85">
        <v>15</v>
      </c>
      <c r="G43" s="237"/>
      <c r="H43" s="226"/>
      <c r="I43" s="237"/>
      <c r="K43" s="59"/>
      <c r="L43" s="59"/>
      <c r="M43" s="59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</row>
    <row r="44" spans="1:31" ht="21.75" customHeight="1">
      <c r="A44" s="83" t="s">
        <v>129</v>
      </c>
      <c r="D44" s="50"/>
      <c r="F44" s="85"/>
      <c r="G44" s="226"/>
      <c r="H44" s="226"/>
      <c r="I44" s="226"/>
      <c r="K44" s="59"/>
      <c r="L44" s="59"/>
      <c r="M44" s="59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</row>
    <row r="45" spans="1:31" ht="21.75" customHeight="1" thickBot="1">
      <c r="A45" s="83" t="s">
        <v>141</v>
      </c>
      <c r="B45" s="142"/>
      <c r="C45" s="142"/>
      <c r="D45" s="153"/>
      <c r="E45" s="142"/>
      <c r="F45" s="142"/>
      <c r="G45" s="252">
        <v>0.05</v>
      </c>
      <c r="H45" s="250"/>
      <c r="I45" s="252">
        <f>I40/940000</f>
        <v>3.0571276595744681E-2</v>
      </c>
      <c r="J45" s="142"/>
      <c r="K45" s="184">
        <v>0.05</v>
      </c>
      <c r="L45" s="185"/>
      <c r="M45" s="184">
        <f>M40/940000</f>
        <v>3.0571276595744681E-2</v>
      </c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</row>
    <row r="46" spans="1:31" ht="21.75" customHeight="1" thickTop="1">
      <c r="D46" s="50"/>
      <c r="K46" s="265"/>
      <c r="L46" s="49"/>
      <c r="M46" s="64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</row>
    <row r="47" spans="1:31" ht="21.75" customHeight="1">
      <c r="A47" s="48" t="s">
        <v>176</v>
      </c>
      <c r="D47" s="50"/>
      <c r="K47" s="65"/>
      <c r="L47" s="65"/>
      <c r="M47" s="65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</row>
    <row r="48" spans="1:31" ht="21.75" customHeight="1">
      <c r="B48" s="47"/>
      <c r="C48" s="47"/>
      <c r="D48" s="47"/>
      <c r="E48" s="47"/>
      <c r="F48" s="47"/>
      <c r="G48" s="240"/>
      <c r="H48" s="240"/>
      <c r="I48" s="240"/>
      <c r="J48" s="47"/>
      <c r="K48" s="47"/>
      <c r="L48" s="47"/>
      <c r="M48" s="95" t="s">
        <v>142</v>
      </c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</row>
    <row r="49" spans="1:31" ht="21.75" customHeight="1">
      <c r="A49" s="47" t="s">
        <v>130</v>
      </c>
      <c r="B49" s="47"/>
      <c r="C49" s="47"/>
      <c r="D49" s="47"/>
      <c r="E49" s="47"/>
      <c r="F49" s="47"/>
      <c r="G49" s="240"/>
      <c r="H49" s="240"/>
      <c r="I49" s="240"/>
      <c r="J49" s="47"/>
      <c r="K49" s="47"/>
      <c r="L49" s="47"/>
      <c r="M49" s="47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</row>
    <row r="50" spans="1:31" ht="21.75" customHeight="1">
      <c r="A50" s="47" t="s">
        <v>91</v>
      </c>
      <c r="B50" s="47"/>
      <c r="C50" s="47"/>
      <c r="D50" s="47"/>
      <c r="E50" s="47"/>
      <c r="F50" s="47"/>
      <c r="G50" s="240"/>
      <c r="H50" s="240"/>
      <c r="I50" s="240"/>
      <c r="J50" s="47"/>
      <c r="K50" s="47"/>
      <c r="L50" s="47"/>
      <c r="M50" s="47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</row>
    <row r="51" spans="1:31" ht="21.75" customHeight="1">
      <c r="A51" s="47" t="s">
        <v>199</v>
      </c>
      <c r="B51" s="47"/>
      <c r="C51" s="47"/>
      <c r="D51" s="47"/>
      <c r="E51" s="47"/>
      <c r="F51" s="47"/>
      <c r="G51" s="240"/>
      <c r="H51" s="240"/>
      <c r="I51" s="240"/>
      <c r="J51" s="47"/>
      <c r="K51" s="47"/>
      <c r="L51" s="47"/>
      <c r="M51" s="47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</row>
    <row r="52" spans="1:31" ht="21.75" customHeight="1">
      <c r="K52" s="48"/>
      <c r="L52" s="48"/>
      <c r="M52" s="87" t="s">
        <v>136</v>
      </c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</row>
    <row r="53" spans="1:31" ht="21.75" customHeight="1">
      <c r="G53" s="283" t="s">
        <v>111</v>
      </c>
      <c r="H53" s="283"/>
      <c r="I53" s="283"/>
      <c r="J53" s="57"/>
      <c r="K53" s="282" t="s">
        <v>112</v>
      </c>
      <c r="L53" s="282"/>
      <c r="M53" s="28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</row>
    <row r="54" spans="1:31" s="44" customFormat="1" ht="21.75" customHeight="1">
      <c r="C54" s="45"/>
      <c r="D54" s="45"/>
      <c r="E54" s="90" t="s">
        <v>2</v>
      </c>
      <c r="F54" s="104"/>
      <c r="G54" s="241">
        <v>2564</v>
      </c>
      <c r="H54" s="242"/>
      <c r="I54" s="241">
        <v>2563</v>
      </c>
      <c r="K54" s="141">
        <v>2564</v>
      </c>
      <c r="L54" s="139"/>
      <c r="M54" s="141">
        <v>2563</v>
      </c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</row>
    <row r="55" spans="1:31" s="44" customFormat="1" ht="21.75" customHeight="1">
      <c r="C55" s="45"/>
      <c r="D55" s="45"/>
      <c r="E55" s="104"/>
      <c r="F55" s="104"/>
      <c r="G55" s="242"/>
      <c r="H55" s="242"/>
      <c r="I55" s="230"/>
      <c r="K55" s="139"/>
      <c r="L55" s="139"/>
      <c r="M55" s="51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</row>
    <row r="56" spans="1:31" s="44" customFormat="1" ht="21.75" customHeight="1">
      <c r="A56" s="47" t="s">
        <v>92</v>
      </c>
      <c r="C56" s="45"/>
      <c r="D56" s="45"/>
      <c r="E56" s="46"/>
      <c r="F56" s="46"/>
      <c r="G56" s="243"/>
      <c r="H56" s="243"/>
      <c r="I56" s="244"/>
      <c r="K56" s="104"/>
      <c r="L56" s="104"/>
      <c r="M56" s="133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</row>
    <row r="57" spans="1:31" ht="21.75" customHeight="1">
      <c r="A57" s="47" t="s">
        <v>27</v>
      </c>
      <c r="D57" s="50"/>
      <c r="K57" s="134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</row>
    <row r="58" spans="1:31" ht="21.75" customHeight="1">
      <c r="A58" s="105" t="s">
        <v>107</v>
      </c>
      <c r="D58" s="50"/>
      <c r="E58" s="52">
        <v>13</v>
      </c>
      <c r="F58" s="52"/>
      <c r="G58" s="225">
        <v>814336</v>
      </c>
      <c r="H58" s="230"/>
      <c r="I58" s="225">
        <v>753642</v>
      </c>
      <c r="K58" s="54">
        <v>0</v>
      </c>
      <c r="L58" s="51"/>
      <c r="M58" s="54">
        <v>0</v>
      </c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</row>
    <row r="59" spans="1:31" ht="21.75" customHeight="1">
      <c r="A59" s="105" t="s">
        <v>115</v>
      </c>
      <c r="D59" s="50"/>
      <c r="E59" s="52" t="s">
        <v>174</v>
      </c>
      <c r="F59" s="52"/>
      <c r="G59" s="235">
        <v>0</v>
      </c>
      <c r="H59" s="235"/>
      <c r="I59" s="230">
        <v>0</v>
      </c>
      <c r="K59" s="53">
        <v>55408</v>
      </c>
      <c r="L59" s="51"/>
      <c r="M59" s="53">
        <v>53774</v>
      </c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</row>
    <row r="60" spans="1:31" ht="21.75" customHeight="1">
      <c r="A60" s="105" t="s">
        <v>99</v>
      </c>
      <c r="D60" s="50"/>
      <c r="E60" s="52" t="s">
        <v>174</v>
      </c>
      <c r="F60" s="52"/>
      <c r="G60" s="225">
        <v>2295</v>
      </c>
      <c r="H60" s="230"/>
      <c r="I60" s="225">
        <v>6286</v>
      </c>
      <c r="K60" s="54">
        <v>0</v>
      </c>
      <c r="L60" s="51"/>
      <c r="M60" s="54">
        <v>0</v>
      </c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</row>
    <row r="61" spans="1:31" ht="21.75" customHeight="1">
      <c r="A61" s="48" t="s">
        <v>33</v>
      </c>
      <c r="D61" s="50"/>
      <c r="E61" s="52" t="s">
        <v>174</v>
      </c>
      <c r="F61" s="52"/>
      <c r="G61" s="236">
        <v>7271</v>
      </c>
      <c r="H61" s="230"/>
      <c r="I61" s="236">
        <f>21422-6178</f>
        <v>15244</v>
      </c>
      <c r="K61" s="60">
        <v>195</v>
      </c>
      <c r="L61" s="51"/>
      <c r="M61" s="129">
        <v>13296</v>
      </c>
      <c r="O61" s="59"/>
    </row>
    <row r="62" spans="1:31" ht="21.75" customHeight="1">
      <c r="A62" s="47" t="s">
        <v>34</v>
      </c>
      <c r="D62" s="50"/>
      <c r="G62" s="236">
        <f>SUM(G58:G61)</f>
        <v>823902</v>
      </c>
      <c r="H62" s="230"/>
      <c r="I62" s="236">
        <f>SUM(I58:I61)</f>
        <v>775172</v>
      </c>
      <c r="K62" s="60">
        <f>SUM(K58:K61)</f>
        <v>55603</v>
      </c>
      <c r="L62" s="51"/>
      <c r="M62" s="129">
        <f>SUM(M58:M61)</f>
        <v>67070</v>
      </c>
    </row>
    <row r="63" spans="1:31" ht="21.75" customHeight="1">
      <c r="A63" s="47" t="s">
        <v>35</v>
      </c>
      <c r="D63" s="50"/>
      <c r="G63" s="230"/>
      <c r="H63" s="230"/>
      <c r="I63" s="230"/>
      <c r="K63" s="127"/>
      <c r="L63" s="51"/>
      <c r="M63" s="127"/>
    </row>
    <row r="64" spans="1:31" ht="21.75" customHeight="1">
      <c r="A64" s="48" t="s">
        <v>109</v>
      </c>
      <c r="D64" s="50"/>
      <c r="E64" s="52"/>
      <c r="F64" s="52"/>
      <c r="G64" s="230">
        <v>421285</v>
      </c>
      <c r="H64" s="230"/>
      <c r="I64" s="230">
        <v>452675</v>
      </c>
      <c r="J64" s="52"/>
      <c r="K64" s="54">
        <v>0</v>
      </c>
      <c r="L64" s="51"/>
      <c r="M64" s="54">
        <v>0</v>
      </c>
    </row>
    <row r="65" spans="1:31" ht="21.75" customHeight="1">
      <c r="A65" s="48" t="s">
        <v>116</v>
      </c>
      <c r="D65" s="50"/>
      <c r="E65" s="52"/>
      <c r="F65" s="52"/>
      <c r="G65" s="230">
        <v>0</v>
      </c>
      <c r="H65" s="230"/>
      <c r="I65" s="230">
        <v>0</v>
      </c>
      <c r="J65" s="52"/>
      <c r="K65" s="51">
        <v>41531</v>
      </c>
      <c r="L65" s="51"/>
      <c r="M65" s="127">
        <v>45086</v>
      </c>
    </row>
    <row r="66" spans="1:31" ht="21.75" customHeight="1">
      <c r="A66" s="48" t="s">
        <v>38</v>
      </c>
      <c r="D66" s="50"/>
      <c r="E66" s="52"/>
      <c r="F66" s="52"/>
      <c r="G66" s="230">
        <f>200115-1</f>
        <v>200114</v>
      </c>
      <c r="H66" s="230"/>
      <c r="I66" s="230">
        <v>203430</v>
      </c>
      <c r="J66" s="52"/>
      <c r="K66" s="127">
        <v>20122</v>
      </c>
      <c r="L66" s="51"/>
      <c r="M66" s="127">
        <v>11767</v>
      </c>
    </row>
    <row r="67" spans="1:31" ht="21.75" customHeight="1">
      <c r="A67" s="105" t="s">
        <v>179</v>
      </c>
      <c r="D67" s="50"/>
      <c r="E67" s="52"/>
      <c r="F67" s="52"/>
      <c r="G67" s="237">
        <v>267</v>
      </c>
      <c r="H67" s="235"/>
      <c r="I67" s="237">
        <v>15250</v>
      </c>
      <c r="J67" s="52"/>
      <c r="K67" s="51">
        <v>0</v>
      </c>
      <c r="L67" s="54"/>
      <c r="M67" s="70">
        <v>0</v>
      </c>
    </row>
    <row r="68" spans="1:31" ht="21.75" customHeight="1">
      <c r="A68" s="105" t="s">
        <v>110</v>
      </c>
      <c r="D68" s="50"/>
      <c r="E68" s="52"/>
      <c r="F68" s="52"/>
      <c r="G68" s="238">
        <v>4454</v>
      </c>
      <c r="H68" s="230"/>
      <c r="I68" s="238">
        <v>5</v>
      </c>
      <c r="J68" s="52"/>
      <c r="K68" s="109">
        <v>3398</v>
      </c>
      <c r="L68" s="51"/>
      <c r="M68" s="109">
        <v>4</v>
      </c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</row>
    <row r="69" spans="1:31" ht="21.75" customHeight="1">
      <c r="A69" s="47" t="s">
        <v>39</v>
      </c>
      <c r="D69" s="50"/>
      <c r="G69" s="236">
        <f>SUM(G64:G68)</f>
        <v>626120</v>
      </c>
      <c r="H69" s="230"/>
      <c r="I69" s="236">
        <f>SUM(I64:I68)</f>
        <v>671360</v>
      </c>
      <c r="K69" s="60">
        <f>SUM(K64:K68)</f>
        <v>65051</v>
      </c>
      <c r="L69" s="51"/>
      <c r="M69" s="129">
        <f>SUM(M64:M68)</f>
        <v>56857</v>
      </c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</row>
    <row r="70" spans="1:31" ht="21.75" customHeight="1">
      <c r="A70" s="120" t="s">
        <v>152</v>
      </c>
      <c r="D70" s="50"/>
      <c r="G70" s="235">
        <f>SUM(G62-G69)</f>
        <v>197782</v>
      </c>
      <c r="H70" s="230"/>
      <c r="I70" s="235">
        <f>SUM(I62-I69)</f>
        <v>103812</v>
      </c>
      <c r="K70" s="54">
        <f>SUM(K62-K69)</f>
        <v>-9448</v>
      </c>
      <c r="L70" s="51"/>
      <c r="M70" s="54">
        <f>SUM(M62-M69)</f>
        <v>10213</v>
      </c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</row>
    <row r="71" spans="1:31" ht="21.75" customHeight="1">
      <c r="A71" s="57" t="s">
        <v>192</v>
      </c>
      <c r="D71" s="50"/>
      <c r="E71" s="52" t="s">
        <v>171</v>
      </c>
      <c r="G71" s="239">
        <v>857</v>
      </c>
      <c r="H71" s="239"/>
      <c r="I71" s="239">
        <v>849</v>
      </c>
      <c r="J71" s="107"/>
      <c r="K71" s="102">
        <v>192000</v>
      </c>
      <c r="L71" s="123"/>
      <c r="M71" s="102">
        <v>79821</v>
      </c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</row>
    <row r="72" spans="1:31" ht="21.75" customHeight="1">
      <c r="A72" s="57" t="s">
        <v>189</v>
      </c>
      <c r="D72" s="50"/>
      <c r="E72" s="52"/>
      <c r="G72" s="239">
        <v>3040</v>
      </c>
      <c r="H72" s="239"/>
      <c r="I72" s="239">
        <v>6178</v>
      </c>
      <c r="J72" s="107"/>
      <c r="K72" s="102">
        <v>442</v>
      </c>
      <c r="L72" s="123"/>
      <c r="M72" s="123">
        <v>2871</v>
      </c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</row>
    <row r="73" spans="1:31" ht="21.75" customHeight="1">
      <c r="A73" s="55" t="s">
        <v>153</v>
      </c>
      <c r="D73" s="50"/>
      <c r="G73" s="236">
        <f>-19391+1</f>
        <v>-19390</v>
      </c>
      <c r="H73" s="235"/>
      <c r="I73" s="236">
        <v>-19531</v>
      </c>
      <c r="K73" s="129">
        <v>-830</v>
      </c>
      <c r="L73" s="54"/>
      <c r="M73" s="129">
        <v>-1049</v>
      </c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</row>
    <row r="74" spans="1:31" ht="21.75" customHeight="1">
      <c r="A74" s="66" t="s">
        <v>181</v>
      </c>
      <c r="D74" s="50"/>
      <c r="G74" s="235">
        <f>SUM(G70:G73)</f>
        <v>182289</v>
      </c>
      <c r="H74" s="235"/>
      <c r="I74" s="235">
        <f>SUM(I70:I73)</f>
        <v>91308</v>
      </c>
      <c r="K74" s="54">
        <f>SUM(K70:K73)</f>
        <v>182164</v>
      </c>
      <c r="L74" s="54"/>
      <c r="M74" s="54">
        <f>SUM(M70:M73)</f>
        <v>91856</v>
      </c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</row>
    <row r="75" spans="1:31" ht="21.75" customHeight="1">
      <c r="A75" s="48" t="s">
        <v>182</v>
      </c>
      <c r="D75" s="50"/>
      <c r="E75" s="52">
        <v>14</v>
      </c>
      <c r="F75" s="52"/>
      <c r="G75" s="245">
        <v>-125</v>
      </c>
      <c r="H75" s="235"/>
      <c r="I75" s="245">
        <v>548</v>
      </c>
      <c r="J75" s="52"/>
      <c r="K75" s="109">
        <v>0</v>
      </c>
      <c r="L75" s="54"/>
      <c r="M75" s="109">
        <v>0</v>
      </c>
      <c r="N75" s="106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</row>
    <row r="76" spans="1:31" ht="21.75" customHeight="1">
      <c r="A76" s="61" t="s">
        <v>137</v>
      </c>
      <c r="D76" s="50"/>
      <c r="G76" s="246">
        <f>SUM(G74:G75)</f>
        <v>182164</v>
      </c>
      <c r="H76" s="235"/>
      <c r="I76" s="246">
        <f>SUM(I74:I75)</f>
        <v>91856</v>
      </c>
      <c r="K76" s="175">
        <f>SUM(K74:K75)</f>
        <v>182164</v>
      </c>
      <c r="L76" s="54"/>
      <c r="M76" s="175">
        <f>SUM(M74:M75)</f>
        <v>91856</v>
      </c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</row>
    <row r="77" spans="1:31" ht="21.75" customHeight="1">
      <c r="A77" s="80"/>
      <c r="D77" s="50"/>
      <c r="G77" s="226"/>
      <c r="H77" s="226"/>
      <c r="I77" s="226"/>
      <c r="K77" s="53"/>
      <c r="L77" s="134"/>
      <c r="M77" s="53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</row>
    <row r="78" spans="1:31" ht="21.75" customHeight="1">
      <c r="A78" s="81" t="s">
        <v>90</v>
      </c>
      <c r="D78" s="50"/>
      <c r="G78" s="237"/>
      <c r="H78" s="237"/>
      <c r="I78" s="237"/>
      <c r="K78" s="102"/>
      <c r="L78" s="124"/>
      <c r="M78" s="10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</row>
    <row r="79" spans="1:31" ht="21.75" customHeight="1">
      <c r="A79" s="80" t="s">
        <v>138</v>
      </c>
      <c r="D79" s="50"/>
      <c r="G79" s="247">
        <f>SUM(G78)</f>
        <v>0</v>
      </c>
      <c r="H79" s="237"/>
      <c r="I79" s="247">
        <f>SUM(I78)</f>
        <v>0</v>
      </c>
      <c r="K79" s="89">
        <f>SUM(K78)</f>
        <v>0</v>
      </c>
      <c r="L79" s="72"/>
      <c r="M79" s="89">
        <f>SUM(M78)</f>
        <v>0</v>
      </c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</row>
    <row r="80" spans="1:31" ht="21.75" customHeight="1" thickBot="1">
      <c r="A80" s="81" t="s">
        <v>139</v>
      </c>
      <c r="D80" s="50"/>
      <c r="G80" s="251">
        <f>G76+G79</f>
        <v>182164</v>
      </c>
      <c r="H80" s="249"/>
      <c r="I80" s="251">
        <f>I76+I79</f>
        <v>91856</v>
      </c>
      <c r="K80" s="86">
        <f>K76+K79</f>
        <v>182164</v>
      </c>
      <c r="L80" s="84"/>
      <c r="M80" s="86">
        <f>M76+M79</f>
        <v>91856</v>
      </c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</row>
    <row r="81" spans="1:31" ht="21.75" customHeight="1" thickTop="1">
      <c r="A81" s="80"/>
      <c r="D81" s="50"/>
      <c r="G81" s="226"/>
      <c r="H81" s="226"/>
      <c r="I81" s="226"/>
      <c r="K81" s="59"/>
      <c r="L81" s="59"/>
      <c r="M81" s="59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</row>
    <row r="82" spans="1:31" ht="21.75" customHeight="1">
      <c r="A82" s="81" t="s">
        <v>118</v>
      </c>
      <c r="B82" s="119"/>
      <c r="C82" s="125"/>
      <c r="D82" s="125"/>
      <c r="G82" s="226"/>
      <c r="H82" s="226"/>
      <c r="I82" s="226"/>
      <c r="K82" s="59"/>
      <c r="L82" s="59"/>
      <c r="M82" s="59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</row>
    <row r="83" spans="1:31" ht="21.75" customHeight="1" thickBot="1">
      <c r="A83" s="80" t="s">
        <v>119</v>
      </c>
      <c r="B83" s="119"/>
      <c r="C83" s="125"/>
      <c r="D83" s="125"/>
      <c r="G83" s="237">
        <f>SUM(G76-G84)</f>
        <v>182164</v>
      </c>
      <c r="H83" s="226"/>
      <c r="I83" s="237">
        <f>SUM(I76-I84)</f>
        <v>91856</v>
      </c>
      <c r="K83" s="126">
        <f>SUM(K76-K84)</f>
        <v>182164</v>
      </c>
      <c r="L83" s="59"/>
      <c r="M83" s="126">
        <f>SUM(M76-M84)</f>
        <v>91856</v>
      </c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</row>
    <row r="84" spans="1:31" ht="21.75" customHeight="1" thickTop="1">
      <c r="A84" s="80" t="s">
        <v>127</v>
      </c>
      <c r="B84" s="119"/>
      <c r="C84" s="125"/>
      <c r="D84" s="125"/>
      <c r="G84" s="238">
        <v>0</v>
      </c>
      <c r="H84" s="226"/>
      <c r="I84" s="238">
        <v>0</v>
      </c>
      <c r="K84" s="72"/>
      <c r="L84" s="59"/>
      <c r="M84" s="7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</row>
    <row r="85" spans="1:31" ht="21.75" customHeight="1" thickBot="1">
      <c r="A85" s="119"/>
      <c r="B85" s="119"/>
      <c r="C85" s="125"/>
      <c r="D85" s="125"/>
      <c r="G85" s="248">
        <f>SUM(G83:G84)</f>
        <v>182164</v>
      </c>
      <c r="H85" s="226"/>
      <c r="I85" s="248">
        <f>SUM(I83:I84)</f>
        <v>91856</v>
      </c>
      <c r="K85" s="72"/>
      <c r="L85" s="59"/>
      <c r="M85" s="7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</row>
    <row r="86" spans="1:31" ht="21.75" customHeight="1" thickTop="1">
      <c r="A86" s="119"/>
      <c r="B86" s="119"/>
      <c r="C86" s="125"/>
      <c r="D86" s="125"/>
      <c r="G86" s="237"/>
      <c r="H86" s="226"/>
      <c r="I86" s="237"/>
      <c r="K86" s="72"/>
      <c r="L86" s="59"/>
      <c r="M86" s="72"/>
    </row>
    <row r="87" spans="1:31" ht="21.75" customHeight="1">
      <c r="A87" s="81" t="s">
        <v>120</v>
      </c>
      <c r="B87" s="119"/>
      <c r="C87" s="125"/>
      <c r="D87" s="125"/>
      <c r="G87" s="237"/>
      <c r="H87" s="226"/>
      <c r="I87" s="237"/>
      <c r="K87" s="72"/>
      <c r="L87" s="59"/>
      <c r="M87" s="72"/>
    </row>
    <row r="88" spans="1:31" ht="21.75" customHeight="1" thickBot="1">
      <c r="A88" s="80" t="s">
        <v>119</v>
      </c>
      <c r="B88" s="119"/>
      <c r="C88" s="125"/>
      <c r="D88" s="125"/>
      <c r="G88" s="237">
        <f>SUM(G80-G89)</f>
        <v>182164</v>
      </c>
      <c r="H88" s="226"/>
      <c r="I88" s="237">
        <f>SUM(I80-I89)</f>
        <v>91856</v>
      </c>
      <c r="K88" s="126">
        <f>+K80</f>
        <v>182164</v>
      </c>
      <c r="L88" s="59"/>
      <c r="M88" s="126">
        <f>+M80</f>
        <v>91856</v>
      </c>
    </row>
    <row r="89" spans="1:31" ht="21.75" customHeight="1" thickTop="1">
      <c r="A89" s="80" t="s">
        <v>127</v>
      </c>
      <c r="B89" s="119"/>
      <c r="C89" s="125"/>
      <c r="D89" s="125"/>
      <c r="G89" s="238">
        <v>0</v>
      </c>
      <c r="H89" s="226"/>
      <c r="I89" s="238">
        <v>0</v>
      </c>
      <c r="K89" s="59"/>
      <c r="L89" s="59"/>
      <c r="M89" s="59"/>
    </row>
    <row r="90" spans="1:31" ht="21.75" customHeight="1" thickBot="1">
      <c r="A90" s="119"/>
      <c r="B90" s="119"/>
      <c r="C90" s="125"/>
      <c r="D90" s="125"/>
      <c r="G90" s="248">
        <f>SUM(G88:G89)</f>
        <v>182164</v>
      </c>
      <c r="H90" s="226"/>
      <c r="I90" s="248">
        <f>SUM(I88:I89)</f>
        <v>91856</v>
      </c>
      <c r="K90" s="59"/>
      <c r="L90" s="59"/>
      <c r="M90" s="59"/>
    </row>
    <row r="91" spans="1:31" ht="21.75" customHeight="1" thickTop="1">
      <c r="A91" s="82" t="s">
        <v>140</v>
      </c>
      <c r="B91" s="119"/>
      <c r="C91" s="125"/>
      <c r="D91" s="125"/>
      <c r="E91" s="85">
        <v>15</v>
      </c>
      <c r="G91" s="237"/>
      <c r="H91" s="226"/>
      <c r="I91" s="237"/>
      <c r="K91" s="59"/>
      <c r="L91" s="59"/>
      <c r="M91" s="59"/>
    </row>
    <row r="92" spans="1:31" ht="21.75" customHeight="1">
      <c r="A92" s="83" t="s">
        <v>129</v>
      </c>
      <c r="D92" s="50"/>
      <c r="F92" s="85"/>
      <c r="G92" s="226"/>
      <c r="H92" s="226"/>
      <c r="I92" s="226"/>
      <c r="K92" s="266"/>
      <c r="L92" s="59"/>
      <c r="M92" s="59"/>
    </row>
    <row r="93" spans="1:31" ht="21.75" customHeight="1" thickBot="1">
      <c r="A93" s="83" t="s">
        <v>141</v>
      </c>
      <c r="B93" s="142"/>
      <c r="C93" s="142"/>
      <c r="D93" s="153"/>
      <c r="E93" s="142"/>
      <c r="F93" s="142"/>
      <c r="G93" s="252">
        <f>G88/940000</f>
        <v>0.19379148936170212</v>
      </c>
      <c r="H93" s="250"/>
      <c r="I93" s="252">
        <f>I88/940000</f>
        <v>9.7719148936170216E-2</v>
      </c>
      <c r="J93" s="142"/>
      <c r="K93" s="184">
        <f>K88/940000</f>
        <v>0.19379148936170212</v>
      </c>
      <c r="L93" s="185"/>
      <c r="M93" s="184">
        <f>M88/940000</f>
        <v>9.7719148936170216E-2</v>
      </c>
    </row>
    <row r="94" spans="1:31" ht="21.75" customHeight="1" thickTop="1">
      <c r="D94" s="50"/>
      <c r="K94" s="64"/>
      <c r="L94" s="49"/>
      <c r="M94" s="64"/>
    </row>
    <row r="95" spans="1:31" ht="21.75" customHeight="1">
      <c r="A95" s="48" t="s">
        <v>176</v>
      </c>
      <c r="D95" s="50"/>
      <c r="K95" s="65"/>
      <c r="L95" s="65"/>
      <c r="M95" s="65"/>
    </row>
    <row r="96" spans="1:31" ht="21.75" customHeight="1">
      <c r="A96" s="65"/>
      <c r="K96" s="59"/>
      <c r="L96" s="59"/>
      <c r="M96" s="59"/>
    </row>
    <row r="97" spans="1:13" ht="21.75" customHeight="1">
      <c r="A97" s="65"/>
      <c r="K97" s="59"/>
      <c r="L97" s="59"/>
      <c r="M97" s="59"/>
    </row>
    <row r="98" spans="1:13" ht="21.75" customHeight="1">
      <c r="K98" s="59"/>
      <c r="L98" s="59"/>
      <c r="M98" s="59"/>
    </row>
    <row r="99" spans="1:13" ht="21.75" customHeight="1">
      <c r="K99" s="59"/>
      <c r="L99" s="59"/>
      <c r="M99" s="59"/>
    </row>
  </sheetData>
  <mergeCells count="4">
    <mergeCell ref="G6:I6"/>
    <mergeCell ref="K6:M6"/>
    <mergeCell ref="G53:I53"/>
    <mergeCell ref="K53:M53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showGridLines="0" view="pageBreakPreview" topLeftCell="A4" zoomScale="70" zoomScaleNormal="100" zoomScaleSheetLayoutView="70" workbookViewId="0">
      <selection activeCell="L19" sqref="L19"/>
    </sheetView>
  </sheetViews>
  <sheetFormatPr defaultColWidth="9.140625" defaultRowHeight="24" customHeight="1"/>
  <cols>
    <col min="1" max="1" width="46.42578125" style="65" customWidth="1"/>
    <col min="2" max="2" width="8.5703125" style="188" bestFit="1" customWidth="1"/>
    <col min="3" max="3" width="1.7109375" style="65" customWidth="1"/>
    <col min="4" max="4" width="15.140625" style="65" customWidth="1"/>
    <col min="5" max="5" width="1.7109375" style="65" customWidth="1"/>
    <col min="6" max="6" width="14.7109375" style="65" customWidth="1"/>
    <col min="7" max="7" width="1.7109375" style="65" customWidth="1"/>
    <col min="8" max="8" width="14.7109375" style="65" customWidth="1"/>
    <col min="9" max="9" width="1.7109375" style="65" customWidth="1"/>
    <col min="10" max="10" width="14.7109375" style="65" customWidth="1"/>
    <col min="11" max="11" width="1.7109375" style="65" customWidth="1"/>
    <col min="12" max="12" width="14.7109375" style="97" customWidth="1"/>
    <col min="13" max="13" width="1.7109375" style="57" customWidth="1"/>
    <col min="14" max="14" width="17.28515625" style="65" bestFit="1" customWidth="1"/>
    <col min="15" max="15" width="1.7109375" style="57" customWidth="1"/>
    <col min="16" max="16" width="14.7109375" style="65" customWidth="1"/>
    <col min="17" max="17" width="1.7109375" style="65" customWidth="1"/>
    <col min="18" max="16384" width="9.140625" style="65"/>
  </cols>
  <sheetData>
    <row r="1" spans="1:17" ht="24" customHeight="1">
      <c r="C1" s="67"/>
      <c r="D1" s="67"/>
      <c r="E1" s="67"/>
      <c r="F1" s="67"/>
      <c r="G1" s="67"/>
      <c r="H1" s="67"/>
      <c r="I1" s="67"/>
      <c r="J1" s="67"/>
      <c r="K1" s="67"/>
      <c r="L1" s="67"/>
      <c r="P1" s="95" t="s">
        <v>142</v>
      </c>
    </row>
    <row r="2" spans="1:17" ht="24" customHeight="1">
      <c r="A2" s="47" t="s">
        <v>130</v>
      </c>
      <c r="B2" s="47"/>
      <c r="C2" s="67"/>
      <c r="D2" s="67"/>
      <c r="E2" s="67"/>
      <c r="F2" s="67"/>
      <c r="G2" s="67"/>
      <c r="H2" s="67"/>
      <c r="I2" s="67"/>
      <c r="J2" s="67"/>
      <c r="K2" s="67"/>
      <c r="L2" s="67"/>
      <c r="P2" s="67"/>
    </row>
    <row r="3" spans="1:17" ht="24" customHeight="1">
      <c r="A3" s="47" t="s">
        <v>134</v>
      </c>
      <c r="B3" s="47"/>
      <c r="C3" s="67"/>
      <c r="D3" s="67"/>
      <c r="E3" s="67"/>
      <c r="F3" s="67"/>
      <c r="G3" s="67"/>
      <c r="H3" s="67"/>
      <c r="I3" s="67"/>
      <c r="J3" s="67"/>
      <c r="K3" s="67"/>
      <c r="L3" s="67"/>
      <c r="M3" s="120"/>
      <c r="N3" s="67"/>
      <c r="O3" s="120"/>
      <c r="P3" s="67"/>
    </row>
    <row r="4" spans="1:17" ht="24" customHeight="1">
      <c r="A4" s="47" t="s">
        <v>199</v>
      </c>
      <c r="B4" s="47"/>
      <c r="C4" s="67"/>
      <c r="D4" s="67"/>
      <c r="E4" s="67"/>
      <c r="F4" s="67"/>
      <c r="G4" s="67"/>
      <c r="H4" s="67"/>
      <c r="I4" s="67"/>
      <c r="J4" s="67"/>
      <c r="K4" s="67"/>
      <c r="L4" s="67"/>
      <c r="M4" s="120"/>
      <c r="N4" s="67"/>
      <c r="O4" s="120"/>
      <c r="P4" s="67"/>
    </row>
    <row r="5" spans="1:17" s="94" customFormat="1" ht="24" customHeight="1">
      <c r="B5" s="188"/>
      <c r="C5" s="65"/>
      <c r="D5" s="65"/>
      <c r="E5" s="65"/>
      <c r="F5" s="65"/>
      <c r="G5" s="65"/>
      <c r="H5" s="65"/>
      <c r="I5" s="65"/>
      <c r="J5" s="65"/>
      <c r="K5" s="65"/>
      <c r="L5" s="65"/>
      <c r="M5" s="120"/>
      <c r="N5" s="120"/>
      <c r="O5" s="120"/>
      <c r="P5" s="95" t="s">
        <v>136</v>
      </c>
    </row>
    <row r="6" spans="1:17" s="94" customFormat="1" ht="24" customHeight="1">
      <c r="B6" s="188"/>
      <c r="C6" s="65"/>
      <c r="D6" s="285" t="s">
        <v>111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</row>
    <row r="7" spans="1:17" s="94" customFormat="1" ht="24" customHeight="1">
      <c r="B7" s="188"/>
      <c r="C7" s="65"/>
      <c r="D7" s="286" t="s">
        <v>117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65"/>
      <c r="P7" s="95"/>
    </row>
    <row r="8" spans="1:17" s="94" customFormat="1" ht="24" customHeight="1">
      <c r="B8" s="188"/>
      <c r="C8" s="65"/>
      <c r="D8" s="131"/>
      <c r="E8" s="131"/>
      <c r="F8" s="131"/>
      <c r="G8" s="131"/>
      <c r="H8" s="131"/>
      <c r="I8" s="65"/>
      <c r="J8" s="284" t="s">
        <v>21</v>
      </c>
      <c r="K8" s="284"/>
      <c r="L8" s="284"/>
      <c r="M8" s="65"/>
      <c r="N8" s="98" t="s">
        <v>41</v>
      </c>
      <c r="O8" s="65"/>
      <c r="P8" s="95"/>
    </row>
    <row r="9" spans="1:17" ht="24" customHeight="1">
      <c r="A9" s="96"/>
      <c r="B9" s="189"/>
      <c r="C9" s="96"/>
      <c r="D9" s="97" t="s">
        <v>124</v>
      </c>
      <c r="E9" s="96"/>
      <c r="F9" s="112" t="s">
        <v>105</v>
      </c>
      <c r="G9" s="96"/>
      <c r="H9" s="112" t="s">
        <v>105</v>
      </c>
      <c r="I9" s="96"/>
      <c r="J9" s="113" t="s">
        <v>102</v>
      </c>
      <c r="K9" s="114"/>
      <c r="L9" s="115"/>
      <c r="M9" s="58"/>
      <c r="N9" s="97" t="s">
        <v>18</v>
      </c>
      <c r="O9" s="58"/>
      <c r="P9" s="96" t="s">
        <v>41</v>
      </c>
    </row>
    <row r="10" spans="1:17" s="97" customFormat="1" ht="24" customHeight="1">
      <c r="B10" s="194" t="s">
        <v>2</v>
      </c>
      <c r="D10" s="117" t="s">
        <v>175</v>
      </c>
      <c r="E10" s="98"/>
      <c r="F10" s="118" t="s">
        <v>101</v>
      </c>
      <c r="G10" s="98"/>
      <c r="H10" s="118" t="s">
        <v>132</v>
      </c>
      <c r="I10" s="98"/>
      <c r="J10" s="117" t="s">
        <v>103</v>
      </c>
      <c r="K10" s="116"/>
      <c r="L10" s="117" t="s">
        <v>104</v>
      </c>
      <c r="M10" s="58"/>
      <c r="N10" s="90" t="s">
        <v>122</v>
      </c>
      <c r="O10" s="58"/>
      <c r="P10" s="99" t="s">
        <v>18</v>
      </c>
    </row>
    <row r="11" spans="1:17" ht="24" customHeight="1">
      <c r="A11" s="100" t="s">
        <v>146</v>
      </c>
      <c r="C11" s="53"/>
      <c r="D11" s="93">
        <v>470000</v>
      </c>
      <c r="E11" s="93"/>
      <c r="F11" s="93">
        <v>1000</v>
      </c>
      <c r="G11" s="93"/>
      <c r="H11" s="75">
        <v>1127018</v>
      </c>
      <c r="I11" s="93"/>
      <c r="J11" s="93">
        <v>11200</v>
      </c>
      <c r="K11" s="93"/>
      <c r="L11" s="93">
        <v>208162</v>
      </c>
      <c r="M11" s="58"/>
      <c r="N11" s="75">
        <f>SUM(D11:L11)</f>
        <v>1817380</v>
      </c>
      <c r="O11" s="58"/>
      <c r="P11" s="93">
        <f>SUM(N11)</f>
        <v>1817380</v>
      </c>
      <c r="Q11" s="68"/>
    </row>
    <row r="12" spans="1:17" ht="24" customHeight="1">
      <c r="A12" s="101" t="s">
        <v>137</v>
      </c>
      <c r="B12" s="189"/>
      <c r="C12" s="53"/>
      <c r="D12" s="75">
        <v>0</v>
      </c>
      <c r="E12" s="75"/>
      <c r="F12" s="75">
        <v>0</v>
      </c>
      <c r="G12" s="75"/>
      <c r="H12" s="75">
        <v>0</v>
      </c>
      <c r="I12" s="75"/>
      <c r="J12" s="75">
        <v>0</v>
      </c>
      <c r="K12" s="75"/>
      <c r="L12" s="75">
        <f>SUM(PL!M76)</f>
        <v>91856</v>
      </c>
      <c r="M12" s="58"/>
      <c r="N12" s="75">
        <f t="shared" ref="N12:N19" si="0">SUM(D12:L12)</f>
        <v>91856</v>
      </c>
      <c r="O12" s="58"/>
      <c r="P12" s="93">
        <f t="shared" ref="P12:P16" si="1">SUM(N12)</f>
        <v>91856</v>
      </c>
      <c r="Q12" s="68"/>
    </row>
    <row r="13" spans="1:17" ht="24" customHeight="1">
      <c r="A13" s="101" t="s">
        <v>138</v>
      </c>
      <c r="B13" s="189"/>
      <c r="C13" s="53"/>
      <c r="D13" s="110">
        <v>0</v>
      </c>
      <c r="E13" s="75"/>
      <c r="F13" s="110">
        <v>0</v>
      </c>
      <c r="G13" s="75"/>
      <c r="H13" s="110">
        <v>0</v>
      </c>
      <c r="I13" s="75"/>
      <c r="J13" s="110">
        <v>0</v>
      </c>
      <c r="K13" s="75"/>
      <c r="L13" s="110">
        <f>SUM(PL!M31)</f>
        <v>0</v>
      </c>
      <c r="M13" s="44"/>
      <c r="N13" s="110">
        <f t="shared" si="0"/>
        <v>0</v>
      </c>
      <c r="O13" s="44"/>
      <c r="P13" s="110">
        <f t="shared" si="1"/>
        <v>0</v>
      </c>
      <c r="Q13" s="68"/>
    </row>
    <row r="14" spans="1:17" ht="24" customHeight="1">
      <c r="A14" s="101" t="s">
        <v>139</v>
      </c>
      <c r="B14" s="189"/>
      <c r="C14" s="53"/>
      <c r="D14" s="75">
        <f>SUM(D12:D13)</f>
        <v>0</v>
      </c>
      <c r="E14" s="75"/>
      <c r="F14" s="75">
        <f>SUM(F12:F13)</f>
        <v>0</v>
      </c>
      <c r="G14" s="75"/>
      <c r="H14" s="75">
        <f>SUM(H12:H13)</f>
        <v>0</v>
      </c>
      <c r="I14" s="75"/>
      <c r="J14" s="75">
        <f>SUM(J12:J13)</f>
        <v>0</v>
      </c>
      <c r="K14" s="75"/>
      <c r="L14" s="75">
        <f>SUM(L12:L13)</f>
        <v>91856</v>
      </c>
      <c r="N14" s="75">
        <f t="shared" si="0"/>
        <v>91856</v>
      </c>
      <c r="O14" s="75"/>
      <c r="P14" s="75">
        <f t="shared" si="1"/>
        <v>91856</v>
      </c>
      <c r="Q14" s="68"/>
    </row>
    <row r="15" spans="1:17" ht="24" customHeight="1">
      <c r="A15" s="65" t="s">
        <v>191</v>
      </c>
      <c r="B15" s="85">
        <v>17</v>
      </c>
      <c r="C15" s="53"/>
      <c r="D15" s="75">
        <v>0</v>
      </c>
      <c r="E15" s="75"/>
      <c r="F15" s="75">
        <v>0</v>
      </c>
      <c r="G15" s="75"/>
      <c r="H15" s="75">
        <v>0</v>
      </c>
      <c r="I15" s="75"/>
      <c r="J15" s="75">
        <v>0</v>
      </c>
      <c r="K15" s="75"/>
      <c r="L15" s="75">
        <v>-94000</v>
      </c>
      <c r="N15" s="71">
        <f t="shared" ref="N15" si="2">SUM(D15:L15)</f>
        <v>-94000</v>
      </c>
      <c r="P15" s="136">
        <f t="shared" ref="P15" si="3">SUM(N15)</f>
        <v>-94000</v>
      </c>
      <c r="Q15" s="68"/>
    </row>
    <row r="16" spans="1:17" ht="24" customHeight="1" thickBot="1">
      <c r="A16" s="67" t="s">
        <v>207</v>
      </c>
      <c r="B16" s="190"/>
      <c r="C16" s="53"/>
      <c r="D16" s="111">
        <f>SUM(D11,D14:D14)</f>
        <v>470000</v>
      </c>
      <c r="E16" s="75"/>
      <c r="F16" s="111">
        <f>SUM(F11,F14:F14)</f>
        <v>1000</v>
      </c>
      <c r="G16" s="75"/>
      <c r="H16" s="111">
        <f>SUM(H11,H14:H14)</f>
        <v>1127018</v>
      </c>
      <c r="I16" s="75"/>
      <c r="J16" s="111">
        <f>SUM(J11,J14:J14)</f>
        <v>11200</v>
      </c>
      <c r="K16" s="75"/>
      <c r="L16" s="111">
        <f>SUM(L11,L14:L15)</f>
        <v>206018</v>
      </c>
      <c r="N16" s="111">
        <f t="shared" si="0"/>
        <v>1815236</v>
      </c>
      <c r="P16" s="137">
        <f t="shared" si="1"/>
        <v>1815236</v>
      </c>
    </row>
    <row r="17" spans="1:16" ht="24" customHeight="1" thickTop="1">
      <c r="A17" s="67"/>
      <c r="B17" s="191"/>
      <c r="C17" s="53"/>
      <c r="D17" s="71"/>
      <c r="E17" s="75"/>
      <c r="F17" s="71"/>
      <c r="G17" s="75"/>
      <c r="H17" s="71"/>
      <c r="I17" s="75"/>
      <c r="J17" s="75"/>
      <c r="K17" s="75"/>
      <c r="L17" s="71"/>
      <c r="M17" s="121"/>
      <c r="N17" s="122"/>
      <c r="O17" s="121"/>
      <c r="P17" s="71"/>
    </row>
    <row r="18" spans="1:16" ht="24" customHeight="1">
      <c r="A18" s="100" t="s">
        <v>160</v>
      </c>
      <c r="B18" s="192"/>
      <c r="D18" s="75">
        <v>470000</v>
      </c>
      <c r="E18" s="75"/>
      <c r="F18" s="75">
        <v>1000</v>
      </c>
      <c r="G18" s="75"/>
      <c r="H18" s="75">
        <v>1127018</v>
      </c>
      <c r="I18" s="71"/>
      <c r="J18" s="75">
        <v>19200</v>
      </c>
      <c r="K18" s="75"/>
      <c r="L18" s="75">
        <v>259938</v>
      </c>
      <c r="M18" s="121"/>
      <c r="N18" s="75">
        <f t="shared" si="0"/>
        <v>1877156</v>
      </c>
      <c r="O18" s="121"/>
      <c r="P18" s="93">
        <f t="shared" ref="P18:P23" si="4">SUM(N18)</f>
        <v>1877156</v>
      </c>
    </row>
    <row r="19" spans="1:16" ht="24" customHeight="1">
      <c r="A19" s="101" t="s">
        <v>137</v>
      </c>
      <c r="D19" s="71">
        <v>0</v>
      </c>
      <c r="E19" s="71"/>
      <c r="F19" s="71">
        <v>0</v>
      </c>
      <c r="G19" s="71"/>
      <c r="H19" s="75">
        <v>0</v>
      </c>
      <c r="I19" s="71"/>
      <c r="J19" s="71">
        <v>0</v>
      </c>
      <c r="K19" s="71"/>
      <c r="L19" s="71">
        <f>PL!G76</f>
        <v>182164</v>
      </c>
      <c r="M19" s="121"/>
      <c r="N19" s="75">
        <f t="shared" si="0"/>
        <v>182164</v>
      </c>
      <c r="O19" s="121"/>
      <c r="P19" s="93">
        <f t="shared" si="4"/>
        <v>182164</v>
      </c>
    </row>
    <row r="20" spans="1:16" ht="24" customHeight="1">
      <c r="A20" s="101" t="s">
        <v>138</v>
      </c>
      <c r="B20" s="189"/>
      <c r="D20" s="110">
        <v>0</v>
      </c>
      <c r="E20" s="75"/>
      <c r="F20" s="110">
        <v>0</v>
      </c>
      <c r="G20" s="75"/>
      <c r="H20" s="110">
        <v>0</v>
      </c>
      <c r="I20" s="75"/>
      <c r="J20" s="110">
        <v>0</v>
      </c>
      <c r="K20" s="75"/>
      <c r="L20" s="110">
        <f>+PL!G31</f>
        <v>0</v>
      </c>
      <c r="M20" s="44"/>
      <c r="N20" s="110">
        <f>SUM(D20:L20)</f>
        <v>0</v>
      </c>
      <c r="O20" s="44"/>
      <c r="P20" s="110">
        <f>SUM(N20)</f>
        <v>0</v>
      </c>
    </row>
    <row r="21" spans="1:16" ht="24" customHeight="1">
      <c r="A21" s="101" t="s">
        <v>139</v>
      </c>
      <c r="B21" s="189"/>
      <c r="D21" s="71">
        <f>SUM(D19:D20)</f>
        <v>0</v>
      </c>
      <c r="E21" s="71"/>
      <c r="F21" s="71">
        <f>SUM(F19:F20)</f>
        <v>0</v>
      </c>
      <c r="G21" s="71"/>
      <c r="H21" s="71">
        <f>SUM(H19:H20)</f>
        <v>0</v>
      </c>
      <c r="I21" s="71"/>
      <c r="J21" s="71">
        <f>SUM(J19:J20)</f>
        <v>0</v>
      </c>
      <c r="K21" s="71"/>
      <c r="L21" s="71">
        <f>SUM(L19:L20)</f>
        <v>182164</v>
      </c>
      <c r="M21" s="108"/>
      <c r="N21" s="71">
        <f>SUM(N19:N20)</f>
        <v>182164</v>
      </c>
      <c r="O21" s="108"/>
      <c r="P21" s="71">
        <f t="shared" si="4"/>
        <v>182164</v>
      </c>
    </row>
    <row r="22" spans="1:16" ht="24" customHeight="1">
      <c r="A22" s="65" t="s">
        <v>191</v>
      </c>
      <c r="B22" s="85">
        <v>17</v>
      </c>
      <c r="D22" s="110">
        <v>0</v>
      </c>
      <c r="E22" s="75"/>
      <c r="F22" s="110">
        <v>0</v>
      </c>
      <c r="G22" s="75"/>
      <c r="H22" s="110">
        <v>0</v>
      </c>
      <c r="I22" s="75"/>
      <c r="J22" s="110">
        <v>0</v>
      </c>
      <c r="K22" s="75"/>
      <c r="L22" s="110">
        <v>-71440</v>
      </c>
      <c r="M22" s="121"/>
      <c r="N22" s="110">
        <f>SUM(D22:L22)</f>
        <v>-71440</v>
      </c>
      <c r="O22" s="121"/>
      <c r="P22" s="174">
        <f>SUM(N22)</f>
        <v>-71440</v>
      </c>
    </row>
    <row r="23" spans="1:16" ht="24" customHeight="1" thickBot="1">
      <c r="A23" s="67" t="s">
        <v>208</v>
      </c>
      <c r="B23" s="190"/>
      <c r="D23" s="111">
        <f>SUM(D18,D21:D21)</f>
        <v>470000</v>
      </c>
      <c r="E23" s="75"/>
      <c r="F23" s="111">
        <f>SUM(F18,F21:F21)</f>
        <v>1000</v>
      </c>
      <c r="G23" s="75"/>
      <c r="H23" s="111">
        <f>SUM(H18,H21:H21)</f>
        <v>1127018</v>
      </c>
      <c r="I23" s="69"/>
      <c r="J23" s="111">
        <f>SUM(J18,J21:J21)</f>
        <v>19200</v>
      </c>
      <c r="K23" s="75"/>
      <c r="L23" s="111">
        <f>SUM(L18,L21:L22)</f>
        <v>370662</v>
      </c>
      <c r="M23" s="120"/>
      <c r="N23" s="111">
        <f>SUM(N18,N21:N22)</f>
        <v>1987880</v>
      </c>
      <c r="O23" s="120"/>
      <c r="P23" s="137">
        <f t="shared" si="4"/>
        <v>1987880</v>
      </c>
    </row>
    <row r="24" spans="1:16" ht="24" customHeight="1" thickTop="1">
      <c r="A24" s="67"/>
      <c r="B24" s="191"/>
      <c r="D24" s="71">
        <f>D18-BS!I78</f>
        <v>0</v>
      </c>
      <c r="E24" s="71"/>
      <c r="F24" s="71">
        <f>F18-BS!I79</f>
        <v>0</v>
      </c>
      <c r="G24" s="71"/>
      <c r="H24" s="71">
        <f>H18-BS!I80</f>
        <v>0</v>
      </c>
      <c r="I24" s="71"/>
      <c r="J24" s="71">
        <f>J18-BS!I82</f>
        <v>0</v>
      </c>
      <c r="K24" s="71"/>
      <c r="L24" s="71">
        <f>L18-BS!I83</f>
        <v>0</v>
      </c>
      <c r="M24" s="71"/>
      <c r="N24" s="71">
        <f>N18-BS!I84</f>
        <v>0</v>
      </c>
      <c r="O24" s="71"/>
      <c r="P24" s="71">
        <f>P18-BS!I85</f>
        <v>0</v>
      </c>
    </row>
    <row r="25" spans="1:16" ht="24" customHeight="1">
      <c r="B25" s="193"/>
      <c r="D25" s="71">
        <f>D23-BS!G78</f>
        <v>0</v>
      </c>
      <c r="E25" s="71"/>
      <c r="F25" s="71">
        <f>F23-BS!G79</f>
        <v>0</v>
      </c>
      <c r="G25" s="71"/>
      <c r="H25" s="71">
        <f>H23-BS!G80</f>
        <v>0</v>
      </c>
      <c r="I25" s="71"/>
      <c r="J25" s="71">
        <f>J23-BS!G82</f>
        <v>0</v>
      </c>
      <c r="K25" s="71"/>
      <c r="L25" s="71">
        <f>L23-BS!G83</f>
        <v>0</v>
      </c>
      <c r="M25" s="71"/>
      <c r="N25" s="71">
        <f>N23-BS!G84</f>
        <v>0</v>
      </c>
      <c r="O25" s="71"/>
      <c r="P25" s="71">
        <f>P23-BS!G85</f>
        <v>0</v>
      </c>
    </row>
    <row r="26" spans="1:16" ht="24" customHeight="1">
      <c r="A26" s="147" t="s">
        <v>176</v>
      </c>
      <c r="B26" s="193"/>
      <c r="I26" s="103"/>
      <c r="M26" s="120"/>
      <c r="N26" s="72"/>
      <c r="O26" s="120"/>
    </row>
    <row r="27" spans="1:16" ht="24" customHeight="1">
      <c r="I27" s="103"/>
    </row>
    <row r="28" spans="1:16" ht="24" customHeight="1">
      <c r="I28" s="103"/>
    </row>
  </sheetData>
  <mergeCells count="3">
    <mergeCell ref="J8:L8"/>
    <mergeCell ref="D6:P6"/>
    <mergeCell ref="D7:N7"/>
  </mergeCells>
  <pageMargins left="0.70866141732283472" right="0.19685039370078741" top="0.78740157480314965" bottom="0.31496062992125984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showGridLines="0" view="pageBreakPreview" zoomScale="70" zoomScaleNormal="100" zoomScaleSheetLayoutView="70" workbookViewId="0">
      <selection activeCell="K14" sqref="K14"/>
    </sheetView>
  </sheetViews>
  <sheetFormatPr defaultColWidth="9.140625" defaultRowHeight="24" customHeight="1"/>
  <cols>
    <col min="1" max="1" width="47.28515625" style="65" customWidth="1"/>
    <col min="2" max="2" width="8.5703125" style="188" bestFit="1" customWidth="1"/>
    <col min="3" max="3" width="1.7109375" style="65" customWidth="1"/>
    <col min="4" max="4" width="17.7109375" style="65" customWidth="1"/>
    <col min="5" max="5" width="1.7109375" style="65" customWidth="1"/>
    <col min="6" max="6" width="17.7109375" style="65" customWidth="1"/>
    <col min="7" max="7" width="1.7109375" style="65" customWidth="1"/>
    <col min="8" max="8" width="17.7109375" style="65" customWidth="1"/>
    <col min="9" max="9" width="1.7109375" style="65" customWidth="1"/>
    <col min="10" max="10" width="17.7109375" style="65" customWidth="1"/>
    <col min="11" max="11" width="1.7109375" style="65" customWidth="1"/>
    <col min="12" max="12" width="13.85546875" style="127" bestFit="1" customWidth="1"/>
    <col min="13" max="13" width="1.7109375" style="97" customWidth="1"/>
    <col min="14" max="14" width="17.7109375" style="65" customWidth="1"/>
    <col min="15" max="15" width="1.7109375" style="65" customWidth="1"/>
    <col min="16" max="16384" width="9.140625" style="65"/>
  </cols>
  <sheetData>
    <row r="1" spans="1:16" ht="24" customHeight="1">
      <c r="C1" s="67"/>
      <c r="D1" s="67"/>
      <c r="E1" s="67"/>
      <c r="F1" s="67"/>
      <c r="G1" s="67"/>
      <c r="H1" s="67"/>
      <c r="I1" s="67"/>
      <c r="J1" s="67"/>
      <c r="K1" s="67"/>
      <c r="L1" s="135"/>
      <c r="M1" s="67"/>
      <c r="N1" s="95" t="s">
        <v>142</v>
      </c>
    </row>
    <row r="2" spans="1:16" ht="24" customHeight="1">
      <c r="A2" s="47" t="s">
        <v>130</v>
      </c>
      <c r="B2" s="47"/>
      <c r="C2" s="67"/>
      <c r="D2" s="67"/>
      <c r="E2" s="67"/>
      <c r="F2" s="67"/>
      <c r="G2" s="67"/>
      <c r="H2" s="67"/>
      <c r="I2" s="67"/>
      <c r="J2" s="67"/>
      <c r="K2" s="67"/>
      <c r="L2" s="135"/>
      <c r="M2" s="67"/>
      <c r="N2" s="67"/>
    </row>
    <row r="3" spans="1:16" ht="24" customHeight="1">
      <c r="A3" s="47" t="s">
        <v>135</v>
      </c>
      <c r="B3" s="47"/>
      <c r="C3" s="67"/>
      <c r="D3" s="67"/>
      <c r="E3" s="67"/>
      <c r="F3" s="67"/>
      <c r="G3" s="67"/>
      <c r="H3" s="67"/>
      <c r="I3" s="67"/>
      <c r="J3" s="67"/>
      <c r="K3" s="67"/>
      <c r="L3" s="135"/>
      <c r="M3" s="67"/>
      <c r="N3" s="67"/>
    </row>
    <row r="4" spans="1:16" ht="24" customHeight="1">
      <c r="A4" s="47" t="s">
        <v>199</v>
      </c>
      <c r="B4" s="47"/>
      <c r="C4" s="67"/>
      <c r="D4" s="67"/>
      <c r="E4" s="67"/>
      <c r="F4" s="67"/>
      <c r="G4" s="67"/>
      <c r="H4" s="67"/>
      <c r="I4" s="67"/>
      <c r="J4" s="67"/>
      <c r="K4" s="67"/>
      <c r="L4" s="135"/>
      <c r="M4" s="67"/>
      <c r="N4" s="67"/>
    </row>
    <row r="5" spans="1:16" s="94" customFormat="1" ht="24" customHeight="1">
      <c r="B5" s="188"/>
      <c r="C5" s="65"/>
      <c r="D5" s="65"/>
      <c r="E5" s="65"/>
      <c r="F5" s="65"/>
      <c r="G5" s="65"/>
      <c r="H5" s="65"/>
      <c r="I5" s="65"/>
      <c r="J5" s="65"/>
      <c r="K5" s="65"/>
      <c r="L5" s="53"/>
      <c r="M5" s="65"/>
      <c r="N5" s="95" t="s">
        <v>136</v>
      </c>
    </row>
    <row r="6" spans="1:16" s="94" customFormat="1" ht="24" customHeight="1">
      <c r="B6" s="188"/>
      <c r="C6" s="65"/>
      <c r="D6" s="285" t="s">
        <v>112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6" s="94" customFormat="1" ht="24" customHeight="1">
      <c r="B7" s="188"/>
      <c r="C7" s="65"/>
      <c r="D7" s="131"/>
      <c r="E7" s="131"/>
      <c r="F7" s="131"/>
      <c r="G7" s="131"/>
      <c r="H7" s="131"/>
      <c r="I7" s="65"/>
      <c r="J7" s="284" t="s">
        <v>21</v>
      </c>
      <c r="K7" s="284"/>
      <c r="L7" s="284"/>
      <c r="M7" s="132"/>
      <c r="N7" s="95"/>
    </row>
    <row r="8" spans="1:16" ht="24" customHeight="1">
      <c r="A8" s="96"/>
      <c r="C8" s="96"/>
      <c r="D8" s="97" t="s">
        <v>124</v>
      </c>
      <c r="E8" s="96"/>
      <c r="F8" s="112" t="s">
        <v>105</v>
      </c>
      <c r="G8" s="96"/>
      <c r="H8" s="112" t="s">
        <v>105</v>
      </c>
      <c r="I8" s="96"/>
      <c r="J8" s="113" t="s">
        <v>102</v>
      </c>
      <c r="K8" s="114"/>
      <c r="L8" s="128"/>
      <c r="M8" s="115"/>
      <c r="N8" s="96" t="s">
        <v>41</v>
      </c>
    </row>
    <row r="9" spans="1:16" s="97" customFormat="1" ht="24" customHeight="1">
      <c r="B9" s="194" t="s">
        <v>2</v>
      </c>
      <c r="D9" s="117" t="s">
        <v>175</v>
      </c>
      <c r="E9" s="98"/>
      <c r="F9" s="118" t="s">
        <v>101</v>
      </c>
      <c r="G9" s="98"/>
      <c r="H9" s="118" t="s">
        <v>132</v>
      </c>
      <c r="I9" s="98"/>
      <c r="J9" s="117" t="s">
        <v>103</v>
      </c>
      <c r="K9" s="116"/>
      <c r="L9" s="129" t="s">
        <v>104</v>
      </c>
      <c r="M9" s="116"/>
      <c r="N9" s="130" t="s">
        <v>18</v>
      </c>
    </row>
    <row r="10" spans="1:16" ht="24" customHeight="1">
      <c r="A10" s="100" t="s">
        <v>146</v>
      </c>
      <c r="C10" s="53"/>
      <c r="D10" s="75">
        <v>470000</v>
      </c>
      <c r="E10" s="93"/>
      <c r="F10" s="75">
        <v>1000</v>
      </c>
      <c r="G10" s="93"/>
      <c r="H10" s="75">
        <v>1127018</v>
      </c>
      <c r="I10" s="93"/>
      <c r="J10" s="75">
        <v>11200</v>
      </c>
      <c r="K10" s="93"/>
      <c r="L10" s="93">
        <v>208162</v>
      </c>
      <c r="M10" s="93"/>
      <c r="N10" s="93">
        <v>1817380</v>
      </c>
      <c r="P10" s="68"/>
    </row>
    <row r="11" spans="1:16" ht="24" customHeight="1">
      <c r="A11" s="101" t="s">
        <v>137</v>
      </c>
      <c r="C11" s="53"/>
      <c r="D11" s="75">
        <v>0</v>
      </c>
      <c r="E11" s="75"/>
      <c r="F11" s="75">
        <v>0</v>
      </c>
      <c r="G11" s="75"/>
      <c r="H11" s="75">
        <v>0</v>
      </c>
      <c r="I11" s="75"/>
      <c r="J11" s="75">
        <v>0</v>
      </c>
      <c r="K11" s="75"/>
      <c r="L11" s="93">
        <f>SUM(PL!M76)</f>
        <v>91856</v>
      </c>
      <c r="M11" s="75"/>
      <c r="N11" s="93">
        <f t="shared" ref="N11:N12" si="0">SUM(D11:L11)</f>
        <v>91856</v>
      </c>
      <c r="P11" s="68"/>
    </row>
    <row r="12" spans="1:16" ht="24" customHeight="1">
      <c r="A12" s="101" t="s">
        <v>138</v>
      </c>
      <c r="B12" s="189"/>
      <c r="C12" s="53"/>
      <c r="D12" s="110">
        <v>0</v>
      </c>
      <c r="E12" s="75"/>
      <c r="F12" s="110">
        <v>0</v>
      </c>
      <c r="G12" s="75"/>
      <c r="H12" s="110">
        <v>0</v>
      </c>
      <c r="I12" s="75"/>
      <c r="J12" s="110">
        <v>0</v>
      </c>
      <c r="K12" s="75"/>
      <c r="L12" s="110">
        <f>PL!M31</f>
        <v>0</v>
      </c>
      <c r="M12" s="71"/>
      <c r="N12" s="110">
        <f t="shared" si="0"/>
        <v>0</v>
      </c>
      <c r="P12" s="68"/>
    </row>
    <row r="13" spans="1:16" ht="24" customHeight="1">
      <c r="A13" s="101" t="s">
        <v>139</v>
      </c>
      <c r="B13" s="189"/>
      <c r="C13" s="53"/>
      <c r="D13" s="75">
        <f>SUM(D11:D12)</f>
        <v>0</v>
      </c>
      <c r="E13" s="75"/>
      <c r="F13" s="75">
        <f>SUM(F11:F12)</f>
        <v>0</v>
      </c>
      <c r="G13" s="75"/>
      <c r="H13" s="75">
        <f>SUM(H11:H12)</f>
        <v>0</v>
      </c>
      <c r="I13" s="75"/>
      <c r="J13" s="75">
        <f>SUM(J11:J12)</f>
        <v>0</v>
      </c>
      <c r="K13" s="75"/>
      <c r="L13" s="93">
        <f>SUM(L11:L12)</f>
        <v>91856</v>
      </c>
      <c r="M13" s="75"/>
      <c r="N13" s="75">
        <f>SUM(N11:N12)</f>
        <v>91856</v>
      </c>
      <c r="P13" s="68"/>
    </row>
    <row r="14" spans="1:16" ht="24" customHeight="1">
      <c r="A14" s="101" t="s">
        <v>191</v>
      </c>
      <c r="B14" s="85">
        <v>17</v>
      </c>
      <c r="C14" s="53"/>
      <c r="D14" s="75">
        <v>0</v>
      </c>
      <c r="E14" s="75"/>
      <c r="F14" s="75">
        <v>0</v>
      </c>
      <c r="G14" s="75"/>
      <c r="H14" s="75">
        <v>0</v>
      </c>
      <c r="I14" s="75"/>
      <c r="J14" s="75">
        <v>0</v>
      </c>
      <c r="K14" s="75"/>
      <c r="L14" s="93">
        <v>-94000</v>
      </c>
      <c r="M14" s="75"/>
      <c r="N14" s="75">
        <f>SUM(D14:L14)</f>
        <v>-94000</v>
      </c>
      <c r="P14" s="68"/>
    </row>
    <row r="15" spans="1:16" ht="24" customHeight="1" thickBot="1">
      <c r="A15" s="67" t="s">
        <v>207</v>
      </c>
      <c r="B15" s="189"/>
      <c r="C15" s="53"/>
      <c r="D15" s="111">
        <f>SUM(D10,D13:D13)</f>
        <v>470000</v>
      </c>
      <c r="E15" s="75"/>
      <c r="F15" s="111">
        <f>SUM(F10,F13:F13)</f>
        <v>1000</v>
      </c>
      <c r="G15" s="75"/>
      <c r="H15" s="111">
        <f>SUM(H10,H13:H13)</f>
        <v>1127018</v>
      </c>
      <c r="I15" s="75"/>
      <c r="J15" s="111">
        <f>SUM(J10,J13:J13)</f>
        <v>11200</v>
      </c>
      <c r="K15" s="75"/>
      <c r="L15" s="137">
        <f>SUM(L10,L13:L14)</f>
        <v>206018</v>
      </c>
      <c r="M15" s="71"/>
      <c r="N15" s="111">
        <f>SUM(N10,N13:N14)</f>
        <v>1815236</v>
      </c>
    </row>
    <row r="16" spans="1:16" ht="24" customHeight="1" thickTop="1">
      <c r="A16" s="67"/>
      <c r="B16" s="190"/>
      <c r="C16" s="53"/>
      <c r="D16" s="71"/>
      <c r="E16" s="75"/>
      <c r="F16" s="71"/>
      <c r="G16" s="75"/>
      <c r="H16" s="71"/>
      <c r="I16" s="75"/>
      <c r="J16" s="75"/>
      <c r="K16" s="75"/>
      <c r="L16" s="136"/>
      <c r="M16" s="71"/>
      <c r="N16" s="71"/>
    </row>
    <row r="17" spans="1:16" ht="24" customHeight="1">
      <c r="A17" s="100" t="s">
        <v>160</v>
      </c>
      <c r="B17" s="191"/>
      <c r="D17" s="75">
        <v>470000</v>
      </c>
      <c r="E17" s="93"/>
      <c r="F17" s="75">
        <v>1000</v>
      </c>
      <c r="G17" s="75"/>
      <c r="H17" s="75">
        <v>1127018</v>
      </c>
      <c r="I17" s="71"/>
      <c r="J17" s="75">
        <v>19200</v>
      </c>
      <c r="K17" s="75"/>
      <c r="L17" s="93">
        <v>259938</v>
      </c>
      <c r="M17" s="75"/>
      <c r="N17" s="93">
        <f>SUM(D17:L17)</f>
        <v>1877156</v>
      </c>
    </row>
    <row r="18" spans="1:16" ht="24" customHeight="1">
      <c r="A18" s="101" t="s">
        <v>137</v>
      </c>
      <c r="B18" s="192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136">
        <f>PL!G76</f>
        <v>182164</v>
      </c>
      <c r="M18" s="71"/>
      <c r="N18" s="93">
        <f t="shared" ref="N18:N19" si="1">SUM(D18:L18)</f>
        <v>182164</v>
      </c>
    </row>
    <row r="19" spans="1:16" s="68" customFormat="1" ht="24" customHeight="1">
      <c r="A19" s="187" t="s">
        <v>138</v>
      </c>
      <c r="B19" s="188"/>
      <c r="C19" s="102"/>
      <c r="D19" s="110">
        <v>0</v>
      </c>
      <c r="E19" s="75"/>
      <c r="F19" s="110">
        <v>0</v>
      </c>
      <c r="G19" s="75"/>
      <c r="H19" s="110">
        <v>0</v>
      </c>
      <c r="I19" s="75"/>
      <c r="J19" s="110">
        <v>0</v>
      </c>
      <c r="K19" s="75"/>
      <c r="L19" s="110">
        <f>+PL!K31</f>
        <v>0</v>
      </c>
      <c r="M19" s="71"/>
      <c r="N19" s="110">
        <f t="shared" si="1"/>
        <v>0</v>
      </c>
    </row>
    <row r="20" spans="1:16" ht="24" customHeight="1">
      <c r="A20" s="101" t="s">
        <v>139</v>
      </c>
      <c r="B20" s="189"/>
      <c r="D20" s="75">
        <f>SUM(D18:D19)</f>
        <v>0</v>
      </c>
      <c r="E20" s="75"/>
      <c r="F20" s="75">
        <f>SUM(F18:F19)</f>
        <v>0</v>
      </c>
      <c r="G20" s="75"/>
      <c r="H20" s="75">
        <f>SUM(H18:H19)</f>
        <v>0</v>
      </c>
      <c r="I20" s="71"/>
      <c r="J20" s="75">
        <f>SUM(J18:J19)</f>
        <v>0</v>
      </c>
      <c r="K20" s="75"/>
      <c r="L20" s="93">
        <f>SUM(L18:L19)</f>
        <v>182164</v>
      </c>
      <c r="M20" s="75"/>
      <c r="N20" s="93">
        <f>SUM(N18:N19)</f>
        <v>182164</v>
      </c>
    </row>
    <row r="21" spans="1:16" ht="24" customHeight="1">
      <c r="A21" s="101" t="s">
        <v>191</v>
      </c>
      <c r="B21" s="85">
        <v>17</v>
      </c>
      <c r="C21" s="53"/>
      <c r="D21" s="110">
        <v>0</v>
      </c>
      <c r="E21" s="75"/>
      <c r="F21" s="110">
        <v>0</v>
      </c>
      <c r="G21" s="75"/>
      <c r="H21" s="110">
        <v>0</v>
      </c>
      <c r="I21" s="75"/>
      <c r="J21" s="110">
        <v>0</v>
      </c>
      <c r="K21" s="75"/>
      <c r="L21" s="110">
        <v>-71440</v>
      </c>
      <c r="M21" s="71"/>
      <c r="N21" s="110">
        <f>SUM(D21:L21)</f>
        <v>-71440</v>
      </c>
      <c r="P21" s="68"/>
    </row>
    <row r="22" spans="1:16" ht="24" customHeight="1" thickBot="1">
      <c r="A22" s="67" t="s">
        <v>208</v>
      </c>
      <c r="B22" s="189"/>
      <c r="D22" s="111">
        <f>SUM(D17,D20:D20)</f>
        <v>470000</v>
      </c>
      <c r="E22" s="75"/>
      <c r="F22" s="111">
        <f>SUM(F17,F20:F20)</f>
        <v>1000</v>
      </c>
      <c r="G22" s="75"/>
      <c r="H22" s="111">
        <f>SUM(H17,H20:H20)</f>
        <v>1127018</v>
      </c>
      <c r="I22" s="69"/>
      <c r="J22" s="111">
        <f>SUM(J17,J20:J20)</f>
        <v>19200</v>
      </c>
      <c r="K22" s="75"/>
      <c r="L22" s="111">
        <f>SUM(L17,L20:L21)</f>
        <v>370662</v>
      </c>
      <c r="M22" s="71"/>
      <c r="N22" s="111">
        <f>SUM(N17,N20:N21)</f>
        <v>1987880</v>
      </c>
    </row>
    <row r="23" spans="1:16" ht="24" customHeight="1" thickTop="1">
      <c r="A23" s="67"/>
      <c r="B23" s="190"/>
      <c r="D23" s="71">
        <f>D17-BS!M78</f>
        <v>0</v>
      </c>
      <c r="E23" s="75"/>
      <c r="F23" s="71">
        <f>F17-BS!M79</f>
        <v>0</v>
      </c>
      <c r="G23" s="75"/>
      <c r="H23" s="71">
        <f>H17-BS!M80</f>
        <v>0</v>
      </c>
      <c r="I23" s="75"/>
      <c r="J23" s="71">
        <f>J17-BS!M82</f>
        <v>0</v>
      </c>
      <c r="K23" s="75"/>
      <c r="L23" s="71">
        <f>L17-BS!M83</f>
        <v>0</v>
      </c>
      <c r="M23" s="71"/>
      <c r="N23" s="71">
        <f>N17-BS!M85</f>
        <v>0</v>
      </c>
    </row>
    <row r="24" spans="1:16" ht="24" customHeight="1">
      <c r="B24" s="191"/>
      <c r="D24" s="75">
        <f>D22-BS!K78</f>
        <v>0</v>
      </c>
      <c r="E24" s="75"/>
      <c r="F24" s="75">
        <f>F22-BS!K79</f>
        <v>0</v>
      </c>
      <c r="G24" s="75"/>
      <c r="H24" s="75">
        <f>H22-BS!K80</f>
        <v>0</v>
      </c>
      <c r="I24" s="75"/>
      <c r="J24" s="75">
        <f>J22-BS!K82</f>
        <v>0</v>
      </c>
      <c r="K24" s="75"/>
      <c r="L24" s="71">
        <f>L22-BS!K83</f>
        <v>0</v>
      </c>
      <c r="M24" s="75"/>
      <c r="N24" s="75">
        <f>N22-BS!K85</f>
        <v>0</v>
      </c>
    </row>
    <row r="25" spans="1:16" ht="24" customHeight="1">
      <c r="A25" s="147" t="s">
        <v>176</v>
      </c>
      <c r="B25" s="193"/>
      <c r="I25" s="103"/>
      <c r="L25" s="71"/>
    </row>
    <row r="26" spans="1:16" ht="24" customHeight="1">
      <c r="B26" s="193"/>
      <c r="I26" s="103"/>
    </row>
    <row r="27" spans="1:16" ht="24" customHeight="1">
      <c r="I27" s="103"/>
    </row>
  </sheetData>
  <mergeCells count="2">
    <mergeCell ref="J7:L7"/>
    <mergeCell ref="D6:N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4425-DC54-4E0D-A6C6-87808183FF79}">
  <dimension ref="A1:AD83"/>
  <sheetViews>
    <sheetView showGridLines="0" tabSelected="1" view="pageBreakPreview" topLeftCell="A52" zoomScaleNormal="70" zoomScaleSheetLayoutView="100" workbookViewId="0">
      <selection activeCell="G75" sqref="G75"/>
    </sheetView>
  </sheetViews>
  <sheetFormatPr defaultColWidth="9.140625" defaultRowHeight="21.75" customHeight="1"/>
  <cols>
    <col min="1" max="1" width="11" style="147" customWidth="1"/>
    <col min="2" max="2" width="26.42578125" style="147" customWidth="1"/>
    <col min="3" max="3" width="21.85546875" style="147" customWidth="1"/>
    <col min="4" max="4" width="1.85546875" style="147" customWidth="1"/>
    <col min="5" max="5" width="8.7109375" style="147" customWidth="1"/>
    <col min="6" max="6" width="1.85546875" style="147" customWidth="1"/>
    <col min="7" max="7" width="14.7109375" style="147" customWidth="1"/>
    <col min="8" max="8" width="1.85546875" style="147" customWidth="1"/>
    <col min="9" max="9" width="14.7109375" style="147" customWidth="1"/>
    <col min="10" max="10" width="1.85546875" style="147" customWidth="1"/>
    <col min="11" max="11" width="14.7109375" style="270" customWidth="1"/>
    <col min="12" max="12" width="1.85546875" style="168" customWidth="1"/>
    <col min="13" max="13" width="14.7109375" style="168" customWidth="1"/>
    <col min="14" max="14" width="1.85546875" style="142" customWidth="1"/>
    <col min="15" max="15" width="9.140625" style="142"/>
    <col min="16" max="17" width="15.5703125" style="53" customWidth="1"/>
    <col min="18" max="18" width="15.5703125" style="142" customWidth="1"/>
    <col min="19" max="19" width="12" style="142" bestFit="1" customWidth="1"/>
    <col min="20" max="20" width="19.140625" style="142" bestFit="1" customWidth="1"/>
    <col min="21" max="21" width="11.5703125" style="142" customWidth="1"/>
    <col min="22" max="23" width="9.140625" style="142" customWidth="1"/>
    <col min="24" max="24" width="14.7109375" style="142" customWidth="1"/>
    <col min="25" max="25" width="1.85546875" style="142" customWidth="1"/>
    <col min="26" max="26" width="14.7109375" style="142" customWidth="1"/>
    <col min="27" max="27" width="1.85546875" style="142" customWidth="1"/>
    <col min="28" max="28" width="14.7109375" style="168" customWidth="1"/>
    <col min="29" max="29" width="1.85546875" style="168" customWidth="1"/>
    <col min="30" max="30" width="14.7109375" style="168" customWidth="1"/>
    <col min="31" max="16384" width="9.140625" style="142"/>
  </cols>
  <sheetData>
    <row r="1" spans="1:30" ht="21.75" customHeight="1"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150"/>
      <c r="M1" s="158" t="s">
        <v>142</v>
      </c>
      <c r="X1" s="150"/>
      <c r="Y1" s="150"/>
      <c r="Z1" s="150"/>
      <c r="AA1" s="150"/>
      <c r="AB1" s="150"/>
      <c r="AC1" s="150"/>
      <c r="AD1" s="150"/>
    </row>
    <row r="2" spans="1:30" ht="21.75" customHeight="1">
      <c r="A2" s="240" t="s">
        <v>130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150"/>
      <c r="M2" s="150"/>
      <c r="X2" s="150"/>
      <c r="Y2" s="150"/>
      <c r="Z2" s="150"/>
      <c r="AA2" s="150"/>
      <c r="AB2" s="150"/>
      <c r="AC2" s="150"/>
      <c r="AD2" s="150"/>
    </row>
    <row r="3" spans="1:30" ht="21.75" customHeight="1">
      <c r="A3" s="240" t="s">
        <v>73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150"/>
      <c r="M3" s="150"/>
      <c r="AB3" s="142"/>
      <c r="AC3" s="142"/>
      <c r="AD3" s="195"/>
    </row>
    <row r="4" spans="1:30" ht="21.75" customHeight="1">
      <c r="A4" s="240" t="s">
        <v>199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150"/>
      <c r="M4" s="150"/>
      <c r="X4" s="288"/>
      <c r="Y4" s="288"/>
      <c r="Z4" s="288"/>
      <c r="AA4" s="168"/>
      <c r="AB4" s="288"/>
      <c r="AC4" s="288"/>
      <c r="AD4" s="288"/>
    </row>
    <row r="5" spans="1:30" ht="21.75" customHeight="1">
      <c r="K5" s="147"/>
      <c r="L5" s="142"/>
      <c r="M5" s="195" t="s">
        <v>136</v>
      </c>
      <c r="X5" s="198"/>
      <c r="Y5" s="198"/>
      <c r="Z5" s="198"/>
      <c r="AB5" s="198"/>
      <c r="AC5" s="198"/>
      <c r="AD5" s="198"/>
    </row>
    <row r="6" spans="1:30" ht="21.75" customHeight="1">
      <c r="G6" s="283" t="s">
        <v>111</v>
      </c>
      <c r="H6" s="283"/>
      <c r="I6" s="283"/>
      <c r="J6" s="270"/>
      <c r="K6" s="287" t="s">
        <v>112</v>
      </c>
      <c r="L6" s="287"/>
      <c r="M6" s="287"/>
      <c r="Z6" s="200"/>
      <c r="AB6" s="144"/>
      <c r="AC6" s="144"/>
      <c r="AD6" s="200"/>
    </row>
    <row r="7" spans="1:30" ht="21.75" customHeight="1">
      <c r="C7" s="227"/>
      <c r="D7" s="227"/>
      <c r="E7" s="271"/>
      <c r="F7" s="271"/>
      <c r="G7" s="267">
        <v>2564</v>
      </c>
      <c r="H7" s="268"/>
      <c r="I7" s="267">
        <v>2563</v>
      </c>
      <c r="K7" s="267">
        <v>2564</v>
      </c>
      <c r="L7" s="198"/>
      <c r="M7" s="197">
        <v>2563</v>
      </c>
      <c r="X7" s="144"/>
      <c r="Y7" s="144"/>
      <c r="Z7" s="144"/>
      <c r="AB7" s="144"/>
      <c r="AC7" s="144"/>
      <c r="AD7" s="144"/>
    </row>
    <row r="8" spans="1:30" ht="21.75" customHeight="1">
      <c r="A8" s="272" t="s">
        <v>74</v>
      </c>
      <c r="I8" s="269"/>
      <c r="K8" s="226"/>
      <c r="L8" s="144"/>
      <c r="M8" s="226"/>
      <c r="X8" s="76"/>
      <c r="Y8" s="144"/>
      <c r="Z8" s="76"/>
      <c r="AB8" s="76"/>
      <c r="AC8" s="144"/>
      <c r="AD8" s="76"/>
    </row>
    <row r="9" spans="1:30" ht="21.75" customHeight="1">
      <c r="A9" s="273" t="s">
        <v>133</v>
      </c>
      <c r="G9" s="226">
        <f>PL!G74</f>
        <v>182289</v>
      </c>
      <c r="H9" s="226"/>
      <c r="I9" s="226">
        <f>PL!I74</f>
        <v>91308</v>
      </c>
      <c r="K9" s="226">
        <f>PL!K74</f>
        <v>182164</v>
      </c>
      <c r="L9" s="144"/>
      <c r="M9" s="144">
        <f>PL!M74</f>
        <v>91856</v>
      </c>
      <c r="X9" s="76"/>
      <c r="Y9" s="144"/>
      <c r="Z9" s="76"/>
      <c r="AB9" s="76"/>
      <c r="AC9" s="144"/>
      <c r="AD9" s="76"/>
    </row>
    <row r="10" spans="1:30" ht="21.75" customHeight="1">
      <c r="A10" s="273" t="s">
        <v>183</v>
      </c>
      <c r="G10" s="253"/>
      <c r="H10" s="226"/>
      <c r="I10" s="253"/>
      <c r="K10" s="253"/>
      <c r="L10" s="144"/>
      <c r="M10" s="69"/>
      <c r="X10" s="76"/>
      <c r="Y10" s="144"/>
      <c r="Z10" s="76"/>
      <c r="AA10" s="144"/>
      <c r="AB10" s="144"/>
      <c r="AC10" s="144"/>
      <c r="AD10" s="144"/>
    </row>
    <row r="11" spans="1:30" ht="21.75" customHeight="1">
      <c r="A11" s="273" t="s">
        <v>113</v>
      </c>
      <c r="G11" s="253"/>
      <c r="H11" s="226"/>
      <c r="I11" s="253"/>
      <c r="K11" s="253"/>
      <c r="L11" s="144"/>
      <c r="M11" s="69"/>
      <c r="X11" s="76"/>
      <c r="Y11" s="144"/>
      <c r="Z11" s="76"/>
      <c r="AA11" s="144"/>
      <c r="AB11" s="144"/>
      <c r="AC11" s="144"/>
      <c r="AD11" s="144"/>
    </row>
    <row r="12" spans="1:30" ht="21.75" customHeight="1">
      <c r="A12" s="273" t="s">
        <v>75</v>
      </c>
      <c r="B12" s="273"/>
      <c r="G12" s="253">
        <v>113670</v>
      </c>
      <c r="H12" s="226"/>
      <c r="I12" s="253">
        <v>117920</v>
      </c>
      <c r="J12" s="226"/>
      <c r="K12" s="226">
        <v>5692</v>
      </c>
      <c r="L12" s="144"/>
      <c r="M12" s="144">
        <v>5676</v>
      </c>
      <c r="X12" s="73"/>
      <c r="Y12" s="144"/>
      <c r="Z12" s="73"/>
      <c r="AA12" s="144"/>
      <c r="AB12" s="144"/>
      <c r="AC12" s="144"/>
      <c r="AD12" s="144"/>
    </row>
    <row r="13" spans="1:30" ht="21.75" customHeight="1">
      <c r="A13" s="273" t="s">
        <v>230</v>
      </c>
      <c r="B13" s="273"/>
      <c r="G13" s="253">
        <v>-5414</v>
      </c>
      <c r="H13" s="226"/>
      <c r="I13" s="253">
        <v>-1565</v>
      </c>
      <c r="J13" s="226"/>
      <c r="K13" s="226">
        <v>0</v>
      </c>
      <c r="L13" s="144"/>
      <c r="M13" s="144">
        <v>0</v>
      </c>
      <c r="X13" s="73"/>
      <c r="Y13" s="144"/>
      <c r="Z13" s="73"/>
      <c r="AA13" s="144"/>
      <c r="AB13" s="144"/>
      <c r="AC13" s="144"/>
      <c r="AD13" s="144"/>
    </row>
    <row r="14" spans="1:30" ht="21.75" customHeight="1">
      <c r="A14" s="273" t="s">
        <v>200</v>
      </c>
      <c r="B14" s="273"/>
      <c r="G14" s="254">
        <v>363</v>
      </c>
      <c r="H14" s="226"/>
      <c r="I14" s="254">
        <v>-43</v>
      </c>
      <c r="J14" s="226"/>
      <c r="K14" s="226">
        <v>0</v>
      </c>
      <c r="L14" s="144"/>
      <c r="M14" s="144">
        <v>0</v>
      </c>
      <c r="X14" s="73"/>
      <c r="Y14" s="144"/>
      <c r="Z14" s="73"/>
      <c r="AA14" s="144"/>
      <c r="AB14" s="144"/>
      <c r="AC14" s="144"/>
      <c r="AD14" s="144"/>
    </row>
    <row r="15" spans="1:30" ht="21.75" customHeight="1">
      <c r="A15" s="273" t="s">
        <v>218</v>
      </c>
      <c r="B15" s="273"/>
      <c r="G15" s="254">
        <v>3810</v>
      </c>
      <c r="H15" s="226"/>
      <c r="I15" s="254">
        <v>9244</v>
      </c>
      <c r="J15" s="226"/>
      <c r="K15" s="226">
        <v>3396</v>
      </c>
      <c r="L15" s="144"/>
      <c r="M15" s="144">
        <v>3</v>
      </c>
      <c r="X15" s="73"/>
      <c r="Y15" s="144"/>
      <c r="Z15" s="73"/>
      <c r="AA15" s="144"/>
      <c r="AB15" s="144"/>
      <c r="AC15" s="144"/>
      <c r="AD15" s="144"/>
    </row>
    <row r="16" spans="1:30" ht="21.75" customHeight="1">
      <c r="A16" s="218" t="s">
        <v>217</v>
      </c>
      <c r="B16" s="273"/>
      <c r="G16" s="254">
        <v>267</v>
      </c>
      <c r="H16" s="226"/>
      <c r="I16" s="254">
        <v>15250</v>
      </c>
      <c r="J16" s="226"/>
      <c r="K16" s="226">
        <v>0</v>
      </c>
      <c r="L16" s="144"/>
      <c r="M16" s="144">
        <v>0</v>
      </c>
      <c r="X16" s="73"/>
      <c r="Y16" s="144"/>
      <c r="Z16" s="73"/>
      <c r="AA16" s="144"/>
      <c r="AB16" s="144"/>
      <c r="AC16" s="144"/>
      <c r="AD16" s="144"/>
    </row>
    <row r="17" spans="1:30" ht="21.75" customHeight="1">
      <c r="A17" s="273" t="s">
        <v>214</v>
      </c>
      <c r="B17" s="273"/>
      <c r="G17" s="254">
        <v>-267</v>
      </c>
      <c r="H17" s="226"/>
      <c r="I17" s="254">
        <v>-208</v>
      </c>
      <c r="J17" s="226"/>
      <c r="K17" s="226">
        <v>0</v>
      </c>
      <c r="L17" s="144"/>
      <c r="M17" s="144">
        <v>0</v>
      </c>
      <c r="X17" s="73"/>
      <c r="Y17" s="144"/>
      <c r="Z17" s="73"/>
      <c r="AA17" s="144"/>
      <c r="AB17" s="144"/>
      <c r="AC17" s="144"/>
      <c r="AD17" s="144"/>
    </row>
    <row r="18" spans="1:30" ht="21.75" customHeight="1">
      <c r="A18" s="273" t="s">
        <v>215</v>
      </c>
      <c r="B18" s="273"/>
      <c r="G18" s="254"/>
      <c r="H18" s="226"/>
      <c r="I18" s="254"/>
      <c r="J18" s="226"/>
      <c r="K18" s="226"/>
      <c r="L18" s="144"/>
      <c r="M18" s="144"/>
      <c r="X18" s="73"/>
      <c r="Y18" s="144"/>
      <c r="Z18" s="73"/>
      <c r="AA18" s="144"/>
      <c r="AB18" s="144"/>
      <c r="AC18" s="144"/>
      <c r="AD18" s="144"/>
    </row>
    <row r="19" spans="1:30" ht="21.75" customHeight="1">
      <c r="A19" s="273" t="s">
        <v>216</v>
      </c>
      <c r="B19" s="273"/>
      <c r="G19" s="254">
        <v>681</v>
      </c>
      <c r="H19" s="226"/>
      <c r="I19" s="254">
        <v>0</v>
      </c>
      <c r="J19" s="226"/>
      <c r="K19" s="226">
        <v>0</v>
      </c>
      <c r="L19" s="144"/>
      <c r="M19" s="144">
        <v>0</v>
      </c>
      <c r="X19" s="73"/>
      <c r="Y19" s="144"/>
      <c r="Z19" s="73"/>
      <c r="AA19" s="144"/>
      <c r="AB19" s="144"/>
      <c r="AC19" s="144"/>
      <c r="AD19" s="144"/>
    </row>
    <row r="20" spans="1:30" ht="21.75" customHeight="1">
      <c r="A20" s="273" t="s">
        <v>184</v>
      </c>
      <c r="B20" s="273"/>
      <c r="G20" s="254">
        <v>0</v>
      </c>
      <c r="H20" s="226"/>
      <c r="I20" s="254">
        <v>-3271</v>
      </c>
      <c r="J20" s="226"/>
      <c r="K20" s="226">
        <v>0</v>
      </c>
      <c r="L20" s="144"/>
      <c r="M20" s="144">
        <v>-130</v>
      </c>
      <c r="X20" s="73"/>
      <c r="Y20" s="144"/>
      <c r="Z20" s="73"/>
      <c r="AA20" s="144"/>
      <c r="AB20" s="144"/>
      <c r="AC20" s="144"/>
      <c r="AD20" s="144"/>
    </row>
    <row r="21" spans="1:30" ht="21.75" customHeight="1">
      <c r="A21" s="273" t="s">
        <v>201</v>
      </c>
      <c r="B21" s="273"/>
      <c r="G21" s="254">
        <v>0</v>
      </c>
      <c r="H21" s="226"/>
      <c r="I21" s="254">
        <v>0</v>
      </c>
      <c r="J21" s="226"/>
      <c r="K21" s="226">
        <v>0</v>
      </c>
      <c r="L21" s="144"/>
      <c r="M21" s="144">
        <v>-12211</v>
      </c>
      <c r="X21" s="71"/>
      <c r="Y21" s="144"/>
      <c r="Z21" s="71"/>
      <c r="AA21" s="144"/>
      <c r="AB21" s="221"/>
      <c r="AC21" s="144"/>
      <c r="AD21" s="221"/>
    </row>
    <row r="22" spans="1:30" ht="21.75" customHeight="1">
      <c r="A22" s="273" t="s">
        <v>76</v>
      </c>
      <c r="B22" s="273"/>
      <c r="G22" s="254">
        <v>6051</v>
      </c>
      <c r="H22" s="226"/>
      <c r="I22" s="254">
        <v>3253</v>
      </c>
      <c r="J22" s="226"/>
      <c r="K22" s="226">
        <v>1044</v>
      </c>
      <c r="L22" s="144"/>
      <c r="M22" s="144">
        <v>1088</v>
      </c>
      <c r="X22" s="71"/>
      <c r="Y22" s="144"/>
      <c r="Z22" s="71"/>
      <c r="AA22" s="144"/>
      <c r="AB22" s="221"/>
      <c r="AC22" s="144"/>
      <c r="AD22" s="221"/>
    </row>
    <row r="23" spans="1:30" ht="21.75" customHeight="1">
      <c r="A23" s="273" t="s">
        <v>220</v>
      </c>
      <c r="B23" s="273"/>
      <c r="G23" s="255">
        <v>4000</v>
      </c>
      <c r="H23" s="226"/>
      <c r="I23" s="255">
        <v>1000</v>
      </c>
      <c r="J23" s="226"/>
      <c r="K23" s="274">
        <v>4000</v>
      </c>
      <c r="L23" s="144"/>
      <c r="M23" s="221">
        <v>1000</v>
      </c>
      <c r="X23" s="73"/>
      <c r="Y23" s="144"/>
      <c r="Z23" s="73"/>
      <c r="AA23" s="144"/>
      <c r="AB23" s="221"/>
      <c r="AC23" s="144"/>
      <c r="AD23" s="221"/>
    </row>
    <row r="24" spans="1:30" ht="21.75" customHeight="1">
      <c r="A24" s="273" t="s">
        <v>221</v>
      </c>
      <c r="B24" s="273"/>
      <c r="G24" s="255">
        <v>-3040</v>
      </c>
      <c r="H24" s="226"/>
      <c r="I24" s="255">
        <v>-6178</v>
      </c>
      <c r="J24" s="226"/>
      <c r="K24" s="274">
        <v>-442</v>
      </c>
      <c r="L24" s="144"/>
      <c r="M24" s="221">
        <v>-2871</v>
      </c>
      <c r="X24" s="223"/>
      <c r="Y24" s="144"/>
      <c r="Z24" s="223"/>
      <c r="AA24" s="144"/>
      <c r="AB24" s="221"/>
      <c r="AC24" s="144"/>
      <c r="AD24" s="221"/>
    </row>
    <row r="25" spans="1:30" ht="21.75" customHeight="1">
      <c r="A25" s="273" t="s">
        <v>159</v>
      </c>
      <c r="B25" s="273"/>
      <c r="G25" s="256">
        <v>-857</v>
      </c>
      <c r="H25" s="226"/>
      <c r="I25" s="256">
        <v>-849</v>
      </c>
      <c r="J25" s="226"/>
      <c r="K25" s="274">
        <v>-192000</v>
      </c>
      <c r="L25" s="144"/>
      <c r="M25" s="221">
        <v>-79821</v>
      </c>
      <c r="X25" s="73"/>
      <c r="Y25" s="144"/>
      <c r="Z25" s="73"/>
      <c r="AA25" s="144"/>
      <c r="AB25" s="221"/>
      <c r="AC25" s="144"/>
      <c r="AD25" s="221"/>
    </row>
    <row r="26" spans="1:30" ht="21.75" customHeight="1">
      <c r="A26" s="273" t="s">
        <v>195</v>
      </c>
      <c r="G26" s="257">
        <v>17697</v>
      </c>
      <c r="H26" s="226"/>
      <c r="I26" s="257">
        <v>17673</v>
      </c>
      <c r="J26" s="226"/>
      <c r="K26" s="275">
        <v>767</v>
      </c>
      <c r="L26" s="144"/>
      <c r="M26" s="222">
        <v>961</v>
      </c>
      <c r="X26" s="71"/>
      <c r="Y26" s="144"/>
      <c r="Z26" s="71"/>
      <c r="AB26" s="71"/>
      <c r="AC26" s="144"/>
      <c r="AD26" s="71"/>
    </row>
    <row r="27" spans="1:30" ht="21.75" customHeight="1">
      <c r="A27" s="273" t="s">
        <v>93</v>
      </c>
      <c r="G27" s="255"/>
      <c r="H27" s="226"/>
      <c r="I27" s="255"/>
      <c r="K27" s="255"/>
      <c r="L27" s="144"/>
      <c r="M27" s="71"/>
      <c r="X27" s="76"/>
      <c r="Y27" s="144"/>
      <c r="Z27" s="76"/>
      <c r="AB27" s="76"/>
      <c r="AC27" s="144"/>
      <c r="AD27" s="76"/>
    </row>
    <row r="28" spans="1:30" ht="21.75" customHeight="1">
      <c r="A28" s="273" t="s">
        <v>77</v>
      </c>
      <c r="G28" s="258">
        <f>SUM(G9:G26)</f>
        <v>319250</v>
      </c>
      <c r="H28" s="226"/>
      <c r="I28" s="258">
        <f>SUM(I9:I26)</f>
        <v>243534</v>
      </c>
      <c r="K28" s="258">
        <f>SUM(K9:K26)</f>
        <v>4621</v>
      </c>
      <c r="L28" s="144"/>
      <c r="M28" s="75">
        <f>SUM(M9:M26)</f>
        <v>5551</v>
      </c>
      <c r="X28" s="76"/>
      <c r="Y28" s="144"/>
      <c r="Z28" s="76"/>
      <c r="AA28" s="144"/>
      <c r="AB28" s="221"/>
      <c r="AC28" s="144"/>
      <c r="AD28" s="221"/>
    </row>
    <row r="29" spans="1:30" ht="21.75" customHeight="1">
      <c r="A29" s="273" t="s">
        <v>78</v>
      </c>
      <c r="G29" s="253"/>
      <c r="H29" s="226"/>
      <c r="I29" s="253"/>
      <c r="K29" s="253"/>
      <c r="L29" s="144"/>
      <c r="M29" s="69"/>
      <c r="X29" s="76"/>
      <c r="Y29" s="144"/>
      <c r="Z29" s="76"/>
      <c r="AA29" s="144"/>
      <c r="AB29" s="221"/>
      <c r="AC29" s="144"/>
      <c r="AD29" s="221"/>
    </row>
    <row r="30" spans="1:30" ht="21.75" customHeight="1">
      <c r="A30" s="273" t="s">
        <v>79</v>
      </c>
      <c r="G30" s="253">
        <v>61645</v>
      </c>
      <c r="H30" s="226"/>
      <c r="I30" s="253">
        <v>37717</v>
      </c>
      <c r="J30" s="226"/>
      <c r="K30" s="274">
        <v>-461</v>
      </c>
      <c r="L30" s="144"/>
      <c r="M30" s="221">
        <v>271</v>
      </c>
      <c r="X30" s="76"/>
      <c r="Y30" s="144"/>
      <c r="Z30" s="76"/>
      <c r="AA30" s="144"/>
      <c r="AB30" s="221"/>
      <c r="AC30" s="144"/>
      <c r="AD30" s="221"/>
    </row>
    <row r="31" spans="1:30" ht="21.75" customHeight="1">
      <c r="A31" s="273" t="s">
        <v>80</v>
      </c>
      <c r="G31" s="253">
        <v>-2212</v>
      </c>
      <c r="H31" s="226"/>
      <c r="I31" s="253">
        <v>2156</v>
      </c>
      <c r="J31" s="226"/>
      <c r="K31" s="274">
        <v>0</v>
      </c>
      <c r="L31" s="144"/>
      <c r="M31" s="221">
        <v>0</v>
      </c>
      <c r="X31" s="76"/>
      <c r="Y31" s="144"/>
      <c r="Z31" s="76"/>
      <c r="AA31" s="144"/>
      <c r="AB31" s="221"/>
      <c r="AC31" s="144"/>
      <c r="AD31" s="221"/>
    </row>
    <row r="32" spans="1:30" ht="21.75" customHeight="1">
      <c r="A32" s="273" t="s">
        <v>81</v>
      </c>
      <c r="G32" s="253">
        <v>-17</v>
      </c>
      <c r="H32" s="226"/>
      <c r="I32" s="253">
        <v>2264</v>
      </c>
      <c r="J32" s="226"/>
      <c r="K32" s="274">
        <v>-53</v>
      </c>
      <c r="L32" s="144"/>
      <c r="M32" s="221">
        <v>990</v>
      </c>
      <c r="X32" s="76"/>
      <c r="Y32" s="144"/>
      <c r="Z32" s="76"/>
      <c r="AB32" s="76"/>
      <c r="AC32" s="144"/>
      <c r="AD32" s="76"/>
    </row>
    <row r="33" spans="1:30" ht="21.75" customHeight="1">
      <c r="A33" s="273" t="s">
        <v>185</v>
      </c>
      <c r="G33" s="259">
        <v>-200</v>
      </c>
      <c r="H33" s="226"/>
      <c r="I33" s="259">
        <v>-60</v>
      </c>
      <c r="J33" s="226"/>
      <c r="K33" s="274">
        <v>-200</v>
      </c>
      <c r="L33" s="144"/>
      <c r="M33" s="221">
        <v>-60</v>
      </c>
      <c r="X33" s="76"/>
      <c r="Y33" s="144"/>
      <c r="Z33" s="76"/>
      <c r="AA33" s="144"/>
      <c r="AB33" s="144"/>
      <c r="AC33" s="144"/>
      <c r="AD33" s="144"/>
    </row>
    <row r="34" spans="1:30" ht="21.75" customHeight="1">
      <c r="A34" s="273" t="s">
        <v>82</v>
      </c>
      <c r="G34" s="253">
        <v>40680</v>
      </c>
      <c r="H34" s="226"/>
      <c r="I34" s="253">
        <v>5793</v>
      </c>
      <c r="K34" s="253">
        <v>45787</v>
      </c>
      <c r="L34" s="144"/>
      <c r="M34" s="69">
        <v>-1000</v>
      </c>
      <c r="X34" s="76"/>
      <c r="Y34" s="144"/>
      <c r="Z34" s="76"/>
      <c r="AA34" s="144"/>
      <c r="AB34" s="221"/>
      <c r="AC34" s="144"/>
      <c r="AD34" s="221"/>
    </row>
    <row r="35" spans="1:30" ht="21.75" customHeight="1">
      <c r="A35" s="273" t="s">
        <v>83</v>
      </c>
      <c r="G35" s="253"/>
      <c r="H35" s="226"/>
      <c r="I35" s="253"/>
      <c r="J35" s="226"/>
      <c r="K35" s="226"/>
      <c r="L35" s="144"/>
      <c r="M35" s="144"/>
      <c r="X35" s="76"/>
      <c r="Y35" s="144"/>
      <c r="Z35" s="76"/>
      <c r="AA35" s="144"/>
      <c r="AB35" s="221"/>
      <c r="AC35" s="144"/>
      <c r="AD35" s="221"/>
    </row>
    <row r="36" spans="1:30" ht="21.75" customHeight="1">
      <c r="A36" s="276" t="s">
        <v>84</v>
      </c>
      <c r="G36" s="253">
        <v>-12087</v>
      </c>
      <c r="H36" s="226"/>
      <c r="I36" s="253">
        <v>12343</v>
      </c>
      <c r="J36" s="226"/>
      <c r="K36" s="274">
        <v>-21510</v>
      </c>
      <c r="L36" s="144"/>
      <c r="M36" s="221">
        <v>4098</v>
      </c>
      <c r="X36" s="92"/>
      <c r="Y36" s="144"/>
      <c r="Z36" s="92"/>
      <c r="AA36" s="144"/>
      <c r="AB36" s="221"/>
      <c r="AC36" s="144"/>
      <c r="AD36" s="221"/>
    </row>
    <row r="37" spans="1:30" ht="21.75" customHeight="1">
      <c r="A37" s="273" t="s">
        <v>100</v>
      </c>
      <c r="G37" s="259">
        <v>-83809</v>
      </c>
      <c r="H37" s="226"/>
      <c r="I37" s="259">
        <v>2292</v>
      </c>
      <c r="J37" s="226"/>
      <c r="K37" s="274">
        <v>0</v>
      </c>
      <c r="L37" s="144"/>
      <c r="M37" s="221">
        <v>0</v>
      </c>
      <c r="X37" s="92"/>
      <c r="Y37" s="144"/>
      <c r="Z37" s="92"/>
      <c r="AA37" s="144"/>
      <c r="AB37" s="221"/>
      <c r="AC37" s="144"/>
      <c r="AD37" s="221"/>
    </row>
    <row r="38" spans="1:30" ht="21.75" customHeight="1">
      <c r="A38" s="273" t="s">
        <v>85</v>
      </c>
      <c r="G38" s="260">
        <v>2916</v>
      </c>
      <c r="H38" s="226"/>
      <c r="I38" s="260">
        <v>-687</v>
      </c>
      <c r="J38" s="226"/>
      <c r="K38" s="274">
        <v>73</v>
      </c>
      <c r="L38" s="144"/>
      <c r="M38" s="221">
        <v>144</v>
      </c>
      <c r="X38" s="76"/>
      <c r="Y38" s="144"/>
      <c r="Z38" s="76"/>
      <c r="AA38" s="144"/>
      <c r="AB38" s="221"/>
      <c r="AC38" s="144"/>
      <c r="AD38" s="221"/>
    </row>
    <row r="39" spans="1:30" ht="21.75" customHeight="1">
      <c r="A39" s="273" t="s">
        <v>190</v>
      </c>
      <c r="G39" s="260">
        <v>-1185</v>
      </c>
      <c r="H39" s="226"/>
      <c r="I39" s="260">
        <v>0</v>
      </c>
      <c r="J39" s="226"/>
      <c r="K39" s="274">
        <v>-30</v>
      </c>
      <c r="L39" s="144"/>
      <c r="M39" s="221">
        <v>0</v>
      </c>
      <c r="X39" s="73"/>
      <c r="Y39" s="144"/>
      <c r="Z39" s="73"/>
      <c r="AB39" s="73"/>
      <c r="AC39" s="144"/>
      <c r="AD39" s="73"/>
    </row>
    <row r="40" spans="1:30" ht="21.75" customHeight="1">
      <c r="A40" s="273" t="s">
        <v>86</v>
      </c>
      <c r="G40" s="261">
        <v>12737</v>
      </c>
      <c r="H40" s="226"/>
      <c r="I40" s="261">
        <v>17</v>
      </c>
      <c r="J40" s="226"/>
      <c r="K40" s="275">
        <v>16136</v>
      </c>
      <c r="L40" s="144"/>
      <c r="M40" s="222">
        <v>130</v>
      </c>
      <c r="X40" s="73"/>
      <c r="Y40" s="144"/>
      <c r="Z40" s="73"/>
      <c r="AA40" s="144"/>
      <c r="AB40" s="221"/>
      <c r="AC40" s="144"/>
      <c r="AD40" s="221"/>
    </row>
    <row r="41" spans="1:30" ht="21.75" customHeight="1">
      <c r="A41" s="273" t="s">
        <v>194</v>
      </c>
      <c r="G41" s="256">
        <f>SUM(G28:G40)</f>
        <v>337718</v>
      </c>
      <c r="H41" s="226"/>
      <c r="I41" s="256">
        <f>SUM(I28:I40)</f>
        <v>305369</v>
      </c>
      <c r="K41" s="256">
        <f>SUM(K28:K40)</f>
        <v>44363</v>
      </c>
      <c r="L41" s="144"/>
      <c r="M41" s="73">
        <f>SUM(M28:M40)</f>
        <v>10124</v>
      </c>
      <c r="X41" s="76"/>
      <c r="Y41" s="144"/>
      <c r="Z41" s="76"/>
      <c r="AB41" s="76"/>
      <c r="AC41" s="144"/>
      <c r="AD41" s="76"/>
    </row>
    <row r="42" spans="1:30" ht="21.75" customHeight="1">
      <c r="A42" s="273" t="s">
        <v>151</v>
      </c>
      <c r="G42" s="254">
        <v>-1744</v>
      </c>
      <c r="H42" s="226"/>
      <c r="I42" s="254">
        <v>-2394</v>
      </c>
      <c r="J42" s="226"/>
      <c r="K42" s="275">
        <v>-1693</v>
      </c>
      <c r="L42" s="144"/>
      <c r="M42" s="222">
        <v>-1226</v>
      </c>
    </row>
    <row r="43" spans="1:30" ht="21.75" customHeight="1">
      <c r="A43" s="272" t="s">
        <v>193</v>
      </c>
      <c r="G43" s="262">
        <f>SUM(G41:G42)</f>
        <v>335974</v>
      </c>
      <c r="H43" s="226"/>
      <c r="I43" s="262">
        <f>SUM(I41:I42)</f>
        <v>302975</v>
      </c>
      <c r="K43" s="262">
        <f>SUM(K41:K42)</f>
        <v>42670</v>
      </c>
      <c r="L43" s="144"/>
      <c r="M43" s="78">
        <f>SUM(M41:M42)</f>
        <v>8898</v>
      </c>
    </row>
    <row r="44" spans="1:30" ht="21.75" customHeight="1">
      <c r="A44" s="273"/>
      <c r="X44" s="150"/>
      <c r="Y44" s="150"/>
      <c r="Z44" s="150"/>
      <c r="AA44" s="150"/>
      <c r="AB44" s="150"/>
      <c r="AC44" s="150"/>
      <c r="AD44" s="158"/>
    </row>
    <row r="45" spans="1:30" ht="21.75" customHeight="1">
      <c r="A45" s="147" t="s">
        <v>176</v>
      </c>
      <c r="X45" s="150"/>
      <c r="Y45" s="150"/>
      <c r="Z45" s="150"/>
      <c r="AA45" s="150"/>
      <c r="AB45" s="150"/>
      <c r="AC45" s="150"/>
      <c r="AD45" s="150"/>
    </row>
    <row r="46" spans="1:30" ht="21.75" customHeight="1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150"/>
      <c r="M46" s="158" t="s">
        <v>142</v>
      </c>
      <c r="X46" s="150"/>
      <c r="Y46" s="150"/>
      <c r="Z46" s="150"/>
      <c r="AA46" s="150"/>
      <c r="AB46" s="150"/>
      <c r="AC46" s="150"/>
      <c r="AD46" s="150"/>
    </row>
    <row r="47" spans="1:30" ht="21.75" customHeight="1">
      <c r="A47" s="240" t="s">
        <v>130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150"/>
      <c r="M47" s="150"/>
      <c r="X47" s="150"/>
      <c r="Y47" s="150"/>
      <c r="Z47" s="150"/>
      <c r="AA47" s="150"/>
      <c r="AB47" s="150"/>
      <c r="AC47" s="150"/>
      <c r="AD47" s="150"/>
    </row>
    <row r="48" spans="1:30" ht="21.75" customHeight="1">
      <c r="A48" s="240" t="s">
        <v>87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150"/>
      <c r="M48" s="150"/>
      <c r="AB48" s="142"/>
      <c r="AC48" s="142"/>
      <c r="AD48" s="195"/>
    </row>
    <row r="49" spans="1:30" ht="21.75" customHeight="1">
      <c r="A49" s="240" t="s">
        <v>199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150"/>
      <c r="M49" s="150"/>
      <c r="X49" s="288"/>
      <c r="Y49" s="288"/>
      <c r="Z49" s="288"/>
      <c r="AA49" s="168"/>
      <c r="AB49" s="288"/>
      <c r="AC49" s="288"/>
      <c r="AD49" s="288"/>
    </row>
    <row r="50" spans="1:30" ht="21.75" customHeight="1">
      <c r="K50" s="147"/>
      <c r="L50" s="142"/>
      <c r="M50" s="195" t="s">
        <v>136</v>
      </c>
      <c r="X50" s="198"/>
      <c r="Y50" s="198"/>
      <c r="Z50" s="198"/>
      <c r="AB50" s="198"/>
      <c r="AC50" s="198"/>
      <c r="AD50" s="198"/>
    </row>
    <row r="51" spans="1:30" ht="21.75" customHeight="1">
      <c r="G51" s="283" t="s">
        <v>111</v>
      </c>
      <c r="H51" s="283"/>
      <c r="I51" s="283"/>
      <c r="J51" s="270"/>
      <c r="K51" s="287" t="s">
        <v>112</v>
      </c>
      <c r="L51" s="287"/>
      <c r="M51" s="287"/>
      <c r="AB51" s="144"/>
      <c r="AC51" s="144"/>
      <c r="AD51" s="144"/>
    </row>
    <row r="52" spans="1:30" ht="21.75" customHeight="1">
      <c r="C52" s="227"/>
      <c r="D52" s="227"/>
      <c r="E52" s="271"/>
      <c r="F52" s="271"/>
      <c r="G52" s="267">
        <v>2564</v>
      </c>
      <c r="H52" s="268"/>
      <c r="I52" s="267">
        <v>2563</v>
      </c>
      <c r="K52" s="267">
        <v>2564</v>
      </c>
      <c r="L52" s="198"/>
      <c r="M52" s="197">
        <v>2563</v>
      </c>
      <c r="X52" s="73"/>
      <c r="Y52" s="73"/>
      <c r="Z52" s="73"/>
      <c r="AA52" s="73"/>
      <c r="AB52" s="73"/>
      <c r="AC52" s="73"/>
      <c r="AD52" s="73"/>
    </row>
    <row r="53" spans="1:30" ht="21.75" customHeight="1">
      <c r="A53" s="272" t="s">
        <v>88</v>
      </c>
      <c r="K53" s="226"/>
      <c r="L53" s="144"/>
      <c r="M53" s="144"/>
      <c r="X53" s="73"/>
      <c r="Y53" s="73"/>
      <c r="Z53" s="73"/>
      <c r="AA53" s="144"/>
      <c r="AB53" s="144"/>
      <c r="AC53" s="144"/>
      <c r="AD53" s="144"/>
    </row>
    <row r="54" spans="1:30" ht="21.75" customHeight="1">
      <c r="A54" s="273" t="s">
        <v>202</v>
      </c>
      <c r="G54" s="254">
        <v>1033062</v>
      </c>
      <c r="H54" s="254"/>
      <c r="I54" s="254">
        <v>1218000</v>
      </c>
      <c r="J54" s="254"/>
      <c r="K54" s="254">
        <v>75062</v>
      </c>
      <c r="L54" s="70"/>
      <c r="M54" s="70">
        <v>433000</v>
      </c>
      <c r="X54" s="76"/>
      <c r="Y54" s="76"/>
      <c r="Z54" s="76"/>
      <c r="AA54" s="144"/>
      <c r="AB54" s="144"/>
      <c r="AC54" s="144"/>
      <c r="AD54" s="144"/>
    </row>
    <row r="55" spans="1:30" ht="21.75" customHeight="1">
      <c r="A55" s="273" t="s">
        <v>203</v>
      </c>
      <c r="G55" s="254">
        <v>-1191080</v>
      </c>
      <c r="H55" s="254"/>
      <c r="I55" s="254">
        <v>-1158750</v>
      </c>
      <c r="J55" s="226"/>
      <c r="K55" s="226">
        <v>-75080</v>
      </c>
      <c r="L55" s="144"/>
      <c r="M55" s="144">
        <v>-410000</v>
      </c>
      <c r="X55" s="76"/>
      <c r="Y55" s="76"/>
      <c r="Z55" s="76"/>
      <c r="AA55" s="144"/>
      <c r="AB55" s="144"/>
      <c r="AC55" s="144"/>
      <c r="AD55" s="144"/>
    </row>
    <row r="56" spans="1:30" ht="21.75" customHeight="1">
      <c r="A56" s="273" t="s">
        <v>172</v>
      </c>
      <c r="G56" s="253">
        <v>921</v>
      </c>
      <c r="H56" s="253"/>
      <c r="I56" s="253">
        <v>14</v>
      </c>
      <c r="J56" s="226"/>
      <c r="K56" s="226">
        <v>0</v>
      </c>
      <c r="L56" s="144"/>
      <c r="M56" s="144">
        <v>0</v>
      </c>
      <c r="X56" s="76"/>
      <c r="Y56" s="76"/>
      <c r="Z56" s="76"/>
      <c r="AA56" s="144"/>
      <c r="AB56" s="144"/>
      <c r="AC56" s="144"/>
      <c r="AD56" s="144"/>
    </row>
    <row r="57" spans="1:30" ht="21.75" customHeight="1">
      <c r="A57" s="273" t="s">
        <v>204</v>
      </c>
      <c r="G57" s="253">
        <v>-403680</v>
      </c>
      <c r="H57" s="253"/>
      <c r="I57" s="253">
        <v>-95356</v>
      </c>
      <c r="J57" s="226"/>
      <c r="K57" s="226">
        <v>-347303</v>
      </c>
      <c r="L57" s="144"/>
      <c r="M57" s="144">
        <v>-67905</v>
      </c>
      <c r="X57" s="73"/>
      <c r="Y57" s="73"/>
      <c r="Z57" s="73"/>
      <c r="AB57" s="73"/>
      <c r="AC57" s="73"/>
      <c r="AD57" s="73"/>
    </row>
    <row r="58" spans="1:30" ht="21.75" customHeight="1">
      <c r="A58" s="273" t="s">
        <v>205</v>
      </c>
      <c r="G58" s="253">
        <v>-2001</v>
      </c>
      <c r="H58" s="253"/>
      <c r="I58" s="253">
        <v>-848</v>
      </c>
      <c r="J58" s="226"/>
      <c r="K58" s="226">
        <v>-2001</v>
      </c>
      <c r="L58" s="144"/>
      <c r="M58" s="144">
        <v>-843</v>
      </c>
      <c r="X58" s="76"/>
      <c r="Y58" s="144"/>
      <c r="Z58" s="76"/>
      <c r="AB58" s="76"/>
      <c r="AC58" s="144"/>
      <c r="AD58" s="76"/>
    </row>
    <row r="59" spans="1:30" ht="21.75" customHeight="1">
      <c r="A59" s="273" t="s">
        <v>128</v>
      </c>
      <c r="G59" s="253">
        <v>0</v>
      </c>
      <c r="H59" s="253"/>
      <c r="I59" s="253">
        <v>0</v>
      </c>
      <c r="J59" s="226"/>
      <c r="K59" s="226">
        <v>245000</v>
      </c>
      <c r="L59" s="144"/>
      <c r="M59" s="144">
        <v>210000</v>
      </c>
      <c r="X59" s="76"/>
      <c r="Y59" s="144"/>
      <c r="Z59" s="76"/>
      <c r="AB59" s="76"/>
      <c r="AC59" s="144"/>
      <c r="AD59" s="76"/>
    </row>
    <row r="60" spans="1:30" ht="21.75" customHeight="1">
      <c r="A60" s="273" t="s">
        <v>186</v>
      </c>
      <c r="G60" s="254">
        <v>2853</v>
      </c>
      <c r="H60" s="254"/>
      <c r="I60" s="254">
        <v>7630</v>
      </c>
      <c r="K60" s="254">
        <v>359</v>
      </c>
      <c r="L60" s="70"/>
      <c r="M60" s="70">
        <v>2896</v>
      </c>
      <c r="X60" s="76"/>
      <c r="Y60" s="144"/>
      <c r="Z60" s="76"/>
      <c r="AB60" s="76"/>
      <c r="AC60" s="144"/>
      <c r="AD60" s="76"/>
    </row>
    <row r="61" spans="1:30" ht="21.75" customHeight="1">
      <c r="A61" s="272" t="s">
        <v>177</v>
      </c>
      <c r="G61" s="262">
        <f>SUM(G54:G60)</f>
        <v>-559925</v>
      </c>
      <c r="H61" s="226"/>
      <c r="I61" s="262">
        <f>SUM(I54:I60)</f>
        <v>-29310</v>
      </c>
      <c r="K61" s="262">
        <f>SUM(K54:K60)</f>
        <v>-103963</v>
      </c>
      <c r="L61" s="144"/>
      <c r="M61" s="78">
        <f>SUM(M54:M60)</f>
        <v>167148</v>
      </c>
      <c r="X61" s="76"/>
      <c r="Y61" s="144"/>
      <c r="Z61" s="76"/>
      <c r="AA61" s="144"/>
      <c r="AB61" s="221"/>
      <c r="AC61" s="144"/>
      <c r="AD61" s="221"/>
    </row>
    <row r="62" spans="1:30" ht="21.75" customHeight="1">
      <c r="A62" s="272" t="s">
        <v>89</v>
      </c>
      <c r="G62" s="259"/>
      <c r="H62" s="226"/>
      <c r="I62" s="259"/>
      <c r="K62" s="259"/>
      <c r="L62" s="144"/>
      <c r="M62" s="76"/>
      <c r="X62" s="76"/>
      <c r="Y62" s="144"/>
      <c r="Z62" s="76"/>
      <c r="AB62" s="76"/>
      <c r="AC62" s="144"/>
      <c r="AD62" s="76"/>
    </row>
    <row r="63" spans="1:30" ht="21.75" customHeight="1">
      <c r="A63" s="276" t="s">
        <v>154</v>
      </c>
      <c r="G63" s="259">
        <v>-24273</v>
      </c>
      <c r="H63" s="226"/>
      <c r="I63" s="259">
        <v>-25067</v>
      </c>
      <c r="K63" s="259">
        <v>-2355</v>
      </c>
      <c r="L63" s="144"/>
      <c r="M63" s="76">
        <v>-2457</v>
      </c>
      <c r="X63" s="76"/>
      <c r="Y63" s="76"/>
      <c r="Z63" s="76"/>
      <c r="AB63" s="76"/>
      <c r="AC63" s="76"/>
      <c r="AD63" s="76"/>
    </row>
    <row r="64" spans="1:30" ht="21.75" customHeight="1">
      <c r="A64" s="276" t="s">
        <v>187</v>
      </c>
      <c r="G64" s="253">
        <v>-71440</v>
      </c>
      <c r="H64" s="226"/>
      <c r="I64" s="253">
        <v>-94000</v>
      </c>
      <c r="J64" s="226"/>
      <c r="K64" s="274">
        <v>-71440</v>
      </c>
      <c r="L64" s="144"/>
      <c r="M64" s="221">
        <v>-94000</v>
      </c>
      <c r="X64" s="76"/>
      <c r="Y64" s="76"/>
      <c r="Z64" s="76"/>
      <c r="AB64" s="76"/>
      <c r="AC64" s="76"/>
      <c r="AD64" s="76"/>
    </row>
    <row r="65" spans="1:30" ht="21.75" customHeight="1">
      <c r="A65" s="272" t="s">
        <v>155</v>
      </c>
      <c r="G65" s="262">
        <f>SUM(G63:G64)</f>
        <v>-95713</v>
      </c>
      <c r="H65" s="226"/>
      <c r="I65" s="262">
        <f>SUM(I63:I64)</f>
        <v>-119067</v>
      </c>
      <c r="K65" s="262">
        <f>SUM(K63:K64)</f>
        <v>-73795</v>
      </c>
      <c r="L65" s="144"/>
      <c r="M65" s="78">
        <f>SUM(M63:M64)</f>
        <v>-96457</v>
      </c>
      <c r="X65" s="76"/>
      <c r="Y65" s="76"/>
      <c r="Z65" s="76"/>
      <c r="AB65" s="76"/>
      <c r="AC65" s="76"/>
      <c r="AD65" s="76"/>
    </row>
    <row r="66" spans="1:30" ht="21.75" customHeight="1">
      <c r="A66" s="272" t="s">
        <v>178</v>
      </c>
      <c r="G66" s="253">
        <f>SUM(G43,G61,G65)</f>
        <v>-319664</v>
      </c>
      <c r="H66" s="253"/>
      <c r="I66" s="253">
        <f>SUM(I43,I61,I65)</f>
        <v>154598</v>
      </c>
      <c r="K66" s="253">
        <f>SUM(K43,K61,K65)</f>
        <v>-135088</v>
      </c>
      <c r="L66" s="69"/>
      <c r="M66" s="69">
        <f>SUM(M43,M61,M65)</f>
        <v>79589</v>
      </c>
      <c r="X66" s="144"/>
      <c r="Y66" s="144"/>
      <c r="Z66" s="144"/>
      <c r="AB66" s="144"/>
      <c r="AC66" s="144"/>
      <c r="AD66" s="144"/>
    </row>
    <row r="67" spans="1:30" ht="21.75" customHeight="1">
      <c r="A67" s="273" t="s">
        <v>157</v>
      </c>
      <c r="G67" s="253">
        <f>BS!I11</f>
        <v>512302</v>
      </c>
      <c r="H67" s="253"/>
      <c r="I67" s="253">
        <v>261524</v>
      </c>
      <c r="K67" s="253">
        <f>BS!M11</f>
        <v>180346</v>
      </c>
      <c r="L67" s="69"/>
      <c r="M67" s="69">
        <v>58545</v>
      </c>
      <c r="X67" s="144"/>
      <c r="Y67" s="144"/>
      <c r="Z67" s="144"/>
      <c r="AB67" s="144"/>
      <c r="AC67" s="144"/>
      <c r="AD67" s="144"/>
    </row>
    <row r="68" spans="1:30" ht="21.75" customHeight="1" thickBot="1">
      <c r="A68" s="272" t="s">
        <v>158</v>
      </c>
      <c r="G68" s="263">
        <f>SUM(G66:G67)</f>
        <v>192638</v>
      </c>
      <c r="H68" s="253"/>
      <c r="I68" s="263">
        <f>SUM(I66:I67)</f>
        <v>416122</v>
      </c>
      <c r="K68" s="263">
        <f>SUM(K66:K67)</f>
        <v>45258</v>
      </c>
      <c r="L68" s="69"/>
      <c r="M68" s="79">
        <f>SUM(M66:M67)</f>
        <v>138134</v>
      </c>
      <c r="X68" s="144"/>
      <c r="Y68" s="144"/>
      <c r="Z68" s="144"/>
      <c r="AB68" s="144"/>
      <c r="AC68" s="144"/>
      <c r="AD68" s="144"/>
    </row>
    <row r="69" spans="1:30" ht="21.75" customHeight="1" thickTop="1">
      <c r="A69" s="273"/>
      <c r="G69" s="226">
        <f>G68-[1]BS!G11</f>
        <v>0</v>
      </c>
      <c r="H69" s="226"/>
      <c r="I69" s="226"/>
      <c r="K69" s="226">
        <f>K68-[1]BS!K11</f>
        <v>0</v>
      </c>
      <c r="L69" s="144"/>
      <c r="M69" s="144"/>
      <c r="X69" s="144"/>
      <c r="Y69" s="144"/>
      <c r="Z69" s="144"/>
      <c r="AA69" s="144"/>
      <c r="AB69" s="144"/>
      <c r="AC69" s="142"/>
      <c r="AD69" s="144"/>
    </row>
    <row r="70" spans="1:30" ht="21.75" customHeight="1">
      <c r="A70" s="272" t="s">
        <v>96</v>
      </c>
      <c r="G70" s="226"/>
      <c r="H70" s="226"/>
      <c r="I70" s="226"/>
      <c r="K70" s="226"/>
      <c r="L70" s="144"/>
      <c r="M70" s="144"/>
      <c r="X70" s="144"/>
      <c r="Y70" s="144"/>
      <c r="Z70" s="144"/>
      <c r="AA70" s="144"/>
      <c r="AB70" s="144"/>
      <c r="AC70" s="142"/>
      <c r="AD70" s="144"/>
    </row>
    <row r="71" spans="1:30" ht="21.75" customHeight="1">
      <c r="A71" s="273" t="s">
        <v>97</v>
      </c>
      <c r="G71" s="226"/>
      <c r="H71" s="226"/>
      <c r="I71" s="226"/>
      <c r="K71" s="226"/>
      <c r="L71" s="144"/>
      <c r="M71" s="144"/>
      <c r="X71" s="144"/>
      <c r="Y71" s="144"/>
      <c r="Z71" s="144"/>
      <c r="AA71" s="144"/>
      <c r="AB71" s="144"/>
      <c r="AC71" s="142"/>
      <c r="AD71" s="144"/>
    </row>
    <row r="72" spans="1:30" ht="21.75" customHeight="1">
      <c r="A72" s="273" t="s">
        <v>232</v>
      </c>
      <c r="G72" s="226">
        <v>12274</v>
      </c>
      <c r="H72" s="226"/>
      <c r="I72" s="226">
        <v>323</v>
      </c>
      <c r="J72" s="226"/>
      <c r="K72" s="226">
        <v>7208</v>
      </c>
      <c r="L72" s="142"/>
      <c r="M72" s="144">
        <v>2989</v>
      </c>
      <c r="AB72" s="144"/>
      <c r="AC72" s="144"/>
      <c r="AD72" s="144"/>
    </row>
    <row r="73" spans="1:30" ht="21.75" customHeight="1">
      <c r="A73" s="273" t="s">
        <v>156</v>
      </c>
      <c r="G73" s="226">
        <v>6151</v>
      </c>
      <c r="H73" s="226"/>
      <c r="I73" s="226">
        <v>8709</v>
      </c>
      <c r="J73" s="226"/>
      <c r="K73" s="226">
        <v>0</v>
      </c>
      <c r="L73" s="142"/>
      <c r="M73" s="144">
        <v>0</v>
      </c>
      <c r="AB73" s="144"/>
      <c r="AC73" s="144"/>
      <c r="AD73" s="144"/>
    </row>
    <row r="74" spans="1:30" ht="21.75" customHeight="1">
      <c r="A74" s="273" t="s">
        <v>188</v>
      </c>
      <c r="G74" s="226">
        <v>0</v>
      </c>
      <c r="H74" s="226"/>
      <c r="I74" s="226">
        <v>0</v>
      </c>
      <c r="J74" s="226"/>
      <c r="K74" s="226">
        <v>42233</v>
      </c>
      <c r="L74" s="142"/>
      <c r="M74" s="144">
        <v>0</v>
      </c>
      <c r="AB74" s="144"/>
      <c r="AC74" s="144"/>
      <c r="AD74" s="144"/>
    </row>
    <row r="75" spans="1:30" ht="21.75" customHeight="1">
      <c r="A75" s="273" t="s">
        <v>206</v>
      </c>
      <c r="G75" s="226">
        <v>0</v>
      </c>
      <c r="H75" s="226"/>
      <c r="I75" s="226">
        <v>0</v>
      </c>
      <c r="J75" s="226"/>
      <c r="K75" s="226">
        <v>0</v>
      </c>
      <c r="L75" s="142"/>
      <c r="M75" s="144">
        <v>-1000</v>
      </c>
      <c r="AB75" s="144"/>
      <c r="AC75" s="144"/>
      <c r="AD75" s="144"/>
    </row>
    <row r="76" spans="1:30" ht="21.75" customHeight="1">
      <c r="A76" s="273" t="s">
        <v>229</v>
      </c>
      <c r="G76" s="226">
        <v>829</v>
      </c>
      <c r="H76" s="226"/>
      <c r="I76" s="226">
        <v>0</v>
      </c>
      <c r="J76" s="226"/>
      <c r="K76" s="226">
        <v>0</v>
      </c>
      <c r="L76" s="142"/>
      <c r="M76" s="144">
        <v>0</v>
      </c>
      <c r="AB76" s="144"/>
      <c r="AC76" s="144"/>
      <c r="AD76" s="144"/>
    </row>
    <row r="77" spans="1:30" ht="21.75" customHeight="1">
      <c r="A77" s="273" t="s">
        <v>231</v>
      </c>
      <c r="G77" s="226">
        <v>22778</v>
      </c>
      <c r="H77" s="226"/>
      <c r="I77" s="226">
        <v>0</v>
      </c>
      <c r="J77" s="226"/>
      <c r="K77" s="226">
        <v>499</v>
      </c>
      <c r="L77" s="142"/>
      <c r="M77" s="144">
        <v>0</v>
      </c>
      <c r="AB77" s="144"/>
      <c r="AC77" s="144"/>
      <c r="AD77" s="144"/>
    </row>
    <row r="78" spans="1:30" ht="21.75" customHeight="1">
      <c r="A78" s="272"/>
      <c r="K78" s="226"/>
      <c r="L78" s="144"/>
      <c r="M78" s="144"/>
      <c r="AB78" s="144"/>
      <c r="AC78" s="144"/>
      <c r="AD78" s="144"/>
    </row>
    <row r="79" spans="1:30" ht="21.75" customHeight="1">
      <c r="A79" s="147" t="s">
        <v>176</v>
      </c>
      <c r="K79" s="226"/>
      <c r="L79" s="144"/>
      <c r="M79" s="144"/>
      <c r="AB79" s="144"/>
      <c r="AC79" s="144"/>
      <c r="AD79" s="144"/>
    </row>
    <row r="80" spans="1:30" ht="21.75" customHeight="1">
      <c r="A80" s="273"/>
      <c r="K80" s="226"/>
      <c r="L80" s="144"/>
      <c r="M80" s="144"/>
    </row>
    <row r="81" spans="1:13" ht="21.75" customHeight="1">
      <c r="A81" s="273"/>
      <c r="K81" s="226"/>
      <c r="L81" s="144"/>
      <c r="M81" s="144"/>
    </row>
    <row r="82" spans="1:13" ht="21.75" customHeight="1">
      <c r="K82" s="226"/>
      <c r="L82" s="144"/>
      <c r="M82" s="144"/>
    </row>
    <row r="83" spans="1:13" ht="21.75" customHeight="1">
      <c r="K83" s="226"/>
      <c r="L83" s="144"/>
      <c r="M83" s="144"/>
    </row>
  </sheetData>
  <mergeCells count="8">
    <mergeCell ref="G51:I51"/>
    <mergeCell ref="K51:M51"/>
    <mergeCell ref="X4:Z4"/>
    <mergeCell ref="AB4:AD4"/>
    <mergeCell ref="G6:I6"/>
    <mergeCell ref="K6:M6"/>
    <mergeCell ref="X49:Z49"/>
    <mergeCell ref="AB49:AD49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AEC8-BAA2-4E72-9D51-C2DC08FCC44B}">
  <dimension ref="A1:T176"/>
  <sheetViews>
    <sheetView showGridLines="0" view="pageBreakPreview" topLeftCell="A115" zoomScale="60" zoomScaleNormal="70" workbookViewId="0">
      <selection activeCell="Q132" sqref="Q132"/>
    </sheetView>
  </sheetViews>
  <sheetFormatPr defaultColWidth="9.140625" defaultRowHeight="21.75" customHeight="1"/>
  <cols>
    <col min="1" max="1" width="11" style="142" customWidth="1"/>
    <col min="2" max="2" width="26.42578125" style="142" customWidth="1"/>
    <col min="3" max="3" width="21.85546875" style="142" customWidth="1"/>
    <col min="4" max="4" width="1.85546875" style="142" customWidth="1"/>
    <col min="5" max="5" width="8.7109375" style="142" customWidth="1"/>
    <col min="6" max="6" width="1.85546875" style="142" customWidth="1"/>
    <col min="7" max="7" width="14.7109375" style="142" customWidth="1"/>
    <col min="8" max="8" width="1.85546875" style="142" customWidth="1"/>
    <col min="9" max="9" width="14.7109375" style="142" customWidth="1"/>
    <col min="10" max="10" width="1.85546875" style="142" customWidth="1"/>
    <col min="11" max="11" width="14.7109375" style="168" customWidth="1"/>
    <col min="12" max="12" width="1.85546875" style="168" customWidth="1"/>
    <col min="13" max="13" width="14.7109375" style="168" customWidth="1"/>
    <col min="14" max="14" width="1.85546875" style="142" customWidth="1"/>
    <col min="15" max="15" width="9.140625" style="142"/>
    <col min="16" max="17" width="15.5703125" style="142" customWidth="1"/>
    <col min="18" max="18" width="12.28515625" style="142" bestFit="1" customWidth="1"/>
    <col min="19" max="19" width="11.5703125" style="142" bestFit="1" customWidth="1"/>
    <col min="20" max="16384" width="9.140625" style="142"/>
  </cols>
  <sheetData>
    <row r="1" spans="1:18" ht="21.75" customHeight="1"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8" t="s">
        <v>142</v>
      </c>
    </row>
    <row r="2" spans="1:18" ht="21.75" customHeight="1">
      <c r="A2" s="150" t="s">
        <v>130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8" ht="21.75" customHeight="1">
      <c r="A3" s="150" t="s">
        <v>91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8" ht="21.75" customHeight="1">
      <c r="A4" s="150" t="s">
        <v>209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8" ht="21.75" customHeight="1">
      <c r="K5" s="142"/>
      <c r="L5" s="142"/>
      <c r="M5" s="195" t="s">
        <v>136</v>
      </c>
    </row>
    <row r="6" spans="1:18" ht="21.75" customHeight="1">
      <c r="G6" s="287" t="s">
        <v>111</v>
      </c>
      <c r="H6" s="287"/>
      <c r="I6" s="287"/>
      <c r="J6" s="168"/>
      <c r="K6" s="287" t="s">
        <v>112</v>
      </c>
      <c r="L6" s="287"/>
      <c r="M6" s="287"/>
    </row>
    <row r="7" spans="1:18" ht="21.75" customHeight="1">
      <c r="C7" s="153"/>
      <c r="D7" s="153"/>
      <c r="E7" s="196" t="s">
        <v>2</v>
      </c>
      <c r="F7" s="153"/>
      <c r="G7" s="197">
        <v>2564</v>
      </c>
      <c r="H7" s="198"/>
      <c r="I7" s="197">
        <v>2563</v>
      </c>
      <c r="K7" s="197">
        <v>2564</v>
      </c>
      <c r="L7" s="198"/>
      <c r="M7" s="197">
        <v>2563</v>
      </c>
    </row>
    <row r="8" spans="1:18" ht="21.75" customHeight="1">
      <c r="C8" s="153"/>
      <c r="D8" s="153"/>
      <c r="E8" s="153"/>
      <c r="F8" s="153"/>
      <c r="G8" s="198"/>
      <c r="H8" s="198"/>
      <c r="I8" s="156"/>
      <c r="K8" s="198"/>
      <c r="L8" s="198"/>
      <c r="M8" s="156"/>
    </row>
    <row r="9" spans="1:18" ht="21.75" customHeight="1">
      <c r="A9" s="150" t="s">
        <v>92</v>
      </c>
      <c r="C9" s="153"/>
      <c r="D9" s="153"/>
      <c r="E9" s="199"/>
      <c r="F9" s="199"/>
      <c r="G9" s="199"/>
      <c r="H9" s="199"/>
      <c r="I9" s="200"/>
      <c r="K9" s="153"/>
      <c r="L9" s="153"/>
      <c r="M9" s="200"/>
    </row>
    <row r="10" spans="1:18" ht="21.75" customHeight="1">
      <c r="A10" s="150" t="s">
        <v>27</v>
      </c>
      <c r="D10" s="153"/>
      <c r="K10" s="134"/>
    </row>
    <row r="11" spans="1:18" ht="21.75" customHeight="1">
      <c r="A11" s="201" t="s">
        <v>107</v>
      </c>
      <c r="D11" s="153"/>
      <c r="E11" s="154">
        <v>13</v>
      </c>
      <c r="F11" s="154"/>
      <c r="G11" s="53">
        <v>268728</v>
      </c>
      <c r="H11" s="156"/>
      <c r="I11" s="53">
        <v>220787</v>
      </c>
      <c r="K11" s="156">
        <v>0</v>
      </c>
      <c r="L11" s="156"/>
      <c r="M11" s="156">
        <v>0</v>
      </c>
      <c r="P11" s="102"/>
      <c r="Q11" s="156"/>
      <c r="R11" s="102"/>
    </row>
    <row r="12" spans="1:18" ht="21.75" customHeight="1">
      <c r="A12" s="201" t="s">
        <v>115</v>
      </c>
      <c r="D12" s="153"/>
      <c r="E12" s="154" t="s">
        <v>174</v>
      </c>
      <c r="F12" s="154"/>
      <c r="G12" s="156">
        <v>0</v>
      </c>
      <c r="H12" s="156"/>
      <c r="I12" s="156">
        <v>0</v>
      </c>
      <c r="K12" s="53">
        <v>18428</v>
      </c>
      <c r="L12" s="156"/>
      <c r="M12" s="53">
        <v>18078</v>
      </c>
      <c r="P12" s="102"/>
      <c r="Q12" s="156"/>
      <c r="R12" s="102"/>
    </row>
    <row r="13" spans="1:18" ht="21.75" customHeight="1">
      <c r="A13" s="201" t="s">
        <v>99</v>
      </c>
      <c r="D13" s="153"/>
      <c r="E13" s="154" t="s">
        <v>174</v>
      </c>
      <c r="F13" s="154"/>
      <c r="G13" s="53">
        <v>285</v>
      </c>
      <c r="H13" s="156"/>
      <c r="I13" s="53">
        <v>474</v>
      </c>
      <c r="K13" s="156">
        <v>0</v>
      </c>
      <c r="L13" s="156"/>
      <c r="M13" s="156">
        <v>0</v>
      </c>
      <c r="P13" s="102"/>
      <c r="Q13" s="156"/>
      <c r="R13" s="102"/>
    </row>
    <row r="14" spans="1:18" ht="21.75" customHeight="1">
      <c r="A14" s="142" t="s">
        <v>33</v>
      </c>
      <c r="D14" s="153"/>
      <c r="E14" s="154" t="s">
        <v>174</v>
      </c>
      <c r="F14" s="154"/>
      <c r="G14" s="202">
        <v>1134</v>
      </c>
      <c r="H14" s="156"/>
      <c r="I14" s="202">
        <v>4899</v>
      </c>
      <c r="K14" s="202">
        <v>0</v>
      </c>
      <c r="L14" s="156"/>
      <c r="M14" s="129">
        <v>337</v>
      </c>
      <c r="P14" s="156"/>
      <c r="Q14" s="156"/>
      <c r="R14" s="156"/>
    </row>
    <row r="15" spans="1:18" ht="21.75" customHeight="1">
      <c r="A15" s="150" t="s">
        <v>34</v>
      </c>
      <c r="D15" s="153"/>
      <c r="G15" s="202">
        <f>SUM(G11:G14)</f>
        <v>270147</v>
      </c>
      <c r="H15" s="156"/>
      <c r="I15" s="202">
        <f>SUM(I11:I14)</f>
        <v>226160</v>
      </c>
      <c r="K15" s="202">
        <f>SUM(K11:K14)</f>
        <v>18428</v>
      </c>
      <c r="L15" s="156"/>
      <c r="M15" s="129">
        <f>SUM(M11:M14)</f>
        <v>18415</v>
      </c>
      <c r="P15" s="143"/>
      <c r="Q15" s="143"/>
    </row>
    <row r="16" spans="1:18" ht="21.75" customHeight="1">
      <c r="A16" s="150" t="s">
        <v>35</v>
      </c>
      <c r="D16" s="153"/>
      <c r="G16" s="156"/>
      <c r="H16" s="156"/>
      <c r="I16" s="156"/>
      <c r="K16" s="127"/>
      <c r="L16" s="156"/>
      <c r="M16" s="127"/>
      <c r="P16" s="143"/>
      <c r="Q16" s="143"/>
    </row>
    <row r="17" spans="1:19" ht="21.75" customHeight="1">
      <c r="A17" s="142" t="s">
        <v>109</v>
      </c>
      <c r="D17" s="153"/>
      <c r="E17" s="154"/>
      <c r="F17" s="154"/>
      <c r="G17" s="156">
        <v>133223</v>
      </c>
      <c r="H17" s="156"/>
      <c r="I17" s="156">
        <v>133964</v>
      </c>
      <c r="J17" s="154"/>
      <c r="K17" s="156">
        <v>0</v>
      </c>
      <c r="L17" s="156"/>
      <c r="M17" s="156">
        <v>0</v>
      </c>
      <c r="P17" s="156"/>
      <c r="Q17" s="156"/>
      <c r="R17" s="156"/>
    </row>
    <row r="18" spans="1:19" ht="21.75" customHeight="1">
      <c r="A18" s="142" t="s">
        <v>116</v>
      </c>
      <c r="D18" s="153"/>
      <c r="E18" s="154"/>
      <c r="F18" s="154"/>
      <c r="G18" s="156">
        <v>0</v>
      </c>
      <c r="H18" s="156"/>
      <c r="I18" s="156">
        <v>0</v>
      </c>
      <c r="J18" s="154"/>
      <c r="K18" s="156">
        <v>15298</v>
      </c>
      <c r="L18" s="156"/>
      <c r="M18" s="127">
        <v>13737</v>
      </c>
      <c r="P18" s="156"/>
      <c r="Q18" s="156"/>
      <c r="R18" s="156"/>
    </row>
    <row r="19" spans="1:19" ht="21.75" customHeight="1">
      <c r="A19" s="142" t="s">
        <v>38</v>
      </c>
      <c r="D19" s="153"/>
      <c r="E19" s="154"/>
      <c r="F19" s="154"/>
      <c r="G19" s="156">
        <v>65843</v>
      </c>
      <c r="H19" s="156"/>
      <c r="I19" s="156">
        <v>69213</v>
      </c>
      <c r="J19" s="154"/>
      <c r="K19" s="127">
        <v>7843</v>
      </c>
      <c r="L19" s="156"/>
      <c r="M19" s="127">
        <v>3229</v>
      </c>
      <c r="P19" s="156"/>
      <c r="Q19" s="156"/>
      <c r="R19" s="156"/>
    </row>
    <row r="20" spans="1:19" ht="21.75" customHeight="1">
      <c r="A20" s="201" t="s">
        <v>179</v>
      </c>
      <c r="D20" s="153"/>
      <c r="E20" s="154"/>
      <c r="F20" s="154"/>
      <c r="G20" s="144">
        <v>267</v>
      </c>
      <c r="H20" s="156"/>
      <c r="I20" s="144">
        <v>15250</v>
      </c>
      <c r="J20" s="154"/>
      <c r="K20" s="156">
        <v>0</v>
      </c>
      <c r="L20" s="156"/>
      <c r="M20" s="70">
        <v>0</v>
      </c>
      <c r="P20" s="143"/>
      <c r="Q20" s="143"/>
    </row>
    <row r="21" spans="1:19" ht="21.75" customHeight="1">
      <c r="A21" s="201" t="s">
        <v>110</v>
      </c>
      <c r="D21" s="153"/>
      <c r="E21" s="154"/>
      <c r="F21" s="154"/>
      <c r="G21" s="203">
        <v>122</v>
      </c>
      <c r="H21" s="156"/>
      <c r="I21" s="203">
        <v>0</v>
      </c>
      <c r="J21" s="154"/>
      <c r="K21" s="203">
        <v>3</v>
      </c>
      <c r="L21" s="156"/>
      <c r="M21" s="203">
        <v>0</v>
      </c>
      <c r="P21" s="143"/>
      <c r="Q21" s="143"/>
    </row>
    <row r="22" spans="1:19" ht="21.75" customHeight="1">
      <c r="A22" s="150" t="s">
        <v>39</v>
      </c>
      <c r="D22" s="153"/>
      <c r="G22" s="202">
        <f>SUM(G17:G21)</f>
        <v>199455</v>
      </c>
      <c r="H22" s="156"/>
      <c r="I22" s="202">
        <f>SUM(I17:I21)</f>
        <v>218427</v>
      </c>
      <c r="K22" s="202">
        <f>SUM(K17:K21)</f>
        <v>23144</v>
      </c>
      <c r="L22" s="156"/>
      <c r="M22" s="129">
        <f>SUM(M17:M21)</f>
        <v>16966</v>
      </c>
    </row>
    <row r="23" spans="1:19" ht="21.75" customHeight="1">
      <c r="A23" s="204" t="s">
        <v>152</v>
      </c>
      <c r="D23" s="153"/>
      <c r="G23" s="156">
        <f>SUM(G15-G22)</f>
        <v>70692</v>
      </c>
      <c r="H23" s="156"/>
      <c r="I23" s="156">
        <f>SUM(I15-I22)</f>
        <v>7733</v>
      </c>
      <c r="K23" s="156">
        <f>SUM(K15-K22)</f>
        <v>-4716</v>
      </c>
      <c r="L23" s="156"/>
      <c r="M23" s="156">
        <f>SUM(M15-M22)</f>
        <v>1449</v>
      </c>
    </row>
    <row r="24" spans="1:19" ht="21.75" customHeight="1">
      <c r="A24" s="168" t="s">
        <v>180</v>
      </c>
      <c r="D24" s="153"/>
      <c r="E24" s="154" t="s">
        <v>171</v>
      </c>
      <c r="G24" s="205">
        <v>160</v>
      </c>
      <c r="H24" s="205"/>
      <c r="I24" s="205">
        <v>-10</v>
      </c>
      <c r="K24" s="102">
        <v>70318</v>
      </c>
      <c r="L24" s="205"/>
      <c r="M24" s="102">
        <v>2468</v>
      </c>
      <c r="Q24" s="156"/>
      <c r="S24" s="144"/>
    </row>
    <row r="25" spans="1:19" ht="21.75" customHeight="1">
      <c r="A25" s="168" t="s">
        <v>189</v>
      </c>
      <c r="D25" s="153"/>
      <c r="E25" s="154"/>
      <c r="G25" s="205">
        <v>1086</v>
      </c>
      <c r="H25" s="205"/>
      <c r="I25" s="205">
        <v>2040</v>
      </c>
      <c r="K25" s="102">
        <v>155</v>
      </c>
      <c r="L25" s="205"/>
      <c r="M25" s="102">
        <v>758</v>
      </c>
      <c r="Q25" s="156"/>
      <c r="S25" s="144"/>
    </row>
    <row r="26" spans="1:19" ht="21.75" customHeight="1">
      <c r="A26" s="161" t="s">
        <v>153</v>
      </c>
      <c r="D26" s="153"/>
      <c r="G26" s="202">
        <v>-6457</v>
      </c>
      <c r="H26" s="156"/>
      <c r="I26" s="202">
        <v>-6672</v>
      </c>
      <c r="K26" s="129">
        <v>-289</v>
      </c>
      <c r="L26" s="156"/>
      <c r="M26" s="129">
        <v>-411</v>
      </c>
    </row>
    <row r="27" spans="1:19" ht="21.75" customHeight="1">
      <c r="A27" s="166" t="s">
        <v>181</v>
      </c>
      <c r="D27" s="153"/>
      <c r="G27" s="156">
        <f>SUM(G23:G26)</f>
        <v>65481</v>
      </c>
      <c r="H27" s="156"/>
      <c r="I27" s="156">
        <f>SUM(I23:I26)</f>
        <v>3091</v>
      </c>
      <c r="K27" s="156">
        <f>SUM(K23:K26)</f>
        <v>65468</v>
      </c>
      <c r="L27" s="156"/>
      <c r="M27" s="156">
        <f>SUM(M23:M26)</f>
        <v>4264</v>
      </c>
    </row>
    <row r="28" spans="1:19" ht="21.75" customHeight="1">
      <c r="A28" s="142" t="s">
        <v>182</v>
      </c>
      <c r="D28" s="153"/>
      <c r="E28" s="154">
        <v>14</v>
      </c>
      <c r="F28" s="154"/>
      <c r="G28" s="63">
        <v>-13</v>
      </c>
      <c r="H28" s="156"/>
      <c r="I28" s="63">
        <v>1173</v>
      </c>
      <c r="J28" s="154"/>
      <c r="K28" s="203">
        <v>0</v>
      </c>
      <c r="L28" s="156"/>
      <c r="M28" s="203">
        <v>0</v>
      </c>
      <c r="N28" s="206"/>
    </row>
    <row r="29" spans="1:19" ht="21.75" customHeight="1">
      <c r="A29" s="173" t="s">
        <v>137</v>
      </c>
      <c r="D29" s="153"/>
      <c r="G29" s="207">
        <f>SUM(G27:G28)</f>
        <v>65468</v>
      </c>
      <c r="H29" s="156"/>
      <c r="I29" s="207">
        <f>SUM(I27:I28)</f>
        <v>4264</v>
      </c>
      <c r="K29" s="175">
        <f>SUM(K27:K28)</f>
        <v>65468</v>
      </c>
      <c r="L29" s="156"/>
      <c r="M29" s="175">
        <f>SUM(M27:M28)</f>
        <v>4264</v>
      </c>
      <c r="P29" s="144"/>
    </row>
    <row r="30" spans="1:19" ht="21.75" customHeight="1">
      <c r="A30" s="208"/>
      <c r="D30" s="153"/>
      <c r="G30" s="144"/>
      <c r="H30" s="144"/>
      <c r="I30" s="144"/>
      <c r="K30" s="53"/>
      <c r="L30" s="134"/>
      <c r="M30" s="53"/>
    </row>
    <row r="31" spans="1:19" ht="21.75" customHeight="1">
      <c r="A31" s="209" t="s">
        <v>90</v>
      </c>
      <c r="D31" s="153"/>
      <c r="G31" s="144"/>
      <c r="H31" s="144"/>
      <c r="I31" s="144"/>
      <c r="K31" s="102"/>
      <c r="L31" s="124"/>
      <c r="M31" s="102"/>
    </row>
    <row r="32" spans="1:19" ht="21.75" customHeight="1">
      <c r="A32" s="208" t="s">
        <v>138</v>
      </c>
      <c r="D32" s="153"/>
      <c r="G32" s="210">
        <f>SUM(G31)</f>
        <v>0</v>
      </c>
      <c r="H32" s="144"/>
      <c r="I32" s="210">
        <f>SUM(I31)</f>
        <v>0</v>
      </c>
      <c r="K32" s="210">
        <f>SUM(K31)</f>
        <v>0</v>
      </c>
      <c r="L32" s="144"/>
      <c r="M32" s="210">
        <f>SUM(M31)</f>
        <v>0</v>
      </c>
    </row>
    <row r="33" spans="1:13" ht="21.75" customHeight="1" thickBot="1">
      <c r="A33" s="209" t="s">
        <v>139</v>
      </c>
      <c r="D33" s="153"/>
      <c r="G33" s="211">
        <f>G29+G32</f>
        <v>65468</v>
      </c>
      <c r="H33" s="212"/>
      <c r="I33" s="211">
        <f>I29+I32</f>
        <v>4264</v>
      </c>
      <c r="K33" s="211">
        <f>K29+K32</f>
        <v>65468</v>
      </c>
      <c r="L33" s="212"/>
      <c r="M33" s="211">
        <f>M29+M32</f>
        <v>4264</v>
      </c>
    </row>
    <row r="34" spans="1:13" ht="21.75" customHeight="1" thickTop="1">
      <c r="A34" s="208"/>
      <c r="D34" s="153"/>
      <c r="G34" s="144"/>
      <c r="H34" s="144"/>
      <c r="I34" s="144"/>
      <c r="K34" s="144"/>
      <c r="L34" s="144"/>
      <c r="M34" s="144"/>
    </row>
    <row r="35" spans="1:13" ht="21.75" customHeight="1">
      <c r="A35" s="209" t="s">
        <v>118</v>
      </c>
      <c r="B35" s="213"/>
      <c r="C35" s="214"/>
      <c r="D35" s="214"/>
      <c r="G35" s="144"/>
      <c r="H35" s="144"/>
      <c r="I35" s="144"/>
      <c r="K35" s="144"/>
      <c r="L35" s="144"/>
      <c r="M35" s="144"/>
    </row>
    <row r="36" spans="1:13" ht="21.75" customHeight="1" thickBot="1">
      <c r="A36" s="208" t="s">
        <v>119</v>
      </c>
      <c r="B36" s="213"/>
      <c r="C36" s="214"/>
      <c r="D36" s="214"/>
      <c r="G36" s="144">
        <f>SUM(G29-G37)</f>
        <v>65468</v>
      </c>
      <c r="H36" s="144"/>
      <c r="I36" s="144">
        <f>SUM(I29-I37)</f>
        <v>4264</v>
      </c>
      <c r="K36" s="211">
        <f>SUM(K29-K37)</f>
        <v>65468</v>
      </c>
      <c r="L36" s="144"/>
      <c r="M36" s="211">
        <f>SUM(M29-M37)</f>
        <v>4264</v>
      </c>
    </row>
    <row r="37" spans="1:13" ht="21.75" customHeight="1" thickTop="1">
      <c r="A37" s="208" t="s">
        <v>127</v>
      </c>
      <c r="B37" s="213"/>
      <c r="C37" s="214"/>
      <c r="D37" s="214"/>
      <c r="G37" s="203">
        <v>0</v>
      </c>
      <c r="H37" s="144"/>
      <c r="I37" s="203">
        <v>0</v>
      </c>
      <c r="K37" s="144"/>
      <c r="L37" s="144"/>
      <c r="M37" s="144"/>
    </row>
    <row r="38" spans="1:13" ht="21.75" customHeight="1" thickBot="1">
      <c r="A38" s="213"/>
      <c r="B38" s="213"/>
      <c r="C38" s="214"/>
      <c r="D38" s="214"/>
      <c r="G38" s="211">
        <f>SUM(G36:G37)</f>
        <v>65468</v>
      </c>
      <c r="H38" s="144"/>
      <c r="I38" s="211">
        <f>SUM(I36:I37)</f>
        <v>4264</v>
      </c>
      <c r="K38" s="144"/>
      <c r="L38" s="144"/>
      <c r="M38" s="144"/>
    </row>
    <row r="39" spans="1:13" ht="21.75" customHeight="1" thickTop="1">
      <c r="A39" s="213"/>
      <c r="B39" s="213"/>
      <c r="C39" s="214"/>
      <c r="D39" s="214"/>
      <c r="G39" s="144"/>
      <c r="H39" s="144"/>
      <c r="I39" s="144"/>
      <c r="K39" s="144"/>
      <c r="L39" s="144"/>
      <c r="M39" s="144"/>
    </row>
    <row r="40" spans="1:13" ht="21.75" customHeight="1">
      <c r="A40" s="209" t="s">
        <v>120</v>
      </c>
      <c r="B40" s="213"/>
      <c r="C40" s="214"/>
      <c r="D40" s="214"/>
      <c r="G40" s="144"/>
      <c r="H40" s="144"/>
      <c r="I40" s="144"/>
      <c r="K40" s="144"/>
      <c r="L40" s="144"/>
      <c r="M40" s="144"/>
    </row>
    <row r="41" spans="1:13" ht="21.75" customHeight="1" thickBot="1">
      <c r="A41" s="208" t="s">
        <v>119</v>
      </c>
      <c r="B41" s="213"/>
      <c r="C41" s="214"/>
      <c r="D41" s="214"/>
      <c r="G41" s="144">
        <f>SUM(G33-G42)</f>
        <v>65468</v>
      </c>
      <c r="H41" s="144"/>
      <c r="I41" s="144">
        <f>SUM(I33-I42)</f>
        <v>4264</v>
      </c>
      <c r="K41" s="211">
        <f>+K33</f>
        <v>65468</v>
      </c>
      <c r="L41" s="144"/>
      <c r="M41" s="211">
        <f>+M33</f>
        <v>4264</v>
      </c>
    </row>
    <row r="42" spans="1:13" ht="21.75" customHeight="1" thickTop="1">
      <c r="A42" s="208" t="s">
        <v>127</v>
      </c>
      <c r="B42" s="213"/>
      <c r="C42" s="214"/>
      <c r="D42" s="214"/>
      <c r="G42" s="203">
        <v>0</v>
      </c>
      <c r="H42" s="144"/>
      <c r="I42" s="203">
        <v>0</v>
      </c>
      <c r="K42" s="144"/>
      <c r="L42" s="144"/>
      <c r="M42" s="144"/>
    </row>
    <row r="43" spans="1:13" ht="21.75" customHeight="1" thickBot="1">
      <c r="A43" s="213"/>
      <c r="B43" s="213"/>
      <c r="C43" s="214"/>
      <c r="D43" s="214"/>
      <c r="G43" s="211">
        <f>SUM(G41:G42)</f>
        <v>65468</v>
      </c>
      <c r="H43" s="144"/>
      <c r="I43" s="211">
        <f>SUM(I41:I42)</f>
        <v>4264</v>
      </c>
      <c r="K43" s="144"/>
      <c r="L43" s="144"/>
      <c r="M43" s="144"/>
    </row>
    <row r="44" spans="1:13" ht="21.75" customHeight="1" thickTop="1">
      <c r="A44" s="215" t="s">
        <v>140</v>
      </c>
      <c r="B44" s="213"/>
      <c r="C44" s="214"/>
      <c r="D44" s="214"/>
      <c r="E44" s="216">
        <v>15</v>
      </c>
      <c r="G44" s="144"/>
      <c r="H44" s="144"/>
      <c r="I44" s="144"/>
      <c r="K44" s="144"/>
      <c r="L44" s="144"/>
      <c r="M44" s="144"/>
    </row>
    <row r="45" spans="1:13" ht="21.75" customHeight="1">
      <c r="A45" s="217" t="s">
        <v>129</v>
      </c>
      <c r="D45" s="153"/>
      <c r="F45" s="216"/>
      <c r="G45" s="144"/>
      <c r="H45" s="144"/>
      <c r="I45" s="144"/>
      <c r="K45" s="144"/>
      <c r="L45" s="144"/>
      <c r="M45" s="144"/>
    </row>
    <row r="46" spans="1:13" ht="21.75" customHeight="1" thickBot="1">
      <c r="A46" s="217" t="s">
        <v>141</v>
      </c>
      <c r="D46" s="153"/>
      <c r="G46" s="186">
        <f>G41/940000</f>
        <v>6.96468085106383E-2</v>
      </c>
      <c r="H46" s="185"/>
      <c r="I46" s="186">
        <f>I41/940000</f>
        <v>4.5361702127659576E-3</v>
      </c>
      <c r="K46" s="186">
        <f>K41/940000</f>
        <v>6.96468085106383E-2</v>
      </c>
      <c r="L46" s="185"/>
      <c r="M46" s="186">
        <f>M41/940000</f>
        <v>4.5361702127659576E-3</v>
      </c>
    </row>
    <row r="47" spans="1:13" ht="21.75" customHeight="1" thickTop="1">
      <c r="D47" s="153"/>
      <c r="K47" s="152"/>
      <c r="L47" s="152"/>
      <c r="M47" s="152"/>
    </row>
    <row r="48" spans="1:13" ht="21.75" customHeight="1">
      <c r="A48" s="142" t="s">
        <v>176</v>
      </c>
      <c r="D48" s="153"/>
      <c r="K48" s="218"/>
      <c r="L48" s="218"/>
      <c r="M48" s="218"/>
    </row>
    <row r="49" spans="1:20" ht="21.75" customHeight="1"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8" t="s">
        <v>142</v>
      </c>
    </row>
    <row r="50" spans="1:20" ht="21.75" customHeight="1">
      <c r="A50" s="150" t="s">
        <v>130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</row>
    <row r="51" spans="1:20" ht="21.75" customHeight="1">
      <c r="A51" s="150" t="s">
        <v>91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</row>
    <row r="52" spans="1:20" ht="21.75" customHeight="1">
      <c r="A52" s="150" t="s">
        <v>210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</row>
    <row r="53" spans="1:20" ht="21.75" customHeight="1">
      <c r="K53" s="142"/>
      <c r="L53" s="142"/>
      <c r="M53" s="195" t="s">
        <v>136</v>
      </c>
    </row>
    <row r="54" spans="1:20" ht="21.75" customHeight="1">
      <c r="G54" s="287" t="s">
        <v>111</v>
      </c>
      <c r="H54" s="287"/>
      <c r="I54" s="287"/>
      <c r="J54" s="168"/>
      <c r="K54" s="287" t="s">
        <v>112</v>
      </c>
      <c r="L54" s="287"/>
      <c r="M54" s="287"/>
    </row>
    <row r="55" spans="1:20" ht="21.75" customHeight="1">
      <c r="C55" s="153"/>
      <c r="D55" s="153"/>
      <c r="E55" s="196" t="s">
        <v>2</v>
      </c>
      <c r="F55" s="153"/>
      <c r="G55" s="197">
        <v>2564</v>
      </c>
      <c r="H55" s="198"/>
      <c r="I55" s="197">
        <v>2563</v>
      </c>
      <c r="K55" s="197">
        <v>2564</v>
      </c>
      <c r="L55" s="198"/>
      <c r="M55" s="197">
        <v>2563</v>
      </c>
    </row>
    <row r="56" spans="1:20" ht="21.75" customHeight="1">
      <c r="C56" s="153"/>
      <c r="D56" s="153"/>
      <c r="E56" s="153"/>
      <c r="F56" s="153"/>
      <c r="G56" s="198"/>
      <c r="H56" s="198"/>
      <c r="I56" s="156"/>
      <c r="K56" s="198"/>
      <c r="L56" s="198"/>
      <c r="M56" s="156"/>
    </row>
    <row r="57" spans="1:20" ht="21.75" customHeight="1">
      <c r="A57" s="150" t="s">
        <v>92</v>
      </c>
      <c r="C57" s="153"/>
      <c r="D57" s="153"/>
      <c r="E57" s="199"/>
      <c r="F57" s="199"/>
      <c r="G57" s="199"/>
      <c r="H57" s="199"/>
      <c r="I57" s="200"/>
      <c r="K57" s="153"/>
      <c r="L57" s="153"/>
      <c r="M57" s="200"/>
    </row>
    <row r="58" spans="1:20" ht="21.75" customHeight="1">
      <c r="A58" s="150" t="s">
        <v>27</v>
      </c>
      <c r="D58" s="153"/>
      <c r="K58" s="134"/>
    </row>
    <row r="59" spans="1:20" ht="21.75" customHeight="1">
      <c r="A59" s="201" t="s">
        <v>107</v>
      </c>
      <c r="D59" s="153"/>
      <c r="E59" s="154">
        <v>13</v>
      </c>
      <c r="F59" s="154"/>
      <c r="G59" s="53">
        <v>559755</v>
      </c>
      <c r="H59" s="156"/>
      <c r="I59" s="53">
        <v>496222</v>
      </c>
      <c r="K59" s="156">
        <v>0</v>
      </c>
      <c r="L59" s="156"/>
      <c r="M59" s="156">
        <v>0</v>
      </c>
      <c r="P59" s="102"/>
      <c r="Q59" s="156"/>
      <c r="R59" s="102"/>
    </row>
    <row r="60" spans="1:20" ht="21.75" customHeight="1">
      <c r="A60" s="201" t="s">
        <v>115</v>
      </c>
      <c r="D60" s="153"/>
      <c r="E60" s="154" t="s">
        <v>174</v>
      </c>
      <c r="F60" s="154"/>
      <c r="G60" s="156">
        <v>0</v>
      </c>
      <c r="H60" s="156"/>
      <c r="I60" s="156">
        <v>0</v>
      </c>
      <c r="K60" s="53">
        <v>36935</v>
      </c>
      <c r="L60" s="156"/>
      <c r="M60" s="53">
        <v>36284</v>
      </c>
      <c r="P60" s="102"/>
      <c r="Q60" s="156"/>
      <c r="R60" s="102"/>
    </row>
    <row r="61" spans="1:20" ht="21.75" customHeight="1">
      <c r="A61" s="201" t="s">
        <v>99</v>
      </c>
      <c r="D61" s="153"/>
      <c r="E61" s="154" t="s">
        <v>174</v>
      </c>
      <c r="F61" s="154"/>
      <c r="G61" s="53">
        <v>1517</v>
      </c>
      <c r="H61" s="156"/>
      <c r="I61" s="53">
        <v>1786</v>
      </c>
      <c r="K61" s="156">
        <v>0</v>
      </c>
      <c r="L61" s="156"/>
      <c r="M61" s="156">
        <v>0</v>
      </c>
      <c r="P61" s="102"/>
      <c r="Q61" s="156"/>
      <c r="R61" s="102"/>
    </row>
    <row r="62" spans="1:20" ht="21.75" customHeight="1">
      <c r="A62" s="142" t="s">
        <v>33</v>
      </c>
      <c r="D62" s="153"/>
      <c r="E62" s="154" t="s">
        <v>174</v>
      </c>
      <c r="F62" s="154"/>
      <c r="G62" s="202">
        <v>4830</v>
      </c>
      <c r="H62" s="156"/>
      <c r="I62" s="202">
        <f>16285-4882</f>
        <v>11403</v>
      </c>
      <c r="K62" s="202">
        <v>0</v>
      </c>
      <c r="L62" s="156"/>
      <c r="M62" s="129">
        <f>2934-2093</f>
        <v>841</v>
      </c>
      <c r="P62" s="156"/>
      <c r="Q62" s="156"/>
      <c r="R62" s="156"/>
    </row>
    <row r="63" spans="1:20" ht="21.75" customHeight="1">
      <c r="A63" s="150" t="s">
        <v>34</v>
      </c>
      <c r="D63" s="153"/>
      <c r="G63" s="202">
        <f>SUM(G59:G62)</f>
        <v>566102</v>
      </c>
      <c r="H63" s="156"/>
      <c r="I63" s="202">
        <f>SUM(I59:I62)</f>
        <v>509411</v>
      </c>
      <c r="K63" s="202">
        <f>SUM(K59:K62)</f>
        <v>36935</v>
      </c>
      <c r="L63" s="156"/>
      <c r="M63" s="129">
        <f>SUM(M59:M62)</f>
        <v>37125</v>
      </c>
      <c r="P63" s="143"/>
      <c r="Q63" s="143"/>
      <c r="T63" s="143"/>
    </row>
    <row r="64" spans="1:20" ht="21.75" customHeight="1">
      <c r="A64" s="150" t="s">
        <v>35</v>
      </c>
      <c r="D64" s="153"/>
      <c r="G64" s="156"/>
      <c r="H64" s="156"/>
      <c r="I64" s="156"/>
      <c r="K64" s="127"/>
      <c r="L64" s="156"/>
      <c r="M64" s="127"/>
      <c r="P64" s="143"/>
      <c r="Q64" s="143"/>
    </row>
    <row r="65" spans="1:20" ht="21.75" customHeight="1">
      <c r="A65" s="142" t="s">
        <v>109</v>
      </c>
      <c r="D65" s="153"/>
      <c r="E65" s="154"/>
      <c r="F65" s="154"/>
      <c r="G65" s="156">
        <v>281077</v>
      </c>
      <c r="H65" s="156"/>
      <c r="I65" s="156">
        <v>284882</v>
      </c>
      <c r="J65" s="154"/>
      <c r="K65" s="156">
        <v>0</v>
      </c>
      <c r="L65" s="156"/>
      <c r="M65" s="156">
        <v>0</v>
      </c>
      <c r="O65" s="144">
        <f>G65-I65</f>
        <v>-3805</v>
      </c>
      <c r="P65" s="156"/>
      <c r="Q65" s="156"/>
      <c r="R65" s="156"/>
    </row>
    <row r="66" spans="1:20" ht="21.75" customHeight="1">
      <c r="A66" s="142" t="s">
        <v>116</v>
      </c>
      <c r="D66" s="153"/>
      <c r="E66" s="154"/>
      <c r="F66" s="154"/>
      <c r="G66" s="156">
        <v>0</v>
      </c>
      <c r="H66" s="156"/>
      <c r="I66" s="156">
        <v>0</v>
      </c>
      <c r="J66" s="154"/>
      <c r="K66" s="156">
        <v>26668</v>
      </c>
      <c r="L66" s="156"/>
      <c r="M66" s="127">
        <v>28782</v>
      </c>
      <c r="P66" s="156"/>
      <c r="Q66" s="156"/>
      <c r="R66" s="156"/>
    </row>
    <row r="67" spans="1:20" ht="21.75" customHeight="1">
      <c r="A67" s="142" t="s">
        <v>38</v>
      </c>
      <c r="D67" s="153"/>
      <c r="E67" s="154"/>
      <c r="F67" s="154"/>
      <c r="G67" s="156">
        <v>138360</v>
      </c>
      <c r="H67" s="156"/>
      <c r="I67" s="156">
        <v>138330</v>
      </c>
      <c r="J67" s="154"/>
      <c r="K67" s="127">
        <v>16672</v>
      </c>
      <c r="L67" s="156"/>
      <c r="M67" s="127">
        <v>7935</v>
      </c>
      <c r="P67" s="156"/>
      <c r="Q67" s="156"/>
      <c r="R67" s="156"/>
    </row>
    <row r="68" spans="1:20" ht="21.75" customHeight="1">
      <c r="A68" s="201" t="s">
        <v>179</v>
      </c>
      <c r="D68" s="153"/>
      <c r="E68" s="154"/>
      <c r="F68" s="154"/>
      <c r="G68" s="144">
        <v>267</v>
      </c>
      <c r="H68" s="156"/>
      <c r="I68" s="144">
        <v>15250</v>
      </c>
      <c r="J68" s="154"/>
      <c r="K68" s="156">
        <v>0</v>
      </c>
      <c r="L68" s="156"/>
      <c r="M68" s="70">
        <v>0</v>
      </c>
      <c r="P68" s="143"/>
      <c r="Q68" s="143"/>
    </row>
    <row r="69" spans="1:20" ht="21.75" customHeight="1">
      <c r="A69" s="201" t="s">
        <v>110</v>
      </c>
      <c r="D69" s="153"/>
      <c r="E69" s="154"/>
      <c r="F69" s="154"/>
      <c r="G69" s="203">
        <v>169</v>
      </c>
      <c r="H69" s="156"/>
      <c r="I69" s="203">
        <v>0</v>
      </c>
      <c r="J69" s="154"/>
      <c r="K69" s="203">
        <v>3</v>
      </c>
      <c r="L69" s="156"/>
      <c r="M69" s="203">
        <v>0</v>
      </c>
      <c r="P69" s="143"/>
      <c r="Q69" s="143"/>
    </row>
    <row r="70" spans="1:20" ht="21.75" customHeight="1">
      <c r="A70" s="150" t="s">
        <v>39</v>
      </c>
      <c r="D70" s="153"/>
      <c r="G70" s="202">
        <f>SUM(G65:G69)</f>
        <v>419873</v>
      </c>
      <c r="H70" s="156"/>
      <c r="I70" s="202">
        <f>SUM(I65:I69)</f>
        <v>438462</v>
      </c>
      <c r="K70" s="202">
        <f>SUM(K65:K69)</f>
        <v>43343</v>
      </c>
      <c r="L70" s="156"/>
      <c r="M70" s="129">
        <f>SUM(M65:M69)</f>
        <v>36717</v>
      </c>
    </row>
    <row r="71" spans="1:20" ht="21.75" customHeight="1">
      <c r="A71" s="204" t="s">
        <v>152</v>
      </c>
      <c r="D71" s="153"/>
      <c r="G71" s="156">
        <f>SUM(G63-G70)</f>
        <v>146229</v>
      </c>
      <c r="H71" s="156"/>
      <c r="I71" s="156">
        <f>SUM(I63-I70)</f>
        <v>70949</v>
      </c>
      <c r="K71" s="156">
        <f>SUM(K63-K70)</f>
        <v>-6408</v>
      </c>
      <c r="L71" s="156"/>
      <c r="M71" s="156">
        <f>SUM(M63-M70)</f>
        <v>408</v>
      </c>
    </row>
    <row r="72" spans="1:20" ht="21.75" customHeight="1">
      <c r="A72" s="168" t="s">
        <v>192</v>
      </c>
      <c r="D72" s="153"/>
      <c r="E72" s="154" t="s">
        <v>171</v>
      </c>
      <c r="G72" s="205">
        <v>657</v>
      </c>
      <c r="H72" s="205"/>
      <c r="I72" s="205">
        <v>1325</v>
      </c>
      <c r="K72" s="102">
        <v>142690</v>
      </c>
      <c r="L72" s="205"/>
      <c r="M72" s="102">
        <v>61443</v>
      </c>
      <c r="Q72" s="156"/>
      <c r="S72" s="144"/>
    </row>
    <row r="73" spans="1:20" ht="21.75" customHeight="1">
      <c r="A73" s="168" t="s">
        <v>189</v>
      </c>
      <c r="D73" s="153"/>
      <c r="E73" s="154"/>
      <c r="G73" s="205">
        <v>2210</v>
      </c>
      <c r="H73" s="205"/>
      <c r="I73" s="205">
        <v>4882</v>
      </c>
      <c r="K73" s="102">
        <v>358</v>
      </c>
      <c r="L73" s="205"/>
      <c r="M73" s="102">
        <v>2093</v>
      </c>
      <c r="Q73" s="156"/>
      <c r="S73" s="144"/>
    </row>
    <row r="74" spans="1:20" ht="21.75" customHeight="1">
      <c r="A74" s="161" t="s">
        <v>153</v>
      </c>
      <c r="D74" s="153"/>
      <c r="G74" s="202">
        <v>-12988</v>
      </c>
      <c r="H74" s="156"/>
      <c r="I74" s="202">
        <v>-14621</v>
      </c>
      <c r="K74" s="129">
        <v>-574</v>
      </c>
      <c r="L74" s="156"/>
      <c r="M74" s="129">
        <v>-825</v>
      </c>
      <c r="P74" s="144"/>
      <c r="T74" s="144"/>
    </row>
    <row r="75" spans="1:20" ht="21.75" customHeight="1">
      <c r="A75" s="166" t="s">
        <v>181</v>
      </c>
      <c r="D75" s="153"/>
      <c r="G75" s="156">
        <f>SUM(G71:G74)</f>
        <v>136108</v>
      </c>
      <c r="H75" s="156"/>
      <c r="I75" s="156">
        <f>SUM(I71:I74)</f>
        <v>62535</v>
      </c>
      <c r="K75" s="156">
        <f>SUM(K71:K74)</f>
        <v>136066</v>
      </c>
      <c r="L75" s="156"/>
      <c r="M75" s="156">
        <f>SUM(M71:M74)</f>
        <v>63119</v>
      </c>
    </row>
    <row r="76" spans="1:20" ht="21.75" customHeight="1">
      <c r="A76" s="142" t="s">
        <v>182</v>
      </c>
      <c r="D76" s="153"/>
      <c r="E76" s="154">
        <v>14</v>
      </c>
      <c r="F76" s="154"/>
      <c r="G76" s="63">
        <v>-42</v>
      </c>
      <c r="H76" s="156"/>
      <c r="I76" s="63">
        <v>584</v>
      </c>
      <c r="J76" s="154"/>
      <c r="K76" s="203">
        <v>0</v>
      </c>
      <c r="L76" s="156"/>
      <c r="M76" s="203" t="s">
        <v>211</v>
      </c>
      <c r="N76" s="206"/>
    </row>
    <row r="77" spans="1:20" ht="21.75" customHeight="1">
      <c r="A77" s="173" t="s">
        <v>137</v>
      </c>
      <c r="D77" s="153"/>
      <c r="G77" s="207">
        <f>SUM(G75:G76)</f>
        <v>136066</v>
      </c>
      <c r="H77" s="156"/>
      <c r="I77" s="207">
        <f>SUM(I75:I76)</f>
        <v>63119</v>
      </c>
      <c r="K77" s="175">
        <f>SUM(K75:K76)</f>
        <v>136066</v>
      </c>
      <c r="L77" s="156"/>
      <c r="M77" s="175">
        <f>SUM(M75:M76)</f>
        <v>63119</v>
      </c>
      <c r="P77" s="144"/>
    </row>
    <row r="78" spans="1:20" ht="21.75" customHeight="1">
      <c r="A78" s="208"/>
      <c r="D78" s="153"/>
      <c r="G78" s="144"/>
      <c r="H78" s="144"/>
      <c r="I78" s="144"/>
      <c r="K78" s="53"/>
      <c r="L78" s="134"/>
      <c r="M78" s="53"/>
    </row>
    <row r="79" spans="1:20" ht="21.75" customHeight="1">
      <c r="A79" s="209" t="s">
        <v>90</v>
      </c>
      <c r="D79" s="153"/>
      <c r="G79" s="144"/>
      <c r="H79" s="144"/>
      <c r="I79" s="144"/>
      <c r="K79" s="102"/>
      <c r="L79" s="124"/>
      <c r="M79" s="102"/>
    </row>
    <row r="80" spans="1:20" ht="21.75" customHeight="1">
      <c r="A80" s="208" t="s">
        <v>138</v>
      </c>
      <c r="D80" s="153"/>
      <c r="G80" s="210">
        <f>SUM(G79)</f>
        <v>0</v>
      </c>
      <c r="H80" s="144"/>
      <c r="I80" s="210">
        <f>SUM(I79)</f>
        <v>0</v>
      </c>
      <c r="K80" s="210">
        <f>SUM(K79)</f>
        <v>0</v>
      </c>
      <c r="L80" s="144"/>
      <c r="M80" s="210">
        <f>SUM(M79)</f>
        <v>0</v>
      </c>
    </row>
    <row r="81" spans="1:13" ht="21.75" customHeight="1" thickBot="1">
      <c r="A81" s="209" t="s">
        <v>139</v>
      </c>
      <c r="D81" s="153"/>
      <c r="G81" s="219">
        <f>G77+G80</f>
        <v>136066</v>
      </c>
      <c r="H81" s="212"/>
      <c r="I81" s="219">
        <f>I77+I80</f>
        <v>63119</v>
      </c>
      <c r="K81" s="219">
        <f>K77+K80</f>
        <v>136066</v>
      </c>
      <c r="L81" s="212"/>
      <c r="M81" s="219">
        <f>M77+M80</f>
        <v>63119</v>
      </c>
    </row>
    <row r="82" spans="1:13" ht="21.75" customHeight="1" thickTop="1">
      <c r="A82" s="208"/>
      <c r="D82" s="153"/>
      <c r="G82" s="144"/>
      <c r="H82" s="144"/>
      <c r="I82" s="144"/>
      <c r="K82" s="144"/>
      <c r="L82" s="144"/>
      <c r="M82" s="144"/>
    </row>
    <row r="83" spans="1:13" ht="21.75" customHeight="1">
      <c r="A83" s="209" t="s">
        <v>118</v>
      </c>
      <c r="B83" s="213"/>
      <c r="C83" s="214"/>
      <c r="D83" s="214"/>
      <c r="G83" s="144"/>
      <c r="H83" s="144"/>
      <c r="I83" s="144"/>
      <c r="K83" s="144"/>
      <c r="L83" s="144"/>
      <c r="M83" s="144"/>
    </row>
    <row r="84" spans="1:13" ht="21.75" customHeight="1" thickBot="1">
      <c r="A84" s="208" t="s">
        <v>119</v>
      </c>
      <c r="B84" s="213"/>
      <c r="C84" s="214"/>
      <c r="D84" s="214"/>
      <c r="G84" s="144">
        <f>SUM(G77-G85)</f>
        <v>136066</v>
      </c>
      <c r="H84" s="144"/>
      <c r="I84" s="144">
        <f>SUM(I77-I85)</f>
        <v>63119</v>
      </c>
      <c r="K84" s="211">
        <f>SUM(K77-K85)</f>
        <v>136066</v>
      </c>
      <c r="L84" s="144"/>
      <c r="M84" s="211">
        <f>SUM(M77-M85)</f>
        <v>63119</v>
      </c>
    </row>
    <row r="85" spans="1:13" ht="21.75" customHeight="1" thickTop="1">
      <c r="A85" s="208" t="s">
        <v>127</v>
      </c>
      <c r="B85" s="213"/>
      <c r="C85" s="214"/>
      <c r="D85" s="214"/>
      <c r="G85" s="203">
        <v>0</v>
      </c>
      <c r="H85" s="144"/>
      <c r="I85" s="203">
        <v>0</v>
      </c>
      <c r="K85" s="144"/>
      <c r="L85" s="144"/>
      <c r="M85" s="144"/>
    </row>
    <row r="86" spans="1:13" ht="21.75" customHeight="1" thickBot="1">
      <c r="A86" s="213"/>
      <c r="B86" s="213"/>
      <c r="C86" s="214"/>
      <c r="D86" s="214"/>
      <c r="G86" s="211">
        <f>SUM(G84:G85)</f>
        <v>136066</v>
      </c>
      <c r="H86" s="144"/>
      <c r="I86" s="211">
        <f>SUM(I84:I85)</f>
        <v>63119</v>
      </c>
      <c r="K86" s="144"/>
      <c r="L86" s="144"/>
      <c r="M86" s="144"/>
    </row>
    <row r="87" spans="1:13" ht="21.75" customHeight="1" thickTop="1">
      <c r="A87" s="213"/>
      <c r="B87" s="213"/>
      <c r="C87" s="214"/>
      <c r="D87" s="214"/>
      <c r="G87" s="144"/>
      <c r="H87" s="144"/>
      <c r="I87" s="144"/>
      <c r="K87" s="144"/>
      <c r="L87" s="144"/>
      <c r="M87" s="144"/>
    </row>
    <row r="88" spans="1:13" ht="21.75" customHeight="1">
      <c r="A88" s="209" t="s">
        <v>120</v>
      </c>
      <c r="B88" s="213"/>
      <c r="C88" s="214"/>
      <c r="D88" s="214"/>
      <c r="G88" s="144"/>
      <c r="H88" s="144"/>
      <c r="I88" s="144"/>
      <c r="K88" s="144"/>
      <c r="L88" s="144"/>
      <c r="M88" s="144"/>
    </row>
    <row r="89" spans="1:13" ht="21.75" customHeight="1" thickBot="1">
      <c r="A89" s="208" t="s">
        <v>119</v>
      </c>
      <c r="B89" s="213"/>
      <c r="C89" s="214"/>
      <c r="D89" s="214"/>
      <c r="G89" s="144">
        <f>SUM(G81-G90)</f>
        <v>136066</v>
      </c>
      <c r="H89" s="144"/>
      <c r="I89" s="144">
        <f>SUM(I81-I90)</f>
        <v>63119</v>
      </c>
      <c r="K89" s="211">
        <f>+K81</f>
        <v>136066</v>
      </c>
      <c r="L89" s="144"/>
      <c r="M89" s="211">
        <f>+M81</f>
        <v>63119</v>
      </c>
    </row>
    <row r="90" spans="1:13" ht="21.75" customHeight="1" thickTop="1">
      <c r="A90" s="208" t="s">
        <v>127</v>
      </c>
      <c r="B90" s="213"/>
      <c r="C90" s="214"/>
      <c r="D90" s="214"/>
      <c r="G90" s="203">
        <v>0</v>
      </c>
      <c r="H90" s="144"/>
      <c r="I90" s="203">
        <v>0</v>
      </c>
      <c r="K90" s="144"/>
      <c r="L90" s="144"/>
      <c r="M90" s="144"/>
    </row>
    <row r="91" spans="1:13" ht="21.75" customHeight="1" thickBot="1">
      <c r="A91" s="213"/>
      <c r="B91" s="213"/>
      <c r="C91" s="214"/>
      <c r="D91" s="214"/>
      <c r="G91" s="211">
        <f>SUM(G89:G90)</f>
        <v>136066</v>
      </c>
      <c r="H91" s="144"/>
      <c r="I91" s="211">
        <f>SUM(I89:I90)</f>
        <v>63119</v>
      </c>
      <c r="K91" s="144"/>
      <c r="L91" s="144"/>
      <c r="M91" s="144"/>
    </row>
    <row r="92" spans="1:13" ht="21.75" customHeight="1" thickTop="1">
      <c r="A92" s="215" t="s">
        <v>140</v>
      </c>
      <c r="B92" s="213"/>
      <c r="C92" s="214"/>
      <c r="D92" s="214"/>
      <c r="E92" s="216">
        <v>15</v>
      </c>
      <c r="G92" s="144"/>
      <c r="H92" s="144"/>
      <c r="I92" s="144"/>
      <c r="K92" s="144"/>
      <c r="L92" s="144"/>
      <c r="M92" s="144"/>
    </row>
    <row r="93" spans="1:13" ht="21.75" customHeight="1">
      <c r="A93" s="217" t="s">
        <v>129</v>
      </c>
      <c r="D93" s="153"/>
      <c r="F93" s="216"/>
      <c r="G93" s="144"/>
      <c r="H93" s="144"/>
      <c r="I93" s="144"/>
      <c r="K93" s="144"/>
      <c r="L93" s="144"/>
      <c r="M93" s="144"/>
    </row>
    <row r="94" spans="1:13" ht="21.75" customHeight="1" thickBot="1">
      <c r="A94" s="217" t="s">
        <v>141</v>
      </c>
      <c r="D94" s="153"/>
      <c r="G94" s="184">
        <f>G89/940000</f>
        <v>0.14475106382978722</v>
      </c>
      <c r="H94" s="185"/>
      <c r="I94" s="184">
        <f>I89/940000</f>
        <v>6.7147872340425532E-2</v>
      </c>
      <c r="K94" s="184">
        <f>K89/940000</f>
        <v>0.14475106382978722</v>
      </c>
      <c r="L94" s="185"/>
      <c r="M94" s="184">
        <f>M89/940000</f>
        <v>6.7147872340425532E-2</v>
      </c>
    </row>
    <row r="95" spans="1:13" ht="21.75" customHeight="1" thickTop="1">
      <c r="D95" s="153"/>
      <c r="K95" s="152"/>
      <c r="L95" s="152"/>
      <c r="M95" s="152"/>
    </row>
    <row r="96" spans="1:13" ht="21.75" customHeight="1">
      <c r="A96" s="142" t="s">
        <v>176</v>
      </c>
      <c r="D96" s="153"/>
      <c r="K96" s="218"/>
      <c r="L96" s="218"/>
      <c r="M96" s="218"/>
    </row>
    <row r="97" spans="1:13" ht="21.75" customHeight="1"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8" t="s">
        <v>142</v>
      </c>
    </row>
    <row r="98" spans="1:13" ht="21.75" customHeight="1">
      <c r="A98" s="150" t="s">
        <v>130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</row>
    <row r="99" spans="1:13" ht="21.75" customHeight="1">
      <c r="A99" s="150" t="s">
        <v>73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</row>
    <row r="100" spans="1:13" ht="21.75" customHeight="1">
      <c r="A100" s="150" t="s">
        <v>210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</row>
    <row r="101" spans="1:13" ht="21.75" customHeight="1">
      <c r="K101" s="142"/>
      <c r="L101" s="142"/>
      <c r="M101" s="195" t="s">
        <v>136</v>
      </c>
    </row>
    <row r="102" spans="1:13" ht="21.75" customHeight="1">
      <c r="G102" s="287" t="s">
        <v>111</v>
      </c>
      <c r="H102" s="287"/>
      <c r="I102" s="287"/>
      <c r="J102" s="168"/>
      <c r="K102" s="287" t="s">
        <v>112</v>
      </c>
      <c r="L102" s="287"/>
      <c r="M102" s="287"/>
    </row>
    <row r="103" spans="1:13" ht="21.75" customHeight="1">
      <c r="C103" s="153"/>
      <c r="D103" s="153"/>
      <c r="E103" s="199"/>
      <c r="F103" s="199"/>
      <c r="G103" s="197">
        <v>2564</v>
      </c>
      <c r="H103" s="198"/>
      <c r="I103" s="197">
        <v>2563</v>
      </c>
      <c r="K103" s="197">
        <v>2564</v>
      </c>
      <c r="L103" s="198"/>
      <c r="M103" s="197">
        <v>2563</v>
      </c>
    </row>
    <row r="104" spans="1:13" ht="21.75" customHeight="1">
      <c r="A104" s="220" t="s">
        <v>74</v>
      </c>
      <c r="I104" s="200"/>
      <c r="K104" s="144"/>
      <c r="L104" s="144"/>
      <c r="M104" s="200"/>
    </row>
    <row r="105" spans="1:13" ht="21.75" customHeight="1">
      <c r="A105" s="218" t="s">
        <v>133</v>
      </c>
      <c r="G105" s="144">
        <f>SUM(G75)</f>
        <v>136108</v>
      </c>
      <c r="H105" s="144"/>
      <c r="I105" s="144">
        <f>SUM(I75)</f>
        <v>62535</v>
      </c>
      <c r="K105" s="144">
        <f>SUM(K75)</f>
        <v>136066</v>
      </c>
      <c r="L105" s="144"/>
      <c r="M105" s="144">
        <f>SUM(M75)</f>
        <v>63119</v>
      </c>
    </row>
    <row r="106" spans="1:13" ht="21.75" customHeight="1">
      <c r="A106" s="218" t="s">
        <v>183</v>
      </c>
      <c r="G106" s="69"/>
      <c r="H106" s="144"/>
      <c r="I106" s="69"/>
      <c r="K106" s="69"/>
      <c r="L106" s="144"/>
      <c r="M106" s="69"/>
    </row>
    <row r="107" spans="1:13" ht="21.75" customHeight="1">
      <c r="A107" s="218" t="s">
        <v>113</v>
      </c>
      <c r="G107" s="69"/>
      <c r="H107" s="144"/>
      <c r="I107" s="69"/>
      <c r="K107" s="69"/>
      <c r="L107" s="144"/>
      <c r="M107" s="69"/>
    </row>
    <row r="108" spans="1:13" ht="21.75" customHeight="1">
      <c r="A108" s="218" t="s">
        <v>75</v>
      </c>
      <c r="G108" s="69">
        <v>75195</v>
      </c>
      <c r="H108" s="144"/>
      <c r="I108" s="69">
        <v>78681</v>
      </c>
      <c r="J108" s="144"/>
      <c r="K108" s="144">
        <v>3794</v>
      </c>
      <c r="L108" s="144"/>
      <c r="M108" s="144">
        <v>3720</v>
      </c>
    </row>
    <row r="109" spans="1:13" ht="21.75" customHeight="1">
      <c r="A109" s="218" t="s">
        <v>212</v>
      </c>
      <c r="G109" s="69">
        <v>-5191</v>
      </c>
      <c r="H109" s="144"/>
      <c r="I109" s="69">
        <v>1638</v>
      </c>
      <c r="J109" s="144"/>
      <c r="K109" s="144">
        <v>0</v>
      </c>
      <c r="L109" s="144"/>
      <c r="M109" s="144">
        <v>0</v>
      </c>
    </row>
    <row r="110" spans="1:13" ht="21.75" customHeight="1">
      <c r="A110" s="218" t="s">
        <v>213</v>
      </c>
      <c r="G110" s="70">
        <v>52</v>
      </c>
      <c r="H110" s="144"/>
      <c r="I110" s="70">
        <v>127</v>
      </c>
      <c r="J110" s="144"/>
      <c r="K110" s="144">
        <v>0</v>
      </c>
      <c r="L110" s="144"/>
      <c r="M110" s="144">
        <v>0</v>
      </c>
    </row>
    <row r="111" spans="1:13" ht="21.75" customHeight="1">
      <c r="A111" s="218" t="s">
        <v>214</v>
      </c>
      <c r="G111" s="70">
        <v>-114</v>
      </c>
      <c r="H111" s="144"/>
      <c r="I111" s="70">
        <v>-269</v>
      </c>
      <c r="J111" s="144"/>
      <c r="K111" s="144">
        <v>0</v>
      </c>
      <c r="L111" s="144"/>
      <c r="M111" s="144">
        <v>0</v>
      </c>
    </row>
    <row r="112" spans="1:13" ht="21.75" customHeight="1">
      <c r="A112" s="218" t="s">
        <v>215</v>
      </c>
      <c r="G112" s="70"/>
      <c r="H112" s="144"/>
      <c r="I112" s="70"/>
      <c r="J112" s="144"/>
      <c r="K112" s="144"/>
      <c r="L112" s="144"/>
      <c r="M112" s="144"/>
    </row>
    <row r="113" spans="1:13" ht="21.75" customHeight="1">
      <c r="A113" s="218" t="s">
        <v>216</v>
      </c>
      <c r="G113" s="70">
        <v>428</v>
      </c>
      <c r="H113" s="144"/>
      <c r="I113" s="70">
        <v>0</v>
      </c>
      <c r="J113" s="144"/>
      <c r="K113" s="144">
        <v>0</v>
      </c>
      <c r="L113" s="144"/>
      <c r="M113" s="144">
        <v>0</v>
      </c>
    </row>
    <row r="114" spans="1:13" ht="21.75" customHeight="1">
      <c r="A114" s="218" t="s">
        <v>217</v>
      </c>
      <c r="G114" s="70">
        <v>267</v>
      </c>
      <c r="H114" s="144"/>
      <c r="I114" s="70">
        <v>15250</v>
      </c>
      <c r="J114" s="144"/>
      <c r="K114" s="144">
        <v>0</v>
      </c>
      <c r="L114" s="144"/>
      <c r="M114" s="144">
        <v>0</v>
      </c>
    </row>
    <row r="115" spans="1:13" ht="21.75" customHeight="1">
      <c r="A115" s="218" t="s">
        <v>218</v>
      </c>
      <c r="G115" s="70">
        <v>73</v>
      </c>
      <c r="H115" s="144"/>
      <c r="I115" s="70">
        <v>0</v>
      </c>
      <c r="J115" s="144"/>
      <c r="K115" s="144">
        <v>3</v>
      </c>
      <c r="L115" s="144"/>
      <c r="M115" s="144">
        <v>0</v>
      </c>
    </row>
    <row r="116" spans="1:13" ht="21.75" customHeight="1">
      <c r="A116" s="218" t="s">
        <v>219</v>
      </c>
      <c r="G116" s="70">
        <v>0</v>
      </c>
      <c r="H116" s="144"/>
      <c r="I116" s="70">
        <v>9741</v>
      </c>
      <c r="J116" s="144"/>
      <c r="K116" s="144">
        <v>0</v>
      </c>
      <c r="L116" s="144"/>
      <c r="M116" s="144">
        <v>0</v>
      </c>
    </row>
    <row r="117" spans="1:13" ht="21.75" customHeight="1">
      <c r="A117" s="218" t="s">
        <v>184</v>
      </c>
      <c r="G117" s="70">
        <v>0</v>
      </c>
      <c r="H117" s="144"/>
      <c r="I117" s="70">
        <v>-3271</v>
      </c>
      <c r="J117" s="144"/>
      <c r="K117" s="144">
        <v>0</v>
      </c>
      <c r="L117" s="144"/>
      <c r="M117" s="144">
        <v>-130</v>
      </c>
    </row>
    <row r="118" spans="1:13" ht="21.75" customHeight="1">
      <c r="A118" s="218" t="s">
        <v>76</v>
      </c>
      <c r="G118" s="71">
        <v>4636</v>
      </c>
      <c r="H118" s="144"/>
      <c r="I118" s="71">
        <v>2315</v>
      </c>
      <c r="J118" s="144"/>
      <c r="K118" s="221">
        <v>706</v>
      </c>
      <c r="L118" s="144"/>
      <c r="M118" s="221">
        <v>725</v>
      </c>
    </row>
    <row r="119" spans="1:13" ht="21.75" customHeight="1">
      <c r="A119" s="218" t="s">
        <v>220</v>
      </c>
      <c r="G119" s="71">
        <v>3000</v>
      </c>
      <c r="H119" s="144"/>
      <c r="I119" s="71">
        <v>1000</v>
      </c>
      <c r="J119" s="144"/>
      <c r="K119" s="221">
        <v>3000</v>
      </c>
      <c r="L119" s="144"/>
      <c r="M119" s="221">
        <v>1000</v>
      </c>
    </row>
    <row r="120" spans="1:13" ht="21.75" customHeight="1">
      <c r="A120" s="218" t="s">
        <v>221</v>
      </c>
      <c r="G120" s="73">
        <v>-2210</v>
      </c>
      <c r="H120" s="144"/>
      <c r="I120" s="73">
        <v>-4882</v>
      </c>
      <c r="J120" s="144"/>
      <c r="K120" s="221">
        <v>-358</v>
      </c>
      <c r="L120" s="144"/>
      <c r="M120" s="221">
        <v>-2093</v>
      </c>
    </row>
    <row r="121" spans="1:13" ht="21.75" customHeight="1">
      <c r="A121" s="218" t="s">
        <v>159</v>
      </c>
      <c r="G121" s="91">
        <v>-657</v>
      </c>
      <c r="H121" s="144"/>
      <c r="I121" s="91">
        <v>-1325</v>
      </c>
      <c r="J121" s="144"/>
      <c r="K121" s="221">
        <v>-142690</v>
      </c>
      <c r="L121" s="144"/>
      <c r="M121" s="221">
        <v>-61443</v>
      </c>
    </row>
    <row r="122" spans="1:13" ht="21.75" customHeight="1">
      <c r="A122" s="218" t="s">
        <v>195</v>
      </c>
      <c r="G122" s="74">
        <v>11929</v>
      </c>
      <c r="H122" s="144"/>
      <c r="I122" s="74">
        <v>13496</v>
      </c>
      <c r="J122" s="144"/>
      <c r="K122" s="222">
        <v>526</v>
      </c>
      <c r="L122" s="144"/>
      <c r="M122" s="222">
        <v>753</v>
      </c>
    </row>
    <row r="123" spans="1:13" ht="21.75" customHeight="1">
      <c r="A123" s="218" t="s">
        <v>93</v>
      </c>
      <c r="G123" s="71"/>
      <c r="H123" s="144"/>
      <c r="I123" s="71"/>
      <c r="K123" s="71"/>
      <c r="L123" s="144"/>
      <c r="M123" s="71"/>
    </row>
    <row r="124" spans="1:13" ht="21.75" customHeight="1">
      <c r="A124" s="218" t="s">
        <v>77</v>
      </c>
      <c r="G124" s="75">
        <f>SUM(G105:G122)</f>
        <v>223516</v>
      </c>
      <c r="H124" s="144"/>
      <c r="I124" s="75">
        <f>SUM(I105:I122)</f>
        <v>175036</v>
      </c>
      <c r="K124" s="75">
        <f>SUM(K105:K122)</f>
        <v>1047</v>
      </c>
      <c r="L124" s="144"/>
      <c r="M124" s="75">
        <f>SUM(M105:M122)</f>
        <v>5651</v>
      </c>
    </row>
    <row r="125" spans="1:13" ht="21.75" customHeight="1">
      <c r="A125" s="218" t="s">
        <v>78</v>
      </c>
      <c r="G125" s="69"/>
      <c r="H125" s="144"/>
      <c r="I125" s="69"/>
      <c r="K125" s="69"/>
      <c r="L125" s="144"/>
      <c r="M125" s="69"/>
    </row>
    <row r="126" spans="1:13" ht="21.75" customHeight="1">
      <c r="A126" s="218" t="s">
        <v>79</v>
      </c>
      <c r="G126" s="69">
        <v>74941</v>
      </c>
      <c r="H126" s="144"/>
      <c r="I126" s="69">
        <v>-252357</v>
      </c>
      <c r="J126" s="144"/>
      <c r="K126" s="221">
        <v>-948</v>
      </c>
      <c r="L126" s="144"/>
      <c r="M126" s="221">
        <v>-115</v>
      </c>
    </row>
    <row r="127" spans="1:13" ht="21.75" customHeight="1">
      <c r="A127" s="218" t="s">
        <v>80</v>
      </c>
      <c r="G127" s="69">
        <v>444</v>
      </c>
      <c r="H127" s="144"/>
      <c r="I127" s="69">
        <v>-220</v>
      </c>
      <c r="J127" s="144"/>
      <c r="K127" s="221">
        <v>0</v>
      </c>
      <c r="L127" s="144"/>
      <c r="M127" s="221">
        <v>0</v>
      </c>
    </row>
    <row r="128" spans="1:13" ht="21.75" customHeight="1">
      <c r="A128" s="218" t="s">
        <v>81</v>
      </c>
      <c r="G128" s="69">
        <v>-5632</v>
      </c>
      <c r="H128" s="144"/>
      <c r="I128" s="69">
        <v>-43</v>
      </c>
      <c r="J128" s="144"/>
      <c r="K128" s="221">
        <v>-50</v>
      </c>
      <c r="L128" s="144"/>
      <c r="M128" s="221">
        <v>195</v>
      </c>
    </row>
    <row r="129" spans="1:13" ht="21.75" customHeight="1">
      <c r="A129" s="218" t="s">
        <v>185</v>
      </c>
      <c r="G129" s="76">
        <v>0</v>
      </c>
      <c r="H129" s="144"/>
      <c r="I129" s="76">
        <v>-60</v>
      </c>
      <c r="J129" s="144"/>
      <c r="K129" s="221">
        <v>0</v>
      </c>
      <c r="L129" s="144"/>
      <c r="M129" s="221">
        <v>-60</v>
      </c>
    </row>
    <row r="130" spans="1:13" ht="21.75" customHeight="1">
      <c r="A130" s="218" t="s">
        <v>82</v>
      </c>
      <c r="G130" s="69">
        <v>41572</v>
      </c>
      <c r="H130" s="144"/>
      <c r="I130" s="69">
        <v>-2004</v>
      </c>
      <c r="K130" s="69">
        <v>45785</v>
      </c>
      <c r="L130" s="144"/>
      <c r="M130" s="69">
        <v>7</v>
      </c>
    </row>
    <row r="131" spans="1:13" ht="21.75" customHeight="1">
      <c r="A131" s="218" t="s">
        <v>83</v>
      </c>
      <c r="G131" s="69"/>
      <c r="H131" s="144"/>
      <c r="I131" s="69"/>
      <c r="J131" s="144"/>
      <c r="K131" s="144"/>
      <c r="L131" s="144"/>
      <c r="M131" s="144"/>
    </row>
    <row r="132" spans="1:13" ht="21.75" customHeight="1">
      <c r="A132" s="161" t="s">
        <v>84</v>
      </c>
      <c r="G132" s="69">
        <v>23615</v>
      </c>
      <c r="H132" s="144"/>
      <c r="I132" s="69">
        <v>11374</v>
      </c>
      <c r="J132" s="144"/>
      <c r="K132" s="221">
        <v>-19744</v>
      </c>
      <c r="L132" s="144"/>
      <c r="M132" s="221">
        <v>1635</v>
      </c>
    </row>
    <row r="133" spans="1:13" ht="21.75" customHeight="1">
      <c r="A133" s="218" t="s">
        <v>100</v>
      </c>
      <c r="G133" s="76">
        <v>-289837</v>
      </c>
      <c r="H133" s="144"/>
      <c r="I133" s="76">
        <v>198485</v>
      </c>
      <c r="J133" s="144"/>
      <c r="K133" s="221">
        <v>0</v>
      </c>
      <c r="L133" s="144"/>
      <c r="M133" s="221">
        <v>0</v>
      </c>
    </row>
    <row r="134" spans="1:13" ht="21.75" customHeight="1">
      <c r="A134" s="218" t="s">
        <v>85</v>
      </c>
      <c r="G134" s="92">
        <v>3150</v>
      </c>
      <c r="H134" s="144"/>
      <c r="I134" s="92">
        <v>-555</v>
      </c>
      <c r="J134" s="144"/>
      <c r="K134" s="221">
        <v>1028</v>
      </c>
      <c r="L134" s="144"/>
      <c r="M134" s="221">
        <v>184</v>
      </c>
    </row>
    <row r="135" spans="1:13" ht="21.75" customHeight="1">
      <c r="A135" s="218" t="s">
        <v>190</v>
      </c>
      <c r="G135" s="92">
        <v>-1049</v>
      </c>
      <c r="H135" s="144"/>
      <c r="I135" s="92">
        <v>0</v>
      </c>
      <c r="J135" s="144"/>
      <c r="K135" s="221">
        <v>-30</v>
      </c>
      <c r="L135" s="144"/>
      <c r="M135" s="221">
        <v>0</v>
      </c>
    </row>
    <row r="136" spans="1:13" ht="21.75" customHeight="1">
      <c r="A136" s="218" t="s">
        <v>86</v>
      </c>
      <c r="G136" s="77">
        <v>15302</v>
      </c>
      <c r="H136" s="144"/>
      <c r="I136" s="77">
        <v>795</v>
      </c>
      <c r="J136" s="144"/>
      <c r="K136" s="222">
        <v>16010</v>
      </c>
      <c r="L136" s="144"/>
      <c r="M136" s="222">
        <v>120</v>
      </c>
    </row>
    <row r="137" spans="1:13" ht="21.75" customHeight="1">
      <c r="A137" s="218" t="s">
        <v>194</v>
      </c>
      <c r="G137" s="73">
        <f>SUM(G124:G136)</f>
        <v>86022</v>
      </c>
      <c r="H137" s="144"/>
      <c r="I137" s="73">
        <f>SUM(I124:I136)</f>
        <v>130451</v>
      </c>
      <c r="K137" s="73">
        <f>SUM(K124:K136)</f>
        <v>43098</v>
      </c>
      <c r="L137" s="144"/>
      <c r="M137" s="73">
        <f>SUM(M124:M136)</f>
        <v>7617</v>
      </c>
    </row>
    <row r="138" spans="1:13" ht="21.75" customHeight="1">
      <c r="A138" s="218" t="s">
        <v>151</v>
      </c>
      <c r="G138" s="70">
        <v>-1172</v>
      </c>
      <c r="H138" s="144"/>
      <c r="I138" s="70">
        <v>-2060</v>
      </c>
      <c r="J138" s="144"/>
      <c r="K138" s="222">
        <v>-1125</v>
      </c>
      <c r="L138" s="144"/>
      <c r="M138" s="222">
        <v>-921</v>
      </c>
    </row>
    <row r="139" spans="1:13" ht="21.75" customHeight="1">
      <c r="A139" s="220" t="s">
        <v>193</v>
      </c>
      <c r="G139" s="78">
        <f>SUM(G137:G138)</f>
        <v>84850</v>
      </c>
      <c r="H139" s="144"/>
      <c r="I139" s="78">
        <f>SUM(I137:I138)</f>
        <v>128391</v>
      </c>
      <c r="K139" s="78">
        <f>SUM(K137:K138)</f>
        <v>41973</v>
      </c>
      <c r="L139" s="144"/>
      <c r="M139" s="78">
        <f>SUM(M137:M138)</f>
        <v>6696</v>
      </c>
    </row>
    <row r="140" spans="1:13" ht="21.75" customHeight="1">
      <c r="A140" s="218"/>
    </row>
    <row r="141" spans="1:13" ht="21.75" customHeight="1">
      <c r="A141" s="142" t="s">
        <v>176</v>
      </c>
    </row>
    <row r="142" spans="1:13" ht="21.75" customHeight="1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8" t="s">
        <v>142</v>
      </c>
    </row>
    <row r="143" spans="1:13" ht="21.75" customHeight="1">
      <c r="A143" s="150" t="s">
        <v>130</v>
      </c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</row>
    <row r="144" spans="1:13" ht="21.75" customHeight="1">
      <c r="A144" s="150" t="s">
        <v>87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</row>
    <row r="145" spans="1:13" ht="21.75" customHeight="1">
      <c r="A145" s="150" t="s">
        <v>210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</row>
    <row r="146" spans="1:13" ht="21.75" customHeight="1">
      <c r="K146" s="142"/>
      <c r="L146" s="142"/>
      <c r="M146" s="195" t="s">
        <v>136</v>
      </c>
    </row>
    <row r="147" spans="1:13" ht="21.75" customHeight="1">
      <c r="G147" s="287" t="s">
        <v>111</v>
      </c>
      <c r="H147" s="287"/>
      <c r="I147" s="287"/>
      <c r="J147" s="168"/>
      <c r="K147" s="287" t="s">
        <v>112</v>
      </c>
      <c r="L147" s="287"/>
      <c r="M147" s="287"/>
    </row>
    <row r="148" spans="1:13" ht="21.75" customHeight="1">
      <c r="C148" s="153"/>
      <c r="D148" s="153"/>
      <c r="E148" s="199"/>
      <c r="F148" s="199"/>
      <c r="G148" s="197">
        <v>2564</v>
      </c>
      <c r="H148" s="198"/>
      <c r="I148" s="197">
        <v>2563</v>
      </c>
      <c r="K148" s="197">
        <v>2564</v>
      </c>
      <c r="L148" s="198"/>
      <c r="M148" s="197">
        <v>2563</v>
      </c>
    </row>
    <row r="149" spans="1:13" ht="21.75" customHeight="1">
      <c r="A149" s="220" t="s">
        <v>88</v>
      </c>
      <c r="K149" s="144"/>
      <c r="L149" s="144"/>
      <c r="M149" s="144"/>
    </row>
    <row r="150" spans="1:13" ht="21.75" customHeight="1">
      <c r="A150" s="218" t="s">
        <v>222</v>
      </c>
      <c r="G150" s="70">
        <v>795062</v>
      </c>
      <c r="H150" s="70"/>
      <c r="I150" s="70">
        <v>829000</v>
      </c>
      <c r="J150" s="70"/>
      <c r="K150" s="70">
        <v>75062</v>
      </c>
      <c r="L150" s="70"/>
      <c r="M150" s="70">
        <v>273000</v>
      </c>
    </row>
    <row r="151" spans="1:13" ht="21.75" customHeight="1">
      <c r="A151" s="218" t="s">
        <v>223</v>
      </c>
      <c r="G151" s="70">
        <v>-833080</v>
      </c>
      <c r="H151" s="70"/>
      <c r="I151" s="70">
        <v>-574528</v>
      </c>
      <c r="J151" s="144"/>
      <c r="K151" s="144">
        <v>-75080</v>
      </c>
      <c r="L151" s="144"/>
      <c r="M151" s="144">
        <v>-160000</v>
      </c>
    </row>
    <row r="152" spans="1:13" ht="21.75" customHeight="1">
      <c r="A152" s="218" t="s">
        <v>172</v>
      </c>
      <c r="G152" s="69">
        <v>404</v>
      </c>
      <c r="H152" s="69"/>
      <c r="I152" s="69">
        <v>0</v>
      </c>
      <c r="J152" s="144"/>
      <c r="K152" s="144">
        <v>0</v>
      </c>
      <c r="L152" s="144"/>
      <c r="M152" s="144">
        <v>0</v>
      </c>
    </row>
    <row r="153" spans="1:13" ht="21.75" customHeight="1">
      <c r="A153" s="218" t="s">
        <v>224</v>
      </c>
      <c r="G153" s="69">
        <v>-196193</v>
      </c>
      <c r="H153" s="69"/>
      <c r="I153" s="69">
        <v>-47821</v>
      </c>
      <c r="J153" s="144"/>
      <c r="K153" s="144">
        <v>-189705</v>
      </c>
      <c r="L153" s="144"/>
      <c r="M153" s="144">
        <v>-24919</v>
      </c>
    </row>
    <row r="154" spans="1:13" ht="21.75" customHeight="1">
      <c r="A154" s="218" t="s">
        <v>225</v>
      </c>
      <c r="G154" s="69">
        <v>-2283</v>
      </c>
      <c r="H154" s="69"/>
      <c r="I154" s="69">
        <v>-847</v>
      </c>
      <c r="J154" s="144"/>
      <c r="K154" s="144">
        <v>-2282</v>
      </c>
      <c r="L154" s="144"/>
      <c r="M154" s="144">
        <v>-842</v>
      </c>
    </row>
    <row r="155" spans="1:13" ht="21.75" customHeight="1">
      <c r="A155" s="218" t="s">
        <v>128</v>
      </c>
      <c r="G155" s="69">
        <v>0</v>
      </c>
      <c r="H155" s="69"/>
      <c r="I155" s="69">
        <v>0</v>
      </c>
      <c r="J155" s="144"/>
      <c r="K155" s="144">
        <v>175000</v>
      </c>
      <c r="L155" s="144"/>
      <c r="M155" s="144">
        <v>100000</v>
      </c>
    </row>
    <row r="156" spans="1:13" ht="21.75" customHeight="1">
      <c r="A156" s="218" t="s">
        <v>186</v>
      </c>
      <c r="G156" s="70">
        <v>2174</v>
      </c>
      <c r="H156" s="70"/>
      <c r="I156" s="70">
        <v>6301</v>
      </c>
      <c r="K156" s="70">
        <v>358</v>
      </c>
      <c r="L156" s="70"/>
      <c r="M156" s="70">
        <v>1923</v>
      </c>
    </row>
    <row r="157" spans="1:13" ht="21.75" customHeight="1">
      <c r="A157" s="220" t="s">
        <v>177</v>
      </c>
      <c r="G157" s="78">
        <f>SUM(G150:G156)</f>
        <v>-233916</v>
      </c>
      <c r="H157" s="144"/>
      <c r="I157" s="78">
        <f>SUM(I150:I156)</f>
        <v>212105</v>
      </c>
      <c r="K157" s="78">
        <f>SUM(K150:K156)</f>
        <v>-16647</v>
      </c>
      <c r="L157" s="144"/>
      <c r="M157" s="78">
        <f>SUM(M150:M156)</f>
        <v>189162</v>
      </c>
    </row>
    <row r="158" spans="1:13" ht="21.75" customHeight="1">
      <c r="A158" s="220" t="s">
        <v>89</v>
      </c>
      <c r="G158" s="76"/>
      <c r="H158" s="144"/>
      <c r="I158" s="76"/>
      <c r="K158" s="76"/>
      <c r="L158" s="144"/>
      <c r="M158" s="76"/>
    </row>
    <row r="159" spans="1:13" ht="21.75" customHeight="1">
      <c r="A159" s="161" t="s">
        <v>154</v>
      </c>
      <c r="G159" s="76">
        <v>-16283</v>
      </c>
      <c r="H159" s="144"/>
      <c r="I159" s="76">
        <v>-18839</v>
      </c>
      <c r="K159" s="76">
        <v>-1583</v>
      </c>
      <c r="L159" s="144"/>
      <c r="M159" s="76">
        <v>-1740</v>
      </c>
    </row>
    <row r="160" spans="1:13" ht="21.75" customHeight="1">
      <c r="A160" s="161" t="s">
        <v>187</v>
      </c>
      <c r="G160" s="69">
        <v>-71440</v>
      </c>
      <c r="H160" s="144"/>
      <c r="I160" s="69">
        <v>-94000</v>
      </c>
      <c r="J160" s="144"/>
      <c r="K160" s="221">
        <v>-71440</v>
      </c>
      <c r="L160" s="144"/>
      <c r="M160" s="221">
        <v>-94000</v>
      </c>
    </row>
    <row r="161" spans="1:13" ht="21.75" customHeight="1">
      <c r="A161" s="220" t="s">
        <v>155</v>
      </c>
      <c r="G161" s="78">
        <f>SUM(G159:G160)</f>
        <v>-87723</v>
      </c>
      <c r="H161" s="144"/>
      <c r="I161" s="78">
        <f>SUM(I159:I160)</f>
        <v>-112839</v>
      </c>
      <c r="K161" s="78">
        <f>SUM(K159:K160)</f>
        <v>-73023</v>
      </c>
      <c r="L161" s="144"/>
      <c r="M161" s="78">
        <f>SUM(M159:M160)</f>
        <v>-95740</v>
      </c>
    </row>
    <row r="162" spans="1:13" ht="21.75" customHeight="1">
      <c r="A162" s="220" t="s">
        <v>178</v>
      </c>
      <c r="G162" s="69">
        <f>SUM(G139,G157,G161)</f>
        <v>-236789</v>
      </c>
      <c r="H162" s="69"/>
      <c r="I162" s="69">
        <f>SUM(I139,I157,I161)</f>
        <v>227657</v>
      </c>
      <c r="K162" s="69">
        <f>SUM(K139,K157,K161)</f>
        <v>-47697</v>
      </c>
      <c r="L162" s="69"/>
      <c r="M162" s="69">
        <f>SUM(M139,M157,M161)</f>
        <v>100118</v>
      </c>
    </row>
    <row r="163" spans="1:13" ht="21.75" customHeight="1">
      <c r="A163" s="218" t="s">
        <v>157</v>
      </c>
      <c r="G163" s="69">
        <v>512302</v>
      </c>
      <c r="H163" s="69"/>
      <c r="I163" s="69">
        <v>261524</v>
      </c>
      <c r="K163" s="69">
        <v>180346</v>
      </c>
      <c r="L163" s="69"/>
      <c r="M163" s="69">
        <v>58545</v>
      </c>
    </row>
    <row r="164" spans="1:13" ht="21.75" customHeight="1" thickBot="1">
      <c r="A164" s="220" t="s">
        <v>158</v>
      </c>
      <c r="G164" s="79">
        <f>SUM(G162:G163)</f>
        <v>275513</v>
      </c>
      <c r="H164" s="69"/>
      <c r="I164" s="79">
        <f>SUM(I162:I163)</f>
        <v>489181</v>
      </c>
      <c r="K164" s="79">
        <f>SUM(K162:K163)</f>
        <v>132649</v>
      </c>
      <c r="L164" s="69"/>
      <c r="M164" s="79">
        <f>SUM(M162:M163)</f>
        <v>158663</v>
      </c>
    </row>
    <row r="165" spans="1:13" ht="21.75" customHeight="1" thickTop="1">
      <c r="A165" s="218"/>
      <c r="G165" s="144">
        <f>G164-[2]BS!G11</f>
        <v>0</v>
      </c>
      <c r="H165" s="144"/>
      <c r="I165" s="144"/>
      <c r="K165" s="144">
        <f>K164-[2]BS!K11</f>
        <v>0</v>
      </c>
      <c r="L165" s="144"/>
      <c r="M165" s="144"/>
    </row>
    <row r="166" spans="1:13" ht="21.75" customHeight="1">
      <c r="A166" s="220" t="s">
        <v>96</v>
      </c>
      <c r="G166" s="144"/>
      <c r="H166" s="144"/>
      <c r="I166" s="144"/>
      <c r="K166" s="144"/>
      <c r="L166" s="144"/>
      <c r="M166" s="144"/>
    </row>
    <row r="167" spans="1:13" ht="21.75" customHeight="1">
      <c r="A167" s="218" t="s">
        <v>97</v>
      </c>
      <c r="G167" s="144"/>
      <c r="H167" s="144"/>
      <c r="I167" s="144"/>
      <c r="K167" s="144"/>
      <c r="L167" s="144"/>
      <c r="M167" s="144"/>
    </row>
    <row r="168" spans="1:13" ht="21.75" customHeight="1">
      <c r="A168" s="218" t="s">
        <v>226</v>
      </c>
      <c r="G168" s="144">
        <v>116902</v>
      </c>
      <c r="H168" s="144"/>
      <c r="I168" s="144">
        <v>-21</v>
      </c>
      <c r="J168" s="144"/>
      <c r="K168" s="144">
        <v>94499</v>
      </c>
      <c r="L168" s="142"/>
      <c r="M168" s="144">
        <v>3122</v>
      </c>
    </row>
    <row r="169" spans="1:13" ht="21.75" customHeight="1">
      <c r="A169" s="218" t="s">
        <v>156</v>
      </c>
      <c r="G169" s="144">
        <v>728</v>
      </c>
      <c r="H169" s="144"/>
      <c r="I169" s="144">
        <v>8709</v>
      </c>
      <c r="J169" s="144"/>
      <c r="K169" s="144">
        <v>0</v>
      </c>
      <c r="L169" s="142"/>
      <c r="M169" s="144">
        <v>0</v>
      </c>
    </row>
    <row r="170" spans="1:13" ht="21.75" customHeight="1">
      <c r="A170" s="218" t="s">
        <v>188</v>
      </c>
      <c r="G170" s="144">
        <v>0</v>
      </c>
      <c r="H170" s="144"/>
      <c r="I170" s="144">
        <v>0</v>
      </c>
      <c r="J170" s="144"/>
      <c r="K170" s="144">
        <v>42233</v>
      </c>
      <c r="L170" s="142"/>
      <c r="M170" s="144">
        <v>0</v>
      </c>
    </row>
    <row r="171" spans="1:13" ht="21.75" customHeight="1">
      <c r="A171" s="220"/>
      <c r="K171" s="144"/>
      <c r="L171" s="144"/>
      <c r="M171" s="144"/>
    </row>
    <row r="172" spans="1:13" ht="21.75" customHeight="1">
      <c r="A172" s="142" t="s">
        <v>176</v>
      </c>
      <c r="K172" s="144"/>
      <c r="L172" s="144"/>
      <c r="M172" s="144"/>
    </row>
    <row r="173" spans="1:13" ht="21.75" customHeight="1">
      <c r="A173" s="218"/>
      <c r="K173" s="144"/>
      <c r="L173" s="144"/>
      <c r="M173" s="144"/>
    </row>
    <row r="174" spans="1:13" ht="21.75" customHeight="1">
      <c r="A174" s="218"/>
      <c r="K174" s="144"/>
      <c r="L174" s="144"/>
      <c r="M174" s="144"/>
    </row>
    <row r="175" spans="1:13" ht="21.75" customHeight="1">
      <c r="K175" s="144"/>
      <c r="L175" s="144"/>
      <c r="M175" s="144"/>
    </row>
    <row r="176" spans="1:13" ht="21.75" customHeight="1">
      <c r="K176" s="144"/>
      <c r="L176" s="144"/>
      <c r="M176" s="144"/>
    </row>
  </sheetData>
  <mergeCells count="8">
    <mergeCell ref="G147:I147"/>
    <mergeCell ref="K147:M147"/>
    <mergeCell ref="G6:I6"/>
    <mergeCell ref="K6:M6"/>
    <mergeCell ref="G54:I54"/>
    <mergeCell ref="K54:M54"/>
    <mergeCell ref="G102:I102"/>
    <mergeCell ref="K102:M102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3" manualBreakCount="3">
    <brk id="48" max="13" man="1"/>
    <brk id="96" max="13" man="1"/>
    <brk id="1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8" ma:contentTypeDescription="สร้างเอกสารใหม่" ma:contentTypeScope="" ma:versionID="5d26cb110fd77239842c14776b45a58a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35678bf87d45529332ded29cdccbf4df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A968E5-B4C2-400E-AA0C-FE90224FFD33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76ca96a-c1bb-4a33-9bb1-0e36a4ca189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ACE243-ED66-4196-A94A-CABAE80DA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90936</vt:lpwstr>
  </property>
  <property fmtid="{D5CDD505-2E9C-101B-9397-08002B2CF9AE}" pid="4" name="OptimizationTime">
    <vt:lpwstr>20211115_1445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PL Q2'21</vt:lpstr>
      <vt:lpstr>BS!Print_Area</vt:lpstr>
      <vt:lpstr>Cashflow!Print_Area</vt:lpstr>
      <vt:lpstr>consolidated!Print_Area</vt:lpstr>
      <vt:lpstr>PL!Print_Area</vt:lpstr>
      <vt:lpstr>'PL Q2''21'!Print_Area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2021-11-10T03:05:02Z</cp:lastPrinted>
  <dcterms:created xsi:type="dcterms:W3CDTF">2010-02-16T03:27:29Z</dcterms:created>
  <dcterms:modified xsi:type="dcterms:W3CDTF">2021-11-10T03:05:03Z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