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back up K.เบญจมาศ\F\Data\Excel\Benjamas\01. SIM ส่งตลาด\SIM0964_af\"/>
    </mc:Choice>
  </mc:AlternateContent>
  <bookViews>
    <workbookView xWindow="-120" yWindow="-120" windowWidth="20730" windowHeight="11160"/>
  </bookViews>
  <sheets>
    <sheet name="BS" sheetId="1" r:id="rId1"/>
    <sheet name="PL" sheetId="2" r:id="rId2"/>
    <sheet name="CE - Conso" sheetId="3" r:id="rId3"/>
    <sheet name="CE - Seperate" sheetId="4" r:id="rId4"/>
    <sheet name="CF" sheetId="7" r:id="rId5"/>
  </sheets>
  <externalReferences>
    <externalReference r:id="rId6"/>
    <externalReference r:id="rId7"/>
    <externalReference r:id="rId8"/>
    <externalReference r:id="rId9"/>
  </externalReferences>
  <definedNames>
    <definedName name="______KEY1" hidden="1">[1]Accure!#REF!</definedName>
    <definedName name="_____KEY1" hidden="1">[1]Accure!#REF!</definedName>
    <definedName name="____KEY1" hidden="1">[1]Accure!#REF!</definedName>
    <definedName name="___dd2" localSheetId="4" hidden="1">{"Book Income",#N/A,FALSE,"B&amp;T";"Taxable Income",#N/A,FALSE,"B&amp;T"}</definedName>
    <definedName name="___dd2" hidden="1">{"Book Income",#N/A,FALSE,"B&amp;T";"Taxable Income",#N/A,FALSE,"B&amp;T"}</definedName>
    <definedName name="___KEY1" hidden="1">[1]Accure!#REF!</definedName>
    <definedName name="___o2" hidden="1">'[2]#REF'!$A$206:$Q$214</definedName>
    <definedName name="___pp30" hidden="1">#REF!</definedName>
    <definedName name="__123Graph_X" hidden="1">[3]Sale89!#REF!</definedName>
    <definedName name="__dd2" localSheetId="4" hidden="1">{"Book Income",#N/A,FALSE,"B&amp;T";"Taxable Income",#N/A,FALSE,"B&amp;T"}</definedName>
    <definedName name="__dd2" hidden="1">{"Book Income",#N/A,FALSE,"B&amp;T";"Taxable Income",#N/A,FALSE,"B&amp;T"}</definedName>
    <definedName name="__KEY1" hidden="1">[1]Accure!#REF!</definedName>
    <definedName name="__o2" hidden="1">'[2]#REF'!$A$206:$Q$214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dd2" localSheetId="4" hidden="1">{"Book Income",#N/A,FALSE,"B&amp;T";"Taxable Income",#N/A,FALSE,"B&amp;T"}</definedName>
    <definedName name="_dd2" hidden="1">{"Book Income",#N/A,FALSE,"B&amp;T";"Taxable Income",#N/A,FALSE,"B&amp;T"}</definedName>
    <definedName name="_Fill" hidden="1">#REF!</definedName>
    <definedName name="_Key1" hidden="1">#REF!</definedName>
    <definedName name="_Key2" hidden="1">[4]Accure!#REF!</definedName>
    <definedName name="_o2" hidden="1">'[2]#REF'!$A$206:$Q$214</definedName>
    <definedName name="_Order1" hidden="1">255</definedName>
    <definedName name="_Order2" hidden="1">255</definedName>
    <definedName name="_Sort" hidden="1">#REF!</definedName>
    <definedName name="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localSheetId="4" hidden="1">{"Sensitivity1",#N/A,FALSE,"Sensitivity";"Sensitivity2",#N/A,FALSE,"Sensitivity"}</definedName>
    <definedName name="aaadee" hidden="1">{"Sensitivity1",#N/A,FALSE,"Sensitivity";"Sensitivity2",#N/A,FALSE,"Sensitivity"}</definedName>
    <definedName name="afr" localSheetId="4" hidden="1">{"'Eng (page2)'!$A$1:$D$52"}</definedName>
    <definedName name="afr" hidden="1">{"'Eng (page2)'!$A$1:$D$52"}</definedName>
    <definedName name="as" localSheetId="4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wq" localSheetId="4" hidden="1">{"'Eng (page2)'!$A$1:$D$52"}</definedName>
    <definedName name="awq" hidden="1">{"'Eng (page2)'!$A$1:$D$52"}</definedName>
    <definedName name="ax" localSheetId="4" hidden="1">{"'Eng (page2)'!$A$1:$D$52"}</definedName>
    <definedName name="ax" hidden="1">{"'Eng (page2)'!$A$1:$D$52"}</definedName>
    <definedName name="BG_Del" hidden="1">15</definedName>
    <definedName name="BG_Ins" hidden="1">4</definedName>
    <definedName name="BG_Mod" hidden="1">6</definedName>
    <definedName name="cciii" localSheetId="4" hidden="1">{"Golf Assumptions",#N/A,FALSE,"Asu";"Golf PF1",#N/A,FALSE,"Golf";"Golf PF2",#N/A,FALSE,"Golf";"Golf Dep1",#N/A,FALSE,"Golf";"Golf Dep2",#N/A,FALSE,"Golf"}</definedName>
    <definedName name="cciii" hidden="1">{"Golf Assumptions",#N/A,FALSE,"Asu";"Golf PF1",#N/A,FALSE,"Golf";"Golf PF2",#N/A,FALSE,"Golf";"Golf Dep1",#N/A,FALSE,"Golf";"Golf Dep2",#N/A,FALSE,"Golf"}</definedName>
    <definedName name="daa" localSheetId="4" hidden="1">{"FB Assumptions",#N/A,FALSE,"Asu";"FB Cashflow 1",#N/A,FALSE,"F&amp;B";"FB Cashflow 2",#N/A,FALSE,"F&amp;B"}</definedName>
    <definedName name="daa" hidden="1">{"FB Assumptions",#N/A,FALSE,"Asu";"FB Cashflow 1",#N/A,FALSE,"F&amp;B";"FB Cashflow 2",#N/A,FALSE,"F&amp;B"}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dddd" localSheetId="4" hidden="1">{"Book Income",#N/A,FALSE,"B&amp;T";"Taxable Income",#N/A,FALSE,"B&amp;T"}</definedName>
    <definedName name="dddddd" hidden="1">{"Book Income",#N/A,FALSE,"B&amp;T";"Taxable Income",#N/A,FALSE,"B&amp;T"}</definedName>
    <definedName name="ddddddd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ddddd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in" localSheetId="4" hidden="1">{"Book Income",#N/A,FALSE,"B&amp;T";"Taxable Income",#N/A,FALSE,"B&amp;T"}</definedName>
    <definedName name="ddin" hidden="1">{"Book Income",#N/A,FALSE,"B&amp;T";"Taxable Income",#N/A,FALSE,"B&amp;T"}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no" localSheetId="4" hidden="1">{"Rent1",#N/A,FALSE,"RENT";"Rent2",#N/A,FALSE,"RENT"}</definedName>
    <definedName name="dno" hidden="1">{"Rent1",#N/A,FALSE,"RENT";"Rent2",#N/A,FALSE,"RENT"}</definedName>
    <definedName name="do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ee" localSheetId="4" hidden="1">{"Sensitivity1",#N/A,FALSE,"Sensitivity";"Sensitivity2",#N/A,FALSE,"Sensitivity"}</definedName>
    <definedName name="ee" hidden="1">{"Sensitivity1",#N/A,FALSE,"Sensitivity";"Sensitivity2",#N/A,FALSE,"Sensitivity"}</definedName>
    <definedName name="eeee" localSheetId="4" hidden="1">{"'Eng (page2)'!$A$1:$D$52"}</definedName>
    <definedName name="eeee" hidden="1">{"'Eng (page2)'!$A$1:$D$52"}</definedName>
    <definedName name="eeeee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3.1" localSheetId="4" hidden="1">{"Sensitivity1",#N/A,FALSE,"Sensitivity";"Sensitivity2",#N/A,FALSE,"Sensitivity"}</definedName>
    <definedName name="F3.1" hidden="1">{"Sensitivity1",#N/A,FALSE,"Sensitivity";"Sensitivity2",#N/A,FALSE,"Sensitivity"}</definedName>
    <definedName name="fd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ee" localSheetId="4" hidden="1">{"'Eng (page2)'!$A$1:$D$52"}</definedName>
    <definedName name="hee" hidden="1">{"'Eng (page2)'!$A$1:$D$52"}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2" localSheetId="4" hidden="1">{"'Eng (page2)'!$A$1:$D$52"}</definedName>
    <definedName name="HTML_Control2" hidden="1">{"'Eng (page2)'!$A$1:$D$52"}</definedName>
    <definedName name="HTML_Description" hidden="1">""</definedName>
    <definedName name="ion" localSheetId="4" hidden="1">{"'Eng (page2)'!$A$1:$D$52"}</definedName>
    <definedName name="ion" hidden="1">{"'Eng (page2)'!$A$1:$D$52"}</definedName>
    <definedName name="jjj" localSheetId="4" hidden="1">{"Book Income",#N/A,FALSE,"B&amp;T";"Taxable Income",#N/A,FALSE,"B&amp;T"}</definedName>
    <definedName name="jjj" hidden="1">{"Book Income",#N/A,FALSE,"B&amp;T";"Taxable Income",#N/A,FALSE,"B&amp;T"}</definedName>
    <definedName name="kan" localSheetId="4" hidden="1">{"'Eng (page2)'!$A$1:$D$52"}</definedName>
    <definedName name="kan" hidden="1">{"'Eng (page2)'!$A$1:$D$52"}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lkkkkkk" localSheetId="4" hidden="1">{"'Eng (page2)'!$A$1:$D$52"}</definedName>
    <definedName name="lkkkkkk" hidden="1">{"'Eng (page2)'!$A$1:$D$52"}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ayy" hidden="1">#REF!</definedName>
    <definedName name="no" localSheetId="4" hidden="1">{"Book Income",#N/A,FALSE,"B&amp;T";"Taxable Income",#N/A,FALSE,"B&amp;T"}</definedName>
    <definedName name="no" hidden="1">{"Book Income",#N/A,FALSE,"B&amp;T";"Taxable Income",#N/A,FALSE,"B&amp;T"}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k" localSheetId="4" hidden="1">{"Book Income",#N/A,FALSE,"B&amp;T";"Taxable Income",#N/A,FALSE,"B&amp;T"}</definedName>
    <definedName name="ok" hidden="1">{"Book Income",#N/A,FALSE,"B&amp;T";"Taxable Income",#N/A,FALSE,"B&amp;T"}</definedName>
    <definedName name="oo" localSheetId="4" hidden="1">{"Sensitivity1",#N/A,FALSE,"Sensitivity";"Sensitivity2",#N/A,FALSE,"Sensitivity"}</definedName>
    <definedName name="oo" hidden="1">{"Sensitivity1",#N/A,FALSE,"Sensitivity";"Sensitivity2",#N/A,FALSE,"Sensitivity"}</definedName>
    <definedName name="_xlnm.Print_Area" localSheetId="0">BS!$A$1:$K$78</definedName>
    <definedName name="_xlnm.Print_Area" localSheetId="2">'CE - Conso'!$A$1:$AA$37</definedName>
    <definedName name="_xlnm.Print_Area" localSheetId="3">'CE - Seperate'!$A$1:$S$32</definedName>
    <definedName name="_xlnm.Print_Area" localSheetId="4">CF!$A$1:$J$113</definedName>
    <definedName name="_xlnm.Print_Area" localSheetId="1">PL!$A$1:$L$216</definedName>
    <definedName name="qw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rrr" localSheetId="4" hidden="1">{"'Eng (page2)'!$A$1:$D$52"}</definedName>
    <definedName name="rrrr" hidden="1">{"'Eng (page2)'!$A$1:$D$52"}</definedName>
    <definedName name="rw" localSheetId="4" hidden="1">{"Sensitivity1",#N/A,FALSE,"Sensitivity";"Sensitivity2",#N/A,FALSE,"Sensitivity"}</definedName>
    <definedName name="rw" hidden="1">{"Sensitivity1",#N/A,FALSE,"Sensitivity";"Sensitivity2",#N/A,FALSE,"Sensitivity"}</definedName>
    <definedName name="SAPBEXrevision" hidden="1">1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ell" localSheetId="4" hidden="1">{"'Eng (page2)'!$A$1:$D$52"}</definedName>
    <definedName name="sell" hidden="1">{"'Eng (page2)'!$A$1:$D$52"}</definedName>
    <definedName name="si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localSheetId="4" hidden="1">{"Sensitivity1",#N/A,FALSE,"Sensitivity";"Sensitivity2",#N/A,FALSE,"Sensitivity"}</definedName>
    <definedName name="sifn" hidden="1">{"Sensitivity1",#N/A,FALSE,"Sensitivity";"Sensitivity2",#N/A,FALSE,"Sensitivity"}</definedName>
    <definedName name="software" localSheetId="4" hidden="1">{"'Eng (page2)'!$A$1:$D$52"}</definedName>
    <definedName name="software" hidden="1">{"'Eng (page2)'!$A$1:$D$52"}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tamp" localSheetId="4" hidden="1">{"'Eng (page2)'!$A$1:$D$52"}</definedName>
    <definedName name="stamp" hidden="1">{"'Eng (page2)'!$A$1:$D$52"}</definedName>
    <definedName name="TextRefCopyRangeCount" hidden="1">5</definedName>
    <definedName name="tre4r564t" localSheetId="4" hidden="1">{"'Eng (page2)'!$A$1:$D$52"}</definedName>
    <definedName name="tre4r564t" hidden="1">{"'Eng (page2)'!$A$1:$D$52"}</definedName>
    <definedName name="ua" localSheetId="4" hidden="1">{"Sensitivity1",#N/A,FALSE,"Sensitivity";"Sensitivity2",#N/A,FALSE,"Sensitivity"}</definedName>
    <definedName name="ua" hidden="1">{"Sensitivity1",#N/A,FALSE,"Sensitivity";"Sensitivity2",#N/A,FALSE,"Sensitivity"}</definedName>
    <definedName name="ui" hidden="1">'[2]#REF'!$A$206:$Q$214</definedName>
    <definedName name="uopp" localSheetId="4" hidden="1">{"'Eng (page2)'!$A$1:$D$52"}</definedName>
    <definedName name="uopp" hidden="1">{"'Eng (page2)'!$A$1:$D$52"}</definedName>
    <definedName name="Uor" localSheetId="4" hidden="1">{"'Eng (page2)'!$A$1:$D$52"}</definedName>
    <definedName name="Uor" hidden="1">{"'Eng (page2)'!$A$1:$D$52"}</definedName>
    <definedName name="u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vv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vv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q" localSheetId="4" hidden="1">{"CF Assumptions",#N/A,FALSE,"Asu";#N/A,#N/A,FALSE,"Summary";#N/A,#N/A,FALSE,"CF (2)";#N/A,#N/A,FALSE,"SM";#N/A,#N/A,FALSE,"C&amp;D";#N/A,#N/A,FALSE,"MGMT";#N/A,#N/A,FALSE,"Notes"}</definedName>
    <definedName name="wq" hidden="1">{"CF Assumptions",#N/A,FALSE,"Asu";#N/A,#N/A,FALSE,"Summary";#N/A,#N/A,FALSE,"CF (2)";#N/A,#N/A,FALSE,"SM";#N/A,#N/A,FALSE,"C&amp;D";#N/A,#N/A,FALSE,"MGMT";#N/A,#N/A,FALSE,"Notes"}</definedName>
    <definedName name="wrf" localSheetId="4" hidden="1">{"Golf Assumptions",#N/A,FALSE,"Asu";"Golf PF1",#N/A,FALSE,"Golf";"Golf PF2",#N/A,FALSE,"Golf";"Golf Dep1",#N/A,FALSE,"Golf";"Golf Dep2",#N/A,FALSE,"Golf"}</definedName>
    <definedName name="wrf" hidden="1">{"Golf Assumptions",#N/A,FALSE,"Asu";"Golf PF1",#N/A,FALSE,"Golf";"Golf PF2",#N/A,FALSE,"Golf";"Golf Dep1",#N/A,FALSE,"Golf";"Golf Dep2",#N/A,FALSE,"Golf"}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e" localSheetId="4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THLYCOMMENTS." localSheetId="4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q" localSheetId="4" hidden="1">{"FB Assumptions",#N/A,FALSE,"Asu";"FB Cashflow 1",#N/A,FALSE,"F&amp;B";"FB Cashflow 2",#N/A,FALSE,"F&amp;B"}</definedName>
    <definedName name="wwq" hidden="1">{"FB Assumptions",#N/A,FALSE,"Asu";"FB Cashflow 1",#N/A,FALSE,"F&amp;B";"FB Cashflow 2",#N/A,FALSE,"F&amp;B"}</definedName>
    <definedName name="www" localSheetId="4" hidden="1">{"Golf Assumptions",#N/A,FALSE,"Asu";"Golf PF1",#N/A,FALSE,"Golf";"Golf PF2",#N/A,FALSE,"Golf";"Golf Dep1",#N/A,FALSE,"Golf";"Golf Dep2",#N/A,FALSE,"Golf"}</definedName>
    <definedName name="www" hidden="1">{"Golf Assumptions",#N/A,FALSE,"Asu";"Golf PF1",#N/A,FALSE,"Golf";"Golf PF2",#N/A,FALSE,"Golf";"Golf Dep1",#N/A,FALSE,"Golf";"Golf Dep2",#N/A,FALSE,"Golf"}</definedName>
    <definedName name="XRefColumnsCount" hidden="1">1</definedName>
    <definedName name="XRefCopyRangeCount" hidden="1">1</definedName>
    <definedName name="ying" localSheetId="4" hidden="1">{"CF Assumptions",#N/A,FALSE,"Asu";#N/A,#N/A,FALSE,"Summary";#N/A,#N/A,FALSE,"CF (2)";#N/A,#N/A,FALSE,"SM";#N/A,#N/A,FALSE,"C&amp;D";#N/A,#N/A,FALSE,"MGMT";#N/A,#N/A,FALSE,"Notes"}</definedName>
    <definedName name="ying" hidden="1">{"CF Assumptions",#N/A,FALSE,"Asu";#N/A,#N/A,FALSE,"Summary";#N/A,#N/A,FALSE,"CF (2)";#N/A,#N/A,FALSE,"SM";#N/A,#N/A,FALSE,"C&amp;D";#N/A,#N/A,FALSE,"MGMT";#N/A,#N/A,FALSE,"Notes"}</definedName>
    <definedName name="yt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ui" localSheetId="4" hidden="1">{"'Eng (page2)'!$A$1:$D$52"}</definedName>
    <definedName name="yui" hidden="1">{"'Eng (page2)'!$A$1:$D$52"}</definedName>
    <definedName name="Z_0025DA14_88E9_481C_A956_A292A53C70A7_.wvu.PrintArea" localSheetId="0" hidden="1">BS!#REF!</definedName>
    <definedName name="Z_0025DA14_88E9_481C_A956_A292A53C70A7_.wvu.PrintArea" localSheetId="1" hidden="1">PL!#REF!</definedName>
    <definedName name="Z_16DA319E_D24B_43EC_B426_24E0BC0ADCBF_.wvu.PrintArea" localSheetId="1" hidden="1">PL!$A$2:$L$108</definedName>
    <definedName name="Z_3B86A25F_150E_4FD1_A386_D29FB445DCB0_.wvu.PrintArea" localSheetId="0" hidden="1">BS!$A$1:$K$78</definedName>
    <definedName name="Z_3F481121_5C55_4271_AD92_265978A42226_.wvu.PrintArea" localSheetId="0" hidden="1">BS!#REF!</definedName>
    <definedName name="Z_3F481121_5C55_4271_AD92_265978A42226_.wvu.PrintArea" localSheetId="1" hidden="1">PL!#REF!</definedName>
    <definedName name="Z_4AE831E4_6239_449D_9FBB_B269C421C7C1_.wvu.PrintArea" localSheetId="0" hidden="1">BS!#REF!</definedName>
    <definedName name="Z_4AE831E4_6239_449D_9FBB_B269C421C7C1_.wvu.PrintArea" localSheetId="1" hidden="1">PL!#REF!</definedName>
    <definedName name="Z_5638C180_A023_4AEA_A0A7_C8ECAF6C4F63_.wvu.PrintArea" localSheetId="0" hidden="1">BS!#REF!</definedName>
    <definedName name="Z_5638C180_A023_4AEA_A0A7_C8ECAF6C4F63_.wvu.PrintArea" localSheetId="1" hidden="1">PL!#REF!</definedName>
    <definedName name="Z_6257EC1D_103F_49A0_93A8_91F9AE79DA96_.wvu.PrintArea" localSheetId="1" hidden="1">PL!$A$2:$L$108</definedName>
    <definedName name="Z_62FA21E5_59FF_4F97_8D7E_5BD38A898E2A_.wvu.PrintArea" localSheetId="0" hidden="1">BS!$A$1:$K$79</definedName>
    <definedName name="Z_62FA21E5_59FF_4F97_8D7E_5BD38A898E2A_.wvu.PrintArea" localSheetId="1" hidden="1">PL!$A$2:$L$108</definedName>
    <definedName name="Z_64A6368E_CD00_4195_A4D6_945E9643A2DB_.wvu.PrintArea" localSheetId="0" hidden="1">BS!#REF!</definedName>
    <definedName name="Z_64A6368E_CD00_4195_A4D6_945E9643A2DB_.wvu.PrintArea" localSheetId="1" hidden="1">PL!#REF!</definedName>
    <definedName name="Z_66162627_E49B_4765_94AB_2049AE71E619_.wvu.PrintArea" localSheetId="0" hidden="1">BS!#REF!</definedName>
    <definedName name="Z_66162627_E49B_4765_94AB_2049AE71E619_.wvu.PrintArea" localSheetId="1" hidden="1">PL!#REF!</definedName>
    <definedName name="Z_7833642D_701D_40F2_BEF5_2402A4E7BAA6_.wvu.PrintArea" localSheetId="0" hidden="1">BS!#REF!</definedName>
    <definedName name="Z_7833642D_701D_40F2_BEF5_2402A4E7BAA6_.wvu.PrintArea" localSheetId="1" hidden="1">PL!#REF!</definedName>
    <definedName name="Z_79187E1F_ED9B_4E0C_9721_DBD66646B9FA_.wvu.PrintArea" localSheetId="0" hidden="1">BS!#REF!</definedName>
    <definedName name="Z_79187E1F_ED9B_4E0C_9721_DBD66646B9FA_.wvu.PrintArea" localSheetId="1" hidden="1">PL!#REF!</definedName>
    <definedName name="Z_9076160E_8402_4392_9B91_930FC1BBE2CA_.wvu.PrintArea" localSheetId="0" hidden="1">BS!#REF!</definedName>
    <definedName name="Z_9076160E_8402_4392_9B91_930FC1BBE2CA_.wvu.PrintArea" localSheetId="1" hidden="1">PL!#REF!</definedName>
    <definedName name="Z_9246AAF9_2298_4897_852F_2781783A0D4B_.wvu.PrintArea" localSheetId="0" hidden="1">BS!#REF!</definedName>
    <definedName name="Z_9E396630_7A3A_4DCD_AB93_7A158CF0425E_.wvu.PrintArea" localSheetId="0" hidden="1">BS!#REF!</definedName>
    <definedName name="Z_9E396630_7A3A_4DCD_AB93_7A158CF0425E_.wvu.PrintArea" localSheetId="1" hidden="1">PL!#REF!</definedName>
    <definedName name="Z_9F270636_0947_42F6_A39D_B927A68DA8C2_.wvu.PrintArea" localSheetId="0" hidden="1">BS!$A$1:$K$78</definedName>
    <definedName name="Z_ABEC9141_8445_43BB_806F_735825156D4B_.wvu.PrintArea" localSheetId="0" hidden="1">BS!#REF!</definedName>
    <definedName name="Z_CAD5BB40_4814_4BFC_A696_AB26833495DE_.wvu.PrintArea" localSheetId="0" hidden="1">BS!#REF!</definedName>
    <definedName name="Z_CAD5BB40_4814_4BFC_A696_AB26833495DE_.wvu.PrintArea" localSheetId="1" hidden="1">PL!#REF!</definedName>
    <definedName name="Z_D4EE8CB9_F722_41A2_84D1_98F94B71A65D_.wvu.PrintArea" localSheetId="1" hidden="1">PL!$A$2:$L$108</definedName>
    <definedName name="Z_D953AC55_7128_4343_BD94_7351A23215A2_.wvu.PrintArea" localSheetId="0" hidden="1">BS!#REF!</definedName>
    <definedName name="Z_F5D47919_4835_4AE3_B78C_15007B99844D_.wvu.PrintArea" localSheetId="0" hidden="1">BS!#REF!</definedName>
    <definedName name="Z_F5D47919_4835_4AE3_B78C_15007B99844D_.wvu.PrintArea" localSheetId="1" hidden="1">PL!#REF!</definedName>
    <definedName name="ZD" localSheetId="4" hidden="1">{"'Eng (page2)'!$A$1:$D$52"}</definedName>
    <definedName name="ZD" hidden="1">{"'Eng (page2)'!$A$1:$D$52"}</definedName>
    <definedName name="zx" localSheetId="4" hidden="1">{"'Eng (page2)'!$A$1:$D$52"}</definedName>
    <definedName name="zx" hidden="1">{"'Eng (page2)'!$A$1:$D$52"}</definedName>
    <definedName name="zxxz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localSheetId="4" hidden="1">{"'Eng (page2)'!$A$1:$D$52"}</definedName>
    <definedName name="zz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2" i="3" l="1"/>
  <c r="Q22" i="3"/>
  <c r="O22" i="3"/>
  <c r="M22" i="3"/>
  <c r="K22" i="3"/>
  <c r="I22" i="3"/>
  <c r="G22" i="3"/>
  <c r="G16" i="3"/>
  <c r="D105" i="7"/>
  <c r="D14" i="7"/>
  <c r="H14" i="7"/>
  <c r="D30" i="7"/>
  <c r="H30" i="7"/>
  <c r="H105" i="7"/>
  <c r="U29" i="3"/>
  <c r="K28" i="3" l="1"/>
  <c r="O29" i="3"/>
  <c r="I27" i="3"/>
  <c r="I28" i="3"/>
  <c r="W27" i="3" l="1"/>
  <c r="AA27" i="3" s="1"/>
  <c r="S23" i="4" l="1"/>
  <c r="S21" i="4"/>
  <c r="S20" i="4"/>
  <c r="W28" i="3"/>
  <c r="AA28" i="3" s="1"/>
  <c r="W26" i="3"/>
  <c r="AA26" i="3" s="1"/>
  <c r="W25" i="3"/>
  <c r="AA25" i="3" s="1"/>
  <c r="W24" i="3"/>
  <c r="AA24" i="3" s="1"/>
  <c r="J102" i="7" l="1"/>
  <c r="F102" i="7"/>
  <c r="H75" i="2"/>
  <c r="M25" i="4" l="1"/>
  <c r="K25" i="4"/>
  <c r="I25" i="4"/>
  <c r="E25" i="4"/>
  <c r="C25" i="4" l="1"/>
  <c r="U30" i="3"/>
  <c r="O30" i="3"/>
  <c r="M30" i="3"/>
  <c r="K30" i="3"/>
  <c r="I30" i="3"/>
  <c r="G30" i="3"/>
  <c r="E30" i="3"/>
  <c r="C30" i="3"/>
  <c r="D102" i="7" l="1"/>
  <c r="H102" i="7"/>
  <c r="Q14" i="4"/>
  <c r="O14" i="4"/>
  <c r="M14" i="4"/>
  <c r="K14" i="4"/>
  <c r="I14" i="4"/>
  <c r="G14" i="4"/>
  <c r="E14" i="4"/>
  <c r="C14" i="4"/>
  <c r="S12" i="4"/>
  <c r="S11" i="4"/>
  <c r="W21" i="3"/>
  <c r="AA21" i="3" s="1"/>
  <c r="W20" i="3"/>
  <c r="AA20" i="3" s="1"/>
  <c r="W19" i="3"/>
  <c r="AA19" i="3" s="1"/>
  <c r="W18" i="3"/>
  <c r="AA18" i="3" s="1"/>
  <c r="W17" i="3"/>
  <c r="AA17" i="3" s="1"/>
  <c r="Y16" i="3" l="1"/>
  <c r="Y22" i="3" s="1"/>
  <c r="U16" i="3"/>
  <c r="U22" i="3" s="1"/>
  <c r="I16" i="3"/>
  <c r="S16" i="3"/>
  <c r="Q16" i="3"/>
  <c r="O16" i="3"/>
  <c r="M16" i="3"/>
  <c r="K16" i="3"/>
  <c r="E16" i="3"/>
  <c r="E22" i="3" s="1"/>
  <c r="C16" i="3"/>
  <c r="W14" i="3"/>
  <c r="AA14" i="3" s="1"/>
  <c r="W13" i="3"/>
  <c r="AA13" i="3" s="1"/>
  <c r="H207" i="2"/>
  <c r="H203" i="2"/>
  <c r="L183" i="2"/>
  <c r="H183" i="2"/>
  <c r="L137" i="2"/>
  <c r="H137" i="2"/>
  <c r="L122" i="2"/>
  <c r="H122" i="2"/>
  <c r="L119" i="2"/>
  <c r="H119" i="2"/>
  <c r="H129" i="2" s="1"/>
  <c r="K68" i="1"/>
  <c r="K70" i="1" s="1"/>
  <c r="K50" i="1"/>
  <c r="G68" i="1"/>
  <c r="G70" i="1" s="1"/>
  <c r="G50" i="1"/>
  <c r="K25" i="1"/>
  <c r="G25" i="1"/>
  <c r="L129" i="2" l="1"/>
  <c r="H139" i="2"/>
  <c r="F28" i="7" s="1"/>
  <c r="K71" i="1"/>
  <c r="W16" i="3"/>
  <c r="C22" i="3"/>
  <c r="L139" i="2"/>
  <c r="G71" i="1"/>
  <c r="J80" i="7"/>
  <c r="H80" i="7"/>
  <c r="F80" i="7"/>
  <c r="D80" i="7"/>
  <c r="H141" i="2" l="1"/>
  <c r="H204" i="2" s="1"/>
  <c r="AA16" i="3"/>
  <c r="AA22" i="3" s="1"/>
  <c r="W22" i="3"/>
  <c r="L141" i="2"/>
  <c r="H185" i="2"/>
  <c r="H208" i="2" s="1"/>
  <c r="L185" i="2" l="1"/>
  <c r="L205" i="2" s="1"/>
  <c r="L201" i="2"/>
  <c r="S17" i="4" l="1"/>
  <c r="Q18" i="4"/>
  <c r="O18" i="4"/>
  <c r="M18" i="4"/>
  <c r="K18" i="4"/>
  <c r="I18" i="4"/>
  <c r="G18" i="4"/>
  <c r="E18" i="4"/>
  <c r="C18" i="4"/>
  <c r="C31" i="3" l="1"/>
  <c r="E31" i="3"/>
  <c r="C26" i="4"/>
  <c r="S16" i="4"/>
  <c r="L75" i="2" l="1"/>
  <c r="H99" i="2" l="1"/>
  <c r="H95" i="2"/>
  <c r="L29" i="2"/>
  <c r="H29" i="2"/>
  <c r="L14" i="2"/>
  <c r="H14" i="2"/>
  <c r="L11" i="2"/>
  <c r="H11" i="2"/>
  <c r="H21" i="2" l="1"/>
  <c r="L21" i="2"/>
  <c r="L31" i="2" s="1"/>
  <c r="F37" i="7" l="1"/>
  <c r="H31" i="2"/>
  <c r="H33" i="2" s="1"/>
  <c r="L33" i="2"/>
  <c r="L93" i="2" s="1"/>
  <c r="J28" i="7"/>
  <c r="J37" i="7" s="1"/>
  <c r="J66" i="7" s="1"/>
  <c r="J104" i="7" s="1"/>
  <c r="J106" i="7" s="1"/>
  <c r="K72" i="1"/>
  <c r="G72" i="1"/>
  <c r="E26" i="4"/>
  <c r="S15" i="4"/>
  <c r="S14" i="4"/>
  <c r="F66" i="7" l="1"/>
  <c r="F104" i="7" s="1"/>
  <c r="F106" i="7" s="1"/>
  <c r="L77" i="2"/>
  <c r="L97" i="2" s="1"/>
  <c r="H77" i="2"/>
  <c r="H100" i="2" s="1"/>
  <c r="H96" i="2"/>
  <c r="S18" i="4"/>
  <c r="S22" i="4" l="1"/>
  <c r="G25" i="4"/>
  <c r="G31" i="3" l="1"/>
  <c r="S29" i="3" l="1"/>
  <c r="S30" i="3" s="1"/>
  <c r="O24" i="4" l="1"/>
  <c r="Q29" i="3" s="1"/>
  <c r="W29" i="3" l="1"/>
  <c r="W30" i="3" s="1"/>
  <c r="Q30" i="3"/>
  <c r="J183" i="2"/>
  <c r="O25" i="4"/>
  <c r="O26" i="4" l="1"/>
  <c r="J75" i="2"/>
  <c r="I50" i="1"/>
  <c r="J122" i="2"/>
  <c r="J119" i="2"/>
  <c r="H29" i="7" s="1"/>
  <c r="J137" i="2"/>
  <c r="J129" i="2" l="1"/>
  <c r="J139" i="2" s="1"/>
  <c r="J29" i="2"/>
  <c r="F183" i="2"/>
  <c r="F119" i="2"/>
  <c r="D29" i="7" s="1"/>
  <c r="J14" i="2" l="1"/>
  <c r="J141" i="2"/>
  <c r="Q24" i="4" s="1"/>
  <c r="J11" i="2"/>
  <c r="J21" i="2" s="1"/>
  <c r="J31" i="2" s="1"/>
  <c r="J33" i="2" s="1"/>
  <c r="E50" i="1"/>
  <c r="F75" i="2"/>
  <c r="F137" i="2"/>
  <c r="S31" i="3"/>
  <c r="F122" i="2"/>
  <c r="F129" i="2" s="1"/>
  <c r="H28" i="7" l="1"/>
  <c r="H37" i="7" s="1"/>
  <c r="H66" i="7" s="1"/>
  <c r="H104" i="7" s="1"/>
  <c r="H106" i="7" s="1"/>
  <c r="F139" i="2"/>
  <c r="F141" i="2" s="1"/>
  <c r="F185" i="2" s="1"/>
  <c r="J201" i="2"/>
  <c r="J185" i="2"/>
  <c r="J205" i="2" s="1"/>
  <c r="J93" i="2"/>
  <c r="J77" i="2"/>
  <c r="J97" i="2" s="1"/>
  <c r="D28" i="7"/>
  <c r="D37" i="7" s="1"/>
  <c r="D66" i="7" s="1"/>
  <c r="D104" i="7" s="1"/>
  <c r="D106" i="7" s="1"/>
  <c r="Q25" i="4" l="1"/>
  <c r="Q26" i="4" s="1"/>
  <c r="S24" i="4"/>
  <c r="U24" i="4" s="1"/>
  <c r="F29" i="2"/>
  <c r="F11" i="2"/>
  <c r="I68" i="1"/>
  <c r="I70" i="1" s="1"/>
  <c r="I71" i="1" s="1"/>
  <c r="F14" i="2"/>
  <c r="Y29" i="3" l="1"/>
  <c r="S25" i="4"/>
  <c r="S26" i="4" s="1"/>
  <c r="F21" i="2"/>
  <c r="F31" i="2" s="1"/>
  <c r="F33" i="2" s="1"/>
  <c r="F77" i="2" s="1"/>
  <c r="F95" i="2"/>
  <c r="F203" i="2" l="1"/>
  <c r="F204" i="2" s="1"/>
  <c r="F96" i="2"/>
  <c r="U31" i="3"/>
  <c r="AA29" i="3"/>
  <c r="Y30" i="3"/>
  <c r="Y31" i="3" s="1"/>
  <c r="E68" i="1"/>
  <c r="F207" i="2"/>
  <c r="F208" i="2" s="1"/>
  <c r="AA30" i="3" l="1"/>
  <c r="E70" i="1"/>
  <c r="E71" i="1" s="1"/>
  <c r="W31" i="3"/>
  <c r="F99" i="2"/>
  <c r="F100" i="2" s="1"/>
  <c r="AA31" i="3" l="1"/>
  <c r="I25" i="1" l="1"/>
  <c r="I72" i="1" s="1"/>
  <c r="H107" i="7"/>
  <c r="E25" i="1" l="1"/>
  <c r="E72" i="1" s="1"/>
  <c r="D107" i="7"/>
</calcChain>
</file>

<file path=xl/sharedStrings.xml><?xml version="1.0" encoding="utf-8"?>
<sst xmlns="http://schemas.openxmlformats.org/spreadsheetml/2006/main" count="517" uniqueCount="235">
  <si>
    <t>ธนาคารกรุงไทย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</si>
  <si>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</si>
  <si>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</si>
  <si>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</si>
  <si>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หมายเหตุ</t>
  </si>
  <si>
    <t>สินทรัพย์</t>
  </si>
  <si>
    <t>เงินสด</t>
  </si>
  <si>
    <t xml:space="preserve">รายการระหว่างธนาคารและตลาดเงินสุทธิ       </t>
  </si>
  <si>
    <t>สินทรัพย์ตราสารอนุพันธ์</t>
  </si>
  <si>
    <t>เงินลงทุนสุทธิ</t>
  </si>
  <si>
    <t>เงินลงทุนในบริษัทย่อยและบริษัทร่วมสุทธิ</t>
  </si>
  <si>
    <t xml:space="preserve">เงินให้สินเชื่อแก่ลูกหนี้และดอกเบี้ยค้างรับสุทธิ            </t>
  </si>
  <si>
    <t>ทรัพย์สินรอการขายสุทธิ</t>
  </si>
  <si>
    <t>สินทรัพย์ไม่มีตัวตนอื่นสุทธิ</t>
  </si>
  <si>
    <t>รายได้ค้างรับ</t>
  </si>
  <si>
    <t>สินทรัพย์อื่นสุทธิ</t>
  </si>
  <si>
    <t>รวมสินทรัพย์</t>
  </si>
  <si>
    <t>หมายเหตุประกอบงบการเงินเป็นส่วนหนึ่งของงบการเงินนี้</t>
  </si>
  <si>
    <t>(นายผยง ศรีวณิช)</t>
  </si>
  <si>
    <t>กรรมการผู้จัดการใหญ่</t>
  </si>
  <si>
    <t>งบแสดงฐานะการเงิน (ต่อ)</t>
  </si>
  <si>
    <t>หนี้สินและส่วนของเจ้าของ</t>
  </si>
  <si>
    <t>เงินรับฝาก</t>
  </si>
  <si>
    <t>หนี้สินจ่ายคืนเมื่อทวงถาม</t>
  </si>
  <si>
    <t>หนี้สินตราสารอนุพันธ์</t>
  </si>
  <si>
    <t>ตราสารหนี้ที่ออกและเงินกู้ยืม</t>
  </si>
  <si>
    <t>หนี้สินตามสัญญาเช่า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</si>
  <si>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</si>
  <si>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</si>
  <si>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</si>
  <si>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</si>
  <si>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>ทุนเรือนหุ้น</t>
  </si>
  <si>
    <t>ส่วนเกินมูลค่าหุ้น</t>
  </si>
  <si>
    <t>องค์ประกอบอื่นของส่วนของเจ้าของ</t>
  </si>
  <si>
    <t>กำไรสะสม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</si>
  <si>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</si>
  <si>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</si>
  <si>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</si>
  <si>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</si>
  <si>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</si>
  <si>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กำไรหรือขาดทุน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</si>
  <si>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</si>
  <si>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</si>
  <si>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</si>
  <si>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</si>
  <si>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</si>
  <si>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</si>
  <si>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กำไรสุทธิจากเงินลงทุน</t>
  </si>
  <si>
    <t>ส่วนแบ่งกำไรจากเงินลงทุนตามวิธีส่วนได้เสีย</t>
  </si>
  <si>
    <t>รายได้เงินปันผล</t>
  </si>
  <si>
    <t>รายได้จากการดำเนินงานอื่น ๆ</t>
  </si>
  <si>
    <t>รวมรายได้จากการดำเนินงาน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</si>
  <si>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</si>
  <si>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</si>
  <si>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</si>
  <si>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</si>
  <si>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</si>
  <si>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ขาดทุนจากการด้อยค่าทรัพย์สินรอการขาย</t>
  </si>
  <si>
    <t>อื่น ๆ</t>
  </si>
  <si>
    <t xml:space="preserve">รวมค่าใช้จ่ายจากการดำเนินงานอื่น ๆ 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</si>
  <si>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</si>
  <si>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</si>
  <si>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</si>
  <si>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กำไรสุทธิ</t>
  </si>
  <si>
    <t>งบกำไรขาดทุนเบ็ดเสร็จ (ต่อ)</t>
  </si>
  <si>
    <t>กำไร (ขาดทุน) เบ็ดเสร็จอื่น</t>
  </si>
  <si>
    <t xml:space="preserve">ส่วนแบ่งกำไร (ขาดทุน) เบ็ดเสร็จอื่นในบริษัทร่วม (ภายใต้วิธีส่วนได้เสีย) </t>
  </si>
  <si>
    <t>กำไร (ขาดทุน) จากเงินลงทุนในตราสารทุนที่กำหนดให้วัดมูลค่าด้วย</t>
  </si>
  <si>
    <t>รวมกำไร (ขาดทุน) เบ็ดเสร็จอื่นสุทธิ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</si>
  <si>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</si>
  <si>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</si>
  <si>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</si>
  <si>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กำไรต่อหุ้นของผู้ถือหุ้นบริษัทใหญ่</t>
  </si>
  <si>
    <t>งบแสดงการเปลี่ยนแปลงส่วนของเจ้าของ</t>
  </si>
  <si>
    <t>ส่วนของบริษัทใหญ่</t>
  </si>
  <si>
    <t>ส่วนเกิน</t>
  </si>
  <si>
    <t>กำไร (ขาดทุน)</t>
  </si>
  <si>
    <t>ส่วนแบ่ง</t>
  </si>
  <si>
    <t>(ต่ำกว่า) ทุน</t>
  </si>
  <si>
    <t>ส่วนเกิน (ต่ำกว่า) ทุน</t>
  </si>
  <si>
    <t>จากการโอน</t>
  </si>
  <si>
    <t>รวม</t>
  </si>
  <si>
    <t>ส่วนได้เสีย</t>
  </si>
  <si>
    <t>ทุนที่ออก</t>
  </si>
  <si>
    <t>จากการตีราคา</t>
  </si>
  <si>
    <t>จากการเปลี่ยนแปลง</t>
  </si>
  <si>
    <t>เปลี่ยนประเภท</t>
  </si>
  <si>
    <t>การป้องกันความเสี่ยง</t>
  </si>
  <si>
    <t>จากการแปลงค่า</t>
  </si>
  <si>
    <t>เบ็ดเสร็จอื่น</t>
  </si>
  <si>
    <t>ส่วนของ</t>
  </si>
  <si>
    <t>ที่ไม่มีอำนาจ</t>
  </si>
  <si>
    <t>และชำระแล้ว</t>
  </si>
  <si>
    <t>มูลค่าหุ้น</t>
  </si>
  <si>
    <t xml:space="preserve">สินทรัพย์ </t>
  </si>
  <si>
    <t xml:space="preserve">มูลค่าเงินลงทุน </t>
  </si>
  <si>
    <t>เงินลงทุน</t>
  </si>
  <si>
    <t>งบการเงิน</t>
  </si>
  <si>
    <t>ในบริษัทร่วม</t>
  </si>
  <si>
    <t>บริษัทใหญ่</t>
  </si>
  <si>
    <t>ควบคุม</t>
  </si>
  <si>
    <t>กำไร (ขาดทุน) เบ็ดเสร็จรวม</t>
  </si>
  <si>
    <t>ยอดคงเหลือ ณ วันที่ 1 มกราคม 2563</t>
  </si>
  <si>
    <t>งบแสดงการเปลี่ยนแปลงส่วนของเจ้าของ (ต่อ)</t>
  </si>
  <si>
    <t>จากการโอนเปลี่ยน</t>
  </si>
  <si>
    <t>ประเภทเงินลงทุน</t>
  </si>
  <si>
    <t>สินทรัพย์ทางการเงินที่วัดมูลค่าด้วยมูลค่ายุติธรรม</t>
  </si>
  <si>
    <t>กำไร (ขาดทุน) จากการวัดมูลค่าเงินลงทุนในตราสารหนี้</t>
  </si>
  <si>
    <t>รายการที่จัดประเภทรายการใหม่เข้าไปไว้ในกำไรหรือขาดทุน</t>
  </si>
  <si>
    <t>รายการที่ไม่จัดประเภทรายการใหม่เข้าไปไว้ในกำไรหรือขาดทุน</t>
  </si>
  <si>
    <t xml:space="preserve">ยอดคงเหลือ ณ วันที่ 1 มกราคม 2563 </t>
  </si>
  <si>
    <t>งบการเงินเฉพาะธนาคาร</t>
  </si>
  <si>
    <t>สินทรัพย์ภาษีเงินได้รอการตัดบัญชี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</si>
  <si>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</si>
  <si>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</si>
  <si>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</si>
  <si>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 xml:space="preserve">รายได้ดอกเบี้ยสุทธิ </t>
  </si>
  <si>
    <t xml:space="preserve">รายได้เงินปันผล 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</si>
  <si>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</si>
  <si>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</si>
  <si>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</si>
  <si>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</si>
  <si>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กำไรจากการดำเนินงานก่อนการเปลี่ยนแปลงใน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</si>
  <si>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</si>
  <si>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</si>
  <si>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</si>
  <si>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</si>
  <si>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กระแสเงินสดจากกิจกรรมลงทุน</t>
  </si>
  <si>
    <t>เงินสดจ่ายในการซื้อตราสารหนี้ที่วัดมูลค่าด้วยราคาทุนตัดจำหน่าย</t>
  </si>
  <si>
    <t>เงินสดรับจากการจำหน่ายตราสารหนี้ที่วัดมูลค่าด้วยราคาทุนตัดจำหน่าย</t>
  </si>
  <si>
    <t>เงินสดจ่ายในการซื้อสินทรัพย์ไม่มีตัวตน</t>
  </si>
  <si>
    <t>เงินสดจ่ายในการซื้อที่ดิน อาคารและอุปกรณ์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</si>
  <si>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</si>
  <si>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</si>
  <si>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เงินสดและรายการเทียบเท่าเงินสดลดลงสุทธิ</t>
  </si>
  <si>
    <t>(หน่วย: พันบาท ยกเว้นกำไรต่อหุ้นแสดงเป็นบาท)</t>
  </si>
  <si>
    <t>การแบ่งปันกำไรขาดทุนเบ็ดเสร็จรวม</t>
  </si>
  <si>
    <t>ภาษีเงินได้ที่เกี่ยวข้องกับองค์ประกอบของกำไร (ขาดทุน) เบ็ดเสร็จอื่น</t>
  </si>
  <si>
    <t>เงินสดจ่ายปันผลหุ้นสามัญ</t>
  </si>
  <si>
    <t>เงินสดจ่ายปันผลหุ้นบุริมสิทธิ</t>
  </si>
  <si>
    <t>ผ่านกำไรหรือขาดทุน</t>
  </si>
  <si>
    <t>ทุนจดทะเบียน</t>
  </si>
  <si>
    <t>ทุนที่ออกและชำระแล้ว</t>
  </si>
  <si>
    <t>หุ้นบุริมสิทธิ 5,500,000 หุ้น มูลค่าหุ้นละ 5.15 บาท</t>
  </si>
  <si>
    <t>หุ้นสามัญ 13,976,061,250 หุ้น มูลค่าหุ้นละ 5.15 บาท</t>
  </si>
  <si>
    <t>ส่วนเกินมูลค่าหุ้นสามัญ</t>
  </si>
  <si>
    <t>จัดสรรแล้ว</t>
  </si>
  <si>
    <t>ทุนสำรองตามกฎหมาย</t>
  </si>
  <si>
    <t xml:space="preserve">ยังไม่ได้จัดสรร </t>
  </si>
  <si>
    <t>ในภายหลัง</t>
  </si>
  <si>
    <t>ด้วยมูลค่ายุติธรรมผ่านกำไรขาดทุนเบ็ดเสร็จอื่น</t>
  </si>
  <si>
    <t>กำไร (ขาดทุน) จากการแปลงค่างบการเงินจากการดำเนินงานในต่างประเทศ</t>
  </si>
  <si>
    <t>สำหรับรายการที่จัดประเภทรายการใหม่เข้าไปไว้ใน</t>
  </si>
  <si>
    <t>กำไรหรือขาดทุนในภายหลัง</t>
  </si>
  <si>
    <t>สำหรับรายการที่ไม่จัดประเภทรายการใหม่เข้าไปไว้ใน</t>
  </si>
  <si>
    <t>สำหรับโครงการผลประโยชน์ของพนักงาน</t>
  </si>
  <si>
    <t>มูลค่ายุติธรรมผ่านกำไรขาดทุนเบ็ดเสร็จอื่น</t>
  </si>
  <si>
    <t>กำไรต่อหุ้นขั้นพื้นฐาน (บาท)</t>
  </si>
  <si>
    <t>- หลังการปรับปรุง</t>
  </si>
  <si>
    <t>เงินสำรองสำหรับ</t>
  </si>
  <si>
    <t xml:space="preserve">ส่วนเกิน </t>
  </si>
  <si>
    <t>เงินสำรอง</t>
  </si>
  <si>
    <t>ป้องกันความเสี่ยง</t>
  </si>
  <si>
    <t>สำหรับการ</t>
  </si>
  <si>
    <t>สัดส่วนการถือหุ้น</t>
  </si>
  <si>
    <t>ในบริษัทย่อย</t>
  </si>
  <si>
    <t>เงินสดรับจากการขายที่ดิน อาคารและอุปกรณ์</t>
  </si>
  <si>
    <t>เงินสดจ่ายปันผลให้ส่วนได้เสียไม่มีอำนาจควบคุม</t>
  </si>
  <si>
    <t>จากการ</t>
  </si>
  <si>
    <t>แปลงค่า</t>
  </si>
  <si>
    <t>ส่วนได้เสียที่ไม่มีอำนาจควบคุมลดลง</t>
  </si>
  <si>
    <t>การเปลี่ยนแปลงสัดส่วนการถือหุ้นในบริษัทย่อย</t>
  </si>
  <si>
    <t>กำไร (ขาดทุน) จากการประมาณการตามหลักคณิตศาสตร์ประกันภัย</t>
  </si>
  <si>
    <t>กำไร (ขาดทุน) จากการป้องกันความเสี่ยงในกระแสเงินสด</t>
  </si>
  <si>
    <t>กำไร (ขาดทุน) จากต้นทุนการป้องกันความเสี่ยงรอตัดบัญชี</t>
  </si>
  <si>
    <t>เงินสดสุทธิได้มาจาก (ใช้ไปใน) กิจกรรมจัดหาเงิน</t>
  </si>
  <si>
    <t>เงินสดรับ (จ่าย) จากกิจกรรมดำเนินงาน</t>
  </si>
  <si>
    <t>ค่าเสื่อมราคาและรายจ่ายตัดบัญชี</t>
  </si>
  <si>
    <t>(กำไร) ขาดทุนจากการจำหน่ายสินทรัพย์</t>
  </si>
  <si>
    <t>(กำไร) ขาดทุนจากการจำหน่ายเงินลงทุน</t>
  </si>
  <si>
    <t>(กำไร) ขาดทุนที่ยังไม่เกิดขึ้นจริงจากเครื่องมือทางการเงิน</t>
  </si>
  <si>
    <t>ที่วัดมูลค่าด้วยมูลค่ายุติธรรมผ่านกำไรหรือขาดทุน</t>
  </si>
  <si>
    <t>(กำไร) ขาดทุนจากการแปลงค่าเงินตราต่างประเทศ</t>
  </si>
  <si>
    <t>ประมาณการหนี้สินเพิ่มขึ้น (ลดลง)</t>
  </si>
  <si>
    <t xml:space="preserve">รายได้ค้างรับอื่น (เพิ่มขึ้น) ลดลง </t>
  </si>
  <si>
    <t xml:space="preserve">ค่าใช้จ่ายค้างจ่ายอื่นเพิ่มขึ้น (ลดลง) </t>
  </si>
  <si>
    <t xml:space="preserve">สินทรัพย์และหนี้สินดำเนินงาน </t>
  </si>
  <si>
    <t>รายการระหว่างธนาคารและตลาดเงิน</t>
  </si>
  <si>
    <t xml:space="preserve">สินทรัพย์ตราสารอนุพันธ์    </t>
  </si>
  <si>
    <t>เงินให้สินเชื่อ</t>
  </si>
  <si>
    <t>ทรัพย์สินรอการขาย</t>
  </si>
  <si>
    <t>สินทรัพย์อื่น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</si>
  <si>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</si>
  <si>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</si>
  <si>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เงินสดจ่ายซื้อหุ้นจากส่วนได้เสียที่ไม่มีอำนาจควบคุม</t>
  </si>
  <si>
    <t>ส่วนต่ำกว่าทุนจากการเปลี่ยนแปลงสัดส่วนการถือหุ้น</t>
  </si>
  <si>
    <t>ส่วนต่ำกว่าทุน</t>
  </si>
  <si>
    <t>31 ธันวาคม 2563</t>
  </si>
  <si>
    <t>โอนไปกำไรสะสม</t>
  </si>
  <si>
    <t>เงินสดรับคืนภาษีเงินได้</t>
  </si>
  <si>
    <t>ยอดคงเหลือ ณ วันที่ 1 มกราคม 2564</t>
  </si>
  <si>
    <t>(ยังไม่ได้ตรวจสอบ แต่สอบทานแล้ว)</t>
  </si>
  <si>
    <t>ขาดทุนจากการด้อยค่าสินทรัพย์อื่น</t>
  </si>
  <si>
    <t>สินทรัพย์ทางการเงินที่วัดมูลค่าด้วยมูลค่ายุติธรรมผ่านกำไรหรือขาดทุน</t>
  </si>
  <si>
    <t>เงินสดจ่ายในการซื้อเงินลงทุนในบริษัทย่อย/บริษัทร่วม</t>
  </si>
  <si>
    <t>เงินสดรับจากการจำหน่ายเงินลงทุนในบริษัทย่อย/บริษัทร่วม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</si>
  <si>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</si>
  <si>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</si>
  <si>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สินทรัพย์สิทธิการใช้สุทธิ</t>
  </si>
  <si>
    <t>ที่ดิน อาคารและอุปกรณ์สุทธิ</t>
  </si>
  <si>
    <t>มูลค่ายุติธรรมผ่านกำไรหรือขาดทุน</t>
  </si>
  <si>
    <t>กำไรสุทธิจากเครื่องมือทางการเงินที่วัดมูลค่าด้วย</t>
  </si>
  <si>
    <t>ส่วนเกิน (ส่วนต่ำ) มูลค่าเงินลงทุนตัดบัญชี</t>
  </si>
  <si>
    <t>(กำไร) ขาดทุนจากการแปลงค่างบการเงินจากการดำเนินงานในต่างประเทศ</t>
  </si>
  <si>
    <t>(โอนกลับ) ขาดทุนจากการด้อยค่าเงินลงทุน</t>
  </si>
  <si>
    <t>เงินสดรับจากการจำหน่ายตราสารหนี้และตราสารทุนที่วัดมูลค่าด้วย</t>
  </si>
  <si>
    <t>เงินสดรับจากตราสารหนี้ที่ออกและเงินกู้ยืม</t>
  </si>
  <si>
    <t>เงินสดจ่ายชำระคืนตราสารหนี้ที่ออกและเงินกู้ยืม</t>
  </si>
  <si>
    <t>เงินสดจ่ายในการซื้อตราสารหนี้และตราสารทุนที่วัดมูลค่าด้วย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</si>
  <si>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</si>
  <si>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</si>
  <si>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</si>
  <si>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</si>
  <si>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</si>
  <si>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</si>
  <si>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>(ยังไม่ได้ตรวจสอบ</t>
  </si>
  <si>
    <t>แต่สอบทานแล้ว)</t>
  </si>
  <si>
    <t>(ตรวจสอบแล้ว)</t>
  </si>
  <si>
    <t>ผลสะสมจากการเปลี่ยนแปลงนโยบายการบัญชี</t>
  </si>
  <si>
    <t>(นายวิชัย อัศรัสกร)</t>
  </si>
  <si>
    <t>ประธานกรรมการตรวจสอบ</t>
  </si>
  <si>
    <t>การเปลี่ยนแปลงในส่วนเกินทุนจากการตีราคาสินทรัพย์</t>
  </si>
  <si>
    <t>ส่วนเกินทุนจากการตีราคาที่ดิน</t>
  </si>
  <si>
    <t>เงินปันผลจ่าย (หมายเหตุ 4.9)</t>
  </si>
  <si>
    <t>(โอนกลับ) ขาดทุนจากการด้อยค่าที่ดิน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</si>
</sst>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_(* #,##0_);_(* \(#,##0\);_(* &quot;-&quot;??_);_(@_)"/>
    <numFmt numFmtId="191" formatCode="#,##0.0_);[Red]\(#,##0.0\)"/>
    <numFmt numFmtId="192" formatCode="_([$€-2]\ * #,##0.00_);_([$€-2]\ * \(#,##0.00\);_([$€-2]\ * &quot;-&quot;??_);_(@_)"/>
    <numFmt numFmtId="193" formatCode="_(* #,##0.00_);_(* \(#,##0.00\);_(* &quot;-     &quot;??_);_(@_)"/>
    <numFmt numFmtId="194" formatCode="#,##0;\(#,##0\)"/>
    <numFmt numFmtId="195" formatCode="_-* #,##0_-;\-* #,##0_-;_-* &quot;-&quot;??_-;_-@_-"/>
    <numFmt numFmtId="196" formatCode="_(* #,##0_);_(* \(#,##0\);_(* &quot;-     &quot;??_);_(@_)"/>
    <numFmt numFmtId="197" formatCode="&quot;ผ&quot;#,##0.00_);[Red]\(&quot;ผ&quot;#,##0.00\)"/>
    <numFmt numFmtId="198" formatCode="0.0%"/>
    <numFmt numFmtId="199" formatCode="_(* #,##0,_);_(* \(#,##0,\);_(* &quot;-&quot;_);_(@_)"/>
    <numFmt numFmtId="200" formatCode="0.0"/>
  </numFmts>
  <fonts count="28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u/>
      <sz val="16"/>
      <name val="Angsana New"/>
      <family val="1"/>
    </font>
    <font>
      <sz val="12"/>
      <name val="EucrosiaUPC"/>
      <family val="1"/>
      <charset val="222"/>
    </font>
    <font>
      <i/>
      <sz val="16"/>
      <name val="Angsana New"/>
      <family val="1"/>
    </font>
    <font>
      <sz val="14"/>
      <name val="AngsanaUPC"/>
      <family val="1"/>
      <charset val="222"/>
    </font>
    <font>
      <b/>
      <i/>
      <sz val="16"/>
      <name val="Angsana New"/>
      <family val="1"/>
    </font>
    <font>
      <sz val="14"/>
      <name val="Cordia New"/>
      <family val="2"/>
    </font>
    <font>
      <sz val="10"/>
      <name val="MS Sans Serif"/>
      <family val="2"/>
    </font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5"/>
      <name val="BrowalliaUPC"/>
      <family val="1"/>
    </font>
    <font>
      <u/>
      <sz val="16"/>
      <color indexed="8"/>
      <name val="Angsana New"/>
      <family val="1"/>
    </font>
    <font>
      <sz val="12"/>
      <name val="Eucrosi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2"/>
      <name val="CordiaUPC"/>
      <family val="2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1">
    <xf numFmtId="0" fontId="0" fillId="0" borderId="0"/>
    <xf numFmtId="0" fontId="4" fillId="0" borderId="0"/>
    <xf numFmtId="0" fontId="7" fillId="0" borderId="0"/>
    <xf numFmtId="0" fontId="9" fillId="0" borderId="0"/>
    <xf numFmtId="188" fontId="11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13" fillId="0" borderId="0"/>
    <xf numFmtId="0" fontId="11" fillId="0" borderId="0"/>
    <xf numFmtId="39" fontId="14" fillId="0" borderId="0"/>
    <xf numFmtId="40" fontId="9" fillId="0" borderId="0" applyFont="0" applyFill="0" applyBorder="0" applyAlignment="0" applyProtection="0"/>
    <xf numFmtId="188" fontId="15" fillId="0" borderId="0" applyFont="0" applyFill="0" applyBorder="0" applyAlignment="0" applyProtection="0"/>
    <xf numFmtId="1" fontId="19" fillId="0" borderId="0"/>
    <xf numFmtId="0" fontId="21" fillId="0" borderId="0"/>
    <xf numFmtId="43" fontId="13" fillId="0" borderId="0" applyFont="0" applyFill="0" applyBorder="0" applyAlignment="0" applyProtection="0"/>
    <xf numFmtId="0" fontId="11" fillId="0" borderId="0"/>
    <xf numFmtId="197" fontId="4" fillId="0" borderId="0" applyFont="0" applyFill="0" applyBorder="0" applyAlignment="0" applyProtection="0"/>
    <xf numFmtId="0" fontId="11" fillId="0" borderId="0"/>
    <xf numFmtId="198" fontId="11" fillId="0" borderId="0"/>
    <xf numFmtId="38" fontId="23" fillId="2" borderId="0" applyNumberFormat="0" applyBorder="0" applyAlignment="0" applyProtection="0"/>
    <xf numFmtId="10" fontId="23" fillId="3" borderId="8" applyNumberFormat="0" applyBorder="0" applyAlignment="0" applyProtection="0"/>
    <xf numFmtId="37" fontId="24" fillId="0" borderId="0"/>
    <xf numFmtId="0" fontId="25" fillId="0" borderId="0"/>
    <xf numFmtId="0" fontId="4" fillId="0" borderId="0"/>
    <xf numFmtId="9" fontId="4" fillId="0" borderId="0" applyFont="0" applyFill="0" applyBorder="0" applyAlignment="0" applyProtection="0"/>
    <xf numFmtId="10" fontId="22" fillId="0" borderId="0" applyFont="0" applyFill="0" applyBorder="0" applyAlignment="0" applyProtection="0"/>
    <xf numFmtId="1" fontId="22" fillId="0" borderId="9" applyNumberFormat="0" applyFill="0" applyAlignment="0" applyProtection="0">
      <alignment horizontal="center" vertical="center"/>
    </xf>
    <xf numFmtId="0" fontId="3" fillId="0" borderId="0"/>
    <xf numFmtId="0" fontId="7" fillId="0" borderId="0"/>
    <xf numFmtId="0" fontId="26" fillId="0" borderId="0"/>
    <xf numFmtId="0" fontId="2" fillId="0" borderId="0"/>
    <xf numFmtId="0" fontId="13" fillId="0" borderId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" fontId="27" fillId="0" borderId="0" applyFont="0" applyFill="0" applyBorder="0" applyAlignment="0" applyProtection="0"/>
    <xf numFmtId="0" fontId="13" fillId="0" borderId="0"/>
    <xf numFmtId="0" fontId="22" fillId="0" borderId="0"/>
    <xf numFmtId="0" fontId="1" fillId="0" borderId="0"/>
    <xf numFmtId="0" fontId="13" fillId="0" borderId="0"/>
    <xf numFmtId="9" fontId="13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</cellStyleXfs>
  <cellXfs count="302">
    <xf numFmtId="0" fontId="0" fillId="0" borderId="0" xfId="0"/>
    <xf numFmtId="38" fontId="5" fillId="0" borderId="0" xfId="1" applyNumberFormat="1" applyFont="1" applyFill="1" applyAlignment="1">
      <alignment horizontal="left" vertical="center"/>
    </xf>
    <xf numFmtId="0" fontId="6" fillId="0" borderId="0" xfId="6" applyFont="1" applyFill="1" applyAlignment="1">
      <alignment vertical="center"/>
    </xf>
    <xf numFmtId="187" fontId="6" fillId="0" borderId="0" xfId="3" applyNumberFormat="1" applyFont="1" applyFill="1" applyAlignment="1">
      <alignment horizontal="right" vertical="center"/>
    </xf>
    <xf numFmtId="187" fontId="6" fillId="0" borderId="0" xfId="4" applyNumberFormat="1" applyFont="1" applyFill="1" applyAlignment="1">
      <alignment vertical="center"/>
    </xf>
    <xf numFmtId="187" fontId="6" fillId="0" borderId="0" xfId="1" applyNumberFormat="1" applyFont="1" applyFill="1" applyAlignment="1">
      <alignment vertical="center"/>
    </xf>
    <xf numFmtId="195" fontId="17" fillId="0" borderId="0" xfId="10" applyNumberFormat="1" applyFont="1" applyFill="1" applyAlignment="1">
      <alignment horizontal="center"/>
    </xf>
    <xf numFmtId="187" fontId="6" fillId="0" borderId="0" xfId="11" applyNumberFormat="1" applyFont="1" applyFill="1" applyAlignment="1">
      <alignment horizontal="center" vertical="center"/>
    </xf>
    <xf numFmtId="187" fontId="17" fillId="0" borderId="0" xfId="10" applyNumberFormat="1" applyFont="1" applyFill="1"/>
    <xf numFmtId="187" fontId="6" fillId="0" borderId="0" xfId="1" applyNumberFormat="1" applyFont="1" applyFill="1" applyBorder="1" applyAlignment="1">
      <alignment vertical="center"/>
    </xf>
    <xf numFmtId="187" fontId="6" fillId="0" borderId="0" xfId="0" applyNumberFormat="1" applyFont="1" applyFill="1" applyAlignment="1">
      <alignment vertical="top"/>
    </xf>
    <xf numFmtId="0" fontId="6" fillId="0" borderId="0" xfId="22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193" fontId="5" fillId="0" borderId="0" xfId="6" applyNumberFormat="1" applyFont="1" applyFill="1" applyAlignment="1">
      <alignment horizontal="left" vertical="center"/>
    </xf>
    <xf numFmtId="0" fontId="16" fillId="0" borderId="0" xfId="0" applyFont="1" applyFill="1"/>
    <xf numFmtId="0" fontId="6" fillId="0" borderId="0" xfId="0" applyFont="1" applyFill="1"/>
    <xf numFmtId="194" fontId="6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37" fontId="6" fillId="0" borderId="0" xfId="1" applyNumberFormat="1" applyFont="1" applyFill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37" fontId="6" fillId="0" borderId="5" xfId="1" applyNumberFormat="1" applyFont="1" applyFill="1" applyBorder="1" applyAlignment="1">
      <alignment vertical="center"/>
    </xf>
    <xf numFmtId="37" fontId="6" fillId="0" borderId="7" xfId="1" applyNumberFormat="1" applyFont="1" applyFill="1" applyBorder="1" applyAlignment="1">
      <alignment vertical="center"/>
    </xf>
    <xf numFmtId="195" fontId="17" fillId="0" borderId="0" xfId="5" applyNumberFormat="1" applyFont="1" applyFill="1" applyAlignment="1">
      <alignment horizontal="center"/>
    </xf>
    <xf numFmtId="195" fontId="17" fillId="0" borderId="0" xfId="5" applyNumberFormat="1" applyFont="1" applyFill="1" applyAlignment="1">
      <alignment horizontal="center" vertical="center"/>
    </xf>
    <xf numFmtId="195" fontId="17" fillId="0" borderId="0" xfId="5" applyNumberFormat="1" applyFont="1" applyFill="1" applyBorder="1" applyAlignment="1">
      <alignment horizontal="center" vertical="top"/>
    </xf>
    <xf numFmtId="37" fontId="6" fillId="0" borderId="0" xfId="1" applyNumberFormat="1" applyFont="1" applyFill="1" applyAlignment="1">
      <alignment horizontal="center" vertical="top"/>
    </xf>
    <xf numFmtId="195" fontId="17" fillId="0" borderId="1" xfId="5" applyNumberFormat="1" applyFont="1" applyFill="1" applyBorder="1" applyAlignment="1">
      <alignment horizontal="center" vertical="top"/>
    </xf>
    <xf numFmtId="195" fontId="17" fillId="0" borderId="0" xfId="5" applyNumberFormat="1" applyFont="1" applyFill="1" applyAlignment="1">
      <alignment horizontal="center" vertical="top"/>
    </xf>
    <xf numFmtId="37" fontId="6" fillId="0" borderId="1" xfId="1" applyNumberFormat="1" applyFont="1" applyFill="1" applyBorder="1" applyAlignment="1">
      <alignment horizontal="center" vertical="center"/>
    </xf>
    <xf numFmtId="0" fontId="18" fillId="0" borderId="0" xfId="5" applyNumberFormat="1" applyFont="1" applyFill="1"/>
    <xf numFmtId="188" fontId="16" fillId="0" borderId="0" xfId="10" applyFont="1" applyFill="1" applyAlignment="1">
      <alignment vertical="center"/>
    </xf>
    <xf numFmtId="188" fontId="16" fillId="0" borderId="0" xfId="0" applyNumberFormat="1" applyFont="1" applyFill="1" applyAlignment="1">
      <alignment vertical="center"/>
    </xf>
    <xf numFmtId="187" fontId="16" fillId="0" borderId="0" xfId="0" applyNumberFormat="1" applyFont="1" applyFill="1" applyAlignment="1">
      <alignment vertical="center"/>
    </xf>
    <xf numFmtId="187" fontId="6" fillId="0" borderId="2" xfId="1" applyNumberFormat="1" applyFont="1" applyFill="1" applyBorder="1" applyAlignment="1">
      <alignment vertical="center"/>
    </xf>
    <xf numFmtId="43" fontId="16" fillId="0" borderId="0" xfId="0" applyNumberFormat="1" applyFont="1" applyFill="1" applyAlignment="1">
      <alignment vertical="center"/>
    </xf>
    <xf numFmtId="0" fontId="5" fillId="0" borderId="0" xfId="1" applyFont="1" applyFill="1" applyAlignment="1">
      <alignment vertical="center"/>
    </xf>
    <xf numFmtId="187" fontId="20" fillId="0" borderId="0" xfId="10" applyNumberFormat="1" applyFont="1" applyFill="1"/>
    <xf numFmtId="190" fontId="6" fillId="0" borderId="0" xfId="0" applyNumberFormat="1" applyFont="1" applyFill="1" applyAlignment="1">
      <alignment vertical="top"/>
    </xf>
    <xf numFmtId="0" fontId="17" fillId="0" borderId="0" xfId="10" applyNumberFormat="1" applyFont="1" applyFill="1"/>
    <xf numFmtId="0" fontId="18" fillId="0" borderId="0" xfId="10" applyNumberFormat="1" applyFont="1" applyFill="1"/>
    <xf numFmtId="187" fontId="17" fillId="0" borderId="0" xfId="0" applyNumberFormat="1" applyFont="1" applyFill="1"/>
    <xf numFmtId="0" fontId="6" fillId="4" borderId="0" xfId="6" applyFont="1" applyFill="1" applyAlignment="1">
      <alignment vertical="center"/>
    </xf>
    <xf numFmtId="38" fontId="5" fillId="4" borderId="0" xfId="1" applyNumberFormat="1" applyFont="1" applyFill="1" applyAlignment="1">
      <alignment horizontal="left" vertical="center"/>
    </xf>
    <xf numFmtId="0" fontId="5" fillId="4" borderId="0" xfId="6" applyFont="1" applyFill="1" applyAlignment="1">
      <alignment horizontal="left" vertical="center"/>
    </xf>
    <xf numFmtId="0" fontId="16" fillId="4" borderId="0" xfId="0" applyFont="1" applyFill="1"/>
    <xf numFmtId="0" fontId="6" fillId="4" borderId="0" xfId="0" applyFont="1" applyFill="1"/>
    <xf numFmtId="194" fontId="6" fillId="4" borderId="0" xfId="0" applyNumberFormat="1" applyFont="1" applyFill="1" applyAlignment="1">
      <alignment horizontal="right" vertical="center"/>
    </xf>
    <xf numFmtId="37" fontId="6" fillId="4" borderId="0" xfId="1" applyNumberFormat="1" applyFont="1" applyFill="1" applyAlignment="1">
      <alignment horizontal="center" vertical="center"/>
    </xf>
    <xf numFmtId="195" fontId="17" fillId="4" borderId="0" xfId="5" applyNumberFormat="1" applyFont="1" applyFill="1" applyAlignment="1">
      <alignment horizontal="center"/>
    </xf>
    <xf numFmtId="195" fontId="17" fillId="4" borderId="0" xfId="10" applyNumberFormat="1" applyFont="1" applyFill="1" applyAlignment="1">
      <alignment horizontal="center"/>
    </xf>
    <xf numFmtId="195" fontId="17" fillId="4" borderId="1" xfId="5" applyNumberFormat="1" applyFont="1" applyFill="1" applyBorder="1" applyAlignment="1">
      <alignment horizontal="center"/>
    </xf>
    <xf numFmtId="0" fontId="16" fillId="4" borderId="0" xfId="0" applyFont="1" applyFill="1" applyAlignment="1">
      <alignment horizontal="center"/>
    </xf>
    <xf numFmtId="37" fontId="6" fillId="4" borderId="1" xfId="1" applyNumberFormat="1" applyFont="1" applyFill="1" applyBorder="1" applyAlignment="1">
      <alignment horizontal="center" vertical="center"/>
    </xf>
    <xf numFmtId="0" fontId="18" fillId="4" borderId="0" xfId="5" applyNumberFormat="1" applyFont="1" applyFill="1"/>
    <xf numFmtId="37" fontId="6" fillId="4" borderId="0" xfId="1" applyNumberFormat="1" applyFont="1" applyFill="1" applyAlignment="1">
      <alignment vertical="center"/>
    </xf>
    <xf numFmtId="187" fontId="6" fillId="4" borderId="0" xfId="1" applyNumberFormat="1" applyFont="1" applyFill="1" applyAlignment="1">
      <alignment horizontal="center" vertical="center"/>
    </xf>
    <xf numFmtId="187" fontId="6" fillId="4" borderId="0" xfId="1" applyNumberFormat="1" applyFont="1" applyFill="1" applyAlignment="1">
      <alignment vertical="center"/>
    </xf>
    <xf numFmtId="187" fontId="6" fillId="4" borderId="0" xfId="11" applyNumberFormat="1" applyFont="1" applyFill="1" applyAlignment="1">
      <alignment horizontal="center" vertical="center"/>
    </xf>
    <xf numFmtId="0" fontId="17" fillId="4" borderId="0" xfId="5" applyNumberFormat="1" applyFont="1" applyFill="1"/>
    <xf numFmtId="187" fontId="6" fillId="4" borderId="2" xfId="1" applyNumberFormat="1" applyFont="1" applyFill="1" applyBorder="1" applyAlignment="1">
      <alignment horizontal="center" vertical="center"/>
    </xf>
    <xf numFmtId="0" fontId="5" fillId="4" borderId="0" xfId="1" applyFont="1" applyFill="1" applyAlignment="1">
      <alignment vertical="center"/>
    </xf>
    <xf numFmtId="187" fontId="17" fillId="4" borderId="0" xfId="10" applyNumberFormat="1" applyFont="1" applyFill="1"/>
    <xf numFmtId="0" fontId="6" fillId="4" borderId="0" xfId="0" applyFont="1" applyFill="1" applyAlignment="1">
      <alignment vertical="top"/>
    </xf>
    <xf numFmtId="190" fontId="6" fillId="4" borderId="0" xfId="0" applyNumberFormat="1" applyFont="1" applyFill="1" applyAlignment="1">
      <alignment vertical="top"/>
    </xf>
    <xf numFmtId="187" fontId="6" fillId="4" borderId="0" xfId="0" applyNumberFormat="1" applyFont="1" applyFill="1" applyAlignment="1">
      <alignment vertical="top"/>
    </xf>
    <xf numFmtId="0" fontId="16" fillId="4" borderId="0" xfId="0" applyFont="1" applyFill="1" applyAlignment="1">
      <alignment vertical="center"/>
    </xf>
    <xf numFmtId="0" fontId="5" fillId="4" borderId="0" xfId="0" applyFont="1" applyFill="1" applyAlignment="1">
      <alignment vertical="top"/>
    </xf>
    <xf numFmtId="0" fontId="5" fillId="4" borderId="0" xfId="0" quotePrefix="1" applyFont="1" applyFill="1" applyAlignment="1">
      <alignment horizontal="left" vertical="top" indent="1"/>
    </xf>
    <xf numFmtId="0" fontId="17" fillId="4" borderId="0" xfId="10" applyNumberFormat="1" applyFont="1" applyFill="1"/>
    <xf numFmtId="187" fontId="17" fillId="4" borderId="0" xfId="10" applyNumberFormat="1" applyFont="1" applyFill="1" applyAlignment="1">
      <alignment horizontal="center"/>
    </xf>
    <xf numFmtId="187" fontId="17" fillId="4" borderId="0" xfId="0" applyNumberFormat="1" applyFont="1" applyFill="1"/>
    <xf numFmtId="187" fontId="6" fillId="4" borderId="0" xfId="8" applyNumberFormat="1" applyFont="1" applyFill="1" applyAlignment="1">
      <alignment horizontal="right" vertical="center"/>
    </xf>
    <xf numFmtId="187" fontId="16" fillId="4" borderId="0" xfId="0" applyNumberFormat="1" applyFont="1" applyFill="1"/>
    <xf numFmtId="38" fontId="6" fillId="0" borderId="0" xfId="1" applyNumberFormat="1" applyFont="1" applyFill="1" applyBorder="1" applyAlignment="1">
      <alignment vertical="center"/>
    </xf>
    <xf numFmtId="187" fontId="6" fillId="0" borderId="0" xfId="1" applyNumberFormat="1" applyFont="1" applyFill="1" applyBorder="1" applyAlignment="1">
      <alignment horizontal="right" vertical="center"/>
    </xf>
    <xf numFmtId="189" fontId="6" fillId="0" borderId="0" xfId="1" applyNumberFormat="1" applyFont="1" applyFill="1" applyBorder="1" applyAlignment="1">
      <alignment vertical="center"/>
    </xf>
    <xf numFmtId="2" fontId="10" fillId="0" borderId="0" xfId="3" applyNumberFormat="1" applyFont="1" applyFill="1" applyAlignment="1">
      <alignment horizontal="center" vertical="center"/>
    </xf>
    <xf numFmtId="187" fontId="6" fillId="0" borderId="0" xfId="4" applyNumberFormat="1" applyFont="1" applyFill="1" applyBorder="1" applyAlignment="1">
      <alignment vertical="center"/>
    </xf>
    <xf numFmtId="187" fontId="6" fillId="0" borderId="0" xfId="3" applyNumberFormat="1" applyFont="1" applyFill="1" applyBorder="1" applyAlignment="1">
      <alignment vertical="center"/>
    </xf>
    <xf numFmtId="0" fontId="10" fillId="0" borderId="0" xfId="3" applyFont="1" applyFill="1" applyAlignment="1">
      <alignment horizontal="center" vertical="center"/>
    </xf>
    <xf numFmtId="0" fontId="10" fillId="0" borderId="0" xfId="3" applyFont="1" applyFill="1" applyAlignment="1">
      <alignment horizontal="center"/>
    </xf>
    <xf numFmtId="187" fontId="6" fillId="0" borderId="5" xfId="4" applyNumberFormat="1" applyFont="1" applyFill="1" applyBorder="1" applyAlignment="1">
      <alignment vertical="center"/>
    </xf>
    <xf numFmtId="187" fontId="6" fillId="0" borderId="0" xfId="3" applyNumberFormat="1" applyFont="1" applyFill="1" applyBorder="1"/>
    <xf numFmtId="187" fontId="6" fillId="0" borderId="0" xfId="2" applyNumberFormat="1" applyFont="1" applyFill="1" applyBorder="1" applyAlignment="1">
      <alignment vertical="center"/>
    </xf>
    <xf numFmtId="40" fontId="10" fillId="0" borderId="0" xfId="1" applyNumberFormat="1" applyFont="1" applyFill="1" applyBorder="1" applyAlignment="1">
      <alignment horizontal="center" vertical="center"/>
    </xf>
    <xf numFmtId="38" fontId="10" fillId="0" borderId="0" xfId="1" applyNumberFormat="1" applyFont="1" applyFill="1" applyBorder="1" applyAlignment="1">
      <alignment horizontal="center" vertical="center"/>
    </xf>
    <xf numFmtId="187" fontId="6" fillId="0" borderId="0" xfId="2" applyNumberFormat="1" applyFont="1" applyFill="1" applyAlignment="1">
      <alignment vertical="center"/>
    </xf>
    <xf numFmtId="187" fontId="6" fillId="0" borderId="6" xfId="4" applyNumberFormat="1" applyFont="1" applyFill="1" applyBorder="1" applyAlignment="1">
      <alignment vertical="center"/>
    </xf>
    <xf numFmtId="187" fontId="6" fillId="0" borderId="1" xfId="4" applyNumberFormat="1" applyFont="1" applyFill="1" applyBorder="1" applyAlignment="1">
      <alignment vertical="center"/>
    </xf>
    <xf numFmtId="187" fontId="6" fillId="0" borderId="0" xfId="2" applyNumberFormat="1" applyFont="1" applyFill="1" applyBorder="1" applyAlignment="1">
      <alignment horizontal="right" vertical="center"/>
    </xf>
    <xf numFmtId="187" fontId="6" fillId="0" borderId="5" xfId="2" applyNumberFormat="1" applyFont="1" applyFill="1" applyBorder="1" applyAlignment="1">
      <alignment vertical="center"/>
    </xf>
    <xf numFmtId="187" fontId="6" fillId="0" borderId="6" xfId="2" applyNumberFormat="1" applyFont="1" applyFill="1" applyBorder="1" applyAlignment="1">
      <alignment vertical="center"/>
    </xf>
    <xf numFmtId="38" fontId="5" fillId="0" borderId="0" xfId="1" applyNumberFormat="1" applyFont="1" applyFill="1" applyBorder="1" applyAlignment="1">
      <alignment horizontal="left" vertical="center"/>
    </xf>
    <xf numFmtId="38" fontId="5" fillId="0" borderId="0" xfId="2" applyNumberFormat="1" applyFont="1" applyFill="1" applyAlignment="1">
      <alignment horizontal="left" vertical="center"/>
    </xf>
    <xf numFmtId="38" fontId="6" fillId="0" borderId="0" xfId="1" applyNumberFormat="1" applyFont="1" applyFill="1" applyAlignment="1">
      <alignment vertical="center"/>
    </xf>
    <xf numFmtId="187" fontId="5" fillId="0" borderId="0" xfId="2" applyNumberFormat="1" applyFont="1" applyFill="1" applyAlignment="1">
      <alignment horizontal="right" vertical="center"/>
    </xf>
    <xf numFmtId="189" fontId="5" fillId="0" borderId="0" xfId="2" applyNumberFormat="1" applyFont="1" applyFill="1" applyBorder="1" applyAlignment="1">
      <alignment horizontal="left" vertical="center"/>
    </xf>
    <xf numFmtId="38" fontId="6" fillId="0" borderId="0" xfId="2" applyNumberFormat="1" applyFont="1" applyFill="1" applyAlignment="1">
      <alignment vertical="center"/>
    </xf>
    <xf numFmtId="187" fontId="6" fillId="0" borderId="0" xfId="2" applyNumberFormat="1" applyFont="1" applyFill="1" applyAlignment="1">
      <alignment horizontal="right" vertical="center"/>
    </xf>
    <xf numFmtId="189" fontId="6" fillId="0" borderId="0" xfId="2" applyNumberFormat="1" applyFont="1" applyFill="1" applyBorder="1" applyAlignment="1">
      <alignment vertical="center"/>
    </xf>
    <xf numFmtId="187" fontId="6" fillId="0" borderId="0" xfId="0" applyNumberFormat="1" applyFont="1" applyFill="1" applyAlignment="1">
      <alignment horizontal="right" vertical="center"/>
    </xf>
    <xf numFmtId="38" fontId="6" fillId="0" borderId="1" xfId="2" applyNumberFormat="1" applyFont="1" applyFill="1" applyBorder="1" applyAlignment="1">
      <alignment vertical="center"/>
    </xf>
    <xf numFmtId="38" fontId="6" fillId="0" borderId="0" xfId="2" applyNumberFormat="1" applyFont="1" applyFill="1" applyBorder="1" applyAlignment="1">
      <alignment horizontal="center" vertical="center"/>
    </xf>
    <xf numFmtId="0" fontId="6" fillId="0" borderId="5" xfId="2" applyNumberFormat="1" applyFont="1" applyFill="1" applyBorder="1" applyAlignment="1">
      <alignment horizontal="center" vertical="center"/>
    </xf>
    <xf numFmtId="0" fontId="6" fillId="0" borderId="0" xfId="2" applyNumberFormat="1" applyFont="1" applyFill="1" applyBorder="1" applyAlignment="1">
      <alignment horizontal="center" vertical="center"/>
    </xf>
    <xf numFmtId="0" fontId="8" fillId="0" borderId="0" xfId="2" applyNumberFormat="1" applyFont="1" applyFill="1" applyBorder="1" applyAlignment="1">
      <alignment horizontal="center" vertical="center"/>
    </xf>
    <xf numFmtId="38" fontId="5" fillId="0" borderId="0" xfId="2" applyNumberFormat="1" applyFont="1" applyFill="1" applyAlignment="1">
      <alignment vertical="center"/>
    </xf>
    <xf numFmtId="38" fontId="6" fillId="0" borderId="0" xfId="2" applyNumberFormat="1" applyFont="1" applyFill="1" applyBorder="1" applyAlignment="1">
      <alignment vertical="center"/>
    </xf>
    <xf numFmtId="187" fontId="6" fillId="0" borderId="0" xfId="2" applyNumberFormat="1" applyFont="1" applyFill="1" applyBorder="1" applyAlignment="1">
      <alignment horizontal="center" vertical="center"/>
    </xf>
    <xf numFmtId="2" fontId="10" fillId="0" borderId="0" xfId="7" applyNumberFormat="1" applyFont="1" applyFill="1" applyAlignment="1" applyProtection="1">
      <alignment horizontal="center" vertical="center"/>
    </xf>
    <xf numFmtId="190" fontId="6" fillId="0" borderId="0" xfId="4" applyNumberFormat="1" applyFont="1" applyFill="1" applyBorder="1" applyAlignment="1">
      <alignment vertical="center"/>
    </xf>
    <xf numFmtId="37" fontId="6" fillId="0" borderId="0" xfId="3" applyNumberFormat="1" applyFont="1" applyFill="1" applyAlignment="1">
      <alignment horizontal="right" vertical="center"/>
    </xf>
    <xf numFmtId="0" fontId="10" fillId="0" borderId="0" xfId="7" applyFont="1" applyFill="1" applyAlignment="1" applyProtection="1">
      <alignment horizontal="center" vertical="center"/>
    </xf>
    <xf numFmtId="187" fontId="6" fillId="0" borderId="5" xfId="2" applyNumberFormat="1" applyFont="1" applyFill="1" applyBorder="1" applyAlignment="1">
      <alignment horizontal="right" vertical="center"/>
    </xf>
    <xf numFmtId="37" fontId="6" fillId="0" borderId="1" xfId="3" applyNumberFormat="1" applyFont="1" applyFill="1" applyBorder="1" applyAlignment="1">
      <alignment horizontal="right" vertical="center"/>
    </xf>
    <xf numFmtId="187" fontId="6" fillId="0" borderId="1" xfId="2" applyNumberFormat="1" applyFont="1" applyFill="1" applyBorder="1" applyAlignment="1">
      <alignment horizontal="right" vertical="center"/>
    </xf>
    <xf numFmtId="0" fontId="10" fillId="0" borderId="0" xfId="7" quotePrefix="1" applyFont="1" applyFill="1" applyAlignment="1" applyProtection="1">
      <alignment horizontal="center" vertical="center"/>
    </xf>
    <xf numFmtId="38" fontId="6" fillId="0" borderId="0" xfId="2" applyNumberFormat="1" applyFont="1" applyFill="1" applyAlignment="1">
      <alignment horizontal="left" vertical="center" indent="1"/>
    </xf>
    <xf numFmtId="187" fontId="6" fillId="0" borderId="1" xfId="3" applyNumberFormat="1" applyFont="1" applyFill="1" applyBorder="1" applyAlignment="1">
      <alignment horizontal="right" vertical="center"/>
    </xf>
    <xf numFmtId="187" fontId="6" fillId="0" borderId="0" xfId="8" applyNumberFormat="1" applyFont="1" applyFill="1" applyBorder="1" applyAlignment="1" applyProtection="1">
      <alignment horizontal="right" vertical="center"/>
    </xf>
    <xf numFmtId="38" fontId="10" fillId="0" borderId="0" xfId="2" applyNumberFormat="1" applyFont="1" applyFill="1" applyAlignment="1">
      <alignment horizontal="center" vertical="center"/>
    </xf>
    <xf numFmtId="0" fontId="6" fillId="0" borderId="0" xfId="2" applyFont="1" applyFill="1" applyAlignment="1">
      <alignment vertical="center"/>
    </xf>
    <xf numFmtId="187" fontId="6" fillId="0" borderId="5" xfId="8" applyNumberFormat="1" applyFont="1" applyFill="1" applyBorder="1" applyAlignment="1" applyProtection="1">
      <alignment horizontal="right" vertical="center"/>
    </xf>
    <xf numFmtId="38" fontId="10" fillId="0" borderId="0" xfId="2" applyNumberFormat="1" applyFont="1" applyFill="1" applyBorder="1" applyAlignment="1">
      <alignment horizontal="center" vertical="center"/>
    </xf>
    <xf numFmtId="38" fontId="6" fillId="0" borderId="3" xfId="1" applyNumberFormat="1" applyFont="1" applyFill="1" applyBorder="1" applyAlignment="1">
      <alignment vertical="center"/>
    </xf>
    <xf numFmtId="38" fontId="6" fillId="0" borderId="0" xfId="1" applyNumberFormat="1" applyFont="1" applyFill="1" applyBorder="1" applyAlignment="1">
      <alignment horizontal="center" vertical="center"/>
    </xf>
    <xf numFmtId="38" fontId="6" fillId="0" borderId="0" xfId="2" applyNumberFormat="1" applyFont="1" applyFill="1" applyAlignment="1">
      <alignment horizontal="left" vertical="center"/>
    </xf>
    <xf numFmtId="0" fontId="5" fillId="0" borderId="0" xfId="2" applyFont="1" applyFill="1" applyAlignment="1">
      <alignment vertical="center"/>
    </xf>
    <xf numFmtId="38" fontId="10" fillId="0" borderId="0" xfId="2" quotePrefix="1" applyNumberFormat="1" applyFont="1" applyFill="1" applyBorder="1" applyAlignment="1">
      <alignment horizontal="center"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Alignment="1">
      <alignment horizontal="left" vertical="center" indent="1"/>
    </xf>
    <xf numFmtId="0" fontId="6" fillId="0" borderId="0" xfId="2" applyFont="1" applyFill="1" applyAlignment="1">
      <alignment horizontal="left" vertical="center" indent="1"/>
    </xf>
    <xf numFmtId="0" fontId="6" fillId="0" borderId="0" xfId="2" applyFont="1" applyFill="1" applyAlignment="1">
      <alignment horizontal="left" vertical="center" indent="2"/>
    </xf>
    <xf numFmtId="191" fontId="10" fillId="0" borderId="0" xfId="2" applyNumberFormat="1" applyFont="1" applyFill="1" applyBorder="1" applyAlignment="1">
      <alignment horizontal="center" vertical="center"/>
    </xf>
    <xf numFmtId="187" fontId="6" fillId="0" borderId="0" xfId="1" applyNumberFormat="1" applyFont="1" applyFill="1" applyAlignment="1">
      <alignment horizontal="right" vertical="center"/>
    </xf>
    <xf numFmtId="0" fontId="6" fillId="0" borderId="0" xfId="2" applyFont="1" applyFill="1" applyAlignment="1">
      <alignment horizontal="left" vertical="center" indent="3"/>
    </xf>
    <xf numFmtId="187" fontId="6" fillId="0" borderId="7" xfId="8" applyNumberFormat="1" applyFont="1" applyFill="1" applyBorder="1" applyAlignment="1" applyProtection="1">
      <alignment horizontal="right" vertical="center"/>
    </xf>
    <xf numFmtId="187" fontId="6" fillId="0" borderId="6" xfId="8" applyNumberFormat="1" applyFont="1" applyFill="1" applyBorder="1" applyAlignment="1" applyProtection="1">
      <alignment horizontal="right" vertical="center"/>
    </xf>
    <xf numFmtId="187" fontId="8" fillId="0" borderId="0" xfId="2" applyNumberFormat="1" applyFont="1" applyFill="1" applyBorder="1" applyAlignment="1">
      <alignment horizontal="center" vertical="center"/>
    </xf>
    <xf numFmtId="188" fontId="6" fillId="0" borderId="0" xfId="2" applyNumberFormat="1" applyFont="1" applyFill="1" applyBorder="1" applyAlignment="1">
      <alignment horizontal="right" vertical="center"/>
    </xf>
    <xf numFmtId="0" fontId="5" fillId="0" borderId="0" xfId="2" applyNumberFormat="1" applyFont="1" applyFill="1" applyAlignment="1">
      <alignment vertical="center"/>
    </xf>
    <xf numFmtId="0" fontId="10" fillId="0" borderId="0" xfId="2" applyNumberFormat="1" applyFont="1" applyFill="1" applyAlignment="1">
      <alignment horizontal="center" vertical="center"/>
    </xf>
    <xf numFmtId="190" fontId="6" fillId="0" borderId="0" xfId="2" applyNumberFormat="1" applyFont="1" applyFill="1" applyAlignment="1">
      <alignment vertical="center"/>
    </xf>
    <xf numFmtId="187" fontId="6" fillId="0" borderId="6" xfId="2" applyNumberFormat="1" applyFont="1" applyFill="1" applyBorder="1" applyAlignment="1">
      <alignment horizontal="right" vertical="center"/>
    </xf>
    <xf numFmtId="0" fontId="6" fillId="0" borderId="0" xfId="2" applyNumberFormat="1" applyFont="1" applyFill="1" applyAlignment="1">
      <alignment vertical="center"/>
    </xf>
    <xf numFmtId="187" fontId="6" fillId="0" borderId="6" xfId="2" applyNumberFormat="1" applyFont="1" applyFill="1" applyBorder="1" applyAlignment="1">
      <alignment horizontal="center" vertical="center"/>
    </xf>
    <xf numFmtId="192" fontId="6" fillId="0" borderId="0" xfId="2" applyNumberFormat="1" applyFont="1" applyFill="1" applyAlignment="1">
      <alignment vertical="center"/>
    </xf>
    <xf numFmtId="1" fontId="6" fillId="0" borderId="0" xfId="2" applyNumberFormat="1" applyFont="1" applyFill="1" applyAlignment="1">
      <alignment horizontal="center" vertical="center"/>
    </xf>
    <xf numFmtId="49" fontId="6" fillId="0" borderId="0" xfId="2" applyNumberFormat="1" applyFont="1" applyFill="1" applyAlignment="1">
      <alignment vertical="center"/>
    </xf>
    <xf numFmtId="37" fontId="6" fillId="0" borderId="0" xfId="2" applyNumberFormat="1" applyFont="1" applyFill="1" applyBorder="1" applyAlignment="1">
      <alignment vertical="center"/>
    </xf>
    <xf numFmtId="40" fontId="10" fillId="0" borderId="0" xfId="2" quotePrefix="1" applyNumberFormat="1" applyFont="1" applyFill="1" applyBorder="1" applyAlignment="1">
      <alignment horizontal="center" vertical="center"/>
    </xf>
    <xf numFmtId="187" fontId="10" fillId="0" borderId="0" xfId="2" applyNumberFormat="1" applyFont="1" applyFill="1" applyBorder="1" applyAlignment="1">
      <alignment horizontal="center" vertical="center"/>
    </xf>
    <xf numFmtId="188" fontId="6" fillId="0" borderId="6" xfId="4" applyNumberFormat="1" applyFont="1" applyFill="1" applyBorder="1" applyAlignment="1">
      <alignment vertical="center"/>
    </xf>
    <xf numFmtId="188" fontId="6" fillId="0" borderId="0" xfId="4" applyNumberFormat="1" applyFont="1" applyFill="1" applyBorder="1" applyAlignment="1">
      <alignment vertical="center"/>
    </xf>
    <xf numFmtId="38" fontId="5" fillId="0" borderId="0" xfId="29" applyNumberFormat="1" applyFont="1" applyFill="1" applyAlignment="1">
      <alignment horizontal="left" vertical="center"/>
    </xf>
    <xf numFmtId="38" fontId="5" fillId="0" borderId="0" xfId="27" applyNumberFormat="1" applyFont="1" applyFill="1" applyAlignment="1">
      <alignment horizontal="left" vertical="center"/>
    </xf>
    <xf numFmtId="199" fontId="5" fillId="0" borderId="0" xfId="27" applyNumberFormat="1" applyFont="1" applyFill="1" applyAlignment="1">
      <alignment horizontal="left" vertical="center"/>
    </xf>
    <xf numFmtId="0" fontId="0" fillId="0" borderId="0" xfId="0" applyFill="1"/>
    <xf numFmtId="187" fontId="5" fillId="0" borderId="0" xfId="27" applyNumberFormat="1" applyFont="1" applyFill="1" applyAlignment="1">
      <alignment horizontal="left" vertical="center"/>
    </xf>
    <xf numFmtId="196" fontId="5" fillId="0" borderId="0" xfId="27" applyNumberFormat="1" applyFont="1" applyFill="1" applyAlignment="1">
      <alignment horizontal="left" vertical="center"/>
    </xf>
    <xf numFmtId="38" fontId="6" fillId="0" borderId="0" xfId="27" applyNumberFormat="1" applyFont="1" applyFill="1" applyAlignment="1">
      <alignment vertical="center"/>
    </xf>
    <xf numFmtId="187" fontId="6" fillId="0" borderId="0" xfId="27" applyNumberFormat="1" applyFont="1" applyFill="1" applyAlignment="1">
      <alignment vertical="center"/>
    </xf>
    <xf numFmtId="196" fontId="6" fillId="0" borderId="0" xfId="27" applyNumberFormat="1" applyFont="1" applyFill="1" applyAlignment="1">
      <alignment vertical="center"/>
    </xf>
    <xf numFmtId="199" fontId="6" fillId="0" borderId="0" xfId="27" applyNumberFormat="1" applyFont="1" applyFill="1" applyAlignment="1">
      <alignment horizontal="right" vertical="center"/>
    </xf>
    <xf numFmtId="196" fontId="6" fillId="0" borderId="0" xfId="27" applyNumberFormat="1" applyFont="1" applyFill="1" applyAlignment="1">
      <alignment horizontal="right" vertical="center"/>
    </xf>
    <xf numFmtId="38" fontId="6" fillId="0" borderId="0" xfId="0" applyNumberFormat="1" applyFont="1" applyFill="1" applyAlignment="1">
      <alignment vertical="center"/>
    </xf>
    <xf numFmtId="0" fontId="6" fillId="0" borderId="5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38" fontId="5" fillId="0" borderId="0" xfId="27" applyNumberFormat="1" applyFont="1" applyFill="1" applyAlignment="1">
      <alignment vertical="center"/>
    </xf>
    <xf numFmtId="199" fontId="6" fillId="0" borderId="0" xfId="27" applyNumberFormat="1" applyFont="1" applyFill="1" applyAlignment="1">
      <alignment vertical="center"/>
    </xf>
    <xf numFmtId="0" fontId="6" fillId="0" borderId="0" xfId="28" applyFont="1" applyFill="1" applyAlignment="1">
      <alignment vertical="center"/>
    </xf>
    <xf numFmtId="187" fontId="6" fillId="0" borderId="0" xfId="28" applyNumberFormat="1" applyFont="1" applyFill="1" applyAlignment="1">
      <alignment horizontal="right" vertical="center"/>
    </xf>
    <xf numFmtId="187" fontId="6" fillId="0" borderId="0" xfId="28" applyNumberFormat="1" applyFont="1" applyFill="1" applyAlignment="1">
      <alignment vertical="center"/>
    </xf>
    <xf numFmtId="0" fontId="6" fillId="0" borderId="0" xfId="28" applyFont="1" applyFill="1" applyAlignment="1">
      <alignment horizontal="left" vertical="center" indent="1"/>
    </xf>
    <xf numFmtId="0" fontId="6" fillId="0" borderId="0" xfId="28" applyFont="1" applyFill="1" applyAlignment="1">
      <alignment horizontal="left" vertical="center" indent="2"/>
    </xf>
    <xf numFmtId="187" fontId="6" fillId="0" borderId="0" xfId="12" applyNumberFormat="1" applyFont="1" applyFill="1" applyAlignment="1">
      <alignment horizontal="right" vertical="center"/>
    </xf>
    <xf numFmtId="0" fontId="6" fillId="0" borderId="0" xfId="28" applyFont="1" applyFill="1" applyAlignment="1">
      <alignment horizontal="left" vertical="center" indent="3"/>
    </xf>
    <xf numFmtId="0" fontId="6" fillId="0" borderId="0" xfId="28" quotePrefix="1" applyFont="1" applyFill="1" applyAlignment="1">
      <alignment horizontal="left" vertical="center"/>
    </xf>
    <xf numFmtId="187" fontId="6" fillId="0" borderId="1" xfId="12" applyNumberFormat="1" applyFont="1" applyFill="1" applyBorder="1" applyAlignment="1">
      <alignment horizontal="right" vertical="center"/>
    </xf>
    <xf numFmtId="187" fontId="6" fillId="0" borderId="7" xfId="27" applyNumberFormat="1" applyFont="1" applyFill="1" applyBorder="1" applyAlignment="1">
      <alignment vertical="center"/>
    </xf>
    <xf numFmtId="0" fontId="6" fillId="0" borderId="0" xfId="28" applyFont="1" applyFill="1" applyAlignment="1">
      <alignment horizontal="left" vertical="center"/>
    </xf>
    <xf numFmtId="187" fontId="6" fillId="0" borderId="1" xfId="28" applyNumberFormat="1" applyFont="1" applyFill="1" applyBorder="1" applyAlignment="1">
      <alignment horizontal="right" vertical="center"/>
    </xf>
    <xf numFmtId="38" fontId="5" fillId="0" borderId="0" xfId="27" applyNumberFormat="1" applyFont="1" applyFill="1" applyAlignment="1">
      <alignment horizontal="left" vertical="center" indent="1"/>
    </xf>
    <xf numFmtId="187" fontId="6" fillId="0" borderId="0" xfId="27" applyNumberFormat="1" applyFont="1" applyFill="1" applyAlignment="1">
      <alignment horizontal="right" vertical="center"/>
    </xf>
    <xf numFmtId="38" fontId="6" fillId="0" borderId="0" xfId="29" applyNumberFormat="1" applyFont="1" applyFill="1" applyAlignment="1">
      <alignment vertical="center"/>
    </xf>
    <xf numFmtId="199" fontId="6" fillId="0" borderId="0" xfId="29" applyNumberFormat="1" applyFont="1" applyFill="1" applyAlignment="1">
      <alignment vertical="center"/>
    </xf>
    <xf numFmtId="38" fontId="6" fillId="0" borderId="3" xfId="29" applyNumberFormat="1" applyFont="1" applyFill="1" applyBorder="1" applyAlignment="1">
      <alignment vertical="center"/>
    </xf>
    <xf numFmtId="38" fontId="6" fillId="0" borderId="0" xfId="29" applyNumberFormat="1" applyFont="1" applyFill="1" applyAlignment="1">
      <alignment horizontal="center" vertical="center"/>
    </xf>
    <xf numFmtId="194" fontId="5" fillId="0" borderId="0" xfId="27" applyNumberFormat="1" applyFont="1" applyFill="1" applyAlignment="1">
      <alignment horizontal="left" vertical="center"/>
    </xf>
    <xf numFmtId="194" fontId="6" fillId="0" borderId="0" xfId="27" applyNumberFormat="1" applyFont="1" applyFill="1" applyAlignment="1">
      <alignment vertical="center"/>
    </xf>
    <xf numFmtId="194" fontId="6" fillId="0" borderId="0" xfId="27" applyNumberFormat="1" applyFont="1" applyFill="1" applyAlignment="1">
      <alignment horizontal="center" vertical="center"/>
    </xf>
    <xf numFmtId="0" fontId="5" fillId="0" borderId="0" xfId="28" applyFont="1" applyFill="1" applyAlignment="1">
      <alignment vertical="center"/>
    </xf>
    <xf numFmtId="187" fontId="6" fillId="0" borderId="5" xfId="27" applyNumberFormat="1" applyFont="1" applyFill="1" applyBorder="1" applyAlignment="1">
      <alignment horizontal="right" vertical="center"/>
    </xf>
    <xf numFmtId="38" fontId="6" fillId="0" borderId="0" xfId="27" applyNumberFormat="1" applyFont="1" applyFill="1" applyAlignment="1">
      <alignment horizontal="left" vertical="center" indent="1"/>
    </xf>
    <xf numFmtId="0" fontId="5" fillId="0" borderId="0" xfId="28" applyFont="1" applyFill="1" applyAlignment="1">
      <alignment horizontal="left" vertical="center"/>
    </xf>
    <xf numFmtId="0" fontId="5" fillId="0" borderId="0" xfId="28" quotePrefix="1" applyFont="1" applyFill="1" applyAlignment="1">
      <alignment horizontal="left" vertical="center"/>
    </xf>
    <xf numFmtId="187" fontId="6" fillId="0" borderId="2" xfId="27" applyNumberFormat="1" applyFont="1" applyFill="1" applyBorder="1" applyAlignment="1">
      <alignment horizontal="right" vertical="center"/>
    </xf>
    <xf numFmtId="187" fontId="6" fillId="0" borderId="0" xfId="28" applyNumberFormat="1" applyFont="1" applyFill="1" applyBorder="1" applyAlignment="1">
      <alignment horizontal="right" vertical="center"/>
    </xf>
    <xf numFmtId="187" fontId="6" fillId="0" borderId="0" xfId="29" applyNumberFormat="1" applyFont="1" applyFill="1" applyAlignment="1">
      <alignment horizontal="right" vertical="center"/>
    </xf>
    <xf numFmtId="189" fontId="6" fillId="0" borderId="0" xfId="29" applyNumberFormat="1" applyFont="1" applyFill="1" applyAlignment="1">
      <alignment vertical="center"/>
    </xf>
    <xf numFmtId="199" fontId="6" fillId="0" borderId="0" xfId="29" applyNumberFormat="1" applyFont="1" applyFill="1" applyAlignment="1">
      <alignment horizontal="right" vertical="center"/>
    </xf>
    <xf numFmtId="38" fontId="6" fillId="0" borderId="4" xfId="1" applyNumberFormat="1" applyFont="1" applyFill="1" applyBorder="1" applyAlignment="1">
      <alignment horizontal="center" vertical="center"/>
    </xf>
    <xf numFmtId="187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left" vertical="center"/>
    </xf>
    <xf numFmtId="38" fontId="6" fillId="0" borderId="1" xfId="1" applyNumberFormat="1" applyFont="1" applyFill="1" applyBorder="1" applyAlignment="1">
      <alignment horizontal="center" vertical="center"/>
    </xf>
    <xf numFmtId="187" fontId="6" fillId="0" borderId="1" xfId="1" quotePrefix="1" applyNumberFormat="1" applyFont="1" applyFill="1" applyBorder="1" applyAlignment="1">
      <alignment horizontal="center" vertical="center"/>
    </xf>
    <xf numFmtId="187" fontId="6" fillId="0" borderId="0" xfId="1" quotePrefix="1" applyNumberFormat="1" applyFont="1" applyFill="1" applyBorder="1" applyAlignment="1">
      <alignment horizontal="center" vertical="center"/>
    </xf>
    <xf numFmtId="189" fontId="8" fillId="0" borderId="0" xfId="1" applyNumberFormat="1" applyFont="1" applyFill="1" applyBorder="1" applyAlignment="1">
      <alignment horizontal="center" vertical="center"/>
    </xf>
    <xf numFmtId="38" fontId="5" fillId="0" borderId="0" xfId="1" applyNumberFormat="1" applyFont="1" applyFill="1" applyBorder="1" applyAlignment="1">
      <alignment vertical="center"/>
    </xf>
    <xf numFmtId="0" fontId="6" fillId="0" borderId="0" xfId="3" applyFont="1" applyFill="1" applyAlignment="1" applyProtection="1">
      <alignment horizontal="left" vertical="center"/>
    </xf>
    <xf numFmtId="0" fontId="6" fillId="0" borderId="0" xfId="3" quotePrefix="1" applyFont="1" applyFill="1" applyAlignment="1" applyProtection="1">
      <alignment horizontal="left" vertical="center"/>
    </xf>
    <xf numFmtId="0" fontId="6" fillId="0" borderId="0" xfId="3" quotePrefix="1" applyFont="1" applyFill="1" applyAlignment="1" applyProtection="1">
      <alignment horizontal="left" vertical="center" indent="1"/>
    </xf>
    <xf numFmtId="0" fontId="6" fillId="0" borderId="0" xfId="3" applyFont="1" applyFill="1" applyAlignment="1">
      <alignment vertical="center"/>
    </xf>
    <xf numFmtId="0" fontId="6" fillId="0" borderId="0" xfId="3" applyFont="1" applyFill="1" applyAlignment="1">
      <alignment horizontal="left" vertical="center"/>
    </xf>
    <xf numFmtId="0" fontId="6" fillId="0" borderId="0" xfId="3" quotePrefix="1" applyFont="1" applyFill="1" applyAlignment="1">
      <alignment horizontal="left" vertical="center"/>
    </xf>
    <xf numFmtId="0" fontId="6" fillId="0" borderId="0" xfId="2" applyFont="1" applyFill="1" applyAlignment="1" applyProtection="1">
      <alignment horizontal="left"/>
    </xf>
    <xf numFmtId="0" fontId="12" fillId="0" borderId="0" xfId="3" applyFont="1" applyFill="1" applyAlignment="1">
      <alignment vertical="center"/>
    </xf>
    <xf numFmtId="0" fontId="5" fillId="0" borderId="0" xfId="3" applyFont="1" applyFill="1" applyAlignment="1">
      <alignment vertical="center"/>
    </xf>
    <xf numFmtId="187" fontId="6" fillId="0" borderId="2" xfId="4" applyNumberFormat="1" applyFont="1" applyFill="1" applyBorder="1" applyAlignment="1">
      <alignment vertical="center"/>
    </xf>
    <xf numFmtId="38" fontId="6" fillId="0" borderId="0" xfId="1" applyNumberFormat="1" applyFont="1" applyFill="1" applyBorder="1" applyAlignment="1">
      <alignment horizontal="left" vertical="center" indent="1"/>
    </xf>
    <xf numFmtId="0" fontId="6" fillId="0" borderId="0" xfId="3" applyFont="1" applyFill="1" applyAlignment="1" applyProtection="1">
      <alignment horizontal="left" vertical="center" indent="2"/>
    </xf>
    <xf numFmtId="0" fontId="6" fillId="0" borderId="0" xfId="3" applyFont="1" applyFill="1" applyBorder="1" applyAlignment="1" applyProtection="1">
      <alignment horizontal="left" vertical="center" indent="2"/>
    </xf>
    <xf numFmtId="0" fontId="6" fillId="0" borderId="0" xfId="2" applyFont="1" applyFill="1" applyAlignment="1" applyProtection="1">
      <alignment horizontal="left" vertical="center" indent="1"/>
    </xf>
    <xf numFmtId="0" fontId="6" fillId="0" borderId="0" xfId="2" applyFont="1" applyFill="1" applyAlignment="1" applyProtection="1">
      <alignment horizontal="left" vertical="center"/>
    </xf>
    <xf numFmtId="38" fontId="6" fillId="0" borderId="0" xfId="1" applyNumberFormat="1" applyFont="1" applyFill="1" applyBorder="1" applyAlignment="1">
      <alignment horizontal="left" vertical="center" indent="2"/>
    </xf>
    <xf numFmtId="189" fontId="6" fillId="0" borderId="0" xfId="1" applyNumberFormat="1" applyFont="1" applyFill="1" applyAlignment="1">
      <alignment vertical="center"/>
    </xf>
    <xf numFmtId="187" fontId="6" fillId="4" borderId="0" xfId="1" applyNumberFormat="1" applyFont="1" applyFill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horizontal="center" vertical="center"/>
    </xf>
    <xf numFmtId="187" fontId="17" fillId="0" borderId="0" xfId="5" applyNumberFormat="1" applyFont="1" applyFill="1" applyBorder="1" applyAlignment="1">
      <alignment horizontal="center" vertical="top"/>
    </xf>
    <xf numFmtId="187" fontId="6" fillId="0" borderId="0" xfId="1" applyNumberFormat="1" applyFont="1" applyFill="1" applyAlignment="1">
      <alignment horizontal="center" vertical="top"/>
    </xf>
    <xf numFmtId="187" fontId="16" fillId="0" borderId="0" xfId="0" applyNumberFormat="1" applyFont="1" applyFill="1" applyBorder="1" applyAlignment="1">
      <alignment horizontal="center" vertical="center"/>
    </xf>
    <xf numFmtId="187" fontId="17" fillId="0" borderId="0" xfId="5" applyNumberFormat="1" applyFont="1" applyFill="1" applyAlignment="1">
      <alignment horizontal="center" vertical="top"/>
    </xf>
    <xf numFmtId="187" fontId="6" fillId="0" borderId="0" xfId="1" applyNumberFormat="1" applyFont="1" applyFill="1" applyBorder="1" applyAlignment="1">
      <alignment horizontal="center" vertical="center"/>
    </xf>
    <xf numFmtId="187" fontId="17" fillId="0" borderId="1" xfId="5" applyNumberFormat="1" applyFont="1" applyFill="1" applyBorder="1" applyAlignment="1">
      <alignment horizontal="center" vertical="top"/>
    </xf>
    <xf numFmtId="187" fontId="16" fillId="0" borderId="1" xfId="0" applyNumberFormat="1" applyFont="1" applyFill="1" applyBorder="1" applyAlignment="1">
      <alignment horizontal="center" vertical="center"/>
    </xf>
    <xf numFmtId="187" fontId="6" fillId="0" borderId="1" xfId="1" applyNumberFormat="1" applyFont="1" applyFill="1" applyBorder="1" applyAlignment="1">
      <alignment horizontal="center" vertical="center"/>
    </xf>
    <xf numFmtId="195" fontId="17" fillId="4" borderId="0" xfId="5" applyNumberFormat="1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 vertical="center"/>
    </xf>
    <xf numFmtId="37" fontId="6" fillId="4" borderId="0" xfId="1" applyNumberFormat="1" applyFont="1" applyFill="1" applyBorder="1" applyAlignment="1">
      <alignment horizontal="center" vertical="center"/>
    </xf>
    <xf numFmtId="187" fontId="17" fillId="4" borderId="0" xfId="5" applyNumberFormat="1" applyFont="1" applyFill="1" applyBorder="1" applyAlignment="1">
      <alignment horizontal="center"/>
    </xf>
    <xf numFmtId="187" fontId="16" fillId="4" borderId="0" xfId="0" applyNumberFormat="1" applyFont="1" applyFill="1" applyBorder="1" applyAlignment="1">
      <alignment horizontal="center" vertical="center"/>
    </xf>
    <xf numFmtId="187" fontId="16" fillId="4" borderId="0" xfId="0" applyNumberFormat="1" applyFont="1" applyFill="1" applyAlignment="1">
      <alignment horizontal="center"/>
    </xf>
    <xf numFmtId="187" fontId="6" fillId="4" borderId="0" xfId="1" applyNumberFormat="1" applyFont="1" applyFill="1" applyBorder="1" applyAlignment="1">
      <alignment horizontal="center" vertical="center"/>
    </xf>
    <xf numFmtId="187" fontId="17" fillId="4" borderId="1" xfId="5" applyNumberFormat="1" applyFont="1" applyFill="1" applyBorder="1" applyAlignment="1">
      <alignment horizontal="center"/>
    </xf>
    <xf numFmtId="187" fontId="16" fillId="4" borderId="1" xfId="0" applyNumberFormat="1" applyFont="1" applyFill="1" applyBorder="1" applyAlignment="1">
      <alignment horizontal="center" vertical="center"/>
    </xf>
    <xf numFmtId="187" fontId="6" fillId="4" borderId="1" xfId="1" applyNumberFormat="1" applyFont="1" applyFill="1" applyBorder="1" applyAlignment="1">
      <alignment horizontal="center" vertical="center"/>
    </xf>
    <xf numFmtId="187" fontId="6" fillId="0" borderId="5" xfId="3" applyNumberFormat="1" applyFont="1" applyFill="1" applyBorder="1" applyAlignment="1">
      <alignment horizontal="right" vertical="center"/>
    </xf>
    <xf numFmtId="187" fontId="6" fillId="0" borderId="0" xfId="28" applyNumberFormat="1" applyFont="1" applyAlignment="1">
      <alignment horizontal="right" vertical="center"/>
    </xf>
    <xf numFmtId="187" fontId="6" fillId="0" borderId="1" xfId="28" applyNumberFormat="1" applyFont="1" applyBorder="1" applyAlignment="1">
      <alignment horizontal="right" vertical="center"/>
    </xf>
    <xf numFmtId="187" fontId="6" fillId="0" borderId="0" xfId="27" applyNumberFormat="1" applyFont="1" applyAlignment="1">
      <alignment vertical="center"/>
    </xf>
    <xf numFmtId="187" fontId="6" fillId="0" borderId="0" xfId="1" applyNumberFormat="1" applyFont="1" applyFill="1" applyAlignment="1">
      <alignment horizontal="center" vertical="center"/>
    </xf>
    <xf numFmtId="187" fontId="6" fillId="4" borderId="1" xfId="1" quotePrefix="1" applyNumberFormat="1" applyFont="1" applyFill="1" applyBorder="1" applyAlignment="1">
      <alignment horizontal="center" vertical="center"/>
    </xf>
    <xf numFmtId="38" fontId="5" fillId="0" borderId="0" xfId="2" applyNumberFormat="1" applyFont="1" applyAlignment="1">
      <alignment horizontal="left" vertical="center"/>
    </xf>
    <xf numFmtId="0" fontId="6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quotePrefix="1" applyFont="1" applyAlignment="1">
      <alignment horizontal="left" vertical="top" indent="1"/>
    </xf>
    <xf numFmtId="0" fontId="6" fillId="0" borderId="0" xfId="22" applyFont="1" applyAlignment="1">
      <alignment vertical="center"/>
    </xf>
    <xf numFmtId="0" fontId="5" fillId="4" borderId="0" xfId="6" applyFont="1" applyFill="1" applyAlignment="1">
      <alignment horizontal="left" vertical="center"/>
    </xf>
    <xf numFmtId="187" fontId="6" fillId="4" borderId="0" xfId="1" quotePrefix="1" applyNumberFormat="1" applyFont="1" applyFill="1" applyBorder="1" applyAlignment="1">
      <alignment horizontal="center" vertical="center"/>
    </xf>
    <xf numFmtId="200" fontId="10" fillId="0" borderId="0" xfId="3" applyNumberFormat="1" applyFont="1" applyFill="1" applyAlignment="1">
      <alignment horizontal="center" vertical="center"/>
    </xf>
    <xf numFmtId="195" fontId="17" fillId="0" borderId="1" xfId="10" applyNumberFormat="1" applyFont="1" applyFill="1" applyBorder="1" applyAlignment="1">
      <alignment horizontal="center"/>
    </xf>
    <xf numFmtId="195" fontId="17" fillId="4" borderId="1" xfId="10" applyNumberFormat="1" applyFont="1" applyFill="1" applyBorder="1" applyAlignment="1">
      <alignment horizontal="center"/>
    </xf>
    <xf numFmtId="38" fontId="6" fillId="0" borderId="4" xfId="1" applyNumberFormat="1" applyFont="1" applyFill="1" applyBorder="1" applyAlignment="1">
      <alignment horizontal="center" vertical="center"/>
    </xf>
    <xf numFmtId="187" fontId="6" fillId="4" borderId="0" xfId="1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right"/>
    </xf>
    <xf numFmtId="0" fontId="16" fillId="4" borderId="0" xfId="0" applyFont="1" applyFill="1" applyAlignment="1">
      <alignment horizontal="right"/>
    </xf>
    <xf numFmtId="190" fontId="6" fillId="0" borderId="1" xfId="4" applyNumberFormat="1" applyFont="1" applyFill="1" applyBorder="1" applyAlignment="1">
      <alignment vertical="center"/>
    </xf>
    <xf numFmtId="190" fontId="6" fillId="0" borderId="5" xfId="4" applyNumberFormat="1" applyFont="1" applyFill="1" applyBorder="1" applyAlignment="1">
      <alignment vertical="center"/>
    </xf>
    <xf numFmtId="188" fontId="17" fillId="0" borderId="0" xfId="10" applyFont="1" applyFill="1"/>
    <xf numFmtId="187" fontId="16" fillId="0" borderId="1" xfId="0" applyNumberFormat="1" applyFont="1" applyFill="1" applyBorder="1" applyAlignment="1">
      <alignment vertical="center"/>
    </xf>
    <xf numFmtId="38" fontId="6" fillId="0" borderId="4" xfId="1" applyNumberFormat="1" applyFont="1" applyFill="1" applyBorder="1" applyAlignment="1">
      <alignment horizontal="center" vertical="center"/>
    </xf>
    <xf numFmtId="190" fontId="6" fillId="0" borderId="0" xfId="9" applyNumberFormat="1" applyFont="1" applyFill="1" applyBorder="1"/>
    <xf numFmtId="38" fontId="6" fillId="0" borderId="3" xfId="1" applyNumberFormat="1" applyFont="1" applyFill="1" applyBorder="1" applyAlignment="1">
      <alignment horizontal="center" vertical="center"/>
    </xf>
    <xf numFmtId="38" fontId="6" fillId="0" borderId="4" xfId="1" applyNumberFormat="1" applyFont="1" applyFill="1" applyBorder="1" applyAlignment="1">
      <alignment horizontal="center" vertical="center"/>
    </xf>
    <xf numFmtId="38" fontId="6" fillId="0" borderId="0" xfId="1" applyNumberFormat="1" applyFont="1" applyFill="1" applyAlignment="1">
      <alignment horizontal="center" vertical="center"/>
    </xf>
    <xf numFmtId="189" fontId="6" fillId="0" borderId="1" xfId="1" applyNumberFormat="1" applyFont="1" applyFill="1" applyBorder="1" applyAlignment="1">
      <alignment horizontal="center" vertical="center"/>
    </xf>
    <xf numFmtId="189" fontId="6" fillId="0" borderId="1" xfId="2" applyNumberFormat="1" applyFont="1" applyFill="1" applyBorder="1" applyAlignment="1">
      <alignment horizontal="center" vertical="center"/>
    </xf>
    <xf numFmtId="38" fontId="6" fillId="4" borderId="0" xfId="2" applyNumberFormat="1" applyFont="1" applyFill="1" applyAlignment="1">
      <alignment horizontal="right" vertical="center"/>
    </xf>
    <xf numFmtId="37" fontId="6" fillId="0" borderId="5" xfId="1" applyNumberFormat="1" applyFont="1" applyFill="1" applyBorder="1" applyAlignment="1">
      <alignment horizontal="center" vertical="center"/>
    </xf>
    <xf numFmtId="0" fontId="6" fillId="0" borderId="1" xfId="6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187" fontId="6" fillId="0" borderId="4" xfId="1" applyNumberFormat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187" fontId="6" fillId="0" borderId="0" xfId="1" applyNumberFormat="1" applyFont="1" applyFill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187" fontId="6" fillId="0" borderId="3" xfId="1" applyNumberFormat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187" fontId="6" fillId="4" borderId="0" xfId="1" applyNumberFormat="1" applyFont="1" applyFill="1" applyAlignment="1">
      <alignment horizontal="center" vertical="center"/>
    </xf>
    <xf numFmtId="0" fontId="5" fillId="4" borderId="0" xfId="6" applyFont="1" applyFill="1" applyAlignment="1">
      <alignment horizontal="left" vertical="center"/>
    </xf>
    <xf numFmtId="0" fontId="6" fillId="4" borderId="1" xfId="6" applyFont="1" applyFill="1" applyBorder="1" applyAlignment="1">
      <alignment horizontal="center" vertical="center"/>
    </xf>
    <xf numFmtId="0" fontId="5" fillId="4" borderId="3" xfId="1" applyFont="1" applyFill="1" applyBorder="1" applyAlignment="1">
      <alignment horizontal="center" vertical="center"/>
    </xf>
    <xf numFmtId="187" fontId="6" fillId="4" borderId="3" xfId="1" applyNumberFormat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/>
    </xf>
    <xf numFmtId="187" fontId="6" fillId="4" borderId="4" xfId="1" applyNumberFormat="1" applyFont="1" applyFill="1" applyBorder="1" applyAlignment="1">
      <alignment horizontal="center" vertical="center"/>
    </xf>
    <xf numFmtId="37" fontId="6" fillId="4" borderId="5" xfId="1" applyNumberFormat="1" applyFont="1" applyFill="1" applyBorder="1" applyAlignment="1">
      <alignment horizontal="center" vertical="center"/>
    </xf>
    <xf numFmtId="189" fontId="6" fillId="0" borderId="0" xfId="27" applyNumberFormat="1" applyFont="1" applyFill="1" applyAlignment="1">
      <alignment horizontal="center" vertical="center"/>
    </xf>
    <xf numFmtId="194" fontId="6" fillId="0" borderId="1" xfId="0" applyNumberFormat="1" applyFont="1" applyFill="1" applyBorder="1" applyAlignment="1">
      <alignment horizontal="center" vertical="center"/>
    </xf>
    <xf numFmtId="189" fontId="6" fillId="0" borderId="1" xfId="0" applyNumberFormat="1" applyFont="1" applyFill="1" applyBorder="1" applyAlignment="1">
      <alignment horizontal="center" vertical="center"/>
    </xf>
    <xf numFmtId="38" fontId="6" fillId="0" borderId="3" xfId="29" applyNumberFormat="1" applyFont="1" applyFill="1" applyBorder="1" applyAlignment="1">
      <alignment horizontal="center" vertical="center"/>
    </xf>
    <xf numFmtId="38" fontId="6" fillId="0" borderId="0" xfId="29" applyNumberFormat="1" applyFont="1" applyFill="1" applyAlignment="1">
      <alignment horizontal="center" vertical="center"/>
    </xf>
  </cellXfs>
  <cellStyles count="41">
    <cellStyle name="Comma" xfId="10" builtinId="3"/>
    <cellStyle name="Comma 2" xfId="13"/>
    <cellStyle name="Comma 2 2" xfId="5"/>
    <cellStyle name="Comma 2 3" xfId="32"/>
    <cellStyle name="Comma 3" xfId="31"/>
    <cellStyle name="Comma 3 2" xfId="9"/>
    <cellStyle name="comma zerodec" xfId="14"/>
    <cellStyle name="Comma_PL_1252_af 2" xfId="4"/>
    <cellStyle name="Currency 2" xfId="15"/>
    <cellStyle name="Currency1" xfId="16"/>
    <cellStyle name="Dollar (zero dec)" xfId="17"/>
    <cellStyle name="Grey" xfId="18"/>
    <cellStyle name="Index Number" xfId="33"/>
    <cellStyle name="Input [yellow]" xfId="19"/>
    <cellStyle name="no dec" xfId="20"/>
    <cellStyle name="Normal" xfId="0" builtinId="0"/>
    <cellStyle name="Normal - Style1" xfId="21"/>
    <cellStyle name="Normal 10" xfId="34"/>
    <cellStyle name="Normal 13" xfId="27"/>
    <cellStyle name="Normal 15" xfId="35"/>
    <cellStyle name="Normal 2" xfId="22"/>
    <cellStyle name="Normal 2 2" xfId="1"/>
    <cellStyle name="Normal 2 3" xfId="26"/>
    <cellStyle name="Normal 2 3 2" xfId="29"/>
    <cellStyle name="Normal 2 4" xfId="36"/>
    <cellStyle name="Normal 3" xfId="12"/>
    <cellStyle name="Normal 3 2" xfId="28"/>
    <cellStyle name="Normal 3 3" xfId="37"/>
    <cellStyle name="Normal 4" xfId="2"/>
    <cellStyle name="Normal 5" xfId="30"/>
    <cellStyle name="Normal_40SEP-CO" xfId="8"/>
    <cellStyle name="Normal_Bs&amp;ple" xfId="11"/>
    <cellStyle name="Normal_CE-Thai" xfId="6"/>
    <cellStyle name="Normal_PL_1252_af 2" xfId="7"/>
    <cellStyle name="Normal_งบงวด ส.ตง. ก.ย.42 2" xfId="3"/>
    <cellStyle name="Percent [2]" xfId="24"/>
    <cellStyle name="Percent 2" xfId="23"/>
    <cellStyle name="Percent 3" xfId="38"/>
    <cellStyle name="Quantity" xfId="25"/>
    <cellStyle name="เครื่องหมายจุลภาค 4" xfId="39"/>
    <cellStyle name="เครื่องหมายจุลภาค 5" xfId="4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Ann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Zmon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10-1_Media"/>
      <sheetName val="Reference_Information"/>
      <sheetName val="Caption"/>
      <sheetName val="QC APPROVE SHEET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TB31.03.19"/>
      <sheetName val="K400"/>
      <sheetName val="ZD300"/>
      <sheetName val="V300"/>
      <sheetName val="V330 Confirmation"/>
      <sheetName val="V320 re-value"/>
      <sheetName val="ValueList"/>
      <sheetName val="เครื่องตกแต่ง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ocean voyage"/>
      <sheetName val="Accr JAN"/>
      <sheetName val="損益分岐点"/>
      <sheetName val="0.09"/>
      <sheetName val="MOTO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mmy"/>
      <sheetName val="ST"/>
      <sheetName val="#REF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78"/>
  <sheetViews>
    <sheetView showGridLines="0" tabSelected="1" showRuler="0" zoomScale="115" zoomScaleNormal="115" zoomScaleSheetLayoutView="110" zoomScalePageLayoutView="40" workbookViewId="0"/>
  </sheetViews>
  <sheetFormatPr defaultColWidth="9.125" defaultRowHeight="23.65" customHeight="1"/>
  <cols>
    <col min="1" max="1" width="45.125" style="94" customWidth="1"/>
    <col min="2" max="2" width="0.875" style="94" customWidth="1"/>
    <col min="3" max="3" width="8.375" style="94" customWidth="1"/>
    <col min="4" max="4" width="0.875" style="94" customWidth="1"/>
    <col min="5" max="5" width="14.75" style="134" customWidth="1"/>
    <col min="6" max="6" width="0.375" style="134" customWidth="1"/>
    <col min="7" max="7" width="14.75" style="134" customWidth="1"/>
    <col min="8" max="8" width="0.375" style="226" customWidth="1"/>
    <col min="9" max="9" width="14.75" style="134" customWidth="1"/>
    <col min="10" max="10" width="0.375" style="134" customWidth="1"/>
    <col min="11" max="11" width="14.75" style="134" customWidth="1"/>
    <col min="12" max="13" width="9" style="94"/>
    <col min="14" max="16384" width="9.125" style="94"/>
  </cols>
  <sheetData>
    <row r="1" spans="1:11" s="1" customFormat="1" ht="23.65" customHeight="1">
      <c r="A1" s="92" t="s">
        <v>0</v>
      </c>
      <c r="B1" s="92"/>
      <c r="C1" s="92"/>
      <c r="D1" s="92"/>
      <c r="E1" s="203"/>
      <c r="F1" s="203"/>
      <c r="G1" s="203"/>
      <c r="H1" s="204"/>
      <c r="I1" s="203"/>
      <c r="J1" s="203"/>
      <c r="K1" s="203"/>
    </row>
    <row r="2" spans="1:11" s="1" customFormat="1" ht="23.65" customHeight="1">
      <c r="A2" s="92" t="s">
        <v>1</v>
      </c>
      <c r="B2" s="92"/>
      <c r="C2" s="92"/>
      <c r="D2" s="92"/>
      <c r="E2" s="203"/>
      <c r="F2" s="203"/>
      <c r="G2" s="203"/>
      <c r="H2" s="204"/>
      <c r="I2" s="203"/>
      <c r="J2" s="203"/>
      <c r="K2" s="203"/>
    </row>
    <row r="3" spans="1:11" s="1" customFormat="1" ht="23.65" customHeight="1">
      <c r="A3" s="42" t="s">
        <v>219</v>
      </c>
      <c r="B3" s="92"/>
      <c r="C3" s="92"/>
      <c r="D3" s="92"/>
      <c r="E3" s="203"/>
      <c r="F3" s="203"/>
      <c r="G3" s="203"/>
      <c r="H3" s="204"/>
      <c r="I3" s="203"/>
      <c r="J3" s="203"/>
      <c r="K3" s="203"/>
    </row>
    <row r="4" spans="1:11" ht="23.65" customHeight="1">
      <c r="A4" s="73"/>
      <c r="B4" s="73"/>
      <c r="C4" s="121"/>
      <c r="D4" s="73"/>
      <c r="E4" s="74"/>
      <c r="F4" s="74"/>
      <c r="G4" s="74"/>
      <c r="H4" s="75"/>
      <c r="I4" s="74"/>
      <c r="J4" s="74"/>
      <c r="K4" s="74" t="s">
        <v>2</v>
      </c>
    </row>
    <row r="5" spans="1:11" ht="23.65" customHeight="1">
      <c r="A5" s="73"/>
      <c r="B5" s="73"/>
      <c r="C5" s="73"/>
      <c r="D5" s="73"/>
      <c r="E5" s="277" t="s">
        <v>3</v>
      </c>
      <c r="F5" s="277"/>
      <c r="G5" s="277"/>
      <c r="H5" s="75"/>
      <c r="I5" s="277" t="s">
        <v>111</v>
      </c>
      <c r="J5" s="277"/>
      <c r="K5" s="277"/>
    </row>
    <row r="6" spans="1:11" ht="23.65" customHeight="1">
      <c r="B6" s="73"/>
      <c r="C6" s="205" t="s">
        <v>4</v>
      </c>
      <c r="D6" s="73"/>
      <c r="E6" s="253" t="s">
        <v>220</v>
      </c>
      <c r="F6" s="207"/>
      <c r="G6" s="206" t="s">
        <v>197</v>
      </c>
      <c r="H6" s="208"/>
      <c r="I6" s="253" t="s">
        <v>220</v>
      </c>
      <c r="J6" s="207"/>
      <c r="K6" s="206" t="s">
        <v>197</v>
      </c>
    </row>
    <row r="7" spans="1:11" ht="23.65" customHeight="1">
      <c r="B7" s="73"/>
      <c r="C7" s="125"/>
      <c r="D7" s="73"/>
      <c r="E7" s="260" t="s">
        <v>225</v>
      </c>
      <c r="F7" s="207"/>
      <c r="G7" s="207" t="s">
        <v>227</v>
      </c>
      <c r="H7" s="208"/>
      <c r="I7" s="260" t="s">
        <v>225</v>
      </c>
      <c r="J7" s="207"/>
      <c r="K7" s="207" t="s">
        <v>227</v>
      </c>
    </row>
    <row r="8" spans="1:11" ht="23.65" customHeight="1">
      <c r="B8" s="73"/>
      <c r="C8" s="125"/>
      <c r="D8" s="73"/>
      <c r="E8" s="260" t="s">
        <v>226</v>
      </c>
      <c r="F8" s="207"/>
      <c r="G8" s="207"/>
      <c r="H8" s="208"/>
      <c r="I8" s="260" t="s">
        <v>226</v>
      </c>
      <c r="J8" s="207"/>
      <c r="K8" s="207"/>
    </row>
    <row r="9" spans="1:11" ht="23.65" customHeight="1">
      <c r="A9" s="209" t="s">
        <v>5</v>
      </c>
      <c r="B9" s="73"/>
      <c r="C9" s="73"/>
      <c r="D9" s="73"/>
      <c r="E9" s="74"/>
      <c r="F9" s="74"/>
      <c r="G9" s="74"/>
      <c r="H9" s="75"/>
      <c r="I9" s="74"/>
      <c r="J9" s="74"/>
      <c r="K9" s="74"/>
    </row>
    <row r="10" spans="1:11" ht="23.65" customHeight="1">
      <c r="A10" s="210" t="s">
        <v>6</v>
      </c>
      <c r="B10" s="73"/>
      <c r="C10" s="79">
        <v>4.0999999999999996</v>
      </c>
      <c r="D10" s="73"/>
      <c r="E10" s="77">
        <v>56737486</v>
      </c>
      <c r="F10" s="77"/>
      <c r="G10" s="77">
        <v>68161357</v>
      </c>
      <c r="H10" s="77"/>
      <c r="I10" s="77">
        <v>56721600</v>
      </c>
      <c r="J10" s="77"/>
      <c r="K10" s="77">
        <v>68115583</v>
      </c>
    </row>
    <row r="11" spans="1:11" ht="23.65" customHeight="1">
      <c r="A11" s="211" t="s">
        <v>7</v>
      </c>
      <c r="B11" s="73"/>
      <c r="C11" s="79"/>
      <c r="D11" s="73"/>
      <c r="E11" s="77">
        <v>484587642</v>
      </c>
      <c r="F11" s="77"/>
      <c r="G11" s="77">
        <v>516791903</v>
      </c>
      <c r="H11" s="77"/>
      <c r="I11" s="77">
        <v>484406870</v>
      </c>
      <c r="J11" s="77"/>
      <c r="K11" s="77">
        <v>516320956</v>
      </c>
    </row>
    <row r="12" spans="1:11" ht="23.65" customHeight="1">
      <c r="A12" s="211" t="s">
        <v>106</v>
      </c>
      <c r="B12" s="73"/>
      <c r="C12" s="79"/>
      <c r="D12" s="73"/>
      <c r="E12" s="77"/>
      <c r="F12" s="77"/>
      <c r="G12" s="77"/>
      <c r="H12" s="77"/>
      <c r="I12" s="77"/>
      <c r="J12" s="77"/>
      <c r="K12" s="77"/>
    </row>
    <row r="13" spans="1:11" ht="23.65" customHeight="1">
      <c r="A13" s="212" t="s">
        <v>140</v>
      </c>
      <c r="B13" s="73"/>
      <c r="C13" s="79">
        <v>4.2</v>
      </c>
      <c r="D13" s="73"/>
      <c r="E13" s="77">
        <v>38174922</v>
      </c>
      <c r="F13" s="77"/>
      <c r="G13" s="77">
        <v>13723789</v>
      </c>
      <c r="H13" s="77"/>
      <c r="I13" s="77">
        <v>38334324</v>
      </c>
      <c r="J13" s="77"/>
      <c r="K13" s="77">
        <v>14188472</v>
      </c>
    </row>
    <row r="14" spans="1:11" ht="23.65" customHeight="1">
      <c r="A14" s="214" t="s">
        <v>8</v>
      </c>
      <c r="B14" s="73"/>
      <c r="C14" s="79"/>
      <c r="D14" s="73"/>
      <c r="E14" s="77">
        <v>86579041</v>
      </c>
      <c r="F14" s="77"/>
      <c r="G14" s="77">
        <v>74506773</v>
      </c>
      <c r="H14" s="77"/>
      <c r="I14" s="77">
        <v>86579041</v>
      </c>
      <c r="J14" s="77"/>
      <c r="K14" s="77">
        <v>74506773</v>
      </c>
    </row>
    <row r="15" spans="1:11" ht="23.65" customHeight="1">
      <c r="A15" s="215" t="s">
        <v>9</v>
      </c>
      <c r="B15" s="73"/>
      <c r="C15" s="79">
        <v>4.3</v>
      </c>
      <c r="D15" s="73"/>
      <c r="E15" s="77">
        <v>271704494</v>
      </c>
      <c r="F15" s="77"/>
      <c r="G15" s="77">
        <v>316987630</v>
      </c>
      <c r="H15" s="77"/>
      <c r="I15" s="77">
        <v>271788771</v>
      </c>
      <c r="J15" s="77"/>
      <c r="K15" s="77">
        <v>316894505</v>
      </c>
    </row>
    <row r="16" spans="1:11" ht="23.65" customHeight="1">
      <c r="A16" s="215" t="s">
        <v>10</v>
      </c>
      <c r="B16" s="73"/>
      <c r="C16" s="79">
        <v>4.4000000000000004</v>
      </c>
      <c r="D16" s="73"/>
      <c r="E16" s="77">
        <v>22722377</v>
      </c>
      <c r="F16" s="77"/>
      <c r="G16" s="77">
        <v>29400185</v>
      </c>
      <c r="H16" s="77"/>
      <c r="I16" s="77">
        <v>11042216</v>
      </c>
      <c r="J16" s="77"/>
      <c r="K16" s="77">
        <v>11203675</v>
      </c>
    </row>
    <row r="17" spans="1:11" ht="23.65" customHeight="1">
      <c r="A17" s="211" t="s">
        <v>11</v>
      </c>
      <c r="B17" s="73"/>
      <c r="C17" s="79">
        <v>4.5</v>
      </c>
      <c r="D17" s="73"/>
      <c r="E17" s="77">
        <v>2411902261</v>
      </c>
      <c r="F17" s="78"/>
      <c r="G17" s="77">
        <v>2200513321</v>
      </c>
      <c r="H17" s="4"/>
      <c r="I17" s="77">
        <v>2341590622</v>
      </c>
      <c r="J17" s="78"/>
      <c r="K17" s="77">
        <v>2127089495</v>
      </c>
    </row>
    <row r="18" spans="1:11" ht="23.65" customHeight="1">
      <c r="A18" s="213" t="s">
        <v>12</v>
      </c>
      <c r="B18" s="73"/>
      <c r="C18" s="76"/>
      <c r="D18" s="73"/>
      <c r="E18" s="77">
        <v>34159511</v>
      </c>
      <c r="F18" s="77"/>
      <c r="G18" s="77">
        <v>32659270</v>
      </c>
      <c r="H18" s="77"/>
      <c r="I18" s="77">
        <v>34122389</v>
      </c>
      <c r="J18" s="77"/>
      <c r="K18" s="77">
        <v>32569053</v>
      </c>
    </row>
    <row r="19" spans="1:11" ht="23.65" customHeight="1">
      <c r="A19" s="215" t="s">
        <v>209</v>
      </c>
      <c r="B19" s="73"/>
      <c r="C19" s="261">
        <v>4.7</v>
      </c>
      <c r="D19" s="73"/>
      <c r="E19" s="77">
        <v>31403945</v>
      </c>
      <c r="F19" s="77"/>
      <c r="G19" s="77">
        <v>24762212</v>
      </c>
      <c r="H19" s="78"/>
      <c r="I19" s="77">
        <v>28699039</v>
      </c>
      <c r="J19" s="78"/>
      <c r="K19" s="77">
        <v>21899006</v>
      </c>
    </row>
    <row r="20" spans="1:11" ht="23.65" customHeight="1">
      <c r="A20" s="215" t="s">
        <v>208</v>
      </c>
      <c r="B20" s="73"/>
      <c r="C20" s="76"/>
      <c r="D20" s="73"/>
      <c r="E20" s="77">
        <v>3925238</v>
      </c>
      <c r="F20" s="77"/>
      <c r="G20" s="77">
        <v>4474111</v>
      </c>
      <c r="H20" s="78"/>
      <c r="I20" s="77">
        <v>3223932</v>
      </c>
      <c r="J20" s="78"/>
      <c r="K20" s="77">
        <v>3571005</v>
      </c>
    </row>
    <row r="21" spans="1:11" ht="23.65" customHeight="1">
      <c r="A21" s="214" t="s">
        <v>13</v>
      </c>
      <c r="B21" s="73"/>
      <c r="C21" s="76"/>
      <c r="D21" s="73"/>
      <c r="E21" s="77">
        <v>8066442</v>
      </c>
      <c r="F21" s="77"/>
      <c r="G21" s="77">
        <v>6005144</v>
      </c>
      <c r="H21" s="78"/>
      <c r="I21" s="77">
        <v>6245786</v>
      </c>
      <c r="J21" s="78"/>
      <c r="K21" s="77">
        <v>3893939</v>
      </c>
    </row>
    <row r="22" spans="1:11" ht="23.65" customHeight="1">
      <c r="A22" s="216" t="s">
        <v>112</v>
      </c>
      <c r="B22" s="73"/>
      <c r="C22" s="76"/>
      <c r="D22" s="73"/>
      <c r="E22" s="77">
        <v>4993346</v>
      </c>
      <c r="F22" s="77"/>
      <c r="G22" s="77">
        <v>5880565</v>
      </c>
      <c r="H22" s="78"/>
      <c r="I22" s="77">
        <v>2549794</v>
      </c>
      <c r="J22" s="78"/>
      <c r="K22" s="77">
        <v>3560552</v>
      </c>
    </row>
    <row r="23" spans="1:11" ht="23.65" customHeight="1">
      <c r="A23" s="216" t="s">
        <v>14</v>
      </c>
      <c r="B23" s="73"/>
      <c r="C23" s="217"/>
      <c r="D23" s="73"/>
      <c r="E23" s="77">
        <v>2314204</v>
      </c>
      <c r="F23" s="77"/>
      <c r="G23" s="77">
        <v>2598857</v>
      </c>
      <c r="H23" s="78"/>
      <c r="I23" s="77">
        <v>1989494</v>
      </c>
      <c r="J23" s="78"/>
      <c r="K23" s="77">
        <v>2070343</v>
      </c>
    </row>
    <row r="24" spans="1:11" ht="23.65" customHeight="1">
      <c r="A24" s="210" t="s">
        <v>15</v>
      </c>
      <c r="B24" s="73"/>
      <c r="C24" s="76"/>
      <c r="D24" s="73"/>
      <c r="E24" s="77">
        <v>39889591</v>
      </c>
      <c r="F24" s="77"/>
      <c r="G24" s="77">
        <v>31315152</v>
      </c>
      <c r="H24" s="78"/>
      <c r="I24" s="77">
        <v>39878689</v>
      </c>
      <c r="J24" s="77"/>
      <c r="K24" s="77">
        <v>31103526</v>
      </c>
    </row>
    <row r="25" spans="1:11" ht="23.65" customHeight="1" thickBot="1">
      <c r="A25" s="218" t="s">
        <v>16</v>
      </c>
      <c r="B25" s="73"/>
      <c r="C25" s="79"/>
      <c r="D25" s="73"/>
      <c r="E25" s="219">
        <f>SUM(E10:E24)</f>
        <v>3497160500</v>
      </c>
      <c r="F25" s="77"/>
      <c r="G25" s="219">
        <f>SUM(G10:G24)</f>
        <v>3327780269</v>
      </c>
      <c r="H25" s="77"/>
      <c r="I25" s="219">
        <f>SUM(I10:I24)</f>
        <v>3407172567</v>
      </c>
      <c r="J25" s="77"/>
      <c r="K25" s="219">
        <f>SUM(K10:K24)</f>
        <v>3226986883</v>
      </c>
    </row>
    <row r="26" spans="1:11" ht="23.65" customHeight="1" thickTop="1">
      <c r="A26" s="73"/>
      <c r="B26" s="73"/>
      <c r="C26" s="73"/>
      <c r="D26" s="73"/>
      <c r="E26" s="94"/>
      <c r="F26" s="94"/>
      <c r="G26" s="94"/>
      <c r="H26" s="94"/>
      <c r="I26" s="94"/>
      <c r="J26" s="94"/>
      <c r="K26" s="94"/>
    </row>
    <row r="27" spans="1:11" ht="23.65" customHeight="1">
      <c r="A27" s="2" t="s">
        <v>17</v>
      </c>
      <c r="B27" s="73"/>
      <c r="C27" s="73"/>
      <c r="D27" s="73"/>
      <c r="E27" s="94"/>
      <c r="F27" s="94"/>
      <c r="G27" s="94"/>
      <c r="H27" s="94"/>
      <c r="I27" s="94"/>
      <c r="J27" s="94"/>
      <c r="K27" s="94"/>
    </row>
    <row r="28" spans="1:11" ht="23.65" customHeight="1">
      <c r="A28" s="2"/>
      <c r="B28" s="73"/>
      <c r="C28" s="73"/>
      <c r="D28" s="73"/>
      <c r="E28" s="94"/>
      <c r="F28" s="94"/>
      <c r="G28" s="94"/>
      <c r="H28" s="94"/>
      <c r="I28" s="94"/>
      <c r="J28" s="94"/>
      <c r="K28" s="94"/>
    </row>
    <row r="29" spans="1:11" ht="23.65" customHeight="1">
      <c r="A29" s="73"/>
      <c r="B29" s="73"/>
      <c r="C29" s="73"/>
      <c r="D29" s="73"/>
      <c r="E29" s="94"/>
      <c r="F29" s="94"/>
      <c r="G29" s="94"/>
      <c r="H29" s="94"/>
      <c r="I29" s="94"/>
      <c r="J29" s="94"/>
      <c r="K29" s="94"/>
    </row>
    <row r="30" spans="1:11" ht="23.65" customHeight="1">
      <c r="A30" s="124"/>
      <c r="B30" s="73"/>
      <c r="C30" s="73"/>
      <c r="D30" s="73"/>
      <c r="E30" s="94"/>
      <c r="F30" s="94"/>
      <c r="G30" s="274"/>
      <c r="H30" s="274"/>
      <c r="I30" s="274"/>
      <c r="J30" s="274"/>
      <c r="K30" s="274"/>
    </row>
    <row r="31" spans="1:11" ht="23.65" customHeight="1">
      <c r="A31" s="202" t="s">
        <v>229</v>
      </c>
      <c r="B31" s="73"/>
      <c r="C31" s="73"/>
      <c r="D31" s="73"/>
      <c r="E31" s="94"/>
      <c r="F31" s="94"/>
      <c r="G31" s="275" t="s">
        <v>18</v>
      </c>
      <c r="H31" s="275"/>
      <c r="I31" s="275"/>
      <c r="J31" s="275"/>
      <c r="K31" s="275"/>
    </row>
    <row r="32" spans="1:11" ht="23.65" customHeight="1">
      <c r="A32" s="125" t="s">
        <v>230</v>
      </c>
      <c r="B32" s="73"/>
      <c r="C32" s="73"/>
      <c r="D32" s="73"/>
      <c r="E32" s="94"/>
      <c r="F32" s="94"/>
      <c r="G32" s="276" t="s">
        <v>19</v>
      </c>
      <c r="H32" s="276"/>
      <c r="I32" s="276"/>
      <c r="J32" s="276"/>
      <c r="K32" s="276"/>
    </row>
    <row r="33" spans="1:11" s="1" customFormat="1" ht="22.15" customHeight="1">
      <c r="A33" s="92" t="s">
        <v>0</v>
      </c>
      <c r="B33" s="92"/>
      <c r="C33" s="92"/>
      <c r="D33" s="92"/>
      <c r="E33" s="203"/>
      <c r="F33" s="203"/>
      <c r="G33" s="203"/>
      <c r="H33" s="204"/>
      <c r="I33" s="203"/>
      <c r="J33" s="203"/>
      <c r="K33" s="203"/>
    </row>
    <row r="34" spans="1:11" s="1" customFormat="1" ht="22.15" customHeight="1">
      <c r="A34" s="92" t="s">
        <v>20</v>
      </c>
      <c r="B34" s="92"/>
      <c r="C34" s="92"/>
      <c r="D34" s="92"/>
      <c r="E34" s="203"/>
      <c r="F34" s="203"/>
      <c r="G34" s="203"/>
      <c r="H34" s="204"/>
      <c r="I34" s="203"/>
      <c r="J34" s="203"/>
      <c r="K34" s="203"/>
    </row>
    <row r="35" spans="1:11" s="1" customFormat="1" ht="22.15" customHeight="1">
      <c r="A35" s="42" t="s">
        <v>219</v>
      </c>
      <c r="B35" s="121"/>
      <c r="C35" s="92"/>
      <c r="D35" s="121"/>
      <c r="E35" s="203"/>
      <c r="F35" s="203"/>
      <c r="G35" s="203"/>
      <c r="H35" s="204"/>
      <c r="I35" s="203"/>
      <c r="J35" s="203"/>
      <c r="K35" s="203"/>
    </row>
    <row r="36" spans="1:11" ht="22.15" customHeight="1">
      <c r="A36" s="73"/>
      <c r="B36" s="73"/>
      <c r="C36" s="73"/>
      <c r="D36" s="73"/>
      <c r="E36" s="74"/>
      <c r="F36" s="74"/>
      <c r="G36" s="74"/>
      <c r="H36" s="75"/>
      <c r="I36" s="74"/>
      <c r="J36" s="74"/>
      <c r="K36" s="74" t="s">
        <v>2</v>
      </c>
    </row>
    <row r="37" spans="1:11" ht="22.15" customHeight="1">
      <c r="A37" s="73"/>
      <c r="B37" s="73"/>
      <c r="C37" s="73"/>
      <c r="D37" s="73"/>
      <c r="E37" s="277" t="s">
        <v>3</v>
      </c>
      <c r="F37" s="277"/>
      <c r="G37" s="277"/>
      <c r="H37" s="75"/>
      <c r="I37" s="277" t="s">
        <v>111</v>
      </c>
      <c r="J37" s="277"/>
      <c r="K37" s="277"/>
    </row>
    <row r="38" spans="1:11" ht="22.15" customHeight="1">
      <c r="B38" s="73"/>
      <c r="C38" s="205" t="s">
        <v>4</v>
      </c>
      <c r="D38" s="73"/>
      <c r="E38" s="253" t="s">
        <v>220</v>
      </c>
      <c r="F38" s="207"/>
      <c r="G38" s="206" t="s">
        <v>197</v>
      </c>
      <c r="H38" s="208"/>
      <c r="I38" s="253" t="s">
        <v>220</v>
      </c>
      <c r="J38" s="207"/>
      <c r="K38" s="206" t="s">
        <v>197</v>
      </c>
    </row>
    <row r="39" spans="1:11" ht="23.65" customHeight="1">
      <c r="B39" s="73"/>
      <c r="C39" s="125"/>
      <c r="D39" s="73"/>
      <c r="E39" s="260" t="s">
        <v>225</v>
      </c>
      <c r="F39" s="207"/>
      <c r="G39" s="207" t="s">
        <v>227</v>
      </c>
      <c r="H39" s="208"/>
      <c r="I39" s="260" t="s">
        <v>225</v>
      </c>
      <c r="J39" s="207"/>
      <c r="K39" s="207" t="s">
        <v>227</v>
      </c>
    </row>
    <row r="40" spans="1:11" ht="23.65" customHeight="1">
      <c r="B40" s="73"/>
      <c r="C40" s="125"/>
      <c r="D40" s="73"/>
      <c r="E40" s="260" t="s">
        <v>226</v>
      </c>
      <c r="F40" s="207"/>
      <c r="G40" s="207"/>
      <c r="H40" s="208"/>
      <c r="I40" s="260" t="s">
        <v>226</v>
      </c>
      <c r="J40" s="207"/>
      <c r="K40" s="207"/>
    </row>
    <row r="41" spans="1:11" ht="22.15" customHeight="1">
      <c r="A41" s="209" t="s">
        <v>21</v>
      </c>
      <c r="B41" s="73"/>
      <c r="C41" s="73"/>
      <c r="D41" s="73"/>
      <c r="E41" s="74"/>
      <c r="F41" s="74"/>
      <c r="G41" s="74"/>
      <c r="H41" s="75"/>
      <c r="I41" s="74"/>
      <c r="J41" s="74"/>
      <c r="K41" s="74"/>
    </row>
    <row r="42" spans="1:11" ht="22.15" customHeight="1">
      <c r="A42" s="210" t="s">
        <v>22</v>
      </c>
      <c r="B42" s="73"/>
      <c r="C42" s="76"/>
      <c r="D42" s="73"/>
      <c r="E42" s="77">
        <v>2582228042</v>
      </c>
      <c r="F42" s="78"/>
      <c r="G42" s="77">
        <v>2463225282</v>
      </c>
      <c r="H42" s="78"/>
      <c r="I42" s="77">
        <v>2585277059</v>
      </c>
      <c r="J42" s="77"/>
      <c r="K42" s="77">
        <v>2466780410</v>
      </c>
    </row>
    <row r="43" spans="1:11" ht="22.15" customHeight="1">
      <c r="A43" s="215" t="s">
        <v>187</v>
      </c>
      <c r="B43" s="73"/>
      <c r="C43" s="76"/>
      <c r="D43" s="73"/>
      <c r="E43" s="77">
        <v>248699265</v>
      </c>
      <c r="F43" s="78"/>
      <c r="G43" s="77">
        <v>274566462</v>
      </c>
      <c r="H43" s="78"/>
      <c r="I43" s="77">
        <v>245912506</v>
      </c>
      <c r="J43" s="78"/>
      <c r="K43" s="77">
        <v>268424903</v>
      </c>
    </row>
    <row r="44" spans="1:11" ht="22.15" customHeight="1">
      <c r="A44" s="213" t="s">
        <v>23</v>
      </c>
      <c r="B44" s="73"/>
      <c r="C44" s="79"/>
      <c r="D44" s="73"/>
      <c r="E44" s="77">
        <v>4899235</v>
      </c>
      <c r="F44" s="78"/>
      <c r="G44" s="77">
        <v>4731953</v>
      </c>
      <c r="H44" s="78"/>
      <c r="I44" s="77">
        <v>4899235</v>
      </c>
      <c r="J44" s="77"/>
      <c r="K44" s="77">
        <v>4731953</v>
      </c>
    </row>
    <row r="45" spans="1:11" ht="22.15" customHeight="1">
      <c r="A45" s="121" t="s">
        <v>24</v>
      </c>
      <c r="B45" s="73"/>
      <c r="C45" s="79"/>
      <c r="D45" s="73"/>
      <c r="E45" s="77">
        <v>83559552</v>
      </c>
      <c r="F45" s="78"/>
      <c r="G45" s="77">
        <v>65471404</v>
      </c>
      <c r="H45" s="78"/>
      <c r="I45" s="77">
        <v>83559552</v>
      </c>
      <c r="J45" s="77"/>
      <c r="K45" s="77">
        <v>65471404</v>
      </c>
    </row>
    <row r="46" spans="1:11" ht="22.15" customHeight="1">
      <c r="A46" s="121" t="s">
        <v>25</v>
      </c>
      <c r="B46" s="73"/>
      <c r="C46" s="261">
        <v>4.8</v>
      </c>
      <c r="D46" s="73"/>
      <c r="E46" s="77">
        <v>133068955</v>
      </c>
      <c r="F46" s="78"/>
      <c r="G46" s="77">
        <v>86564198</v>
      </c>
      <c r="H46" s="78"/>
      <c r="I46" s="77">
        <v>92376764</v>
      </c>
      <c r="J46" s="77"/>
      <c r="K46" s="77">
        <v>44292498</v>
      </c>
    </row>
    <row r="47" spans="1:11" ht="22.15" customHeight="1">
      <c r="A47" s="210" t="s">
        <v>26</v>
      </c>
      <c r="B47" s="73"/>
      <c r="C47" s="76"/>
      <c r="D47" s="73"/>
      <c r="E47" s="77">
        <v>3949961</v>
      </c>
      <c r="F47" s="78"/>
      <c r="G47" s="77">
        <v>4503684</v>
      </c>
      <c r="H47" s="78"/>
      <c r="I47" s="77">
        <v>3177366</v>
      </c>
      <c r="J47" s="77"/>
      <c r="K47" s="77">
        <v>3528830</v>
      </c>
    </row>
    <row r="48" spans="1:11" ht="22.15" customHeight="1">
      <c r="A48" s="210" t="s">
        <v>27</v>
      </c>
      <c r="B48" s="73"/>
      <c r="C48" s="76"/>
      <c r="D48" s="73"/>
      <c r="E48" s="77">
        <v>20779882</v>
      </c>
      <c r="F48" s="78"/>
      <c r="G48" s="77">
        <v>20286873</v>
      </c>
      <c r="H48" s="78"/>
      <c r="I48" s="77">
        <v>19215287</v>
      </c>
      <c r="J48" s="78"/>
      <c r="K48" s="77">
        <v>18740381</v>
      </c>
    </row>
    <row r="49" spans="1:11" ht="22.15" customHeight="1">
      <c r="A49" s="210" t="s">
        <v>28</v>
      </c>
      <c r="B49" s="73"/>
      <c r="C49" s="76"/>
      <c r="D49" s="73"/>
      <c r="E49" s="77">
        <v>52638112</v>
      </c>
      <c r="F49" s="78"/>
      <c r="G49" s="77">
        <v>53366819</v>
      </c>
      <c r="H49" s="78"/>
      <c r="I49" s="77">
        <v>47093954</v>
      </c>
      <c r="J49" s="78"/>
      <c r="K49" s="77">
        <v>46041249</v>
      </c>
    </row>
    <row r="50" spans="1:11" ht="22.15" customHeight="1">
      <c r="A50" s="209" t="s">
        <v>29</v>
      </c>
      <c r="B50" s="73"/>
      <c r="C50" s="80"/>
      <c r="D50" s="73"/>
      <c r="E50" s="81">
        <f>SUM(E42:E49)</f>
        <v>3129823004</v>
      </c>
      <c r="F50" s="82"/>
      <c r="G50" s="81">
        <f>SUM(G42:G49)</f>
        <v>2972716675</v>
      </c>
      <c r="H50" s="82"/>
      <c r="I50" s="81">
        <f>SUM(I42:I49)</f>
        <v>3081511723</v>
      </c>
      <c r="J50" s="82"/>
      <c r="K50" s="81">
        <f>SUM(K42:K49)</f>
        <v>2918011628</v>
      </c>
    </row>
    <row r="51" spans="1:11" ht="22.15" customHeight="1">
      <c r="A51" s="209" t="s">
        <v>30</v>
      </c>
      <c r="B51" s="73"/>
      <c r="C51" s="73"/>
      <c r="D51" s="73"/>
      <c r="E51" s="83"/>
      <c r="F51" s="83"/>
      <c r="G51" s="83"/>
      <c r="H51" s="83"/>
      <c r="I51" s="83"/>
      <c r="J51" s="83"/>
      <c r="K51" s="83"/>
    </row>
    <row r="52" spans="1:11" ht="22.15" customHeight="1">
      <c r="A52" s="73" t="s">
        <v>31</v>
      </c>
      <c r="B52" s="73"/>
      <c r="C52" s="84"/>
      <c r="D52" s="73"/>
      <c r="E52" s="83"/>
      <c r="F52" s="83"/>
      <c r="G52" s="83"/>
      <c r="H52" s="83"/>
      <c r="I52" s="83"/>
      <c r="J52" s="83"/>
      <c r="K52" s="83"/>
    </row>
    <row r="53" spans="1:11" ht="22.15" customHeight="1">
      <c r="A53" s="220" t="s">
        <v>141</v>
      </c>
      <c r="B53" s="73"/>
      <c r="C53" s="85"/>
      <c r="D53" s="73"/>
      <c r="E53" s="86"/>
      <c r="F53" s="86"/>
      <c r="G53" s="86"/>
      <c r="H53" s="86"/>
      <c r="I53" s="86"/>
      <c r="J53" s="86"/>
      <c r="K53" s="86"/>
    </row>
    <row r="54" spans="1:11" ht="22.15" customHeight="1">
      <c r="A54" s="221" t="s">
        <v>143</v>
      </c>
      <c r="B54" s="73"/>
      <c r="C54" s="85"/>
      <c r="D54" s="73"/>
      <c r="E54" s="77">
        <v>28325</v>
      </c>
      <c r="F54" s="77"/>
      <c r="G54" s="77">
        <v>28325</v>
      </c>
      <c r="H54" s="77"/>
      <c r="I54" s="77">
        <v>28325</v>
      </c>
      <c r="J54" s="77"/>
      <c r="K54" s="77">
        <v>28325</v>
      </c>
    </row>
    <row r="55" spans="1:11" ht="22.15" customHeight="1" thickBot="1">
      <c r="A55" s="222" t="s">
        <v>144</v>
      </c>
      <c r="B55" s="73"/>
      <c r="C55" s="85"/>
      <c r="D55" s="73"/>
      <c r="E55" s="87">
        <v>71976715</v>
      </c>
      <c r="F55" s="77"/>
      <c r="G55" s="87">
        <v>71976715</v>
      </c>
      <c r="H55" s="77"/>
      <c r="I55" s="87">
        <v>71976715</v>
      </c>
      <c r="J55" s="77"/>
      <c r="K55" s="87">
        <v>71976715</v>
      </c>
    </row>
    <row r="56" spans="1:11" ht="22.15" customHeight="1" thickTop="1">
      <c r="A56" s="220" t="s">
        <v>142</v>
      </c>
      <c r="B56" s="73"/>
      <c r="C56" s="85"/>
      <c r="D56" s="73"/>
      <c r="E56" s="86"/>
      <c r="F56" s="86"/>
      <c r="G56" s="86"/>
      <c r="H56" s="86"/>
      <c r="I56" s="86"/>
      <c r="J56" s="86"/>
      <c r="K56" s="86"/>
    </row>
    <row r="57" spans="1:11" ht="22.15" customHeight="1">
      <c r="A57" s="221" t="s">
        <v>143</v>
      </c>
      <c r="B57" s="73"/>
      <c r="C57" s="85"/>
      <c r="D57" s="73"/>
      <c r="E57" s="77">
        <v>28325</v>
      </c>
      <c r="F57" s="77"/>
      <c r="G57" s="77">
        <v>28325</v>
      </c>
      <c r="H57" s="77"/>
      <c r="I57" s="77">
        <v>28325</v>
      </c>
      <c r="J57" s="77"/>
      <c r="K57" s="77">
        <v>28325</v>
      </c>
    </row>
    <row r="58" spans="1:11" ht="22.15" customHeight="1">
      <c r="A58" s="221" t="s">
        <v>144</v>
      </c>
      <c r="B58" s="73"/>
      <c r="C58" s="85"/>
      <c r="D58" s="73"/>
      <c r="E58" s="77">
        <v>71976715</v>
      </c>
      <c r="F58" s="77"/>
      <c r="G58" s="77">
        <v>71976715</v>
      </c>
      <c r="H58" s="77"/>
      <c r="I58" s="77">
        <v>71976715</v>
      </c>
      <c r="J58" s="77"/>
      <c r="K58" s="77">
        <v>71976715</v>
      </c>
    </row>
    <row r="59" spans="1:11" ht="22.15" customHeight="1">
      <c r="A59" s="121" t="s">
        <v>32</v>
      </c>
      <c r="B59" s="73"/>
      <c r="C59" s="85"/>
      <c r="D59" s="73"/>
      <c r="E59" s="77"/>
      <c r="F59" s="77"/>
      <c r="G59" s="77"/>
      <c r="H59" s="77"/>
      <c r="I59" s="77"/>
      <c r="J59" s="77"/>
      <c r="K59" s="77"/>
    </row>
    <row r="60" spans="1:11" ht="22.15" customHeight="1">
      <c r="A60" s="223" t="s">
        <v>145</v>
      </c>
      <c r="B60" s="73"/>
      <c r="C60" s="85"/>
      <c r="D60" s="73"/>
      <c r="E60" s="77">
        <v>20833734</v>
      </c>
      <c r="F60" s="77"/>
      <c r="G60" s="77">
        <v>20833734</v>
      </c>
      <c r="H60" s="77"/>
      <c r="I60" s="77">
        <v>20833734</v>
      </c>
      <c r="J60" s="77"/>
      <c r="K60" s="77">
        <v>20833734</v>
      </c>
    </row>
    <row r="61" spans="1:11" ht="22.15" customHeight="1">
      <c r="A61" s="224" t="s">
        <v>195</v>
      </c>
      <c r="B61" s="73"/>
      <c r="C61" s="85"/>
      <c r="D61" s="73"/>
      <c r="E61" s="77"/>
      <c r="F61" s="77"/>
      <c r="G61" s="77"/>
      <c r="H61" s="77"/>
      <c r="I61" s="77"/>
      <c r="J61" s="77"/>
      <c r="K61" s="77"/>
    </row>
    <row r="62" spans="1:11" ht="22.15" customHeight="1">
      <c r="A62" s="223" t="s">
        <v>165</v>
      </c>
      <c r="B62" s="73"/>
      <c r="C62" s="85"/>
      <c r="D62" s="73"/>
      <c r="E62" s="77">
        <v>-659694</v>
      </c>
      <c r="F62" s="77"/>
      <c r="G62" s="77">
        <v>-165255</v>
      </c>
      <c r="H62" s="77"/>
      <c r="I62" s="77">
        <v>0</v>
      </c>
      <c r="J62" s="77"/>
      <c r="K62" s="77">
        <v>0</v>
      </c>
    </row>
    <row r="63" spans="1:11" ht="22.15" customHeight="1">
      <c r="A63" s="224" t="s">
        <v>33</v>
      </c>
      <c r="B63" s="73"/>
      <c r="C63" s="84"/>
      <c r="D63" s="73"/>
      <c r="E63" s="77">
        <v>30266165</v>
      </c>
      <c r="F63" s="77"/>
      <c r="G63" s="77">
        <v>32179036</v>
      </c>
      <c r="H63" s="77"/>
      <c r="I63" s="77">
        <v>22955269</v>
      </c>
      <c r="J63" s="77"/>
      <c r="K63" s="77">
        <v>17789287</v>
      </c>
    </row>
    <row r="64" spans="1:11" ht="22.15" customHeight="1">
      <c r="A64" s="224" t="s">
        <v>34</v>
      </c>
      <c r="B64" s="73"/>
      <c r="C64" s="85"/>
      <c r="D64" s="73"/>
      <c r="E64" s="77"/>
      <c r="F64" s="83"/>
      <c r="G64" s="77"/>
      <c r="H64" s="83"/>
      <c r="I64" s="77"/>
      <c r="J64" s="83"/>
      <c r="K64" s="83"/>
    </row>
    <row r="65" spans="1:11" ht="22.15" customHeight="1">
      <c r="A65" s="223" t="s">
        <v>146</v>
      </c>
      <c r="B65" s="73"/>
      <c r="C65" s="85"/>
      <c r="D65" s="73"/>
      <c r="E65" s="77"/>
      <c r="F65" s="83"/>
      <c r="G65" s="77"/>
      <c r="H65" s="83"/>
      <c r="I65" s="77"/>
      <c r="J65" s="83"/>
      <c r="K65" s="83"/>
    </row>
    <row r="66" spans="1:11" ht="22.15" customHeight="1">
      <c r="A66" s="225" t="s">
        <v>147</v>
      </c>
      <c r="B66" s="73"/>
      <c r="C66" s="84"/>
      <c r="D66" s="73"/>
      <c r="E66" s="77">
        <v>7200504</v>
      </c>
      <c r="F66" s="77"/>
      <c r="G66" s="77">
        <v>7200504</v>
      </c>
      <c r="H66" s="77"/>
      <c r="I66" s="77">
        <v>7200504</v>
      </c>
      <c r="J66" s="77"/>
      <c r="K66" s="77">
        <v>7200504</v>
      </c>
    </row>
    <row r="67" spans="1:11" ht="22.15" customHeight="1">
      <c r="A67" s="220" t="s">
        <v>148</v>
      </c>
      <c r="B67" s="73"/>
      <c r="C67" s="85"/>
      <c r="D67" s="73"/>
      <c r="E67" s="88">
        <v>224401728</v>
      </c>
      <c r="F67" s="78"/>
      <c r="G67" s="88">
        <v>211412693</v>
      </c>
      <c r="H67" s="78"/>
      <c r="I67" s="88">
        <v>202666297</v>
      </c>
      <c r="J67" s="77"/>
      <c r="K67" s="88">
        <v>191146690</v>
      </c>
    </row>
    <row r="68" spans="1:11" ht="22.15" customHeight="1">
      <c r="A68" s="209" t="s">
        <v>35</v>
      </c>
      <c r="B68" s="73"/>
      <c r="C68" s="85"/>
      <c r="D68" s="73"/>
      <c r="E68" s="89">
        <f>SUM(E57:E67)</f>
        <v>354047477</v>
      </c>
      <c r="F68" s="89"/>
      <c r="G68" s="89">
        <f>SUM(G57:G67)</f>
        <v>343465752</v>
      </c>
      <c r="H68" s="89"/>
      <c r="I68" s="89">
        <f>SUM(I57:I67)</f>
        <v>325660844</v>
      </c>
      <c r="J68" s="89"/>
      <c r="K68" s="89">
        <f>SUM(K57:K67)</f>
        <v>308975255</v>
      </c>
    </row>
    <row r="69" spans="1:11" ht="22.15" customHeight="1">
      <c r="A69" s="73" t="s">
        <v>36</v>
      </c>
      <c r="B69" s="73"/>
      <c r="C69" s="85"/>
      <c r="D69" s="73"/>
      <c r="E69" s="77">
        <v>13290019</v>
      </c>
      <c r="F69" s="77"/>
      <c r="G69" s="77">
        <v>11597842</v>
      </c>
      <c r="H69" s="77"/>
      <c r="I69" s="88">
        <v>0</v>
      </c>
      <c r="J69" s="77"/>
      <c r="K69" s="88">
        <v>0</v>
      </c>
    </row>
    <row r="70" spans="1:11" ht="22.15" customHeight="1">
      <c r="A70" s="209" t="s">
        <v>37</v>
      </c>
      <c r="B70" s="73"/>
      <c r="C70" s="85"/>
      <c r="D70" s="73"/>
      <c r="E70" s="90">
        <f>SUM(E68:E69)</f>
        <v>367337496</v>
      </c>
      <c r="F70" s="83"/>
      <c r="G70" s="90">
        <f>SUM(G68:G69)</f>
        <v>355063594</v>
      </c>
      <c r="H70" s="83"/>
      <c r="I70" s="90">
        <f>SUM(I68:I69)</f>
        <v>325660844</v>
      </c>
      <c r="J70" s="83"/>
      <c r="K70" s="90">
        <f>SUM(K68:K69)</f>
        <v>308975255</v>
      </c>
    </row>
    <row r="71" spans="1:11" s="73" customFormat="1" ht="22.15" customHeight="1" thickBot="1">
      <c r="A71" s="209" t="s">
        <v>38</v>
      </c>
      <c r="C71" s="85"/>
      <c r="E71" s="91">
        <f>SUM(E50,E70)</f>
        <v>3497160500</v>
      </c>
      <c r="F71" s="83"/>
      <c r="G71" s="91">
        <f>SUM(G50,G70)</f>
        <v>3327780269</v>
      </c>
      <c r="H71" s="83"/>
      <c r="I71" s="91">
        <f>SUM(I50,I70)</f>
        <v>3407172567</v>
      </c>
      <c r="J71" s="83"/>
      <c r="K71" s="91">
        <f>SUM(K50,K70)</f>
        <v>3226986883</v>
      </c>
    </row>
    <row r="72" spans="1:11" s="73" customFormat="1" ht="22.15" customHeight="1" thickTop="1">
      <c r="C72" s="85"/>
      <c r="E72" s="83">
        <f>E25-E71</f>
        <v>0</v>
      </c>
      <c r="F72" s="83"/>
      <c r="G72" s="83">
        <f>G25-G71</f>
        <v>0</v>
      </c>
      <c r="H72" s="83"/>
      <c r="I72" s="83">
        <f>I25-I71</f>
        <v>0</v>
      </c>
      <c r="J72" s="83"/>
      <c r="K72" s="83">
        <f>K25-K71</f>
        <v>0</v>
      </c>
    </row>
    <row r="73" spans="1:11" s="73" customFormat="1" ht="23.65" customHeight="1">
      <c r="A73" s="2" t="s">
        <v>17</v>
      </c>
      <c r="C73" s="85"/>
      <c r="E73" s="83"/>
      <c r="F73" s="83"/>
      <c r="G73" s="83"/>
      <c r="H73" s="83"/>
      <c r="I73" s="83"/>
      <c r="J73" s="83"/>
      <c r="K73" s="83"/>
    </row>
    <row r="74" spans="1:11" s="73" customFormat="1" ht="21" customHeight="1">
      <c r="A74" s="2"/>
      <c r="E74" s="94"/>
      <c r="F74" s="94"/>
      <c r="G74" s="94"/>
      <c r="H74" s="94"/>
      <c r="I74" s="94"/>
      <c r="J74" s="94"/>
      <c r="K74" s="94"/>
    </row>
    <row r="75" spans="1:11" s="73" customFormat="1" ht="21" customHeight="1">
      <c r="E75" s="94"/>
      <c r="F75" s="94"/>
      <c r="G75" s="94"/>
      <c r="H75" s="94"/>
      <c r="I75" s="94"/>
      <c r="J75" s="94"/>
      <c r="K75" s="94"/>
    </row>
    <row r="76" spans="1:11" s="73" customFormat="1" ht="21" customHeight="1">
      <c r="A76" s="124"/>
      <c r="E76" s="94"/>
      <c r="F76" s="94"/>
      <c r="G76" s="274"/>
      <c r="H76" s="274"/>
      <c r="I76" s="274"/>
      <c r="J76" s="274"/>
      <c r="K76" s="274"/>
    </row>
    <row r="77" spans="1:11" s="73" customFormat="1" ht="23.65" customHeight="1">
      <c r="A77" s="264" t="s">
        <v>229</v>
      </c>
      <c r="E77" s="94"/>
      <c r="F77" s="94"/>
      <c r="G77" s="275" t="s">
        <v>18</v>
      </c>
      <c r="H77" s="275"/>
      <c r="I77" s="275"/>
      <c r="J77" s="275"/>
      <c r="K77" s="275"/>
    </row>
    <row r="78" spans="1:11" s="73" customFormat="1" ht="23.65" customHeight="1">
      <c r="A78" s="125" t="s">
        <v>230</v>
      </c>
      <c r="E78" s="94"/>
      <c r="F78" s="94"/>
      <c r="G78" s="276" t="s">
        <v>19</v>
      </c>
      <c r="H78" s="276"/>
      <c r="I78" s="276"/>
      <c r="J78" s="276"/>
      <c r="K78" s="276"/>
    </row>
  </sheetData>
  <mergeCells count="10">
    <mergeCell ref="G76:K76"/>
    <mergeCell ref="G77:K77"/>
    <mergeCell ref="G78:K78"/>
    <mergeCell ref="E5:G5"/>
    <mergeCell ref="I5:K5"/>
    <mergeCell ref="G30:K30"/>
    <mergeCell ref="G31:K31"/>
    <mergeCell ref="G32:K32"/>
    <mergeCell ref="E37:G37"/>
    <mergeCell ref="I37:K37"/>
  </mergeCells>
  <pageMargins left="0.86614173228346503" right="0.39370078740157499" top="0.78740157480314998" bottom="0" header="0.196850393700787" footer="0.196850393700787"/>
  <pageSetup paperSize="9" scale="75" orientation="portrait" r:id="rId1"/>
  <headerFooter alignWithMargins="0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216"/>
  <sheetViews>
    <sheetView showGridLines="0" showRuler="0" zoomScaleNormal="100" zoomScaleSheetLayoutView="100" workbookViewId="0">
      <selection sqref="A1:L1"/>
    </sheetView>
  </sheetViews>
  <sheetFormatPr defaultColWidth="9.125" defaultRowHeight="24" customHeight="1"/>
  <cols>
    <col min="1" max="1" width="39.375" style="94" customWidth="1"/>
    <col min="2" max="2" width="20.125" style="94" customWidth="1"/>
    <col min="3" max="3" width="0.875" style="94" customWidth="1"/>
    <col min="4" max="4" width="8.25" style="94" customWidth="1"/>
    <col min="5" max="5" width="0.875" style="94" customWidth="1"/>
    <col min="6" max="6" width="12.375" style="134" customWidth="1"/>
    <col min="7" max="7" width="0.875" style="134" customWidth="1"/>
    <col min="8" max="8" width="12.375" style="134" customWidth="1"/>
    <col min="9" max="9" width="0.875" style="75" customWidth="1"/>
    <col min="10" max="10" width="12.375" style="134" customWidth="1"/>
    <col min="11" max="11" width="0.875" style="134" customWidth="1"/>
    <col min="12" max="12" width="12.375" style="134" customWidth="1"/>
    <col min="13" max="14" width="9" style="94"/>
    <col min="15" max="16384" width="9.125" style="94"/>
  </cols>
  <sheetData>
    <row r="1" spans="1:12" ht="24" customHeight="1">
      <c r="A1" s="279" t="s">
        <v>201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</row>
    <row r="2" spans="1:12" ht="24" customHeight="1">
      <c r="A2" s="92" t="s">
        <v>0</v>
      </c>
      <c r="B2" s="92"/>
      <c r="C2" s="92"/>
      <c r="D2" s="93"/>
      <c r="E2" s="93"/>
      <c r="F2" s="93"/>
      <c r="G2" s="93"/>
      <c r="H2" s="93"/>
      <c r="I2" s="93"/>
      <c r="J2" s="93"/>
      <c r="K2" s="93"/>
      <c r="L2" s="93"/>
    </row>
    <row r="3" spans="1:12" ht="24" customHeight="1">
      <c r="A3" s="93" t="s">
        <v>39</v>
      </c>
      <c r="B3" s="93"/>
      <c r="C3" s="93"/>
      <c r="D3" s="93"/>
      <c r="E3" s="93"/>
      <c r="F3" s="95"/>
      <c r="G3" s="95"/>
      <c r="H3" s="95"/>
      <c r="I3" s="96"/>
      <c r="J3" s="95"/>
      <c r="K3" s="95"/>
      <c r="L3" s="95"/>
    </row>
    <row r="4" spans="1:12" ht="24" customHeight="1">
      <c r="A4" s="254" t="s">
        <v>221</v>
      </c>
      <c r="B4" s="93"/>
      <c r="C4" s="93"/>
      <c r="D4" s="93"/>
      <c r="E4" s="93"/>
      <c r="F4" s="86"/>
      <c r="G4" s="95"/>
      <c r="H4" s="95"/>
      <c r="I4" s="96"/>
      <c r="J4" s="95"/>
      <c r="K4" s="95"/>
      <c r="L4" s="95"/>
    </row>
    <row r="5" spans="1:12" ht="24" customHeight="1">
      <c r="A5" s="97"/>
      <c r="B5" s="97"/>
      <c r="C5" s="97"/>
      <c r="D5" s="97"/>
      <c r="E5" s="97"/>
      <c r="F5" s="98"/>
      <c r="G5" s="98"/>
      <c r="H5" s="98"/>
      <c r="I5" s="99"/>
      <c r="J5" s="98"/>
      <c r="K5" s="98"/>
      <c r="L5" s="100" t="s">
        <v>135</v>
      </c>
    </row>
    <row r="6" spans="1:12" ht="24" customHeight="1">
      <c r="A6" s="97"/>
      <c r="B6" s="97"/>
      <c r="C6" s="97"/>
      <c r="D6" s="97"/>
      <c r="E6" s="97"/>
      <c r="F6" s="278" t="s">
        <v>3</v>
      </c>
      <c r="G6" s="278"/>
      <c r="H6" s="278"/>
      <c r="I6" s="99"/>
      <c r="J6" s="278" t="s">
        <v>111</v>
      </c>
      <c r="K6" s="278"/>
      <c r="L6" s="278"/>
    </row>
    <row r="7" spans="1:12" ht="24" customHeight="1">
      <c r="A7" s="97"/>
      <c r="B7" s="97"/>
      <c r="C7" s="97"/>
      <c r="D7" s="101" t="s">
        <v>4</v>
      </c>
      <c r="E7" s="102"/>
      <c r="F7" s="103">
        <v>2564</v>
      </c>
      <c r="G7" s="104"/>
      <c r="H7" s="103">
        <v>2563</v>
      </c>
      <c r="I7" s="105"/>
      <c r="J7" s="103">
        <v>2564</v>
      </c>
      <c r="K7" s="104"/>
      <c r="L7" s="103">
        <v>2563</v>
      </c>
    </row>
    <row r="8" spans="1:12" ht="24" customHeight="1">
      <c r="A8" s="106" t="s">
        <v>40</v>
      </c>
      <c r="B8" s="106"/>
      <c r="C8" s="106"/>
      <c r="D8" s="107"/>
      <c r="E8" s="102"/>
      <c r="F8" s="108"/>
      <c r="G8" s="104"/>
      <c r="H8" s="108"/>
      <c r="I8" s="105"/>
      <c r="J8" s="104"/>
      <c r="K8" s="104"/>
      <c r="L8" s="104"/>
    </row>
    <row r="9" spans="1:12" ht="24" customHeight="1">
      <c r="A9" s="97" t="s">
        <v>41</v>
      </c>
      <c r="B9" s="97"/>
      <c r="C9" s="97"/>
      <c r="D9" s="109">
        <v>4.1399999999999997</v>
      </c>
      <c r="E9" s="97"/>
      <c r="F9" s="111">
        <v>26418607</v>
      </c>
      <c r="G9" s="110"/>
      <c r="H9" s="110">
        <v>27212125</v>
      </c>
      <c r="I9" s="110"/>
      <c r="J9" s="111">
        <v>22895466</v>
      </c>
      <c r="K9" s="110"/>
      <c r="L9" s="111">
        <v>23539390</v>
      </c>
    </row>
    <row r="10" spans="1:12" ht="24" customHeight="1">
      <c r="A10" s="97" t="s">
        <v>42</v>
      </c>
      <c r="B10" s="97"/>
      <c r="C10" s="97"/>
      <c r="D10" s="109">
        <v>4.1500000000000004</v>
      </c>
      <c r="E10" s="97"/>
      <c r="F10" s="110">
        <v>5276889</v>
      </c>
      <c r="G10" s="110"/>
      <c r="H10" s="110">
        <v>5610313</v>
      </c>
      <c r="I10" s="110"/>
      <c r="J10" s="110">
        <v>4947309</v>
      </c>
      <c r="K10" s="110"/>
      <c r="L10" s="110">
        <v>5227818</v>
      </c>
    </row>
    <row r="11" spans="1:12" ht="24" customHeight="1">
      <c r="A11" s="106" t="s">
        <v>43</v>
      </c>
      <c r="B11" s="106"/>
      <c r="C11" s="106"/>
      <c r="D11" s="112"/>
      <c r="E11" s="97"/>
      <c r="F11" s="113">
        <f>SUM(F9-F10)</f>
        <v>21141718</v>
      </c>
      <c r="G11" s="89"/>
      <c r="H11" s="113">
        <f>SUM(H9-H10)</f>
        <v>21601812</v>
      </c>
      <c r="I11" s="99"/>
      <c r="J11" s="113">
        <f>SUM(J9-J10)</f>
        <v>17948157</v>
      </c>
      <c r="K11" s="89"/>
      <c r="L11" s="113">
        <f>SUM(L9-L10)</f>
        <v>18311572</v>
      </c>
    </row>
    <row r="12" spans="1:12" ht="24" customHeight="1">
      <c r="A12" s="97" t="s">
        <v>44</v>
      </c>
      <c r="B12" s="97"/>
      <c r="C12" s="97"/>
      <c r="D12" s="112"/>
      <c r="E12" s="97"/>
      <c r="F12" s="111">
        <v>6764135</v>
      </c>
      <c r="G12" s="110"/>
      <c r="H12" s="111">
        <v>6631885</v>
      </c>
      <c r="I12" s="110"/>
      <c r="J12" s="111">
        <v>5269920</v>
      </c>
      <c r="K12" s="110"/>
      <c r="L12" s="111">
        <v>5121807</v>
      </c>
    </row>
    <row r="13" spans="1:12" ht="24" customHeight="1">
      <c r="A13" s="97" t="s">
        <v>45</v>
      </c>
      <c r="B13" s="97"/>
      <c r="C13" s="97"/>
      <c r="D13" s="112"/>
      <c r="E13" s="97"/>
      <c r="F13" s="114">
        <v>2011458</v>
      </c>
      <c r="G13" s="110"/>
      <c r="H13" s="114">
        <v>1607174</v>
      </c>
      <c r="I13" s="110"/>
      <c r="J13" s="114">
        <v>1471225</v>
      </c>
      <c r="K13" s="110"/>
      <c r="L13" s="114">
        <v>1091450</v>
      </c>
    </row>
    <row r="14" spans="1:12" ht="24" customHeight="1">
      <c r="A14" s="106" t="s">
        <v>46</v>
      </c>
      <c r="B14" s="106"/>
      <c r="C14" s="106"/>
      <c r="D14" s="109"/>
      <c r="E14" s="97"/>
      <c r="F14" s="115">
        <f>SUM(F12-F13)</f>
        <v>4752677</v>
      </c>
      <c r="G14" s="89"/>
      <c r="H14" s="115">
        <f>SUM(H12-H13)</f>
        <v>5024711</v>
      </c>
      <c r="I14" s="99"/>
      <c r="J14" s="115">
        <f>SUM(J12-J13)</f>
        <v>3798695</v>
      </c>
      <c r="K14" s="89"/>
      <c r="L14" s="115">
        <f>SUM(L12-L13)</f>
        <v>4030357</v>
      </c>
    </row>
    <row r="15" spans="1:12" ht="24" customHeight="1">
      <c r="A15" s="97" t="s">
        <v>211</v>
      </c>
      <c r="B15" s="106"/>
      <c r="C15" s="106"/>
      <c r="D15" s="116"/>
      <c r="E15" s="97"/>
      <c r="F15" s="89"/>
      <c r="G15" s="89"/>
      <c r="H15" s="89"/>
      <c r="I15" s="99"/>
      <c r="J15" s="89"/>
      <c r="K15" s="89"/>
      <c r="L15" s="89"/>
    </row>
    <row r="16" spans="1:12" ht="24" customHeight="1">
      <c r="A16" s="117" t="s">
        <v>210</v>
      </c>
      <c r="B16" s="97"/>
      <c r="C16" s="97"/>
      <c r="D16" s="116"/>
      <c r="E16" s="97"/>
      <c r="F16" s="89">
        <v>681862</v>
      </c>
      <c r="G16" s="89"/>
      <c r="H16" s="89">
        <v>962202</v>
      </c>
      <c r="I16" s="83"/>
      <c r="J16" s="89">
        <v>680952</v>
      </c>
      <c r="K16" s="89"/>
      <c r="L16" s="89">
        <v>960648</v>
      </c>
    </row>
    <row r="17" spans="1:12" ht="24" customHeight="1">
      <c r="A17" s="97" t="s">
        <v>47</v>
      </c>
      <c r="B17" s="97"/>
      <c r="C17" s="97"/>
      <c r="D17" s="116"/>
      <c r="E17" s="97"/>
      <c r="F17" s="3">
        <v>55884</v>
      </c>
      <c r="G17" s="77"/>
      <c r="H17" s="3">
        <v>148376</v>
      </c>
      <c r="I17" s="77"/>
      <c r="J17" s="3">
        <v>42881</v>
      </c>
      <c r="K17" s="77"/>
      <c r="L17" s="3">
        <v>138707</v>
      </c>
    </row>
    <row r="18" spans="1:12" ht="24" customHeight="1">
      <c r="A18" s="97" t="s">
        <v>48</v>
      </c>
      <c r="B18" s="97"/>
      <c r="C18" s="97"/>
      <c r="D18" s="112"/>
      <c r="E18" s="97"/>
      <c r="F18" s="77">
        <v>213316</v>
      </c>
      <c r="G18" s="77"/>
      <c r="H18" s="3">
        <v>1013484</v>
      </c>
      <c r="I18" s="77"/>
      <c r="J18" s="77">
        <v>0</v>
      </c>
      <c r="K18" s="77"/>
      <c r="L18" s="77">
        <v>0</v>
      </c>
    </row>
    <row r="19" spans="1:12" ht="24" customHeight="1">
      <c r="A19" s="97" t="s">
        <v>49</v>
      </c>
      <c r="B19" s="97"/>
      <c r="C19" s="97"/>
      <c r="D19" s="112"/>
      <c r="E19" s="97"/>
      <c r="F19" s="77">
        <v>65138</v>
      </c>
      <c r="G19" s="77"/>
      <c r="H19" s="3">
        <v>81942</v>
      </c>
      <c r="I19" s="77"/>
      <c r="J19" s="77">
        <v>139387</v>
      </c>
      <c r="K19" s="77"/>
      <c r="L19" s="77">
        <v>156192</v>
      </c>
    </row>
    <row r="20" spans="1:12" ht="24" customHeight="1">
      <c r="A20" s="97" t="s">
        <v>50</v>
      </c>
      <c r="B20" s="97"/>
      <c r="C20" s="97"/>
      <c r="D20" s="112"/>
      <c r="E20" s="97"/>
      <c r="F20" s="118">
        <v>1423559</v>
      </c>
      <c r="G20" s="77"/>
      <c r="H20" s="118">
        <v>1441500</v>
      </c>
      <c r="I20" s="77"/>
      <c r="J20" s="118">
        <v>434538</v>
      </c>
      <c r="K20" s="77"/>
      <c r="L20" s="118">
        <v>644240</v>
      </c>
    </row>
    <row r="21" spans="1:12" ht="24" customHeight="1">
      <c r="A21" s="106" t="s">
        <v>51</v>
      </c>
      <c r="B21" s="106"/>
      <c r="C21" s="106"/>
      <c r="D21" s="112"/>
      <c r="E21" s="97"/>
      <c r="F21" s="119">
        <f>SUM(F11,F14,F16:F20)</f>
        <v>28334154</v>
      </c>
      <c r="G21" s="119"/>
      <c r="H21" s="119">
        <f>SUM(H11,H14,H16:H20)</f>
        <v>30274027</v>
      </c>
      <c r="I21" s="83"/>
      <c r="J21" s="119">
        <f>SUM(J11,J14,J16:J20)</f>
        <v>23044610</v>
      </c>
      <c r="K21" s="119"/>
      <c r="L21" s="119">
        <f>SUM(L11,L14,L16:L20)</f>
        <v>24241716</v>
      </c>
    </row>
    <row r="22" spans="1:12" ht="24" customHeight="1">
      <c r="A22" s="106" t="s">
        <v>52</v>
      </c>
      <c r="B22" s="106"/>
      <c r="C22" s="106"/>
      <c r="D22" s="112"/>
      <c r="E22" s="97"/>
      <c r="F22" s="119"/>
      <c r="G22" s="119"/>
      <c r="H22" s="119"/>
      <c r="I22" s="83"/>
      <c r="J22" s="119"/>
      <c r="K22" s="119"/>
      <c r="L22" s="119"/>
    </row>
    <row r="23" spans="1:12" ht="24" customHeight="1">
      <c r="A23" s="97" t="s">
        <v>53</v>
      </c>
      <c r="B23" s="97"/>
      <c r="C23" s="97"/>
      <c r="D23" s="112"/>
      <c r="E23" s="120"/>
      <c r="F23" s="111">
        <v>6748081</v>
      </c>
      <c r="G23" s="110"/>
      <c r="H23" s="111">
        <v>7226119</v>
      </c>
      <c r="I23" s="110"/>
      <c r="J23" s="111">
        <v>4937730</v>
      </c>
      <c r="K23" s="110"/>
      <c r="L23" s="111">
        <v>5792920</v>
      </c>
    </row>
    <row r="24" spans="1:12" ht="24" customHeight="1">
      <c r="A24" s="97" t="s">
        <v>54</v>
      </c>
      <c r="B24" s="97"/>
      <c r="C24" s="97"/>
      <c r="D24" s="112"/>
      <c r="E24" s="97"/>
      <c r="F24" s="111">
        <v>75607</v>
      </c>
      <c r="G24" s="110"/>
      <c r="H24" s="111">
        <v>79030</v>
      </c>
      <c r="I24" s="110"/>
      <c r="J24" s="111">
        <v>7411</v>
      </c>
      <c r="K24" s="110"/>
      <c r="L24" s="111">
        <v>7409</v>
      </c>
    </row>
    <row r="25" spans="1:12" ht="24" customHeight="1">
      <c r="A25" s="97" t="s">
        <v>55</v>
      </c>
      <c r="B25" s="97"/>
      <c r="C25" s="97"/>
      <c r="D25" s="112"/>
      <c r="E25" s="97"/>
      <c r="F25" s="111">
        <v>2293083</v>
      </c>
      <c r="G25" s="110"/>
      <c r="H25" s="111">
        <v>2321241</v>
      </c>
      <c r="I25" s="110"/>
      <c r="J25" s="111">
        <v>1267376</v>
      </c>
      <c r="K25" s="110"/>
      <c r="L25" s="111">
        <v>1397735</v>
      </c>
    </row>
    <row r="26" spans="1:12" ht="24" customHeight="1">
      <c r="A26" s="97" t="s">
        <v>56</v>
      </c>
      <c r="B26" s="97"/>
      <c r="C26" s="97"/>
      <c r="D26" s="112"/>
      <c r="E26" s="97"/>
      <c r="F26" s="111">
        <v>935561</v>
      </c>
      <c r="G26" s="110"/>
      <c r="H26" s="110">
        <v>858931</v>
      </c>
      <c r="I26" s="110"/>
      <c r="J26" s="111">
        <v>810879</v>
      </c>
      <c r="K26" s="110"/>
      <c r="L26" s="111">
        <v>726440</v>
      </c>
    </row>
    <row r="27" spans="1:12" ht="24" customHeight="1">
      <c r="A27" s="121" t="s">
        <v>57</v>
      </c>
      <c r="B27" s="121"/>
      <c r="C27" s="121"/>
      <c r="D27" s="112"/>
      <c r="E27" s="97"/>
      <c r="F27" s="111">
        <v>517204</v>
      </c>
      <c r="G27" s="110"/>
      <c r="H27" s="110">
        <v>617368</v>
      </c>
      <c r="I27" s="110"/>
      <c r="J27" s="111">
        <v>498712</v>
      </c>
      <c r="K27" s="110"/>
      <c r="L27" s="111">
        <v>631965</v>
      </c>
    </row>
    <row r="28" spans="1:12" ht="24" customHeight="1">
      <c r="A28" s="121" t="s">
        <v>58</v>
      </c>
      <c r="B28" s="121"/>
      <c r="C28" s="121"/>
      <c r="D28" s="112"/>
      <c r="E28" s="97"/>
      <c r="F28" s="111">
        <v>2523557</v>
      </c>
      <c r="G28" s="110"/>
      <c r="H28" s="114">
        <v>2598911</v>
      </c>
      <c r="I28" s="110"/>
      <c r="J28" s="111">
        <v>3767513</v>
      </c>
      <c r="K28" s="110"/>
      <c r="L28" s="111">
        <v>3570066</v>
      </c>
    </row>
    <row r="29" spans="1:12" ht="24" customHeight="1">
      <c r="A29" s="106" t="s">
        <v>59</v>
      </c>
      <c r="B29" s="106"/>
      <c r="C29" s="106"/>
      <c r="D29" s="112"/>
      <c r="E29" s="97"/>
      <c r="F29" s="113">
        <f>SUM(F23:F28)</f>
        <v>13093093</v>
      </c>
      <c r="G29" s="89"/>
      <c r="H29" s="113">
        <f>SUM(H23:H28)</f>
        <v>13701600</v>
      </c>
      <c r="I29" s="83"/>
      <c r="J29" s="113">
        <f>SUM(J23:J28)</f>
        <v>11289621</v>
      </c>
      <c r="K29" s="89"/>
      <c r="L29" s="113">
        <f>SUM(L23:L28)</f>
        <v>12126535</v>
      </c>
    </row>
    <row r="30" spans="1:12" ht="24" customHeight="1">
      <c r="A30" s="97" t="s">
        <v>60</v>
      </c>
      <c r="B30" s="106"/>
      <c r="C30" s="106"/>
      <c r="D30" s="116">
        <v>4.16</v>
      </c>
      <c r="E30" s="97"/>
      <c r="F30" s="113">
        <v>8136615</v>
      </c>
      <c r="G30" s="89"/>
      <c r="H30" s="113">
        <v>12414013</v>
      </c>
      <c r="I30" s="83"/>
      <c r="J30" s="113">
        <v>6846644</v>
      </c>
      <c r="K30" s="89"/>
      <c r="L30" s="113">
        <v>10716121</v>
      </c>
    </row>
    <row r="31" spans="1:12" ht="24" customHeight="1">
      <c r="A31" s="106" t="s">
        <v>61</v>
      </c>
      <c r="B31" s="106"/>
      <c r="C31" s="106"/>
      <c r="D31" s="112"/>
      <c r="E31" s="97"/>
      <c r="F31" s="119">
        <f>SUM(F21-F29-F30)</f>
        <v>7104446</v>
      </c>
      <c r="G31" s="119"/>
      <c r="H31" s="119">
        <f>SUM(H21-H29-H30)</f>
        <v>4158414</v>
      </c>
      <c r="I31" s="83"/>
      <c r="J31" s="119">
        <f>SUM(J21-J29-J30)</f>
        <v>4908345</v>
      </c>
      <c r="K31" s="119"/>
      <c r="L31" s="119">
        <f>SUM(L21-L29-L30)</f>
        <v>1399060</v>
      </c>
    </row>
    <row r="32" spans="1:12" ht="24" customHeight="1">
      <c r="A32" s="97" t="s">
        <v>62</v>
      </c>
      <c r="B32" s="106"/>
      <c r="C32" s="106"/>
      <c r="D32" s="112">
        <v>4.17</v>
      </c>
      <c r="E32" s="97"/>
      <c r="F32" s="77">
        <v>1381670</v>
      </c>
      <c r="G32" s="77"/>
      <c r="H32" s="3">
        <v>482093</v>
      </c>
      <c r="I32" s="77"/>
      <c r="J32" s="77">
        <v>980201</v>
      </c>
      <c r="K32" s="77"/>
      <c r="L32" s="77">
        <v>31783</v>
      </c>
    </row>
    <row r="33" spans="1:12" ht="24" customHeight="1">
      <c r="A33" s="106" t="s">
        <v>63</v>
      </c>
      <c r="B33" s="106"/>
      <c r="C33" s="106"/>
      <c r="E33" s="97"/>
      <c r="F33" s="122">
        <f>SUM(F31-F32)</f>
        <v>5722776</v>
      </c>
      <c r="G33" s="119"/>
      <c r="H33" s="122">
        <f>SUM(H31-H32)</f>
        <v>3676321</v>
      </c>
      <c r="I33" s="83"/>
      <c r="J33" s="122">
        <f>SUM(J31-J32)</f>
        <v>3928144</v>
      </c>
      <c r="K33" s="119"/>
      <c r="L33" s="122">
        <f>SUM(L31-L32)</f>
        <v>1367277</v>
      </c>
    </row>
    <row r="34" spans="1:12" ht="24" customHeight="1">
      <c r="A34" s="106"/>
      <c r="B34" s="106"/>
      <c r="C34" s="106"/>
      <c r="D34" s="123"/>
      <c r="E34" s="97"/>
      <c r="F34" s="119"/>
      <c r="G34" s="119"/>
      <c r="H34" s="119"/>
      <c r="I34" s="83"/>
      <c r="J34" s="119"/>
      <c r="K34" s="119"/>
      <c r="L34" s="119"/>
    </row>
    <row r="35" spans="1:12" ht="24" customHeight="1">
      <c r="A35" s="2" t="s">
        <v>17</v>
      </c>
      <c r="B35" s="2"/>
      <c r="C35" s="2"/>
      <c r="D35" s="123"/>
      <c r="E35" s="97"/>
      <c r="F35" s="119"/>
      <c r="G35" s="119"/>
      <c r="H35" s="119"/>
      <c r="I35" s="83"/>
      <c r="J35" s="119"/>
      <c r="K35" s="119"/>
      <c r="L35" s="119"/>
    </row>
    <row r="36" spans="1:12" ht="24" customHeight="1">
      <c r="A36" s="2"/>
      <c r="B36" s="2"/>
      <c r="C36" s="2"/>
      <c r="D36" s="73"/>
      <c r="E36" s="73"/>
      <c r="F36" s="94"/>
      <c r="G36" s="94"/>
      <c r="H36" s="94"/>
      <c r="I36" s="94"/>
      <c r="J36" s="94"/>
      <c r="K36" s="94"/>
      <c r="L36" s="94"/>
    </row>
    <row r="37" spans="1:12" ht="24" customHeight="1">
      <c r="A37" s="73"/>
      <c r="B37" s="73"/>
      <c r="C37" s="73"/>
      <c r="D37" s="73"/>
      <c r="E37" s="73"/>
      <c r="F37" s="94"/>
      <c r="G37" s="94"/>
      <c r="H37" s="94"/>
      <c r="I37" s="94"/>
      <c r="J37" s="94"/>
      <c r="K37" s="94"/>
      <c r="L37" s="94"/>
    </row>
    <row r="38" spans="1:12" ht="24" customHeight="1">
      <c r="A38" s="124"/>
      <c r="B38" s="73"/>
      <c r="C38" s="73"/>
      <c r="D38" s="73"/>
      <c r="E38" s="73"/>
      <c r="F38" s="94"/>
      <c r="G38" s="94"/>
      <c r="H38" s="274"/>
      <c r="I38" s="274"/>
      <c r="J38" s="274"/>
      <c r="K38" s="274"/>
      <c r="L38" s="274"/>
    </row>
    <row r="39" spans="1:12" ht="24" customHeight="1">
      <c r="A39" s="272" t="s">
        <v>229</v>
      </c>
      <c r="B39" s="125"/>
      <c r="C39" s="125"/>
      <c r="D39" s="73"/>
      <c r="E39" s="73"/>
      <c r="F39" s="94"/>
      <c r="G39" s="94"/>
      <c r="H39" s="275" t="s">
        <v>18</v>
      </c>
      <c r="I39" s="275"/>
      <c r="J39" s="275"/>
      <c r="K39" s="275"/>
      <c r="L39" s="275"/>
    </row>
    <row r="40" spans="1:12" ht="24" customHeight="1">
      <c r="A40" s="125" t="s">
        <v>230</v>
      </c>
      <c r="B40" s="125"/>
      <c r="C40" s="125"/>
      <c r="D40" s="73"/>
      <c r="E40" s="73"/>
      <c r="F40" s="94"/>
      <c r="G40" s="94"/>
      <c r="H40" s="276" t="s">
        <v>19</v>
      </c>
      <c r="I40" s="276"/>
      <c r="J40" s="276"/>
      <c r="K40" s="276"/>
      <c r="L40" s="276"/>
    </row>
    <row r="41" spans="1:12" ht="24" customHeight="1">
      <c r="A41" s="279" t="s">
        <v>201</v>
      </c>
      <c r="B41" s="279"/>
      <c r="C41" s="279"/>
      <c r="D41" s="279"/>
      <c r="E41" s="279"/>
      <c r="F41" s="279"/>
      <c r="G41" s="279"/>
      <c r="H41" s="279"/>
      <c r="I41" s="279"/>
      <c r="J41" s="279"/>
      <c r="K41" s="279"/>
      <c r="L41" s="279"/>
    </row>
    <row r="42" spans="1:12" ht="24" customHeight="1">
      <c r="A42" s="92" t="s">
        <v>0</v>
      </c>
      <c r="B42" s="92"/>
      <c r="C42" s="92"/>
      <c r="D42" s="93"/>
      <c r="E42" s="93"/>
      <c r="F42" s="93"/>
      <c r="G42" s="126"/>
      <c r="H42" s="93"/>
      <c r="I42" s="93"/>
      <c r="J42" s="93"/>
      <c r="K42" s="93"/>
      <c r="L42" s="93"/>
    </row>
    <row r="43" spans="1:12" ht="24" customHeight="1">
      <c r="A43" s="93" t="s">
        <v>64</v>
      </c>
      <c r="B43" s="93"/>
      <c r="C43" s="93"/>
      <c r="D43" s="93"/>
      <c r="E43" s="93"/>
      <c r="F43" s="86"/>
      <c r="G43" s="95"/>
      <c r="H43" s="95"/>
      <c r="I43" s="96"/>
      <c r="J43" s="95"/>
      <c r="K43" s="95"/>
      <c r="L43" s="95"/>
    </row>
    <row r="44" spans="1:12" ht="24" customHeight="1">
      <c r="A44" s="254" t="s">
        <v>221</v>
      </c>
      <c r="B44" s="93"/>
      <c r="C44" s="93"/>
      <c r="D44" s="93"/>
      <c r="E44" s="93"/>
      <c r="F44" s="95"/>
      <c r="G44" s="95"/>
      <c r="H44" s="95"/>
      <c r="I44" s="96"/>
      <c r="J44" s="95"/>
      <c r="K44" s="95"/>
      <c r="L44" s="95"/>
    </row>
    <row r="45" spans="1:12" ht="24" customHeight="1">
      <c r="A45" s="97"/>
      <c r="B45" s="97"/>
      <c r="C45" s="97"/>
      <c r="D45" s="97"/>
      <c r="E45" s="97"/>
      <c r="F45" s="98"/>
      <c r="G45" s="98"/>
      <c r="H45" s="98"/>
      <c r="I45" s="99"/>
      <c r="J45" s="98"/>
      <c r="K45" s="98"/>
      <c r="L45" s="100" t="s">
        <v>135</v>
      </c>
    </row>
    <row r="46" spans="1:12" ht="24" customHeight="1">
      <c r="A46" s="97"/>
      <c r="B46" s="97"/>
      <c r="C46" s="97"/>
      <c r="D46" s="97"/>
      <c r="E46" s="97"/>
      <c r="F46" s="278" t="s">
        <v>3</v>
      </c>
      <c r="G46" s="278"/>
      <c r="H46" s="278"/>
      <c r="I46" s="99"/>
      <c r="J46" s="278" t="s">
        <v>111</v>
      </c>
      <c r="K46" s="278"/>
      <c r="L46" s="278"/>
    </row>
    <row r="47" spans="1:12" ht="24" customHeight="1">
      <c r="A47" s="97"/>
      <c r="B47" s="97"/>
      <c r="C47" s="97"/>
      <c r="D47" s="101" t="s">
        <v>4</v>
      </c>
      <c r="E47" s="102"/>
      <c r="F47" s="103">
        <v>2564</v>
      </c>
      <c r="G47" s="104"/>
      <c r="H47" s="103">
        <v>2563</v>
      </c>
      <c r="I47" s="105"/>
      <c r="J47" s="103">
        <v>2564</v>
      </c>
      <c r="K47" s="104"/>
      <c r="L47" s="103">
        <v>2563</v>
      </c>
    </row>
    <row r="48" spans="1:12" ht="24" customHeight="1">
      <c r="A48" s="127" t="s">
        <v>65</v>
      </c>
      <c r="B48" s="127"/>
      <c r="C48" s="127"/>
      <c r="D48" s="128"/>
      <c r="E48" s="97"/>
      <c r="F48" s="119"/>
      <c r="G48" s="119"/>
      <c r="H48" s="119"/>
      <c r="I48" s="83"/>
      <c r="J48" s="119"/>
      <c r="K48" s="119"/>
      <c r="L48" s="119"/>
    </row>
    <row r="49" spans="1:12" ht="24" customHeight="1">
      <c r="A49" s="129" t="s">
        <v>108</v>
      </c>
      <c r="B49" s="127"/>
      <c r="C49" s="127"/>
      <c r="D49" s="123"/>
      <c r="E49" s="97"/>
      <c r="F49" s="119"/>
      <c r="G49" s="119"/>
      <c r="H49" s="119"/>
      <c r="I49" s="83"/>
      <c r="J49" s="119"/>
      <c r="K49" s="119"/>
      <c r="L49" s="119"/>
    </row>
    <row r="50" spans="1:12" ht="24" customHeight="1">
      <c r="A50" s="130" t="s">
        <v>149</v>
      </c>
      <c r="B50" s="129"/>
      <c r="C50" s="129"/>
      <c r="D50" s="123"/>
      <c r="E50" s="97"/>
      <c r="F50" s="119"/>
      <c r="G50" s="119"/>
      <c r="H50" s="119"/>
      <c r="I50" s="83"/>
      <c r="J50" s="119"/>
      <c r="K50" s="119"/>
      <c r="L50" s="119"/>
    </row>
    <row r="51" spans="1:12" ht="24" customHeight="1">
      <c r="A51" s="131" t="s">
        <v>107</v>
      </c>
      <c r="B51" s="121"/>
      <c r="C51" s="121"/>
      <c r="D51" s="123"/>
      <c r="E51" s="97"/>
      <c r="F51" s="119"/>
      <c r="G51" s="119"/>
      <c r="H51" s="119"/>
      <c r="I51" s="83"/>
      <c r="J51" s="119"/>
      <c r="K51" s="119"/>
      <c r="L51" s="119"/>
    </row>
    <row r="52" spans="1:12" ht="24" customHeight="1">
      <c r="A52" s="132" t="s">
        <v>150</v>
      </c>
      <c r="B52" s="121"/>
      <c r="C52" s="121"/>
      <c r="D52" s="123"/>
      <c r="E52" s="97"/>
      <c r="F52" s="119">
        <v>-479428</v>
      </c>
      <c r="G52" s="119"/>
      <c r="H52" s="119">
        <v>494153</v>
      </c>
      <c r="I52" s="83"/>
      <c r="J52" s="119">
        <v>-482092</v>
      </c>
      <c r="K52" s="119"/>
      <c r="L52" s="119">
        <v>494660</v>
      </c>
    </row>
    <row r="53" spans="1:12" ht="24" customHeight="1">
      <c r="A53" s="131" t="s">
        <v>151</v>
      </c>
      <c r="B53" s="121"/>
      <c r="C53" s="121"/>
      <c r="D53" s="123"/>
      <c r="E53" s="97"/>
      <c r="F53" s="119">
        <v>44273</v>
      </c>
      <c r="G53" s="77"/>
      <c r="H53" s="77">
        <v>58059</v>
      </c>
      <c r="I53" s="77"/>
      <c r="J53" s="119">
        <v>44273</v>
      </c>
      <c r="K53" s="77"/>
      <c r="L53" s="77">
        <v>58059</v>
      </c>
    </row>
    <row r="54" spans="1:12" ht="24" customHeight="1">
      <c r="A54" s="131" t="s">
        <v>173</v>
      </c>
      <c r="B54" s="121"/>
      <c r="C54" s="121"/>
      <c r="D54" s="133"/>
      <c r="E54" s="97"/>
      <c r="F54" s="119">
        <v>-36588</v>
      </c>
      <c r="G54" s="77"/>
      <c r="H54" s="77">
        <v>6239</v>
      </c>
      <c r="I54" s="77"/>
      <c r="J54" s="119">
        <v>-36588</v>
      </c>
      <c r="K54" s="77"/>
      <c r="L54" s="77">
        <v>6239</v>
      </c>
    </row>
    <row r="55" spans="1:12" ht="24" customHeight="1">
      <c r="A55" s="131" t="s">
        <v>174</v>
      </c>
      <c r="B55" s="121"/>
      <c r="C55" s="121"/>
      <c r="D55" s="133"/>
      <c r="E55" s="97"/>
      <c r="F55" s="119">
        <v>4850</v>
      </c>
      <c r="G55" s="77"/>
      <c r="H55" s="77">
        <v>162229</v>
      </c>
      <c r="I55" s="77"/>
      <c r="J55" s="119">
        <v>4850</v>
      </c>
      <c r="K55" s="77"/>
      <c r="L55" s="77">
        <v>162229</v>
      </c>
    </row>
    <row r="56" spans="1:12" ht="24" customHeight="1">
      <c r="A56" s="131" t="s">
        <v>66</v>
      </c>
      <c r="B56" s="121"/>
      <c r="C56" s="121"/>
      <c r="E56" s="97"/>
      <c r="F56" s="77"/>
      <c r="G56" s="77"/>
      <c r="H56" s="77"/>
      <c r="I56" s="77"/>
      <c r="J56" s="77"/>
      <c r="K56" s="77"/>
      <c r="L56" s="77"/>
    </row>
    <row r="57" spans="1:12" ht="24" customHeight="1">
      <c r="A57" s="132" t="s">
        <v>152</v>
      </c>
      <c r="B57" s="121"/>
      <c r="C57" s="121"/>
      <c r="D57" s="133"/>
      <c r="E57" s="97"/>
      <c r="F57" s="77"/>
      <c r="G57" s="77"/>
      <c r="I57" s="77"/>
      <c r="J57" s="77"/>
      <c r="K57" s="77"/>
      <c r="L57" s="77"/>
    </row>
    <row r="58" spans="1:12" ht="24" customHeight="1">
      <c r="A58" s="135" t="s">
        <v>153</v>
      </c>
      <c r="B58" s="121"/>
      <c r="C58" s="121"/>
      <c r="D58" s="133"/>
      <c r="E58" s="97"/>
      <c r="F58" s="119">
        <v>-609170</v>
      </c>
      <c r="G58" s="77"/>
      <c r="H58" s="77">
        <v>-304749</v>
      </c>
      <c r="I58" s="77"/>
      <c r="J58" s="119">
        <v>0</v>
      </c>
      <c r="K58" s="77"/>
      <c r="L58" s="77">
        <v>0</v>
      </c>
    </row>
    <row r="59" spans="1:12" ht="24" customHeight="1">
      <c r="A59" s="131" t="s">
        <v>137</v>
      </c>
      <c r="B59" s="121"/>
      <c r="C59" s="121"/>
      <c r="D59" s="123"/>
      <c r="E59" s="97"/>
      <c r="F59" s="77"/>
      <c r="G59" s="77"/>
      <c r="H59" s="77"/>
      <c r="I59" s="77"/>
      <c r="J59" s="77"/>
      <c r="K59" s="77"/>
      <c r="L59" s="77"/>
    </row>
    <row r="60" spans="1:12" ht="24" customHeight="1">
      <c r="A60" s="132" t="s">
        <v>152</v>
      </c>
      <c r="B60" s="121"/>
      <c r="C60" s="121"/>
      <c r="D60" s="123"/>
      <c r="E60" s="97"/>
      <c r="F60" s="77"/>
      <c r="G60" s="77"/>
      <c r="H60" s="77"/>
      <c r="I60" s="77"/>
      <c r="J60" s="77"/>
      <c r="K60" s="77"/>
      <c r="L60" s="77"/>
    </row>
    <row r="61" spans="1:12" ht="24" customHeight="1">
      <c r="A61" s="135" t="s">
        <v>153</v>
      </c>
      <c r="B61" s="121"/>
      <c r="C61" s="121"/>
      <c r="D61" s="123"/>
      <c r="E61" s="97"/>
      <c r="F61" s="119">
        <v>102233</v>
      </c>
      <c r="G61" s="77"/>
      <c r="H61" s="77">
        <v>-133852</v>
      </c>
      <c r="I61" s="77"/>
      <c r="J61" s="119">
        <v>102766</v>
      </c>
      <c r="K61" s="77"/>
      <c r="L61" s="77">
        <v>-132626</v>
      </c>
    </row>
    <row r="62" spans="1:12" ht="24" customHeight="1">
      <c r="A62" s="129" t="s">
        <v>109</v>
      </c>
      <c r="B62" s="121"/>
      <c r="C62" s="121"/>
      <c r="D62" s="133"/>
      <c r="E62" s="97"/>
      <c r="F62" s="3"/>
      <c r="G62" s="77"/>
      <c r="H62" s="3"/>
      <c r="I62" s="77"/>
      <c r="J62" s="3"/>
      <c r="K62" s="77"/>
      <c r="L62" s="3"/>
    </row>
    <row r="63" spans="1:12" ht="24" customHeight="1">
      <c r="A63" s="130" t="s">
        <v>149</v>
      </c>
      <c r="B63" s="129"/>
      <c r="C63" s="129"/>
      <c r="D63" s="133"/>
      <c r="E63" s="97"/>
      <c r="F63" s="3"/>
      <c r="G63" s="77"/>
      <c r="H63" s="3"/>
      <c r="I63" s="77"/>
      <c r="J63" s="3"/>
      <c r="K63" s="77"/>
      <c r="L63" s="3"/>
    </row>
    <row r="64" spans="1:12" ht="24" customHeight="1">
      <c r="A64" s="131" t="s">
        <v>231</v>
      </c>
      <c r="B64" s="129"/>
      <c r="C64" s="129"/>
      <c r="D64" s="133"/>
      <c r="E64" s="97"/>
      <c r="F64" s="119">
        <v>7297073</v>
      </c>
      <c r="G64" s="77"/>
      <c r="H64" s="3">
        <v>0</v>
      </c>
      <c r="I64" s="77"/>
      <c r="J64" s="119">
        <v>7297073</v>
      </c>
      <c r="K64" s="77"/>
      <c r="L64" s="3">
        <v>0</v>
      </c>
    </row>
    <row r="65" spans="1:12" ht="24" customHeight="1">
      <c r="A65" s="131" t="s">
        <v>67</v>
      </c>
      <c r="B65" s="121"/>
      <c r="C65" s="121"/>
      <c r="D65" s="123"/>
      <c r="E65" s="97"/>
      <c r="F65" s="3"/>
      <c r="G65" s="77"/>
      <c r="H65" s="77"/>
      <c r="I65" s="77"/>
      <c r="J65" s="3"/>
      <c r="K65" s="77"/>
      <c r="L65" s="77"/>
    </row>
    <row r="66" spans="1:12" ht="24" customHeight="1">
      <c r="A66" s="132" t="s">
        <v>156</v>
      </c>
      <c r="B66" s="121"/>
      <c r="C66" s="121"/>
      <c r="D66" s="123"/>
      <c r="E66" s="97"/>
      <c r="F66" s="119">
        <v>926482</v>
      </c>
      <c r="G66" s="77"/>
      <c r="H66" s="77">
        <v>-998204</v>
      </c>
      <c r="I66" s="77"/>
      <c r="J66" s="119">
        <v>926482</v>
      </c>
      <c r="K66" s="77"/>
      <c r="L66" s="77">
        <v>-998204</v>
      </c>
    </row>
    <row r="67" spans="1:12" ht="24" customHeight="1">
      <c r="A67" s="131" t="s">
        <v>172</v>
      </c>
      <c r="B67" s="129"/>
      <c r="C67" s="129"/>
      <c r="D67" s="133"/>
      <c r="E67" s="97"/>
      <c r="F67" s="3"/>
      <c r="G67" s="77"/>
      <c r="H67" s="3"/>
      <c r="I67" s="77"/>
      <c r="J67" s="3"/>
      <c r="K67" s="77"/>
      <c r="L67" s="3"/>
    </row>
    <row r="68" spans="1:12" ht="24" customHeight="1">
      <c r="A68" s="132" t="s">
        <v>155</v>
      </c>
      <c r="B68" s="129"/>
      <c r="C68" s="129"/>
      <c r="D68" s="133"/>
      <c r="E68" s="97"/>
      <c r="F68" s="119">
        <v>4410</v>
      </c>
      <c r="G68" s="77"/>
      <c r="H68" s="77">
        <v>0</v>
      </c>
      <c r="I68" s="77"/>
      <c r="J68" s="119">
        <v>0</v>
      </c>
      <c r="K68" s="77"/>
      <c r="L68" s="77">
        <v>0</v>
      </c>
    </row>
    <row r="69" spans="1:12" ht="24" customHeight="1">
      <c r="A69" s="131" t="s">
        <v>66</v>
      </c>
      <c r="B69" s="121"/>
      <c r="C69" s="121"/>
      <c r="E69" s="97"/>
      <c r="F69" s="77"/>
      <c r="G69" s="77"/>
      <c r="H69" s="77"/>
      <c r="I69" s="77"/>
      <c r="J69" s="77"/>
      <c r="K69" s="77"/>
      <c r="L69" s="77"/>
    </row>
    <row r="70" spans="1:12" ht="24" customHeight="1">
      <c r="A70" s="132" t="s">
        <v>154</v>
      </c>
      <c r="B70" s="121"/>
      <c r="C70" s="121"/>
      <c r="D70" s="123"/>
      <c r="E70" s="97"/>
      <c r="F70" s="77"/>
      <c r="G70" s="77"/>
      <c r="H70" s="77"/>
      <c r="I70" s="77"/>
      <c r="J70" s="77"/>
      <c r="K70" s="77"/>
      <c r="L70" s="77"/>
    </row>
    <row r="71" spans="1:12" ht="24" customHeight="1">
      <c r="A71" s="135" t="s">
        <v>153</v>
      </c>
      <c r="B71" s="121"/>
      <c r="C71" s="121"/>
      <c r="D71" s="133"/>
      <c r="E71" s="97"/>
      <c r="F71" s="119">
        <v>144883</v>
      </c>
      <c r="G71" s="77"/>
      <c r="H71" s="77">
        <v>-1630870</v>
      </c>
      <c r="I71" s="77"/>
      <c r="J71" s="119">
        <v>0</v>
      </c>
      <c r="K71" s="77"/>
      <c r="L71" s="77">
        <v>0</v>
      </c>
    </row>
    <row r="72" spans="1:12" ht="24" customHeight="1">
      <c r="A72" s="131" t="s">
        <v>137</v>
      </c>
      <c r="B72" s="121"/>
      <c r="C72" s="121"/>
      <c r="D72" s="133"/>
      <c r="E72" s="97"/>
      <c r="F72" s="3"/>
      <c r="G72" s="77"/>
      <c r="H72" s="3"/>
      <c r="I72" s="77"/>
      <c r="J72" s="3"/>
      <c r="K72" s="77"/>
      <c r="L72" s="3"/>
    </row>
    <row r="73" spans="1:12" ht="24" customHeight="1">
      <c r="A73" s="132" t="s">
        <v>154</v>
      </c>
      <c r="B73" s="121"/>
      <c r="C73" s="121"/>
      <c r="D73" s="133"/>
      <c r="E73" s="97"/>
      <c r="F73" s="3"/>
      <c r="G73" s="77"/>
      <c r="H73" s="3"/>
      <c r="I73" s="77"/>
      <c r="J73" s="3"/>
      <c r="K73" s="77"/>
      <c r="L73" s="3"/>
    </row>
    <row r="74" spans="1:12" ht="24" customHeight="1">
      <c r="A74" s="135" t="s">
        <v>153</v>
      </c>
      <c r="B74" s="121"/>
      <c r="C74" s="121"/>
      <c r="D74" s="133"/>
      <c r="E74" s="97"/>
      <c r="F74" s="119">
        <v>-1645593</v>
      </c>
      <c r="G74" s="77"/>
      <c r="H74" s="3">
        <v>199641</v>
      </c>
      <c r="I74" s="77"/>
      <c r="J74" s="119">
        <v>-1644711</v>
      </c>
      <c r="K74" s="77"/>
      <c r="L74" s="3">
        <v>199641</v>
      </c>
    </row>
    <row r="75" spans="1:12" ht="24" customHeight="1">
      <c r="A75" s="127" t="s">
        <v>68</v>
      </c>
      <c r="B75" s="127"/>
      <c r="C75" s="127"/>
      <c r="D75" s="123"/>
      <c r="E75" s="97"/>
      <c r="F75" s="122">
        <f>SUM(F52:F74)</f>
        <v>5753425</v>
      </c>
      <c r="G75" s="119"/>
      <c r="H75" s="122">
        <f>SUM(H52:H74)</f>
        <v>-2147354</v>
      </c>
      <c r="I75" s="83"/>
      <c r="J75" s="122">
        <f>SUM(J52:J74)</f>
        <v>6212053</v>
      </c>
      <c r="K75" s="119"/>
      <c r="L75" s="122">
        <f>SUM(L52:L74)</f>
        <v>-210002</v>
      </c>
    </row>
    <row r="76" spans="1:12" ht="24" customHeight="1">
      <c r="A76" s="106"/>
      <c r="B76" s="106"/>
      <c r="C76" s="106"/>
      <c r="D76" s="123"/>
      <c r="E76" s="97"/>
      <c r="F76" s="136"/>
      <c r="G76" s="119"/>
      <c r="H76" s="136"/>
      <c r="I76" s="83"/>
      <c r="J76" s="136"/>
      <c r="K76" s="119"/>
      <c r="L76" s="136"/>
    </row>
    <row r="77" spans="1:12" ht="24" customHeight="1" thickBot="1">
      <c r="A77" s="127" t="s">
        <v>101</v>
      </c>
      <c r="B77" s="127"/>
      <c r="C77" s="127"/>
      <c r="D77" s="123"/>
      <c r="E77" s="97"/>
      <c r="F77" s="137">
        <f>SUM(F33,F75)</f>
        <v>11476201</v>
      </c>
      <c r="G77" s="119"/>
      <c r="H77" s="137">
        <f>SUM(H33,H75)</f>
        <v>1528967</v>
      </c>
      <c r="I77" s="83"/>
      <c r="J77" s="137">
        <f>SUM(J33,J75)</f>
        <v>10140197</v>
      </c>
      <c r="K77" s="119"/>
      <c r="L77" s="137">
        <f>SUM(L33,L75)</f>
        <v>1157275</v>
      </c>
    </row>
    <row r="78" spans="1:12" ht="24" customHeight="1" thickTop="1">
      <c r="A78" s="97"/>
      <c r="B78" s="97"/>
      <c r="C78" s="97"/>
      <c r="D78" s="107"/>
      <c r="E78" s="102"/>
      <c r="F78" s="108"/>
      <c r="G78" s="108"/>
      <c r="H78" s="108"/>
      <c r="I78" s="138"/>
      <c r="J78" s="108"/>
      <c r="K78" s="108"/>
      <c r="L78" s="108"/>
    </row>
    <row r="79" spans="1:12" ht="24" customHeight="1">
      <c r="A79" s="2" t="s">
        <v>17</v>
      </c>
      <c r="B79" s="2"/>
      <c r="C79" s="2"/>
      <c r="D79" s="133"/>
      <c r="E79" s="120"/>
      <c r="F79" s="89"/>
      <c r="G79" s="139"/>
      <c r="H79" s="139"/>
      <c r="I79" s="83"/>
      <c r="J79" s="139"/>
      <c r="K79" s="139"/>
      <c r="L79" s="139"/>
    </row>
    <row r="80" spans="1:12" ht="19.5" customHeight="1">
      <c r="A80" s="2"/>
      <c r="B80" s="2"/>
      <c r="C80" s="2"/>
      <c r="D80" s="73"/>
      <c r="E80" s="73"/>
      <c r="F80" s="94"/>
      <c r="G80" s="94"/>
      <c r="H80" s="94"/>
      <c r="I80" s="94"/>
      <c r="J80" s="94"/>
      <c r="K80" s="94"/>
      <c r="L80" s="94"/>
    </row>
    <row r="81" spans="1:12" ht="19.5" customHeight="1">
      <c r="A81" s="73"/>
      <c r="B81" s="73"/>
      <c r="C81" s="73"/>
      <c r="D81" s="73"/>
      <c r="E81" s="73"/>
      <c r="F81" s="94"/>
      <c r="G81" s="94"/>
      <c r="H81" s="94"/>
      <c r="I81" s="94"/>
      <c r="J81" s="94"/>
      <c r="K81" s="94"/>
      <c r="L81" s="94"/>
    </row>
    <row r="82" spans="1:12" ht="19.5" customHeight="1">
      <c r="A82" s="124"/>
      <c r="B82" s="73"/>
      <c r="C82" s="73"/>
      <c r="D82" s="73"/>
      <c r="E82" s="73"/>
      <c r="F82" s="94"/>
      <c r="G82" s="94"/>
      <c r="H82" s="274"/>
      <c r="I82" s="274"/>
      <c r="J82" s="274"/>
      <c r="K82" s="274"/>
      <c r="L82" s="274"/>
    </row>
    <row r="83" spans="1:12" ht="24" customHeight="1">
      <c r="A83" s="272" t="s">
        <v>229</v>
      </c>
      <c r="B83" s="125"/>
      <c r="C83" s="125"/>
      <c r="D83" s="73"/>
      <c r="E83" s="73"/>
      <c r="F83" s="94"/>
      <c r="G83" s="94"/>
      <c r="H83" s="275" t="s">
        <v>18</v>
      </c>
      <c r="I83" s="275"/>
      <c r="J83" s="275"/>
      <c r="K83" s="275"/>
      <c r="L83" s="275"/>
    </row>
    <row r="84" spans="1:12" ht="24" customHeight="1">
      <c r="A84" s="125" t="s">
        <v>230</v>
      </c>
      <c r="B84" s="125"/>
      <c r="C84" s="125"/>
      <c r="D84" s="73"/>
      <c r="E84" s="73"/>
      <c r="F84" s="94"/>
      <c r="G84" s="94"/>
      <c r="H84" s="276" t="s">
        <v>19</v>
      </c>
      <c r="I84" s="276"/>
      <c r="J84" s="276"/>
      <c r="K84" s="276"/>
      <c r="L84" s="276"/>
    </row>
    <row r="85" spans="1:12" ht="24" customHeight="1">
      <c r="A85" s="279" t="s">
        <v>201</v>
      </c>
      <c r="B85" s="279"/>
      <c r="C85" s="279"/>
      <c r="D85" s="279"/>
      <c r="E85" s="279"/>
      <c r="F85" s="279"/>
      <c r="G85" s="279"/>
      <c r="H85" s="279"/>
      <c r="I85" s="279"/>
      <c r="J85" s="279"/>
      <c r="K85" s="279"/>
      <c r="L85" s="279"/>
    </row>
    <row r="86" spans="1:12" ht="24" customHeight="1">
      <c r="A86" s="92" t="s">
        <v>0</v>
      </c>
      <c r="B86" s="92"/>
      <c r="C86" s="92"/>
      <c r="D86" s="93"/>
      <c r="E86" s="93"/>
      <c r="F86" s="93"/>
      <c r="G86" s="126"/>
      <c r="H86" s="93"/>
      <c r="I86" s="93"/>
      <c r="J86" s="93"/>
      <c r="K86" s="93"/>
      <c r="L86" s="93"/>
    </row>
    <row r="87" spans="1:12" ht="24" customHeight="1">
      <c r="A87" s="93" t="s">
        <v>64</v>
      </c>
      <c r="B87" s="93"/>
      <c r="C87" s="93"/>
      <c r="D87" s="93"/>
      <c r="E87" s="93"/>
      <c r="F87" s="86"/>
      <c r="G87" s="95"/>
      <c r="H87" s="95"/>
      <c r="I87" s="96"/>
      <c r="J87" s="95"/>
      <c r="K87" s="95"/>
      <c r="L87" s="95"/>
    </row>
    <row r="88" spans="1:12" ht="24" customHeight="1">
      <c r="A88" s="254" t="s">
        <v>221</v>
      </c>
      <c r="B88" s="93"/>
      <c r="C88" s="93"/>
      <c r="D88" s="93"/>
      <c r="E88" s="93"/>
      <c r="F88" s="95"/>
      <c r="G88" s="95"/>
      <c r="H88" s="95"/>
      <c r="I88" s="96"/>
      <c r="J88" s="95"/>
      <c r="K88" s="95"/>
      <c r="L88" s="95"/>
    </row>
    <row r="89" spans="1:12" ht="24" customHeight="1">
      <c r="A89" s="97"/>
      <c r="B89" s="97"/>
      <c r="C89" s="97"/>
      <c r="D89" s="97"/>
      <c r="E89" s="97"/>
      <c r="F89" s="98"/>
      <c r="G89" s="98"/>
      <c r="H89" s="98"/>
      <c r="I89" s="99"/>
      <c r="J89" s="98"/>
      <c r="K89" s="98"/>
      <c r="L89" s="100" t="s">
        <v>135</v>
      </c>
    </row>
    <row r="90" spans="1:12" ht="24" customHeight="1">
      <c r="A90" s="97"/>
      <c r="B90" s="97"/>
      <c r="C90" s="97"/>
      <c r="D90" s="97"/>
      <c r="E90" s="97"/>
      <c r="F90" s="278" t="s">
        <v>3</v>
      </c>
      <c r="G90" s="278"/>
      <c r="H90" s="278"/>
      <c r="I90" s="99"/>
      <c r="J90" s="278" t="s">
        <v>111</v>
      </c>
      <c r="K90" s="278"/>
      <c r="L90" s="278"/>
    </row>
    <row r="91" spans="1:12" ht="24" customHeight="1">
      <c r="A91" s="97"/>
      <c r="B91" s="97"/>
      <c r="C91" s="97"/>
      <c r="D91" s="101" t="s">
        <v>4</v>
      </c>
      <c r="E91" s="102"/>
      <c r="F91" s="103">
        <v>2564</v>
      </c>
      <c r="G91" s="104"/>
      <c r="H91" s="103">
        <v>2563</v>
      </c>
      <c r="I91" s="105"/>
      <c r="J91" s="103">
        <v>2564</v>
      </c>
      <c r="K91" s="104"/>
      <c r="L91" s="103">
        <v>2563</v>
      </c>
    </row>
    <row r="92" spans="1:12" ht="24" customHeight="1">
      <c r="A92" s="140" t="s">
        <v>69</v>
      </c>
      <c r="B92" s="140"/>
      <c r="C92" s="140"/>
      <c r="D92" s="141"/>
      <c r="E92" s="142"/>
      <c r="F92" s="98"/>
      <c r="G92" s="98"/>
      <c r="H92" s="98"/>
      <c r="I92" s="83"/>
      <c r="J92" s="98"/>
      <c r="K92" s="98"/>
      <c r="L92" s="98"/>
    </row>
    <row r="93" spans="1:12" ht="24" customHeight="1" thickBot="1">
      <c r="A93" s="121" t="s">
        <v>70</v>
      </c>
      <c r="B93" s="121"/>
      <c r="C93" s="121"/>
      <c r="D93" s="141"/>
      <c r="E93" s="142"/>
      <c r="F93" s="111">
        <v>5054977</v>
      </c>
      <c r="G93" s="110"/>
      <c r="H93" s="111">
        <v>3057136</v>
      </c>
      <c r="I93" s="83"/>
      <c r="J93" s="143">
        <f>SUM(J33)</f>
        <v>3928144</v>
      </c>
      <c r="K93" s="89"/>
      <c r="L93" s="143">
        <f>SUM(L33)</f>
        <v>1367277</v>
      </c>
    </row>
    <row r="94" spans="1:12" ht="24" customHeight="1" thickTop="1">
      <c r="A94" s="121" t="s">
        <v>71</v>
      </c>
      <c r="B94" s="121"/>
      <c r="C94" s="121"/>
      <c r="D94" s="141"/>
      <c r="E94" s="142"/>
      <c r="F94" s="114">
        <v>667799</v>
      </c>
      <c r="G94" s="110"/>
      <c r="H94" s="114">
        <v>619185</v>
      </c>
      <c r="I94" s="83"/>
      <c r="J94" s="98"/>
      <c r="K94" s="98"/>
      <c r="L94" s="98"/>
    </row>
    <row r="95" spans="1:12" ht="24" customHeight="1" thickBot="1">
      <c r="A95" s="144"/>
      <c r="B95" s="144"/>
      <c r="C95" s="144"/>
      <c r="D95" s="141"/>
      <c r="E95" s="142"/>
      <c r="F95" s="145">
        <f>SUM(F93:F94)</f>
        <v>5722776</v>
      </c>
      <c r="G95" s="108"/>
      <c r="H95" s="145">
        <f>SUM(H93:H94)</f>
        <v>3676321</v>
      </c>
      <c r="I95" s="108"/>
      <c r="J95" s="108"/>
      <c r="K95" s="108"/>
      <c r="L95" s="108"/>
    </row>
    <row r="96" spans="1:12" ht="24" customHeight="1" thickTop="1">
      <c r="A96" s="127" t="s">
        <v>136</v>
      </c>
      <c r="B96" s="127"/>
      <c r="C96" s="127"/>
      <c r="D96" s="146"/>
      <c r="E96" s="147"/>
      <c r="F96" s="86">
        <f>F33-F95</f>
        <v>0</v>
      </c>
      <c r="G96" s="146"/>
      <c r="H96" s="86">
        <f>H33-H95</f>
        <v>0</v>
      </c>
      <c r="I96" s="83"/>
      <c r="J96" s="98"/>
      <c r="K96" s="98"/>
      <c r="L96" s="98"/>
    </row>
    <row r="97" spans="1:12" ht="24" customHeight="1" thickBot="1">
      <c r="A97" s="121" t="s">
        <v>70</v>
      </c>
      <c r="B97" s="121"/>
      <c r="C97" s="121"/>
      <c r="D97" s="146"/>
      <c r="E97" s="147"/>
      <c r="F97" s="89">
        <v>10808402</v>
      </c>
      <c r="G97" s="110"/>
      <c r="H97" s="111">
        <v>909782</v>
      </c>
      <c r="I97" s="83"/>
      <c r="J97" s="143">
        <f>SUM(J77)</f>
        <v>10140197</v>
      </c>
      <c r="K97" s="89"/>
      <c r="L97" s="143">
        <f>SUM(L77)</f>
        <v>1157275</v>
      </c>
    </row>
    <row r="98" spans="1:12" ht="24" customHeight="1" thickTop="1">
      <c r="A98" s="121" t="s">
        <v>71</v>
      </c>
      <c r="B98" s="121"/>
      <c r="C98" s="121"/>
      <c r="D98" s="146"/>
      <c r="E98" s="147"/>
      <c r="F98" s="114">
        <v>667799</v>
      </c>
      <c r="G98" s="110"/>
      <c r="H98" s="114">
        <v>619185</v>
      </c>
      <c r="I98" s="83"/>
      <c r="J98" s="89"/>
      <c r="K98" s="89"/>
      <c r="L98" s="89"/>
    </row>
    <row r="99" spans="1:12" ht="24" customHeight="1" thickBot="1">
      <c r="A99" s="148"/>
      <c r="B99" s="148"/>
      <c r="C99" s="148"/>
      <c r="D99" s="146"/>
      <c r="E99" s="147"/>
      <c r="F99" s="143">
        <f>SUM(F97:F98)</f>
        <v>11476201</v>
      </c>
      <c r="G99" s="89"/>
      <c r="H99" s="143">
        <f>SUM(H97:H98)</f>
        <v>1528967</v>
      </c>
      <c r="I99" s="83"/>
      <c r="J99" s="149"/>
      <c r="K99" s="149"/>
      <c r="L99" s="149"/>
    </row>
    <row r="100" spans="1:12" ht="24" customHeight="1" thickTop="1">
      <c r="A100" s="127" t="s">
        <v>72</v>
      </c>
      <c r="B100" s="127"/>
      <c r="C100" s="127"/>
      <c r="D100" s="150"/>
      <c r="E100" s="120"/>
      <c r="F100" s="119">
        <f>F77-F99</f>
        <v>0</v>
      </c>
      <c r="G100" s="151"/>
      <c r="H100" s="119">
        <f>H77-H99</f>
        <v>0</v>
      </c>
      <c r="I100" s="83"/>
      <c r="J100" s="119"/>
      <c r="K100" s="83"/>
      <c r="L100" s="119"/>
    </row>
    <row r="101" spans="1:12" ht="24" customHeight="1" thickBot="1">
      <c r="A101" s="131" t="s">
        <v>157</v>
      </c>
      <c r="B101" s="121"/>
      <c r="C101" s="121"/>
      <c r="D101" s="133"/>
      <c r="E101" s="120"/>
      <c r="F101" s="152">
        <v>0.36</v>
      </c>
      <c r="G101" s="153"/>
      <c r="H101" s="152">
        <v>0.22</v>
      </c>
      <c r="I101" s="153"/>
      <c r="J101" s="152">
        <v>0.28000000000000003</v>
      </c>
      <c r="K101" s="153"/>
      <c r="L101" s="152">
        <v>0.1</v>
      </c>
    </row>
    <row r="102" spans="1:12" ht="24" customHeight="1" thickTop="1">
      <c r="A102" s="97"/>
      <c r="B102" s="97"/>
      <c r="C102" s="97"/>
      <c r="D102" s="133"/>
      <c r="E102" s="120"/>
      <c r="F102" s="89"/>
      <c r="G102" s="139"/>
      <c r="H102" s="139"/>
      <c r="I102" s="83"/>
      <c r="J102" s="139"/>
      <c r="K102" s="139"/>
      <c r="L102" s="139"/>
    </row>
    <row r="103" spans="1:12" ht="24" customHeight="1">
      <c r="A103" s="2" t="s">
        <v>17</v>
      </c>
      <c r="B103" s="2"/>
      <c r="C103" s="2"/>
      <c r="D103" s="133"/>
      <c r="E103" s="120"/>
      <c r="F103" s="89"/>
      <c r="G103" s="139"/>
      <c r="H103" s="139"/>
      <c r="I103" s="83"/>
      <c r="J103" s="139"/>
      <c r="K103" s="139"/>
      <c r="L103" s="139"/>
    </row>
    <row r="104" spans="1:12" ht="24" customHeight="1">
      <c r="A104" s="2"/>
      <c r="B104" s="2"/>
      <c r="C104" s="2"/>
      <c r="D104" s="73"/>
      <c r="E104" s="73"/>
      <c r="F104" s="94"/>
      <c r="G104" s="94"/>
      <c r="H104" s="94"/>
      <c r="I104" s="94"/>
      <c r="J104" s="94"/>
      <c r="K104" s="94"/>
      <c r="L104" s="94"/>
    </row>
    <row r="105" spans="1:12" ht="24" customHeight="1">
      <c r="A105" s="73"/>
      <c r="B105" s="73"/>
      <c r="C105" s="73"/>
      <c r="D105" s="73"/>
      <c r="E105" s="73"/>
      <c r="F105" s="94"/>
      <c r="G105" s="94"/>
      <c r="H105" s="94"/>
      <c r="I105" s="94"/>
      <c r="J105" s="94"/>
      <c r="K105" s="94"/>
      <c r="L105" s="94"/>
    </row>
    <row r="106" spans="1:12" ht="24" customHeight="1">
      <c r="A106" s="124"/>
      <c r="B106" s="73"/>
      <c r="C106" s="73"/>
      <c r="D106" s="73"/>
      <c r="E106" s="73"/>
      <c r="F106" s="94"/>
      <c r="G106" s="94"/>
      <c r="H106" s="274"/>
      <c r="I106" s="274"/>
      <c r="J106" s="274"/>
      <c r="K106" s="274"/>
      <c r="L106" s="274"/>
    </row>
    <row r="107" spans="1:12" ht="24" customHeight="1">
      <c r="A107" s="272" t="s">
        <v>229</v>
      </c>
      <c r="B107" s="125"/>
      <c r="C107" s="125"/>
      <c r="D107" s="73"/>
      <c r="E107" s="73"/>
      <c r="F107" s="94"/>
      <c r="G107" s="94"/>
      <c r="H107" s="275" t="s">
        <v>18</v>
      </c>
      <c r="I107" s="275"/>
      <c r="J107" s="275"/>
      <c r="K107" s="275"/>
      <c r="L107" s="275"/>
    </row>
    <row r="108" spans="1:12" ht="24" customHeight="1">
      <c r="A108" s="125" t="s">
        <v>230</v>
      </c>
      <c r="B108" s="125"/>
      <c r="C108" s="125"/>
      <c r="D108" s="73"/>
      <c r="E108" s="73"/>
      <c r="F108" s="94"/>
      <c r="G108" s="94"/>
      <c r="H108" s="276" t="s">
        <v>19</v>
      </c>
      <c r="I108" s="276"/>
      <c r="J108" s="276"/>
      <c r="K108" s="276"/>
      <c r="L108" s="276"/>
    </row>
    <row r="109" spans="1:12" ht="24" customHeight="1">
      <c r="A109" s="279" t="s">
        <v>201</v>
      </c>
      <c r="B109" s="279"/>
      <c r="C109" s="279"/>
      <c r="D109" s="279"/>
      <c r="E109" s="279"/>
      <c r="F109" s="279"/>
      <c r="G109" s="279"/>
      <c r="H109" s="279"/>
      <c r="I109" s="279"/>
      <c r="J109" s="279"/>
      <c r="K109" s="279"/>
      <c r="L109" s="279"/>
    </row>
    <row r="110" spans="1:12" ht="24" customHeight="1">
      <c r="A110" s="92" t="s">
        <v>0</v>
      </c>
      <c r="B110" s="92"/>
      <c r="C110" s="92"/>
      <c r="D110" s="93"/>
      <c r="E110" s="93"/>
      <c r="F110" s="93"/>
      <c r="G110" s="93"/>
      <c r="H110" s="93"/>
      <c r="I110" s="93"/>
      <c r="J110" s="93"/>
      <c r="K110" s="93"/>
      <c r="L110" s="93"/>
    </row>
    <row r="111" spans="1:12" ht="24" customHeight="1">
      <c r="A111" s="93" t="s">
        <v>39</v>
      </c>
      <c r="B111" s="93"/>
      <c r="C111" s="93"/>
      <c r="D111" s="93"/>
      <c r="E111" s="93"/>
      <c r="F111" s="95"/>
      <c r="G111" s="95"/>
      <c r="H111" s="95"/>
      <c r="I111" s="96"/>
      <c r="J111" s="95"/>
      <c r="K111" s="95"/>
      <c r="L111" s="95"/>
    </row>
    <row r="112" spans="1:12" ht="24" customHeight="1">
      <c r="A112" s="254" t="s">
        <v>222</v>
      </c>
      <c r="B112" s="93"/>
      <c r="C112" s="93"/>
      <c r="D112" s="93"/>
      <c r="E112" s="93"/>
      <c r="F112" s="86"/>
      <c r="G112" s="95"/>
      <c r="H112" s="95"/>
      <c r="I112" s="96"/>
      <c r="J112" s="95"/>
      <c r="K112" s="95"/>
      <c r="L112" s="95"/>
    </row>
    <row r="113" spans="1:12" ht="24" customHeight="1">
      <c r="A113" s="97"/>
      <c r="B113" s="97"/>
      <c r="C113" s="97"/>
      <c r="D113" s="97"/>
      <c r="E113" s="97"/>
      <c r="F113" s="98"/>
      <c r="G113" s="98"/>
      <c r="H113" s="98"/>
      <c r="I113" s="99"/>
      <c r="J113" s="98"/>
      <c r="K113" s="98"/>
      <c r="L113" s="100" t="s">
        <v>135</v>
      </c>
    </row>
    <row r="114" spans="1:12" ht="24" customHeight="1">
      <c r="A114" s="97"/>
      <c r="B114" s="97"/>
      <c r="C114" s="97"/>
      <c r="D114" s="97"/>
      <c r="E114" s="97"/>
      <c r="F114" s="278" t="s">
        <v>3</v>
      </c>
      <c r="G114" s="278"/>
      <c r="H114" s="278"/>
      <c r="I114" s="99"/>
      <c r="J114" s="278" t="s">
        <v>111</v>
      </c>
      <c r="K114" s="278"/>
      <c r="L114" s="278"/>
    </row>
    <row r="115" spans="1:12" ht="24" customHeight="1">
      <c r="A115" s="97"/>
      <c r="B115" s="97"/>
      <c r="C115" s="97"/>
      <c r="D115" s="101" t="s">
        <v>4</v>
      </c>
      <c r="E115" s="102"/>
      <c r="F115" s="103">
        <v>2564</v>
      </c>
      <c r="G115" s="104"/>
      <c r="H115" s="103">
        <v>2563</v>
      </c>
      <c r="I115" s="105"/>
      <c r="J115" s="103">
        <v>2564</v>
      </c>
      <c r="K115" s="104"/>
      <c r="L115" s="103">
        <v>2563</v>
      </c>
    </row>
    <row r="116" spans="1:12" ht="24" customHeight="1">
      <c r="A116" s="106" t="s">
        <v>40</v>
      </c>
      <c r="B116" s="106"/>
      <c r="C116" s="106"/>
      <c r="D116" s="107"/>
      <c r="E116" s="102"/>
      <c r="F116" s="108"/>
      <c r="G116" s="104"/>
      <c r="H116" s="108"/>
      <c r="I116" s="105"/>
      <c r="J116" s="104"/>
      <c r="K116" s="104"/>
      <c r="L116" s="104"/>
    </row>
    <row r="117" spans="1:12" ht="24" customHeight="1">
      <c r="A117" s="97" t="s">
        <v>41</v>
      </c>
      <c r="B117" s="97"/>
      <c r="C117" s="97"/>
      <c r="D117" s="109">
        <v>4.1399999999999997</v>
      </c>
      <c r="E117" s="97"/>
      <c r="F117" s="110">
        <v>78064569</v>
      </c>
      <c r="G117" s="110"/>
      <c r="H117" s="110">
        <v>86994551</v>
      </c>
      <c r="I117" s="110"/>
      <c r="J117" s="110">
        <v>67452684</v>
      </c>
      <c r="K117" s="110"/>
      <c r="L117" s="111">
        <v>75626393</v>
      </c>
    </row>
    <row r="118" spans="1:12" ht="24" customHeight="1">
      <c r="A118" s="97" t="s">
        <v>42</v>
      </c>
      <c r="B118" s="97"/>
      <c r="C118" s="97"/>
      <c r="D118" s="109">
        <v>4.1500000000000004</v>
      </c>
      <c r="E118" s="97"/>
      <c r="F118" s="110">
        <v>16037454</v>
      </c>
      <c r="G118" s="110"/>
      <c r="H118" s="110">
        <v>18971392</v>
      </c>
      <c r="I118" s="110"/>
      <c r="J118" s="110">
        <v>15008090</v>
      </c>
      <c r="K118" s="110"/>
      <c r="L118" s="110">
        <v>17823291</v>
      </c>
    </row>
    <row r="119" spans="1:12" ht="24" customHeight="1">
      <c r="A119" s="106" t="s">
        <v>43</v>
      </c>
      <c r="B119" s="106"/>
      <c r="C119" s="106"/>
      <c r="D119" s="112"/>
      <c r="E119" s="97"/>
      <c r="F119" s="113">
        <f>SUM(F117-F118)</f>
        <v>62027115</v>
      </c>
      <c r="G119" s="89"/>
      <c r="H119" s="113">
        <f>SUM(H117-H118)</f>
        <v>68023159</v>
      </c>
      <c r="I119" s="99"/>
      <c r="J119" s="113">
        <f>SUM(J117-J118)</f>
        <v>52444594</v>
      </c>
      <c r="K119" s="89"/>
      <c r="L119" s="113">
        <f>SUM(L117-L118)</f>
        <v>57803102</v>
      </c>
    </row>
    <row r="120" spans="1:12" ht="24" customHeight="1">
      <c r="A120" s="97" t="s">
        <v>44</v>
      </c>
      <c r="B120" s="97"/>
      <c r="C120" s="97"/>
      <c r="D120" s="112"/>
      <c r="E120" s="97"/>
      <c r="F120" s="110">
        <v>21141676</v>
      </c>
      <c r="G120" s="110"/>
      <c r="H120" s="111">
        <v>20473583</v>
      </c>
      <c r="I120" s="110"/>
      <c r="J120" s="110">
        <v>16026740</v>
      </c>
      <c r="K120" s="110"/>
      <c r="L120" s="111">
        <v>16140499</v>
      </c>
    </row>
    <row r="121" spans="1:12" ht="24" customHeight="1">
      <c r="A121" s="97" t="s">
        <v>45</v>
      </c>
      <c r="B121" s="97"/>
      <c r="C121" s="97"/>
      <c r="D121" s="112"/>
      <c r="E121" s="97"/>
      <c r="F121" s="268">
        <v>6280188</v>
      </c>
      <c r="G121" s="110"/>
      <c r="H121" s="114">
        <v>5228679</v>
      </c>
      <c r="I121" s="110"/>
      <c r="J121" s="268">
        <v>4323710</v>
      </c>
      <c r="K121" s="110"/>
      <c r="L121" s="114">
        <v>3887172</v>
      </c>
    </row>
    <row r="122" spans="1:12" ht="24" customHeight="1">
      <c r="A122" s="106" t="s">
        <v>46</v>
      </c>
      <c r="B122" s="106"/>
      <c r="C122" s="106"/>
      <c r="D122" s="109"/>
      <c r="E122" s="97"/>
      <c r="F122" s="115">
        <f>SUM(F120-F121)</f>
        <v>14861488</v>
      </c>
      <c r="G122" s="89"/>
      <c r="H122" s="115">
        <f>SUM(H120-H121)</f>
        <v>15244904</v>
      </c>
      <c r="I122" s="99"/>
      <c r="J122" s="115">
        <f>SUM(J120-J121)</f>
        <v>11703030</v>
      </c>
      <c r="K122" s="89"/>
      <c r="L122" s="115">
        <f>SUM(L120-L121)</f>
        <v>12253327</v>
      </c>
    </row>
    <row r="123" spans="1:12" ht="24" customHeight="1">
      <c r="A123" s="97" t="s">
        <v>211</v>
      </c>
      <c r="B123" s="106"/>
      <c r="C123" s="106"/>
      <c r="D123" s="116"/>
      <c r="E123" s="97"/>
      <c r="F123" s="89"/>
      <c r="G123" s="89"/>
      <c r="H123" s="89"/>
      <c r="I123" s="99"/>
      <c r="J123" s="89"/>
      <c r="K123" s="89"/>
      <c r="L123" s="89"/>
    </row>
    <row r="124" spans="1:12" ht="24" customHeight="1">
      <c r="A124" s="117" t="s">
        <v>210</v>
      </c>
      <c r="B124" s="97"/>
      <c r="C124" s="97"/>
      <c r="D124" s="116"/>
      <c r="E124" s="97"/>
      <c r="F124" s="110">
        <v>2507135</v>
      </c>
      <c r="G124" s="89"/>
      <c r="H124" s="89">
        <v>2384484</v>
      </c>
      <c r="I124" s="83"/>
      <c r="J124" s="110">
        <v>2504474</v>
      </c>
      <c r="K124" s="89"/>
      <c r="L124" s="89">
        <v>2445655</v>
      </c>
    </row>
    <row r="125" spans="1:12" ht="24" customHeight="1">
      <c r="A125" s="97" t="s">
        <v>47</v>
      </c>
      <c r="B125" s="97"/>
      <c r="C125" s="97"/>
      <c r="D125" s="116"/>
      <c r="E125" s="97"/>
      <c r="F125" s="110">
        <v>696121</v>
      </c>
      <c r="G125" s="77"/>
      <c r="H125" s="3">
        <v>894871</v>
      </c>
      <c r="I125" s="77"/>
      <c r="J125" s="110">
        <v>1126486</v>
      </c>
      <c r="K125" s="77"/>
      <c r="L125" s="3">
        <v>885203</v>
      </c>
    </row>
    <row r="126" spans="1:12" ht="24" customHeight="1">
      <c r="A126" s="97" t="s">
        <v>48</v>
      </c>
      <c r="B126" s="97"/>
      <c r="C126" s="97"/>
      <c r="D126" s="112"/>
      <c r="E126" s="97"/>
      <c r="F126" s="77">
        <v>848980</v>
      </c>
      <c r="G126" s="77"/>
      <c r="H126" s="3">
        <v>1568804</v>
      </c>
      <c r="I126" s="77"/>
      <c r="J126" s="77">
        <v>0</v>
      </c>
      <c r="K126" s="77"/>
      <c r="L126" s="77">
        <v>0</v>
      </c>
    </row>
    <row r="127" spans="1:12" ht="24" customHeight="1">
      <c r="A127" s="97" t="s">
        <v>49</v>
      </c>
      <c r="B127" s="97"/>
      <c r="C127" s="97"/>
      <c r="D127" s="112"/>
      <c r="E127" s="97"/>
      <c r="F127" s="110">
        <v>355455</v>
      </c>
      <c r="G127" s="77"/>
      <c r="H127" s="3">
        <v>329578</v>
      </c>
      <c r="I127" s="77"/>
      <c r="J127" s="110">
        <v>2917751</v>
      </c>
      <c r="K127" s="77"/>
      <c r="L127" s="77">
        <v>2302570</v>
      </c>
    </row>
    <row r="128" spans="1:12" ht="24" customHeight="1">
      <c r="A128" s="97" t="s">
        <v>50</v>
      </c>
      <c r="B128" s="97"/>
      <c r="C128" s="97"/>
      <c r="D128" s="112"/>
      <c r="E128" s="97"/>
      <c r="F128" s="268">
        <v>4560896</v>
      </c>
      <c r="G128" s="77"/>
      <c r="H128" s="118">
        <v>5232085</v>
      </c>
      <c r="I128" s="77"/>
      <c r="J128" s="268">
        <v>2145349</v>
      </c>
      <c r="K128" s="77"/>
      <c r="L128" s="118">
        <v>2944286</v>
      </c>
    </row>
    <row r="129" spans="1:12" ht="24" customHeight="1">
      <c r="A129" s="106" t="s">
        <v>51</v>
      </c>
      <c r="B129" s="106"/>
      <c r="C129" s="106"/>
      <c r="D129" s="112"/>
      <c r="E129" s="97"/>
      <c r="F129" s="119">
        <f>SUM(F119,F122,F124:F128)</f>
        <v>85857190</v>
      </c>
      <c r="G129" s="119"/>
      <c r="H129" s="119">
        <f>SUM(H119,H122,H124:H128)</f>
        <v>93677885</v>
      </c>
      <c r="I129" s="83"/>
      <c r="J129" s="119">
        <f>SUM(J119,J122,J124:J128)</f>
        <v>72841684</v>
      </c>
      <c r="K129" s="119"/>
      <c r="L129" s="119">
        <f>SUM(L119,L122,L124:L128)</f>
        <v>78634143</v>
      </c>
    </row>
    <row r="130" spans="1:12" ht="24" customHeight="1">
      <c r="A130" s="106" t="s">
        <v>52</v>
      </c>
      <c r="B130" s="106"/>
      <c r="C130" s="106"/>
      <c r="D130" s="112"/>
      <c r="E130" s="97"/>
      <c r="F130" s="119"/>
      <c r="G130" s="119"/>
      <c r="H130" s="119"/>
      <c r="I130" s="83"/>
      <c r="J130" s="119"/>
      <c r="K130" s="119"/>
      <c r="L130" s="119"/>
    </row>
    <row r="131" spans="1:12" ht="24" customHeight="1">
      <c r="A131" s="97" t="s">
        <v>53</v>
      </c>
      <c r="B131" s="97"/>
      <c r="C131" s="97"/>
      <c r="D131" s="112"/>
      <c r="E131" s="120"/>
      <c r="F131" s="110">
        <v>20424027</v>
      </c>
      <c r="G131" s="110"/>
      <c r="H131" s="111">
        <v>21622566</v>
      </c>
      <c r="I131" s="110"/>
      <c r="J131" s="110">
        <v>15973316</v>
      </c>
      <c r="K131" s="110"/>
      <c r="L131" s="111">
        <v>17571727</v>
      </c>
    </row>
    <row r="132" spans="1:12" ht="24" customHeight="1">
      <c r="A132" s="97" t="s">
        <v>54</v>
      </c>
      <c r="B132" s="97"/>
      <c r="C132" s="97"/>
      <c r="D132" s="112"/>
      <c r="E132" s="97"/>
      <c r="F132" s="110">
        <v>256891</v>
      </c>
      <c r="G132" s="110"/>
      <c r="H132" s="111">
        <v>238111</v>
      </c>
      <c r="I132" s="110"/>
      <c r="J132" s="110">
        <v>38764</v>
      </c>
      <c r="K132" s="110"/>
      <c r="L132" s="111">
        <v>61769</v>
      </c>
    </row>
    <row r="133" spans="1:12" ht="24" customHeight="1">
      <c r="A133" s="97" t="s">
        <v>55</v>
      </c>
      <c r="B133" s="97"/>
      <c r="C133" s="97"/>
      <c r="D133" s="112"/>
      <c r="E133" s="97"/>
      <c r="F133" s="110">
        <v>6563917</v>
      </c>
      <c r="G133" s="110"/>
      <c r="H133" s="111">
        <v>6518290</v>
      </c>
      <c r="I133" s="110"/>
      <c r="J133" s="110">
        <v>3689394</v>
      </c>
      <c r="K133" s="110"/>
      <c r="L133" s="111">
        <v>3863058</v>
      </c>
    </row>
    <row r="134" spans="1:12" ht="24" customHeight="1">
      <c r="A134" s="97" t="s">
        <v>56</v>
      </c>
      <c r="B134" s="97"/>
      <c r="C134" s="97"/>
      <c r="D134" s="112"/>
      <c r="E134" s="97"/>
      <c r="F134" s="110">
        <v>2882510</v>
      </c>
      <c r="G134" s="110"/>
      <c r="H134" s="110">
        <v>2881333</v>
      </c>
      <c r="I134" s="110"/>
      <c r="J134" s="110">
        <v>2493777</v>
      </c>
      <c r="K134" s="110"/>
      <c r="L134" s="111">
        <v>2516312</v>
      </c>
    </row>
    <row r="135" spans="1:12" ht="24" customHeight="1">
      <c r="A135" s="121" t="s">
        <v>57</v>
      </c>
      <c r="B135" s="121"/>
      <c r="C135" s="121"/>
      <c r="D135" s="112"/>
      <c r="E135" s="97"/>
      <c r="F135" s="110">
        <v>1070288</v>
      </c>
      <c r="G135" s="110"/>
      <c r="H135" s="110">
        <v>1111188</v>
      </c>
      <c r="I135" s="110"/>
      <c r="J135" s="110">
        <v>1056223</v>
      </c>
      <c r="K135" s="110"/>
      <c r="L135" s="111">
        <v>1132699</v>
      </c>
    </row>
    <row r="136" spans="1:12" ht="24" customHeight="1">
      <c r="A136" s="121" t="s">
        <v>58</v>
      </c>
      <c r="B136" s="121"/>
      <c r="C136" s="121"/>
      <c r="D136" s="112"/>
      <c r="E136" s="97"/>
      <c r="F136" s="268">
        <v>6818590</v>
      </c>
      <c r="G136" s="110"/>
      <c r="H136" s="114">
        <v>7157727</v>
      </c>
      <c r="I136" s="110"/>
      <c r="J136" s="268">
        <v>10240595</v>
      </c>
      <c r="K136" s="110"/>
      <c r="L136" s="111">
        <v>9654258</v>
      </c>
    </row>
    <row r="137" spans="1:12" ht="24" customHeight="1">
      <c r="A137" s="106" t="s">
        <v>59</v>
      </c>
      <c r="B137" s="106"/>
      <c r="C137" s="106"/>
      <c r="D137" s="112"/>
      <c r="E137" s="97"/>
      <c r="F137" s="113">
        <f>SUM(F131:F136)</f>
        <v>38016223</v>
      </c>
      <c r="G137" s="89"/>
      <c r="H137" s="113">
        <f>SUM(H131:H136)</f>
        <v>39529215</v>
      </c>
      <c r="I137" s="83"/>
      <c r="J137" s="113">
        <f>SUM(J131:J136)</f>
        <v>33492069</v>
      </c>
      <c r="K137" s="89"/>
      <c r="L137" s="113">
        <f>SUM(L131:L136)</f>
        <v>34799823</v>
      </c>
    </row>
    <row r="138" spans="1:12" ht="24" customHeight="1">
      <c r="A138" s="97" t="s">
        <v>60</v>
      </c>
      <c r="B138" s="106"/>
      <c r="C138" s="106"/>
      <c r="D138" s="116">
        <v>4.16</v>
      </c>
      <c r="E138" s="97"/>
      <c r="F138" s="269">
        <v>24291036</v>
      </c>
      <c r="G138" s="77"/>
      <c r="H138" s="248">
        <v>35648698</v>
      </c>
      <c r="I138" s="77"/>
      <c r="J138" s="269">
        <v>20659754</v>
      </c>
      <c r="K138" s="77"/>
      <c r="L138" s="81">
        <v>30566506</v>
      </c>
    </row>
    <row r="139" spans="1:12" ht="24" customHeight="1">
      <c r="A139" s="106" t="s">
        <v>61</v>
      </c>
      <c r="B139" s="106"/>
      <c r="C139" s="106"/>
      <c r="D139" s="112"/>
      <c r="E139" s="97"/>
      <c r="F139" s="119">
        <f>SUM(F129-F137-F138)</f>
        <v>23549931</v>
      </c>
      <c r="G139" s="119"/>
      <c r="H139" s="119">
        <f>SUM(H129-H137-H138)</f>
        <v>18499972</v>
      </c>
      <c r="I139" s="83"/>
      <c r="J139" s="119">
        <f>SUM(J129-J137-J138)</f>
        <v>18689861</v>
      </c>
      <c r="K139" s="119"/>
      <c r="L139" s="119">
        <f>SUM(L129-L137-L138)</f>
        <v>13267814</v>
      </c>
    </row>
    <row r="140" spans="1:12" ht="24" customHeight="1">
      <c r="A140" s="97" t="s">
        <v>62</v>
      </c>
      <c r="B140" s="106"/>
      <c r="C140" s="106"/>
      <c r="D140" s="109">
        <v>4.17</v>
      </c>
      <c r="E140" s="97"/>
      <c r="F140" s="77">
        <v>4557332</v>
      </c>
      <c r="G140" s="77"/>
      <c r="H140" s="3">
        <v>3183537</v>
      </c>
      <c r="I140" s="77"/>
      <c r="J140" s="77">
        <v>3325967</v>
      </c>
      <c r="K140" s="77"/>
      <c r="L140" s="77">
        <v>1917272</v>
      </c>
    </row>
    <row r="141" spans="1:12" ht="24" customHeight="1">
      <c r="A141" s="106" t="s">
        <v>63</v>
      </c>
      <c r="B141" s="106"/>
      <c r="C141" s="106"/>
      <c r="D141" s="112"/>
      <c r="E141" s="97"/>
      <c r="F141" s="122">
        <f>SUM(F139-F140)</f>
        <v>18992599</v>
      </c>
      <c r="G141" s="119"/>
      <c r="H141" s="122">
        <f>SUM(H139-H140)</f>
        <v>15316435</v>
      </c>
      <c r="I141" s="83"/>
      <c r="J141" s="122">
        <f>SUM(J139-J140)</f>
        <v>15363894</v>
      </c>
      <c r="K141" s="119"/>
      <c r="L141" s="122">
        <f>SUM(L139-L140)</f>
        <v>11350542</v>
      </c>
    </row>
    <row r="142" spans="1:12" ht="24" customHeight="1">
      <c r="A142" s="106"/>
      <c r="B142" s="106"/>
      <c r="C142" s="106"/>
      <c r="D142" s="123"/>
      <c r="E142" s="97"/>
      <c r="F142" s="119"/>
      <c r="G142" s="119"/>
      <c r="H142" s="119"/>
      <c r="I142" s="83"/>
      <c r="J142" s="119"/>
      <c r="K142" s="119"/>
      <c r="L142" s="119"/>
    </row>
    <row r="143" spans="1:12" ht="24" customHeight="1">
      <c r="A143" s="2" t="s">
        <v>17</v>
      </c>
      <c r="B143" s="2"/>
      <c r="C143" s="2"/>
      <c r="D143" s="123"/>
      <c r="E143" s="97"/>
      <c r="F143" s="119"/>
      <c r="G143" s="119"/>
      <c r="H143" s="119"/>
      <c r="I143" s="83"/>
      <c r="J143" s="119"/>
      <c r="K143" s="119"/>
      <c r="L143" s="119"/>
    </row>
    <row r="144" spans="1:12" ht="24" customHeight="1">
      <c r="A144" s="2"/>
      <c r="B144" s="2"/>
      <c r="C144" s="2"/>
      <c r="D144" s="73"/>
      <c r="E144" s="73"/>
      <c r="F144" s="94"/>
      <c r="G144" s="94"/>
      <c r="H144" s="94"/>
      <c r="I144" s="94"/>
      <c r="J144" s="94"/>
      <c r="K144" s="94"/>
      <c r="L144" s="94"/>
    </row>
    <row r="145" spans="1:12" ht="24" customHeight="1">
      <c r="A145" s="73"/>
      <c r="B145" s="73"/>
      <c r="C145" s="73"/>
      <c r="D145" s="73"/>
      <c r="E145" s="73"/>
      <c r="F145" s="94"/>
      <c r="G145" s="94"/>
      <c r="H145" s="94"/>
      <c r="I145" s="94"/>
      <c r="J145" s="94"/>
      <c r="K145" s="94"/>
      <c r="L145" s="94"/>
    </row>
    <row r="146" spans="1:12" ht="24" customHeight="1">
      <c r="A146" s="124"/>
      <c r="B146" s="73"/>
      <c r="C146" s="73"/>
      <c r="D146" s="73"/>
      <c r="E146" s="73"/>
      <c r="F146" s="94"/>
      <c r="G146" s="94"/>
      <c r="H146" s="274"/>
      <c r="I146" s="274"/>
      <c r="J146" s="274"/>
      <c r="K146" s="274"/>
      <c r="L146" s="274"/>
    </row>
    <row r="147" spans="1:12" ht="24" customHeight="1">
      <c r="A147" s="272" t="s">
        <v>229</v>
      </c>
      <c r="B147" s="125"/>
      <c r="C147" s="125"/>
      <c r="D147" s="73"/>
      <c r="E147" s="73"/>
      <c r="F147" s="94"/>
      <c r="G147" s="94"/>
      <c r="H147" s="275" t="s">
        <v>18</v>
      </c>
      <c r="I147" s="275"/>
      <c r="J147" s="275"/>
      <c r="K147" s="275"/>
      <c r="L147" s="275"/>
    </row>
    <row r="148" spans="1:12" ht="24" customHeight="1">
      <c r="A148" s="125" t="s">
        <v>230</v>
      </c>
      <c r="B148" s="125"/>
      <c r="C148" s="125"/>
      <c r="D148" s="73"/>
      <c r="E148" s="73"/>
      <c r="F148" s="94"/>
      <c r="G148" s="94"/>
      <c r="H148" s="276" t="s">
        <v>19</v>
      </c>
      <c r="I148" s="276"/>
      <c r="J148" s="276"/>
      <c r="K148" s="276"/>
      <c r="L148" s="276"/>
    </row>
    <row r="149" spans="1:12" ht="24" customHeight="1">
      <c r="A149" s="279" t="s">
        <v>201</v>
      </c>
      <c r="B149" s="279"/>
      <c r="C149" s="279"/>
      <c r="D149" s="279"/>
      <c r="E149" s="279"/>
      <c r="F149" s="279"/>
      <c r="G149" s="279"/>
      <c r="H149" s="279"/>
      <c r="I149" s="279"/>
      <c r="J149" s="279"/>
      <c r="K149" s="279"/>
      <c r="L149" s="279"/>
    </row>
    <row r="150" spans="1:12" ht="24" customHeight="1">
      <c r="A150" s="92" t="s">
        <v>0</v>
      </c>
      <c r="B150" s="92"/>
      <c r="C150" s="92"/>
      <c r="D150" s="93"/>
      <c r="E150" s="93"/>
      <c r="F150" s="93"/>
      <c r="G150" s="126"/>
      <c r="H150" s="93"/>
      <c r="I150" s="93"/>
      <c r="J150" s="93"/>
      <c r="K150" s="93"/>
      <c r="L150" s="93"/>
    </row>
    <row r="151" spans="1:12" ht="24" customHeight="1">
      <c r="A151" s="93" t="s">
        <v>64</v>
      </c>
      <c r="B151" s="93"/>
      <c r="C151" s="93"/>
      <c r="D151" s="93"/>
      <c r="E151" s="93"/>
      <c r="F151" s="86"/>
      <c r="G151" s="95"/>
      <c r="H151" s="95"/>
      <c r="I151" s="96"/>
      <c r="J151" s="95"/>
      <c r="K151" s="95"/>
      <c r="L151" s="95"/>
    </row>
    <row r="152" spans="1:12" ht="24" customHeight="1">
      <c r="A152" s="254" t="s">
        <v>222</v>
      </c>
      <c r="B152" s="93"/>
      <c r="C152" s="93"/>
      <c r="D152" s="93"/>
      <c r="E152" s="93"/>
      <c r="F152" s="95"/>
      <c r="G152" s="95"/>
      <c r="H152" s="95"/>
      <c r="I152" s="96"/>
      <c r="J152" s="95"/>
      <c r="K152" s="95"/>
      <c r="L152" s="95"/>
    </row>
    <row r="153" spans="1:12" ht="24" customHeight="1">
      <c r="A153" s="97"/>
      <c r="B153" s="97"/>
      <c r="C153" s="97"/>
      <c r="D153" s="97"/>
      <c r="E153" s="97"/>
      <c r="F153" s="98"/>
      <c r="G153" s="98"/>
      <c r="H153" s="98"/>
      <c r="I153" s="99"/>
      <c r="J153" s="98"/>
      <c r="K153" s="98"/>
      <c r="L153" s="100" t="s">
        <v>135</v>
      </c>
    </row>
    <row r="154" spans="1:12" ht="24" customHeight="1">
      <c r="A154" s="97"/>
      <c r="B154" s="97"/>
      <c r="C154" s="97"/>
      <c r="D154" s="97"/>
      <c r="E154" s="97"/>
      <c r="F154" s="278" t="s">
        <v>3</v>
      </c>
      <c r="G154" s="278"/>
      <c r="H154" s="278"/>
      <c r="I154" s="99"/>
      <c r="J154" s="278" t="s">
        <v>111</v>
      </c>
      <c r="K154" s="278"/>
      <c r="L154" s="278"/>
    </row>
    <row r="155" spans="1:12" ht="24" customHeight="1">
      <c r="A155" s="97"/>
      <c r="B155" s="97"/>
      <c r="C155" s="97"/>
      <c r="D155" s="101" t="s">
        <v>4</v>
      </c>
      <c r="E155" s="102"/>
      <c r="F155" s="103">
        <v>2564</v>
      </c>
      <c r="G155" s="104"/>
      <c r="H155" s="103">
        <v>2563</v>
      </c>
      <c r="I155" s="105"/>
      <c r="J155" s="103">
        <v>2564</v>
      </c>
      <c r="K155" s="104"/>
      <c r="L155" s="103">
        <v>2563</v>
      </c>
    </row>
    <row r="156" spans="1:12" ht="24" customHeight="1">
      <c r="A156" s="127" t="s">
        <v>65</v>
      </c>
      <c r="B156" s="127"/>
      <c r="C156" s="127"/>
      <c r="D156" s="128"/>
      <c r="E156" s="97"/>
      <c r="F156" s="119"/>
      <c r="G156" s="119"/>
      <c r="H156" s="119"/>
      <c r="I156" s="83"/>
      <c r="J156" s="119"/>
      <c r="K156" s="119"/>
      <c r="L156" s="119"/>
    </row>
    <row r="157" spans="1:12" ht="24" customHeight="1">
      <c r="A157" s="129" t="s">
        <v>108</v>
      </c>
      <c r="B157" s="127"/>
      <c r="C157" s="127"/>
      <c r="D157" s="123"/>
      <c r="E157" s="97"/>
      <c r="F157" s="119"/>
      <c r="G157" s="119"/>
      <c r="H157" s="119"/>
      <c r="I157" s="83"/>
      <c r="J157" s="119"/>
      <c r="K157" s="119"/>
      <c r="L157" s="119"/>
    </row>
    <row r="158" spans="1:12" ht="24" customHeight="1">
      <c r="A158" s="130" t="s">
        <v>149</v>
      </c>
      <c r="B158" s="129"/>
      <c r="C158" s="129"/>
      <c r="D158" s="123"/>
      <c r="E158" s="97"/>
      <c r="F158" s="119"/>
      <c r="G158" s="119"/>
      <c r="H158" s="119"/>
      <c r="I158" s="83"/>
      <c r="J158" s="119"/>
      <c r="K158" s="119"/>
      <c r="L158" s="119"/>
    </row>
    <row r="159" spans="1:12" ht="24" customHeight="1">
      <c r="A159" s="131" t="s">
        <v>107</v>
      </c>
      <c r="B159" s="121"/>
      <c r="C159" s="121"/>
      <c r="D159" s="123"/>
      <c r="E159" s="97"/>
      <c r="F159" s="119"/>
      <c r="G159" s="119"/>
      <c r="H159" s="119"/>
      <c r="I159" s="83"/>
      <c r="J159" s="119"/>
      <c r="K159" s="119"/>
      <c r="L159" s="119"/>
    </row>
    <row r="160" spans="1:12" ht="24" customHeight="1">
      <c r="A160" s="132" t="s">
        <v>150</v>
      </c>
      <c r="B160" s="121"/>
      <c r="C160" s="121"/>
      <c r="D160" s="123"/>
      <c r="E160" s="97"/>
      <c r="F160" s="119">
        <v>-2115593</v>
      </c>
      <c r="G160" s="119"/>
      <c r="H160" s="119">
        <v>106721</v>
      </c>
      <c r="I160" s="83"/>
      <c r="J160" s="119">
        <v>-2114229</v>
      </c>
      <c r="K160" s="119"/>
      <c r="L160" s="119">
        <v>111984</v>
      </c>
    </row>
    <row r="161" spans="1:12" ht="24" customHeight="1">
      <c r="A161" s="131" t="s">
        <v>151</v>
      </c>
      <c r="B161" s="121"/>
      <c r="C161" s="121"/>
      <c r="D161" s="123"/>
      <c r="E161" s="97"/>
      <c r="F161" s="119">
        <v>125400</v>
      </c>
      <c r="G161" s="77"/>
      <c r="H161" s="77">
        <v>54617</v>
      </c>
      <c r="I161" s="77"/>
      <c r="J161" s="119">
        <v>125400</v>
      </c>
      <c r="K161" s="77"/>
      <c r="L161" s="77">
        <v>54617</v>
      </c>
    </row>
    <row r="162" spans="1:12" ht="24" customHeight="1">
      <c r="A162" s="131" t="s">
        <v>173</v>
      </c>
      <c r="B162" s="121"/>
      <c r="C162" s="121"/>
      <c r="D162" s="133"/>
      <c r="E162" s="97"/>
      <c r="F162" s="119">
        <v>-60898</v>
      </c>
      <c r="G162" s="77"/>
      <c r="H162" s="77">
        <v>128482</v>
      </c>
      <c r="I162" s="77"/>
      <c r="J162" s="119">
        <v>-60898</v>
      </c>
      <c r="K162" s="77"/>
      <c r="L162" s="77">
        <v>128482</v>
      </c>
    </row>
    <row r="163" spans="1:12" ht="24" customHeight="1">
      <c r="A163" s="131" t="s">
        <v>174</v>
      </c>
      <c r="B163" s="121"/>
      <c r="C163" s="121"/>
      <c r="D163" s="133"/>
      <c r="E163" s="97"/>
      <c r="F163" s="119">
        <v>-98445</v>
      </c>
      <c r="G163" s="77"/>
      <c r="H163" s="77">
        <v>105778</v>
      </c>
      <c r="I163" s="77"/>
      <c r="J163" s="119">
        <v>-98445</v>
      </c>
      <c r="K163" s="77"/>
      <c r="L163" s="77">
        <v>105778</v>
      </c>
    </row>
    <row r="164" spans="1:12" ht="24" customHeight="1">
      <c r="A164" s="131" t="s">
        <v>66</v>
      </c>
      <c r="B164" s="121"/>
      <c r="C164" s="121"/>
      <c r="E164" s="97"/>
      <c r="F164" s="77"/>
      <c r="G164" s="77"/>
      <c r="H164" s="77"/>
      <c r="I164" s="77"/>
      <c r="J164" s="77"/>
      <c r="K164" s="77"/>
      <c r="L164" s="77"/>
    </row>
    <row r="165" spans="1:12" ht="24" customHeight="1">
      <c r="A165" s="132" t="s">
        <v>152</v>
      </c>
      <c r="B165" s="121"/>
      <c r="C165" s="121"/>
      <c r="D165" s="133"/>
      <c r="E165" s="97"/>
      <c r="F165" s="77"/>
      <c r="G165" s="77"/>
      <c r="I165" s="77"/>
      <c r="J165" s="77"/>
      <c r="K165" s="77"/>
      <c r="L165" s="77"/>
    </row>
    <row r="166" spans="1:12" ht="24" customHeight="1">
      <c r="A166" s="135" t="s">
        <v>153</v>
      </c>
      <c r="B166" s="121"/>
      <c r="C166" s="121"/>
      <c r="D166" s="133"/>
      <c r="E166" s="97"/>
      <c r="F166" s="77">
        <v>-7290520</v>
      </c>
      <c r="G166" s="77"/>
      <c r="H166" s="77">
        <v>-2317452</v>
      </c>
      <c r="I166" s="77"/>
      <c r="J166" s="77">
        <v>0</v>
      </c>
      <c r="K166" s="77"/>
      <c r="L166" s="77">
        <v>0</v>
      </c>
    </row>
    <row r="167" spans="1:12" ht="24" customHeight="1">
      <c r="A167" s="131" t="s">
        <v>137</v>
      </c>
      <c r="B167" s="121"/>
      <c r="C167" s="121"/>
      <c r="D167" s="123"/>
      <c r="E167" s="97"/>
      <c r="F167" s="77"/>
      <c r="G167" s="77"/>
      <c r="H167" s="77"/>
      <c r="I167" s="77"/>
      <c r="J167" s="77"/>
      <c r="K167" s="77"/>
      <c r="L167" s="77"/>
    </row>
    <row r="168" spans="1:12" ht="24" customHeight="1">
      <c r="A168" s="132" t="s">
        <v>152</v>
      </c>
      <c r="B168" s="121"/>
      <c r="C168" s="121"/>
      <c r="D168" s="123"/>
      <c r="E168" s="97"/>
      <c r="F168" s="77"/>
      <c r="G168" s="77"/>
      <c r="H168" s="77"/>
      <c r="I168" s="77"/>
      <c r="J168" s="77"/>
      <c r="K168" s="77"/>
      <c r="L168" s="77"/>
    </row>
    <row r="169" spans="1:12" ht="24" customHeight="1">
      <c r="A169" s="135" t="s">
        <v>153</v>
      </c>
      <c r="B169" s="121"/>
      <c r="C169" s="121"/>
      <c r="D169" s="123"/>
      <c r="E169" s="97"/>
      <c r="F169" s="77">
        <v>454987</v>
      </c>
      <c r="G169" s="77"/>
      <c r="H169" s="77">
        <v>-76803</v>
      </c>
      <c r="I169" s="77"/>
      <c r="J169" s="77">
        <v>454714</v>
      </c>
      <c r="K169" s="77"/>
      <c r="L169" s="77">
        <v>-77856</v>
      </c>
    </row>
    <row r="170" spans="1:12" ht="24" customHeight="1">
      <c r="A170" s="129" t="s">
        <v>109</v>
      </c>
      <c r="B170" s="121"/>
      <c r="C170" s="121"/>
      <c r="D170" s="133"/>
      <c r="E170" s="97"/>
      <c r="F170" s="3"/>
      <c r="G170" s="77"/>
      <c r="H170" s="3"/>
      <c r="I170" s="77"/>
      <c r="J170" s="3"/>
      <c r="K170" s="77"/>
      <c r="L170" s="3"/>
    </row>
    <row r="171" spans="1:12" ht="24" customHeight="1">
      <c r="A171" s="130" t="s">
        <v>149</v>
      </c>
      <c r="B171" s="129"/>
      <c r="C171" s="129"/>
      <c r="D171" s="133"/>
      <c r="E171" s="97"/>
      <c r="F171" s="3"/>
      <c r="G171" s="77"/>
      <c r="H171" s="3"/>
      <c r="I171" s="77"/>
      <c r="J171" s="3"/>
      <c r="K171" s="77"/>
      <c r="L171" s="3"/>
    </row>
    <row r="172" spans="1:12" ht="24" customHeight="1">
      <c r="A172" s="131" t="s">
        <v>231</v>
      </c>
      <c r="B172" s="129"/>
      <c r="C172" s="129"/>
      <c r="D172" s="133"/>
      <c r="E172" s="97"/>
      <c r="F172" s="3">
        <v>7297073</v>
      </c>
      <c r="G172" s="77"/>
      <c r="H172" s="3">
        <v>0</v>
      </c>
      <c r="I172" s="77"/>
      <c r="J172" s="3">
        <v>7297073</v>
      </c>
      <c r="K172" s="77"/>
      <c r="L172" s="3">
        <v>0</v>
      </c>
    </row>
    <row r="173" spans="1:12" ht="24" customHeight="1">
      <c r="A173" s="131" t="s">
        <v>67</v>
      </c>
      <c r="B173" s="121"/>
      <c r="C173" s="121"/>
      <c r="D173" s="123"/>
      <c r="E173" s="97"/>
      <c r="F173" s="3"/>
      <c r="G173" s="77"/>
      <c r="H173" s="77"/>
      <c r="I173" s="77"/>
      <c r="J173" s="3"/>
      <c r="K173" s="77"/>
      <c r="L173" s="77"/>
    </row>
    <row r="174" spans="1:12" ht="24" customHeight="1">
      <c r="A174" s="132" t="s">
        <v>156</v>
      </c>
      <c r="B174" s="121"/>
      <c r="C174" s="121"/>
      <c r="D174" s="123"/>
      <c r="E174" s="97"/>
      <c r="F174" s="3">
        <v>1347113</v>
      </c>
      <c r="G174" s="77"/>
      <c r="H174" s="77">
        <v>-2313256</v>
      </c>
      <c r="I174" s="77"/>
      <c r="J174" s="3">
        <v>1347113</v>
      </c>
      <c r="K174" s="77"/>
      <c r="L174" s="77">
        <v>-2139298</v>
      </c>
    </row>
    <row r="175" spans="1:12" ht="24" customHeight="1">
      <c r="A175" s="131" t="s">
        <v>172</v>
      </c>
      <c r="B175" s="129"/>
      <c r="C175" s="129"/>
      <c r="D175" s="133"/>
      <c r="E175" s="97"/>
      <c r="F175" s="3"/>
      <c r="G175" s="77"/>
      <c r="H175" s="3"/>
      <c r="I175" s="77"/>
      <c r="J175" s="3"/>
      <c r="K175" s="77"/>
      <c r="L175" s="3"/>
    </row>
    <row r="176" spans="1:12" ht="24" customHeight="1">
      <c r="A176" s="132" t="s">
        <v>155</v>
      </c>
      <c r="B176" s="129"/>
      <c r="C176" s="129"/>
      <c r="D176" s="133"/>
      <c r="E176" s="97"/>
      <c r="F176" s="273">
        <v>22030</v>
      </c>
      <c r="G176" s="77"/>
      <c r="H176" s="77">
        <v>0</v>
      </c>
      <c r="I176" s="77"/>
      <c r="J176" s="273">
        <v>-68021</v>
      </c>
      <c r="K176" s="77"/>
      <c r="L176" s="77">
        <v>0</v>
      </c>
    </row>
    <row r="177" spans="1:12" ht="24" customHeight="1">
      <c r="A177" s="131" t="s">
        <v>66</v>
      </c>
      <c r="B177" s="121"/>
      <c r="C177" s="121"/>
      <c r="E177" s="97"/>
      <c r="F177" s="77"/>
      <c r="G177" s="77"/>
      <c r="H177" s="77"/>
      <c r="I177" s="77"/>
      <c r="J177" s="77"/>
      <c r="K177" s="77"/>
      <c r="L177" s="77"/>
    </row>
    <row r="178" spans="1:12" ht="24" customHeight="1">
      <c r="A178" s="132" t="s">
        <v>154</v>
      </c>
      <c r="B178" s="121"/>
      <c r="C178" s="121"/>
      <c r="D178" s="123"/>
      <c r="E178" s="97"/>
      <c r="F178" s="77"/>
      <c r="G178" s="77"/>
      <c r="H178" s="77"/>
      <c r="I178" s="77"/>
      <c r="J178" s="77"/>
      <c r="K178" s="77"/>
      <c r="L178" s="77"/>
    </row>
    <row r="179" spans="1:12" ht="24" customHeight="1">
      <c r="A179" s="135" t="s">
        <v>153</v>
      </c>
      <c r="B179" s="121"/>
      <c r="C179" s="121"/>
      <c r="D179" s="123"/>
      <c r="E179" s="97"/>
      <c r="F179" s="77">
        <v>329590</v>
      </c>
      <c r="G179" s="77"/>
      <c r="H179" s="77">
        <v>-1989918</v>
      </c>
      <c r="I179" s="77"/>
      <c r="J179" s="77">
        <v>0</v>
      </c>
      <c r="K179" s="77"/>
      <c r="L179" s="77">
        <v>0</v>
      </c>
    </row>
    <row r="180" spans="1:12" ht="24" customHeight="1">
      <c r="A180" s="131" t="s">
        <v>137</v>
      </c>
      <c r="B180" s="121"/>
      <c r="C180" s="121"/>
      <c r="D180" s="133"/>
      <c r="E180" s="97"/>
      <c r="F180" s="77"/>
      <c r="G180" s="77"/>
      <c r="H180" s="3"/>
      <c r="I180" s="77"/>
      <c r="J180" s="77"/>
      <c r="K180" s="77"/>
      <c r="L180" s="3"/>
    </row>
    <row r="181" spans="1:12" ht="24" customHeight="1">
      <c r="A181" s="132" t="s">
        <v>154</v>
      </c>
      <c r="B181" s="121"/>
      <c r="C181" s="121"/>
      <c r="D181" s="133"/>
      <c r="E181" s="97"/>
      <c r="F181" s="77"/>
      <c r="G181" s="77"/>
      <c r="H181" s="3"/>
      <c r="I181" s="77"/>
      <c r="J181" s="77"/>
      <c r="K181" s="77"/>
      <c r="L181" s="3"/>
    </row>
    <row r="182" spans="1:12" ht="24" customHeight="1">
      <c r="A182" s="135" t="s">
        <v>153</v>
      </c>
      <c r="B182" s="121"/>
      <c r="C182" s="121"/>
      <c r="D182" s="133"/>
      <c r="E182" s="97"/>
      <c r="F182" s="77">
        <v>-1733244</v>
      </c>
      <c r="G182" s="77"/>
      <c r="H182" s="3">
        <v>427709</v>
      </c>
      <c r="I182" s="77"/>
      <c r="J182" s="77">
        <v>-1715233</v>
      </c>
      <c r="K182" s="77"/>
      <c r="L182" s="3">
        <v>427709</v>
      </c>
    </row>
    <row r="183" spans="1:12" ht="24" customHeight="1">
      <c r="A183" s="127" t="s">
        <v>68</v>
      </c>
      <c r="B183" s="127"/>
      <c r="C183" s="127"/>
      <c r="D183" s="123"/>
      <c r="E183" s="97"/>
      <c r="F183" s="122">
        <f>SUM(F160:F182)</f>
        <v>-1722507</v>
      </c>
      <c r="G183" s="119"/>
      <c r="H183" s="122">
        <f>SUM(H160:H182)</f>
        <v>-5874122</v>
      </c>
      <c r="I183" s="83"/>
      <c r="J183" s="122">
        <f>SUM(J160:J182)</f>
        <v>5167474</v>
      </c>
      <c r="K183" s="119"/>
      <c r="L183" s="122">
        <f>SUM(L160:L182)</f>
        <v>-1388584</v>
      </c>
    </row>
    <row r="184" spans="1:12" ht="24" customHeight="1">
      <c r="A184" s="106"/>
      <c r="B184" s="106"/>
      <c r="C184" s="106"/>
      <c r="D184" s="123"/>
      <c r="E184" s="97"/>
      <c r="F184" s="136"/>
      <c r="G184" s="119"/>
      <c r="H184" s="136"/>
      <c r="I184" s="83"/>
      <c r="J184" s="136"/>
      <c r="K184" s="119"/>
      <c r="L184" s="136"/>
    </row>
    <row r="185" spans="1:12" ht="24" customHeight="1" thickBot="1">
      <c r="A185" s="127" t="s">
        <v>101</v>
      </c>
      <c r="B185" s="127"/>
      <c r="C185" s="127"/>
      <c r="D185" s="123"/>
      <c r="E185" s="97"/>
      <c r="F185" s="137">
        <f>SUM(F141,F183)</f>
        <v>17270092</v>
      </c>
      <c r="G185" s="119"/>
      <c r="H185" s="137">
        <f>SUM(H141,H183)</f>
        <v>9442313</v>
      </c>
      <c r="I185" s="83"/>
      <c r="J185" s="137">
        <f>SUM(J141,J183)</f>
        <v>20531368</v>
      </c>
      <c r="K185" s="119"/>
      <c r="L185" s="137">
        <f>SUM(L141,L183)</f>
        <v>9961958</v>
      </c>
    </row>
    <row r="186" spans="1:12" ht="24" customHeight="1" thickTop="1">
      <c r="A186" s="97"/>
      <c r="B186" s="97"/>
      <c r="C186" s="97"/>
      <c r="D186" s="107"/>
      <c r="E186" s="102"/>
      <c r="F186" s="108"/>
      <c r="G186" s="108"/>
      <c r="H186" s="108"/>
      <c r="I186" s="138"/>
      <c r="J186" s="108"/>
      <c r="K186" s="108"/>
      <c r="L186" s="108"/>
    </row>
    <row r="187" spans="1:12" ht="24" customHeight="1">
      <c r="A187" s="2" t="s">
        <v>17</v>
      </c>
      <c r="B187" s="2"/>
      <c r="C187" s="2"/>
      <c r="D187" s="133"/>
      <c r="E187" s="120"/>
      <c r="F187" s="89"/>
      <c r="G187" s="139"/>
      <c r="H187" s="139"/>
      <c r="I187" s="83"/>
      <c r="J187" s="139"/>
      <c r="K187" s="139"/>
      <c r="L187" s="139"/>
    </row>
    <row r="188" spans="1:12" ht="19.5" customHeight="1">
      <c r="A188" s="2"/>
      <c r="B188" s="2"/>
      <c r="C188" s="2"/>
      <c r="D188" s="73"/>
      <c r="E188" s="73"/>
      <c r="F188" s="94"/>
      <c r="G188" s="94"/>
      <c r="H188" s="94"/>
      <c r="I188" s="94"/>
      <c r="J188" s="94"/>
      <c r="K188" s="94"/>
      <c r="L188" s="94"/>
    </row>
    <row r="189" spans="1:12" ht="19.5" customHeight="1">
      <c r="A189" s="73"/>
      <c r="B189" s="73"/>
      <c r="C189" s="73"/>
      <c r="D189" s="73"/>
      <c r="E189" s="73"/>
      <c r="F189" s="94"/>
      <c r="G189" s="94"/>
      <c r="H189" s="94"/>
      <c r="I189" s="94"/>
      <c r="J189" s="94"/>
      <c r="K189" s="94"/>
      <c r="L189" s="94"/>
    </row>
    <row r="190" spans="1:12" ht="19.5" customHeight="1">
      <c r="A190" s="124"/>
      <c r="B190" s="73"/>
      <c r="C190" s="73"/>
      <c r="D190" s="73"/>
      <c r="E190" s="73"/>
      <c r="F190" s="94"/>
      <c r="G190" s="94"/>
      <c r="H190" s="274"/>
      <c r="I190" s="274"/>
      <c r="J190" s="274"/>
      <c r="K190" s="274"/>
      <c r="L190" s="274"/>
    </row>
    <row r="191" spans="1:12" ht="24" customHeight="1">
      <c r="A191" s="272" t="s">
        <v>229</v>
      </c>
      <c r="B191" s="125"/>
      <c r="C191" s="125"/>
      <c r="D191" s="73"/>
      <c r="E191" s="73"/>
      <c r="F191" s="94"/>
      <c r="G191" s="94"/>
      <c r="H191" s="275" t="s">
        <v>18</v>
      </c>
      <c r="I191" s="275"/>
      <c r="J191" s="275"/>
      <c r="K191" s="275"/>
      <c r="L191" s="275"/>
    </row>
    <row r="192" spans="1:12" ht="24" customHeight="1">
      <c r="A192" s="125" t="s">
        <v>230</v>
      </c>
      <c r="B192" s="125"/>
      <c r="C192" s="125"/>
      <c r="D192" s="73"/>
      <c r="E192" s="73"/>
      <c r="F192" s="94"/>
      <c r="G192" s="94"/>
      <c r="H192" s="276" t="s">
        <v>19</v>
      </c>
      <c r="I192" s="276"/>
      <c r="J192" s="276"/>
      <c r="K192" s="276"/>
      <c r="L192" s="276"/>
    </row>
    <row r="193" spans="1:12" ht="24" customHeight="1">
      <c r="A193" s="279" t="s">
        <v>201</v>
      </c>
      <c r="B193" s="279"/>
      <c r="C193" s="279"/>
      <c r="D193" s="279"/>
      <c r="E193" s="279"/>
      <c r="F193" s="279"/>
      <c r="G193" s="279"/>
      <c r="H193" s="279"/>
      <c r="I193" s="279"/>
      <c r="J193" s="279"/>
      <c r="K193" s="279"/>
      <c r="L193" s="279"/>
    </row>
    <row r="194" spans="1:12" ht="24" customHeight="1">
      <c r="A194" s="92" t="s">
        <v>0</v>
      </c>
      <c r="B194" s="92"/>
      <c r="C194" s="92"/>
      <c r="D194" s="93"/>
      <c r="E194" s="93"/>
      <c r="F194" s="93"/>
      <c r="G194" s="126"/>
      <c r="H194" s="93"/>
      <c r="I194" s="93"/>
      <c r="J194" s="93"/>
      <c r="K194" s="93"/>
      <c r="L194" s="93"/>
    </row>
    <row r="195" spans="1:12" ht="24" customHeight="1">
      <c r="A195" s="93" t="s">
        <v>64</v>
      </c>
      <c r="B195" s="93"/>
      <c r="C195" s="93"/>
      <c r="D195" s="93"/>
      <c r="E195" s="93"/>
      <c r="F195" s="86"/>
      <c r="G195" s="95"/>
      <c r="H195" s="95"/>
      <c r="I195" s="96"/>
      <c r="J195" s="95"/>
      <c r="K195" s="95"/>
      <c r="L195" s="95"/>
    </row>
    <row r="196" spans="1:12" ht="24" customHeight="1">
      <c r="A196" s="254" t="s">
        <v>222</v>
      </c>
      <c r="B196" s="93"/>
      <c r="C196" s="93"/>
      <c r="D196" s="93"/>
      <c r="E196" s="93"/>
      <c r="F196" s="95"/>
      <c r="G196" s="95"/>
      <c r="H196" s="95"/>
      <c r="I196" s="96"/>
      <c r="J196" s="95"/>
      <c r="K196" s="95"/>
      <c r="L196" s="95"/>
    </row>
    <row r="197" spans="1:12" ht="24" customHeight="1">
      <c r="A197" s="97"/>
      <c r="B197" s="97"/>
      <c r="C197" s="97"/>
      <c r="D197" s="97"/>
      <c r="E197" s="97"/>
      <c r="F197" s="98"/>
      <c r="G197" s="98"/>
      <c r="H197" s="98"/>
      <c r="I197" s="99"/>
      <c r="J197" s="98"/>
      <c r="K197" s="98"/>
      <c r="L197" s="100" t="s">
        <v>135</v>
      </c>
    </row>
    <row r="198" spans="1:12" ht="24" customHeight="1">
      <c r="A198" s="97"/>
      <c r="B198" s="97"/>
      <c r="C198" s="97"/>
      <c r="D198" s="97"/>
      <c r="E198" s="97"/>
      <c r="F198" s="278" t="s">
        <v>3</v>
      </c>
      <c r="G198" s="278"/>
      <c r="H198" s="278"/>
      <c r="I198" s="99"/>
      <c r="J198" s="278" t="s">
        <v>111</v>
      </c>
      <c r="K198" s="278"/>
      <c r="L198" s="278"/>
    </row>
    <row r="199" spans="1:12" ht="24" customHeight="1">
      <c r="A199" s="97"/>
      <c r="B199" s="97"/>
      <c r="C199" s="97"/>
      <c r="D199" s="101" t="s">
        <v>4</v>
      </c>
      <c r="E199" s="102"/>
      <c r="F199" s="103">
        <v>2564</v>
      </c>
      <c r="G199" s="104"/>
      <c r="H199" s="103">
        <v>2563</v>
      </c>
      <c r="I199" s="105"/>
      <c r="J199" s="103">
        <v>2564</v>
      </c>
      <c r="K199" s="104"/>
      <c r="L199" s="103">
        <v>2563</v>
      </c>
    </row>
    <row r="200" spans="1:12" ht="24" customHeight="1">
      <c r="A200" s="140" t="s">
        <v>69</v>
      </c>
      <c r="B200" s="140"/>
      <c r="C200" s="140"/>
      <c r="D200" s="141"/>
      <c r="E200" s="142"/>
      <c r="F200" s="98"/>
      <c r="G200" s="98"/>
      <c r="H200" s="98"/>
      <c r="I200" s="83"/>
      <c r="J200" s="98"/>
      <c r="K200" s="98"/>
      <c r="L200" s="98"/>
    </row>
    <row r="201" spans="1:12" ht="24" customHeight="1" thickBot="1">
      <c r="A201" s="121" t="s">
        <v>70</v>
      </c>
      <c r="B201" s="121"/>
      <c r="C201" s="121"/>
      <c r="D201" s="141"/>
      <c r="E201" s="142"/>
      <c r="F201" s="111">
        <v>16644451</v>
      </c>
      <c r="G201" s="110"/>
      <c r="H201" s="111">
        <v>13279160</v>
      </c>
      <c r="I201" s="83"/>
      <c r="J201" s="143">
        <f>SUM(J141)</f>
        <v>15363894</v>
      </c>
      <c r="K201" s="89"/>
      <c r="L201" s="143">
        <f>SUM(L141)</f>
        <v>11350542</v>
      </c>
    </row>
    <row r="202" spans="1:12" ht="24" customHeight="1" thickTop="1">
      <c r="A202" s="121" t="s">
        <v>71</v>
      </c>
      <c r="B202" s="121"/>
      <c r="C202" s="121"/>
      <c r="D202" s="141"/>
      <c r="E202" s="142"/>
      <c r="F202" s="114">
        <v>2348148</v>
      </c>
      <c r="G202" s="110"/>
      <c r="H202" s="114">
        <v>2037275</v>
      </c>
      <c r="I202" s="83"/>
      <c r="J202" s="98"/>
      <c r="K202" s="98"/>
      <c r="L202" s="98"/>
    </row>
    <row r="203" spans="1:12" ht="24" customHeight="1" thickBot="1">
      <c r="A203" s="144"/>
      <c r="B203" s="144"/>
      <c r="C203" s="144"/>
      <c r="D203" s="141"/>
      <c r="E203" s="142"/>
      <c r="F203" s="145">
        <f>SUM(F201:F202)</f>
        <v>18992599</v>
      </c>
      <c r="G203" s="108"/>
      <c r="H203" s="145">
        <f>SUM(H201:H202)</f>
        <v>15316435</v>
      </c>
      <c r="I203" s="108"/>
      <c r="J203" s="108"/>
      <c r="K203" s="108"/>
      <c r="L203" s="108"/>
    </row>
    <row r="204" spans="1:12" ht="24" customHeight="1" thickTop="1">
      <c r="A204" s="127" t="s">
        <v>136</v>
      </c>
      <c r="B204" s="127"/>
      <c r="C204" s="127"/>
      <c r="D204" s="146"/>
      <c r="E204" s="147"/>
      <c r="F204" s="86">
        <f>F141-F203</f>
        <v>0</v>
      </c>
      <c r="G204" s="146"/>
      <c r="H204" s="86">
        <f>H141-H203</f>
        <v>0</v>
      </c>
      <c r="I204" s="83"/>
      <c r="J204" s="98"/>
      <c r="K204" s="98"/>
      <c r="L204" s="98"/>
    </row>
    <row r="205" spans="1:12" ht="24" customHeight="1" thickBot="1">
      <c r="A205" s="121" t="s">
        <v>70</v>
      </c>
      <c r="B205" s="121"/>
      <c r="C205" s="121"/>
      <c r="D205" s="146"/>
      <c r="E205" s="147"/>
      <c r="F205" s="89">
        <v>14921944</v>
      </c>
      <c r="G205" s="110"/>
      <c r="H205" s="111">
        <v>7405038</v>
      </c>
      <c r="I205" s="83"/>
      <c r="J205" s="143">
        <f>SUM(J185)</f>
        <v>20531368</v>
      </c>
      <c r="K205" s="89"/>
      <c r="L205" s="143">
        <f>SUM(L185)</f>
        <v>9961958</v>
      </c>
    </row>
    <row r="206" spans="1:12" ht="24" customHeight="1" thickTop="1">
      <c r="A206" s="121" t="s">
        <v>71</v>
      </c>
      <c r="B206" s="121"/>
      <c r="C206" s="121"/>
      <c r="D206" s="146"/>
      <c r="E206" s="147"/>
      <c r="F206" s="115">
        <v>2348148</v>
      </c>
      <c r="G206" s="110"/>
      <c r="H206" s="114">
        <v>2037275</v>
      </c>
      <c r="I206" s="83"/>
      <c r="J206" s="89"/>
      <c r="K206" s="89"/>
      <c r="L206" s="89"/>
    </row>
    <row r="207" spans="1:12" ht="24" customHeight="1" thickBot="1">
      <c r="A207" s="148"/>
      <c r="B207" s="148"/>
      <c r="C207" s="148"/>
      <c r="D207" s="146"/>
      <c r="E207" s="147"/>
      <c r="F207" s="143">
        <f>SUM(F205:F206)</f>
        <v>17270092</v>
      </c>
      <c r="G207" s="89"/>
      <c r="H207" s="143">
        <f>SUM(H205:H206)</f>
        <v>9442313</v>
      </c>
      <c r="I207" s="83"/>
      <c r="J207" s="149"/>
      <c r="K207" s="149"/>
      <c r="L207" s="149"/>
    </row>
    <row r="208" spans="1:12" ht="24" customHeight="1" thickTop="1">
      <c r="A208" s="127" t="s">
        <v>72</v>
      </c>
      <c r="B208" s="127"/>
      <c r="C208" s="127"/>
      <c r="D208" s="150"/>
      <c r="E208" s="120"/>
      <c r="F208" s="119">
        <f>F185-F207</f>
        <v>0</v>
      </c>
      <c r="G208" s="151"/>
      <c r="H208" s="119">
        <f>H185-H207</f>
        <v>0</v>
      </c>
      <c r="I208" s="83"/>
      <c r="J208" s="119"/>
      <c r="K208" s="83"/>
      <c r="L208" s="119"/>
    </row>
    <row r="209" spans="1:12" ht="24" customHeight="1" thickBot="1">
      <c r="A209" s="131" t="s">
        <v>157</v>
      </c>
      <c r="B209" s="121"/>
      <c r="C209" s="121"/>
      <c r="D209" s="133"/>
      <c r="E209" s="120"/>
      <c r="F209" s="152">
        <v>1.19</v>
      </c>
      <c r="G209" s="153"/>
      <c r="H209" s="152">
        <v>0.95</v>
      </c>
      <c r="I209" s="153"/>
      <c r="J209" s="152">
        <v>1.1000000000000001</v>
      </c>
      <c r="K209" s="153"/>
      <c r="L209" s="152">
        <v>0.81</v>
      </c>
    </row>
    <row r="210" spans="1:12" ht="24" customHeight="1" thickTop="1">
      <c r="A210" s="97"/>
      <c r="B210" s="97"/>
      <c r="C210" s="97"/>
      <c r="D210" s="133"/>
      <c r="E210" s="120"/>
      <c r="F210" s="89"/>
      <c r="G210" s="139"/>
      <c r="H210" s="139"/>
      <c r="I210" s="83"/>
      <c r="J210" s="139"/>
      <c r="K210" s="139"/>
      <c r="L210" s="139"/>
    </row>
    <row r="211" spans="1:12" ht="24" customHeight="1">
      <c r="A211" s="2" t="s">
        <v>17</v>
      </c>
      <c r="B211" s="2"/>
      <c r="C211" s="2"/>
      <c r="D211" s="133"/>
      <c r="E211" s="120"/>
      <c r="F211" s="89"/>
      <c r="G211" s="139"/>
      <c r="H211" s="139"/>
      <c r="I211" s="83"/>
      <c r="J211" s="139"/>
      <c r="K211" s="139"/>
      <c r="L211" s="139"/>
    </row>
    <row r="212" spans="1:12" ht="24" customHeight="1">
      <c r="A212" s="2"/>
      <c r="B212" s="2"/>
      <c r="C212" s="2"/>
      <c r="D212" s="73"/>
      <c r="E212" s="73"/>
      <c r="F212" s="94"/>
      <c r="G212" s="94"/>
      <c r="H212" s="94"/>
      <c r="I212" s="94"/>
      <c r="J212" s="94"/>
      <c r="K212" s="94"/>
      <c r="L212" s="94"/>
    </row>
    <row r="213" spans="1:12" ht="24" customHeight="1">
      <c r="A213" s="73"/>
      <c r="B213" s="73"/>
      <c r="C213" s="73"/>
      <c r="D213" s="73"/>
      <c r="E213" s="73"/>
      <c r="F213" s="94"/>
      <c r="G213" s="94"/>
      <c r="H213" s="94"/>
      <c r="I213" s="94"/>
      <c r="J213" s="94"/>
      <c r="K213" s="94"/>
      <c r="L213" s="94"/>
    </row>
    <row r="214" spans="1:12" ht="24" customHeight="1">
      <c r="A214" s="124"/>
      <c r="B214" s="73"/>
      <c r="C214" s="73"/>
      <c r="D214" s="73"/>
      <c r="E214" s="73"/>
      <c r="F214" s="94"/>
      <c r="G214" s="94"/>
      <c r="H214" s="274"/>
      <c r="I214" s="274"/>
      <c r="J214" s="274"/>
      <c r="K214" s="274"/>
      <c r="L214" s="274"/>
    </row>
    <row r="215" spans="1:12" ht="24" customHeight="1">
      <c r="A215" s="272" t="s">
        <v>229</v>
      </c>
      <c r="B215" s="125"/>
      <c r="C215" s="125"/>
      <c r="D215" s="73"/>
      <c r="E215" s="73"/>
      <c r="F215" s="94"/>
      <c r="G215" s="94"/>
      <c r="H215" s="275" t="s">
        <v>18</v>
      </c>
      <c r="I215" s="275"/>
      <c r="J215" s="275"/>
      <c r="K215" s="275"/>
      <c r="L215" s="275"/>
    </row>
    <row r="216" spans="1:12" ht="24" customHeight="1">
      <c r="A216" s="125" t="s">
        <v>230</v>
      </c>
      <c r="B216" s="125"/>
      <c r="C216" s="125"/>
      <c r="D216" s="73"/>
      <c r="E216" s="73"/>
      <c r="F216" s="94"/>
      <c r="G216" s="94"/>
      <c r="H216" s="276" t="s">
        <v>19</v>
      </c>
      <c r="I216" s="276"/>
      <c r="J216" s="276"/>
      <c r="K216" s="276"/>
      <c r="L216" s="276"/>
    </row>
  </sheetData>
  <mergeCells count="36">
    <mergeCell ref="A1:L1"/>
    <mergeCell ref="A41:L41"/>
    <mergeCell ref="A85:L85"/>
    <mergeCell ref="F198:H198"/>
    <mergeCell ref="J198:L198"/>
    <mergeCell ref="F114:H114"/>
    <mergeCell ref="J114:L114"/>
    <mergeCell ref="H146:L146"/>
    <mergeCell ref="H147:L147"/>
    <mergeCell ref="H148:L148"/>
    <mergeCell ref="H82:L82"/>
    <mergeCell ref="H83:L83"/>
    <mergeCell ref="H84:L84"/>
    <mergeCell ref="F46:H46"/>
    <mergeCell ref="J46:L46"/>
    <mergeCell ref="F6:H6"/>
    <mergeCell ref="H106:L106"/>
    <mergeCell ref="H214:L214"/>
    <mergeCell ref="H215:L215"/>
    <mergeCell ref="H216:L216"/>
    <mergeCell ref="F154:H154"/>
    <mergeCell ref="J154:L154"/>
    <mergeCell ref="H190:L190"/>
    <mergeCell ref="H191:L191"/>
    <mergeCell ref="H192:L192"/>
    <mergeCell ref="A109:L109"/>
    <mergeCell ref="A149:L149"/>
    <mergeCell ref="A193:L193"/>
    <mergeCell ref="H107:L107"/>
    <mergeCell ref="H108:L108"/>
    <mergeCell ref="F90:H90"/>
    <mergeCell ref="J90:L90"/>
    <mergeCell ref="J6:L6"/>
    <mergeCell ref="H38:L38"/>
    <mergeCell ref="H39:L39"/>
    <mergeCell ref="H40:L40"/>
  </mergeCells>
  <pageMargins left="0.86614173228346503" right="0.39370078740157499" top="0.90551181102362199" bottom="0" header="0.196850393700787" footer="0.196850393700787"/>
  <pageSetup paperSize="9" scale="73" orientation="portrait" r:id="rId1"/>
  <headerFooter alignWithMargins="0"/>
  <rowBreaks count="5" manualBreakCount="5">
    <brk id="40" max="11" man="1"/>
    <brk id="84" max="11" man="1"/>
    <brk id="108" max="11" man="1"/>
    <brk id="148" max="11" man="1"/>
    <brk id="19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E38"/>
  <sheetViews>
    <sheetView showGridLines="0" zoomScale="70" zoomScaleNormal="70" zoomScaleSheetLayoutView="90" workbookViewId="0"/>
  </sheetViews>
  <sheetFormatPr defaultColWidth="9.125" defaultRowHeight="23.1" customHeight="1"/>
  <cols>
    <col min="1" max="1" width="41.75" style="14" customWidth="1"/>
    <col min="2" max="2" width="0.875" style="14" customWidth="1"/>
    <col min="3" max="3" width="12.375" style="14" customWidth="1"/>
    <col min="4" max="4" width="0.875" style="14" customWidth="1"/>
    <col min="5" max="5" width="12.375" style="14" customWidth="1"/>
    <col min="6" max="6" width="0.875" style="14" customWidth="1"/>
    <col min="7" max="7" width="15" style="14" customWidth="1"/>
    <col min="8" max="8" width="0.875" style="14" customWidth="1"/>
    <col min="9" max="9" width="13.75" style="14" customWidth="1"/>
    <col min="10" max="10" width="0.875" style="14" customWidth="1"/>
    <col min="11" max="11" width="16.75" style="14" customWidth="1"/>
    <col min="12" max="12" width="0.875" style="14" customWidth="1"/>
    <col min="13" max="13" width="14.75" style="14" customWidth="1"/>
    <col min="14" max="14" width="0.875" style="14" customWidth="1"/>
    <col min="15" max="15" width="15.75" style="14" customWidth="1"/>
    <col min="16" max="16" width="0.875" style="14" customWidth="1"/>
    <col min="17" max="17" width="15.75" style="14" customWidth="1"/>
    <col min="18" max="18" width="0.875" style="14" customWidth="1"/>
    <col min="19" max="19" width="15.75" style="14" customWidth="1"/>
    <col min="20" max="20" width="0.875" style="14" customWidth="1"/>
    <col min="21" max="21" width="14.75" style="14" customWidth="1"/>
    <col min="22" max="22" width="0.875" style="14" customWidth="1"/>
    <col min="23" max="23" width="14.75" style="14" customWidth="1"/>
    <col min="24" max="24" width="0.875" style="14" customWidth="1"/>
    <col min="25" max="25" width="14.75" style="14" customWidth="1"/>
    <col min="26" max="26" width="0.75" style="14" customWidth="1"/>
    <col min="27" max="27" width="14.75" style="14" customWidth="1"/>
    <col min="28" max="28" width="1" style="14" customWidth="1"/>
    <col min="29" max="30" width="15.125" style="14" bestFit="1" customWidth="1"/>
    <col min="31" max="16384" width="9.125" style="14"/>
  </cols>
  <sheetData>
    <row r="1" spans="1:27" ht="23.1" customHeight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AA1" s="266" t="s">
        <v>201</v>
      </c>
    </row>
    <row r="2" spans="1:27" ht="23.1" customHeight="1">
      <c r="A2" s="1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7" ht="23.1" customHeight="1">
      <c r="A3" s="12" t="s">
        <v>73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7" ht="23.1" customHeight="1">
      <c r="A4" s="254" t="s">
        <v>222</v>
      </c>
      <c r="B4" s="12"/>
      <c r="C4" s="12"/>
      <c r="D4" s="12"/>
      <c r="E4" s="12"/>
      <c r="F4" s="12"/>
      <c r="G4" s="12"/>
      <c r="H4" s="12"/>
      <c r="I4" s="12"/>
      <c r="J4" s="12"/>
      <c r="K4" s="15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</row>
    <row r="5" spans="1:27" s="17" customFormat="1" ht="23.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16" t="s">
        <v>2</v>
      </c>
    </row>
    <row r="6" spans="1:27" s="17" customFormat="1" ht="23.1" customHeight="1">
      <c r="A6" s="2"/>
      <c r="B6" s="2"/>
      <c r="C6" s="281" t="s">
        <v>3</v>
      </c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</row>
    <row r="7" spans="1:27" s="17" customFormat="1" ht="23.1" customHeight="1">
      <c r="A7" s="18"/>
      <c r="B7" s="19"/>
      <c r="C7" s="280" t="s">
        <v>74</v>
      </c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19"/>
      <c r="Y7" s="19"/>
      <c r="Z7" s="19"/>
      <c r="AA7" s="19"/>
    </row>
    <row r="8" spans="1:27" s="17" customFormat="1" ht="23.1" customHeight="1">
      <c r="A8" s="18"/>
      <c r="B8" s="19"/>
      <c r="C8" s="18"/>
      <c r="D8" s="18"/>
      <c r="E8" s="18"/>
      <c r="F8" s="18"/>
      <c r="G8" s="21"/>
      <c r="H8" s="21"/>
      <c r="I8" s="280" t="s">
        <v>33</v>
      </c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0"/>
      <c r="U8" s="21"/>
      <c r="V8" s="21"/>
      <c r="W8" s="21"/>
      <c r="X8" s="19"/>
      <c r="Y8" s="19"/>
      <c r="Z8" s="19"/>
      <c r="AA8" s="19"/>
    </row>
    <row r="9" spans="1:27" s="17" customFormat="1" ht="23.1" customHeight="1">
      <c r="A9" s="18"/>
      <c r="B9" s="18"/>
      <c r="C9" s="22"/>
      <c r="D9" s="18"/>
      <c r="G9" s="18" t="s">
        <v>196</v>
      </c>
      <c r="H9" s="18"/>
      <c r="I9" s="22" t="s">
        <v>75</v>
      </c>
      <c r="J9" s="18"/>
      <c r="K9" s="18" t="s">
        <v>160</v>
      </c>
      <c r="L9" s="18"/>
      <c r="M9" s="22" t="s">
        <v>76</v>
      </c>
      <c r="N9" s="18"/>
      <c r="O9" s="6"/>
      <c r="P9" s="18"/>
      <c r="Q9" s="22" t="s">
        <v>76</v>
      </c>
      <c r="R9" s="18"/>
      <c r="S9" s="18" t="s">
        <v>77</v>
      </c>
      <c r="T9" s="18"/>
      <c r="U9" s="18"/>
      <c r="V9" s="18"/>
      <c r="X9" s="22"/>
      <c r="Z9" s="18"/>
      <c r="AA9" s="18"/>
    </row>
    <row r="10" spans="1:27" s="17" customFormat="1" ht="23.1" customHeight="1">
      <c r="A10" s="18"/>
      <c r="B10" s="18"/>
      <c r="C10" s="22"/>
      <c r="D10" s="18"/>
      <c r="E10" s="22"/>
      <c r="F10" s="18"/>
      <c r="G10" s="18" t="s">
        <v>85</v>
      </c>
      <c r="H10" s="18"/>
      <c r="I10" s="22" t="s">
        <v>78</v>
      </c>
      <c r="J10" s="18"/>
      <c r="K10" s="22" t="s">
        <v>78</v>
      </c>
      <c r="L10" s="18"/>
      <c r="M10" s="22" t="s">
        <v>80</v>
      </c>
      <c r="N10" s="18"/>
      <c r="O10" s="6" t="s">
        <v>161</v>
      </c>
      <c r="P10" s="18"/>
      <c r="Q10" s="22" t="s">
        <v>168</v>
      </c>
      <c r="R10" s="18"/>
      <c r="S10" s="22" t="s">
        <v>76</v>
      </c>
      <c r="T10" s="18"/>
      <c r="U10" s="18"/>
      <c r="V10" s="18"/>
      <c r="W10" s="22" t="s">
        <v>81</v>
      </c>
      <c r="X10" s="22"/>
      <c r="Y10" s="23" t="s">
        <v>82</v>
      </c>
      <c r="Z10" s="18"/>
      <c r="AA10" s="18"/>
    </row>
    <row r="11" spans="1:27" s="17" customFormat="1" ht="23.1" customHeight="1">
      <c r="A11" s="18"/>
      <c r="B11" s="18"/>
      <c r="C11" s="22" t="s">
        <v>83</v>
      </c>
      <c r="D11" s="18"/>
      <c r="E11" s="22" t="s">
        <v>75</v>
      </c>
      <c r="F11" s="18"/>
      <c r="G11" s="24" t="s">
        <v>164</v>
      </c>
      <c r="H11" s="18"/>
      <c r="I11" s="22" t="s">
        <v>84</v>
      </c>
      <c r="J11" s="18"/>
      <c r="K11" s="22" t="s">
        <v>85</v>
      </c>
      <c r="L11" s="18"/>
      <c r="M11" s="22" t="s">
        <v>86</v>
      </c>
      <c r="N11" s="18"/>
      <c r="O11" s="6" t="s">
        <v>163</v>
      </c>
      <c r="P11" s="18"/>
      <c r="Q11" s="22" t="s">
        <v>169</v>
      </c>
      <c r="R11" s="18"/>
      <c r="S11" s="22" t="s">
        <v>89</v>
      </c>
      <c r="T11" s="18"/>
      <c r="U11" s="18"/>
      <c r="V11" s="18"/>
      <c r="W11" s="22" t="s">
        <v>90</v>
      </c>
      <c r="X11" s="22"/>
      <c r="Y11" s="23" t="s">
        <v>91</v>
      </c>
      <c r="Z11" s="18"/>
      <c r="AA11" s="18"/>
    </row>
    <row r="12" spans="1:27" s="17" customFormat="1" ht="23.1" customHeight="1">
      <c r="A12" s="25"/>
      <c r="B12" s="25"/>
      <c r="C12" s="26" t="s">
        <v>92</v>
      </c>
      <c r="D12" s="25"/>
      <c r="E12" s="26" t="s">
        <v>93</v>
      </c>
      <c r="F12" s="25"/>
      <c r="G12" s="26" t="s">
        <v>165</v>
      </c>
      <c r="H12" s="25"/>
      <c r="I12" s="26" t="s">
        <v>94</v>
      </c>
      <c r="J12" s="25"/>
      <c r="K12" s="26" t="s">
        <v>95</v>
      </c>
      <c r="L12" s="25"/>
      <c r="M12" s="26" t="s">
        <v>96</v>
      </c>
      <c r="N12" s="25"/>
      <c r="O12" s="262" t="s">
        <v>162</v>
      </c>
      <c r="P12" s="18"/>
      <c r="Q12" s="26" t="s">
        <v>97</v>
      </c>
      <c r="R12" s="25"/>
      <c r="S12" s="26" t="s">
        <v>98</v>
      </c>
      <c r="T12" s="25"/>
      <c r="U12" s="26" t="s">
        <v>34</v>
      </c>
      <c r="V12" s="25"/>
      <c r="W12" s="26" t="s">
        <v>99</v>
      </c>
      <c r="X12" s="27"/>
      <c r="Y12" s="26" t="s">
        <v>100</v>
      </c>
      <c r="Z12" s="18"/>
      <c r="AA12" s="28" t="s">
        <v>81</v>
      </c>
    </row>
    <row r="13" spans="1:27" s="17" customFormat="1" ht="23.1" customHeight="1">
      <c r="A13" s="29" t="s">
        <v>102</v>
      </c>
      <c r="B13" s="25"/>
      <c r="C13" s="230">
        <v>72005040</v>
      </c>
      <c r="D13" s="231"/>
      <c r="E13" s="230">
        <v>20833734</v>
      </c>
      <c r="F13" s="231"/>
      <c r="G13" s="32">
        <v>0</v>
      </c>
      <c r="I13" s="230">
        <v>8206016</v>
      </c>
      <c r="J13" s="231"/>
      <c r="K13" s="230">
        <v>8180228</v>
      </c>
      <c r="L13" s="231"/>
      <c r="M13" s="230">
        <v>-1877</v>
      </c>
      <c r="N13" s="231"/>
      <c r="O13" s="230">
        <v>0</v>
      </c>
      <c r="P13" s="231"/>
      <c r="Q13" s="232">
        <v>-115736</v>
      </c>
      <c r="R13" s="231"/>
      <c r="S13" s="230">
        <v>16737511</v>
      </c>
      <c r="T13" s="231"/>
      <c r="U13" s="230">
        <v>212442380</v>
      </c>
      <c r="V13" s="231"/>
      <c r="W13" s="230">
        <f>SUM(C13:U13)</f>
        <v>338287296</v>
      </c>
      <c r="X13" s="233"/>
      <c r="Y13" s="230">
        <v>10039090</v>
      </c>
      <c r="Z13" s="252"/>
      <c r="AA13" s="234">
        <f>W13+Y13</f>
        <v>348326386</v>
      </c>
    </row>
    <row r="14" spans="1:27" s="17" customFormat="1" ht="23.1" customHeight="1">
      <c r="A14" s="255" t="s">
        <v>228</v>
      </c>
      <c r="B14" s="25"/>
      <c r="C14" s="235">
        <v>0</v>
      </c>
      <c r="D14" s="231"/>
      <c r="E14" s="235">
        <v>0</v>
      </c>
      <c r="F14" s="231"/>
      <c r="G14" s="271">
        <v>0</v>
      </c>
      <c r="I14" s="235">
        <v>0</v>
      </c>
      <c r="J14" s="231"/>
      <c r="K14" s="235">
        <v>2129230</v>
      </c>
      <c r="L14" s="231"/>
      <c r="M14" s="235">
        <v>1877</v>
      </c>
      <c r="N14" s="231"/>
      <c r="O14" s="235">
        <v>-29786</v>
      </c>
      <c r="P14" s="231"/>
      <c r="Q14" s="236">
        <v>0</v>
      </c>
      <c r="R14" s="231"/>
      <c r="S14" s="235">
        <v>129137</v>
      </c>
      <c r="T14" s="231"/>
      <c r="U14" s="235">
        <v>1019741</v>
      </c>
      <c r="V14" s="231"/>
      <c r="W14" s="235">
        <f>SUM(C14:U14)</f>
        <v>3250199</v>
      </c>
      <c r="X14" s="233"/>
      <c r="Y14" s="235">
        <v>0</v>
      </c>
      <c r="Z14" s="252"/>
      <c r="AA14" s="237">
        <f>W14+Y14</f>
        <v>3250199</v>
      </c>
    </row>
    <row r="15" spans="1:27" s="17" customFormat="1" ht="23.1" customHeight="1">
      <c r="A15" s="256" t="s">
        <v>110</v>
      </c>
      <c r="B15" s="25"/>
      <c r="C15" s="24"/>
      <c r="D15" s="25"/>
      <c r="E15" s="24"/>
      <c r="F15" s="25"/>
      <c r="G15" s="230"/>
      <c r="H15" s="25"/>
      <c r="I15" s="24"/>
      <c r="J15" s="25"/>
      <c r="K15" s="24"/>
      <c r="L15" s="25"/>
      <c r="M15" s="24"/>
      <c r="N15" s="25"/>
      <c r="O15" s="228"/>
      <c r="P15" s="18"/>
      <c r="Q15" s="24"/>
      <c r="R15" s="25"/>
      <c r="S15" s="24"/>
      <c r="T15" s="25"/>
      <c r="U15" s="24"/>
      <c r="V15" s="25"/>
      <c r="W15" s="24"/>
      <c r="X15" s="27"/>
      <c r="Y15" s="24"/>
      <c r="Z15" s="18"/>
      <c r="AA15" s="229"/>
    </row>
    <row r="16" spans="1:27" s="17" customFormat="1" ht="23.1" customHeight="1">
      <c r="A16" s="257" t="s">
        <v>158</v>
      </c>
      <c r="B16" s="25"/>
      <c r="C16" s="230">
        <f>SUM(C13:C14)</f>
        <v>72005040</v>
      </c>
      <c r="D16" s="231"/>
      <c r="E16" s="230">
        <f>SUM(E13:E14)</f>
        <v>20833734</v>
      </c>
      <c r="F16" s="231"/>
      <c r="G16" s="32">
        <f>SUM(G13:G14)</f>
        <v>0</v>
      </c>
      <c r="I16" s="230">
        <f>SUM(I13:I14)</f>
        <v>8206016</v>
      </c>
      <c r="J16" s="231"/>
      <c r="K16" s="230">
        <f>SUM(K13:K14)</f>
        <v>10309458</v>
      </c>
      <c r="L16" s="231"/>
      <c r="M16" s="230">
        <f>SUM(M13:M14)</f>
        <v>0</v>
      </c>
      <c r="N16" s="231"/>
      <c r="O16" s="230">
        <f>SUM(O13:O14)</f>
        <v>-29786</v>
      </c>
      <c r="P16" s="231"/>
      <c r="Q16" s="230">
        <f>SUM(Q13:Q14)</f>
        <v>-115736</v>
      </c>
      <c r="R16" s="231"/>
      <c r="S16" s="230">
        <f>SUM(S13:S14)</f>
        <v>16866648</v>
      </c>
      <c r="T16" s="231"/>
      <c r="U16" s="230">
        <f>SUM(U13:U14)</f>
        <v>213462121</v>
      </c>
      <c r="V16" s="231"/>
      <c r="W16" s="230">
        <f t="shared" ref="W16:W21" si="0">SUM(C16:U16)</f>
        <v>341537495</v>
      </c>
      <c r="X16" s="233"/>
      <c r="Y16" s="230">
        <f>SUM(Y13:Y14)</f>
        <v>10039090</v>
      </c>
      <c r="Z16" s="252"/>
      <c r="AA16" s="234">
        <f t="shared" ref="AA16:AA21" si="1">W16+Y16</f>
        <v>351576585</v>
      </c>
    </row>
    <row r="17" spans="1:31" s="17" customFormat="1" ht="23.1" customHeight="1">
      <c r="A17" s="255" t="s">
        <v>233</v>
      </c>
      <c r="B17" s="19"/>
      <c r="C17" s="5">
        <v>0</v>
      </c>
      <c r="D17" s="5"/>
      <c r="E17" s="5">
        <v>0</v>
      </c>
      <c r="F17" s="5"/>
      <c r="G17" s="32">
        <v>0</v>
      </c>
      <c r="I17" s="5">
        <v>0</v>
      </c>
      <c r="J17" s="5"/>
      <c r="K17" s="5">
        <v>0</v>
      </c>
      <c r="L17" s="5"/>
      <c r="M17" s="5">
        <v>0</v>
      </c>
      <c r="N17" s="5"/>
      <c r="O17" s="5">
        <v>0</v>
      </c>
      <c r="P17" s="5"/>
      <c r="Q17" s="5">
        <v>0</v>
      </c>
      <c r="R17" s="5"/>
      <c r="S17" s="5">
        <v>0</v>
      </c>
      <c r="T17" s="5"/>
      <c r="U17" s="5">
        <v>-10528965</v>
      </c>
      <c r="V17" s="5"/>
      <c r="W17" s="5">
        <f t="shared" si="0"/>
        <v>-10528965</v>
      </c>
      <c r="X17" s="5"/>
      <c r="Y17" s="5">
        <v>-1150528</v>
      </c>
      <c r="Z17" s="5"/>
      <c r="AA17" s="5">
        <f t="shared" si="1"/>
        <v>-11679493</v>
      </c>
      <c r="AC17" s="30"/>
      <c r="AD17" s="31"/>
    </row>
    <row r="18" spans="1:31" s="17" customFormat="1" ht="23.1" customHeight="1">
      <c r="A18" s="258" t="s">
        <v>171</v>
      </c>
      <c r="B18" s="19"/>
      <c r="C18" s="5">
        <v>0</v>
      </c>
      <c r="D18" s="5"/>
      <c r="E18" s="5">
        <v>0</v>
      </c>
      <c r="F18" s="5"/>
      <c r="G18" s="32">
        <v>-128341</v>
      </c>
      <c r="I18" s="5">
        <v>0</v>
      </c>
      <c r="J18" s="5"/>
      <c r="K18" s="5">
        <v>0</v>
      </c>
      <c r="L18" s="5"/>
      <c r="M18" s="5">
        <v>0</v>
      </c>
      <c r="N18" s="5"/>
      <c r="O18" s="5">
        <v>0</v>
      </c>
      <c r="P18" s="5"/>
      <c r="Q18" s="5">
        <v>0</v>
      </c>
      <c r="R18" s="5"/>
      <c r="S18" s="5">
        <v>0</v>
      </c>
      <c r="T18" s="5"/>
      <c r="U18" s="5">
        <v>169746</v>
      </c>
      <c r="V18" s="5"/>
      <c r="W18" s="5">
        <f t="shared" si="0"/>
        <v>41405</v>
      </c>
      <c r="X18" s="5"/>
      <c r="Y18" s="5">
        <v>-41405</v>
      </c>
      <c r="Z18" s="5"/>
      <c r="AA18" s="5">
        <f t="shared" si="1"/>
        <v>0</v>
      </c>
    </row>
    <row r="19" spans="1:31" s="17" customFormat="1" ht="23.1" customHeight="1">
      <c r="A19" s="258" t="s">
        <v>170</v>
      </c>
      <c r="B19" s="19"/>
      <c r="C19" s="5">
        <v>0</v>
      </c>
      <c r="D19" s="5"/>
      <c r="E19" s="5">
        <v>0</v>
      </c>
      <c r="F19" s="5"/>
      <c r="G19" s="32">
        <v>0</v>
      </c>
      <c r="I19" s="5">
        <v>0</v>
      </c>
      <c r="J19" s="252"/>
      <c r="K19" s="5">
        <v>0</v>
      </c>
      <c r="L19" s="5"/>
      <c r="M19" s="5">
        <v>0</v>
      </c>
      <c r="N19" s="5"/>
      <c r="O19" s="5">
        <v>0</v>
      </c>
      <c r="P19" s="5"/>
      <c r="Q19" s="5">
        <v>0</v>
      </c>
      <c r="R19" s="5"/>
      <c r="S19" s="5">
        <v>0</v>
      </c>
      <c r="T19" s="5"/>
      <c r="U19" s="5">
        <v>0</v>
      </c>
      <c r="V19" s="252"/>
      <c r="W19" s="5">
        <f t="shared" si="0"/>
        <v>0</v>
      </c>
      <c r="X19" s="7"/>
      <c r="Y19" s="7">
        <v>-7457</v>
      </c>
      <c r="Z19" s="32"/>
      <c r="AA19" s="5">
        <f t="shared" si="1"/>
        <v>-7457</v>
      </c>
    </row>
    <row r="20" spans="1:31" s="17" customFormat="1" ht="23.1" customHeight="1">
      <c r="A20" s="38" t="s">
        <v>198</v>
      </c>
      <c r="B20" s="19"/>
      <c r="C20" s="5">
        <v>0</v>
      </c>
      <c r="D20" s="5"/>
      <c r="E20" s="5">
        <v>0</v>
      </c>
      <c r="F20" s="5"/>
      <c r="G20" s="32">
        <v>0</v>
      </c>
      <c r="I20" s="5">
        <v>417694</v>
      </c>
      <c r="J20" s="252"/>
      <c r="K20" s="5">
        <v>0</v>
      </c>
      <c r="L20" s="5"/>
      <c r="M20" s="5">
        <v>0</v>
      </c>
      <c r="N20" s="5"/>
      <c r="O20" s="5">
        <v>0</v>
      </c>
      <c r="P20" s="5"/>
      <c r="Q20" s="7">
        <v>0</v>
      </c>
      <c r="R20" s="5"/>
      <c r="S20" s="5">
        <v>0</v>
      </c>
      <c r="T20" s="5"/>
      <c r="U20" s="5">
        <v>0</v>
      </c>
      <c r="V20" s="252"/>
      <c r="W20" s="5">
        <f t="shared" si="0"/>
        <v>417694</v>
      </c>
      <c r="X20" s="7"/>
      <c r="Y20" s="7">
        <v>0</v>
      </c>
      <c r="Z20" s="32"/>
      <c r="AA20" s="5">
        <f t="shared" si="1"/>
        <v>417694</v>
      </c>
    </row>
    <row r="21" spans="1:31" s="17" customFormat="1" ht="23.1" customHeight="1">
      <c r="A21" s="38" t="s">
        <v>101</v>
      </c>
      <c r="B21" s="19"/>
      <c r="C21" s="5">
        <v>0</v>
      </c>
      <c r="D21" s="5"/>
      <c r="E21" s="5">
        <v>0</v>
      </c>
      <c r="F21" s="5"/>
      <c r="G21" s="32">
        <v>0</v>
      </c>
      <c r="I21" s="5">
        <v>0</v>
      </c>
      <c r="J21" s="252"/>
      <c r="K21" s="5">
        <v>-1808777</v>
      </c>
      <c r="L21" s="5"/>
      <c r="M21" s="5">
        <v>0</v>
      </c>
      <c r="N21" s="5"/>
      <c r="O21" s="5">
        <v>187408</v>
      </c>
      <c r="P21" s="5"/>
      <c r="Q21" s="5">
        <v>54617</v>
      </c>
      <c r="R21" s="5"/>
      <c r="S21" s="5">
        <v>-4307370</v>
      </c>
      <c r="T21" s="5"/>
      <c r="U21" s="5">
        <v>13279160</v>
      </c>
      <c r="V21" s="252"/>
      <c r="W21" s="5">
        <f t="shared" si="0"/>
        <v>7405038</v>
      </c>
      <c r="X21" s="7"/>
      <c r="Y21" s="7">
        <v>2037275</v>
      </c>
      <c r="Z21" s="32"/>
      <c r="AA21" s="5">
        <f t="shared" si="1"/>
        <v>9442313</v>
      </c>
    </row>
    <row r="22" spans="1:31" s="17" customFormat="1" ht="23.1" customHeight="1" thickBot="1">
      <c r="A22" s="29" t="s">
        <v>223</v>
      </c>
      <c r="B22" s="19"/>
      <c r="C22" s="33">
        <f>SUM(C16:C21)</f>
        <v>72005040</v>
      </c>
      <c r="D22" s="5"/>
      <c r="E22" s="33">
        <f>SUM(E16:E21)</f>
        <v>20833734</v>
      </c>
      <c r="F22" s="5"/>
      <c r="G22" s="33">
        <f>SUM(G16:G21)</f>
        <v>-128341</v>
      </c>
      <c r="H22" s="5"/>
      <c r="I22" s="33">
        <f>SUM(I16:I21)</f>
        <v>8623710</v>
      </c>
      <c r="J22" s="5">
        <v>0</v>
      </c>
      <c r="K22" s="33">
        <f>SUM(K16:K21)</f>
        <v>8500681</v>
      </c>
      <c r="L22" s="5"/>
      <c r="M22" s="33">
        <f>SUM(M16:M21)</f>
        <v>0</v>
      </c>
      <c r="N22" s="5"/>
      <c r="O22" s="33">
        <f>SUM(O16:O21)</f>
        <v>157622</v>
      </c>
      <c r="P22" s="5"/>
      <c r="Q22" s="33">
        <f>SUM(Q16:Q21)</f>
        <v>-61119</v>
      </c>
      <c r="R22" s="5"/>
      <c r="S22" s="33">
        <f>SUM(S16:S21)</f>
        <v>12559278</v>
      </c>
      <c r="T22" s="5"/>
      <c r="U22" s="33">
        <f>SUM(U16:U21)</f>
        <v>216382062</v>
      </c>
      <c r="V22" s="5"/>
      <c r="W22" s="33">
        <f>SUM(W16:W21)</f>
        <v>338872667</v>
      </c>
      <c r="X22" s="5"/>
      <c r="Y22" s="33">
        <f>SUM(Y16:Y21)</f>
        <v>10876975</v>
      </c>
      <c r="Z22" s="5"/>
      <c r="AA22" s="33">
        <f>SUM(AA16:AA21)</f>
        <v>349749642</v>
      </c>
      <c r="AB22" s="5"/>
      <c r="AC22" s="34"/>
    </row>
    <row r="23" spans="1:31" s="17" customFormat="1" ht="23.1" customHeight="1" thickTop="1">
      <c r="A23" s="35"/>
      <c r="B23" s="19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34"/>
    </row>
    <row r="24" spans="1:31" s="17" customFormat="1" ht="23.1" customHeight="1">
      <c r="A24" s="29" t="s">
        <v>200</v>
      </c>
      <c r="B24" s="19"/>
      <c r="C24" s="8">
        <v>72005040</v>
      </c>
      <c r="D24" s="8"/>
      <c r="E24" s="8">
        <v>20833734</v>
      </c>
      <c r="F24" s="8"/>
      <c r="G24" s="8">
        <v>-165255</v>
      </c>
      <c r="H24" s="8"/>
      <c r="I24" s="8">
        <v>8579504</v>
      </c>
      <c r="J24" s="8"/>
      <c r="K24" s="8">
        <v>9386416</v>
      </c>
      <c r="L24" s="8"/>
      <c r="M24" s="8">
        <v>0</v>
      </c>
      <c r="N24" s="8"/>
      <c r="O24" s="8">
        <v>178064</v>
      </c>
      <c r="P24" s="8"/>
      <c r="Q24" s="8">
        <v>-72032</v>
      </c>
      <c r="R24" s="8"/>
      <c r="S24" s="8">
        <v>14107084</v>
      </c>
      <c r="T24" s="8"/>
      <c r="U24" s="8">
        <v>218613197</v>
      </c>
      <c r="V24" s="8"/>
      <c r="W24" s="5">
        <f t="shared" ref="W24:W29" si="2">SUM(C24:U24)</f>
        <v>343465752</v>
      </c>
      <c r="X24" s="36"/>
      <c r="Y24" s="8">
        <v>11597842</v>
      </c>
      <c r="Z24" s="8"/>
      <c r="AA24" s="5">
        <f>SUM(W24:Y24)</f>
        <v>355063594</v>
      </c>
    </row>
    <row r="25" spans="1:31" s="17" customFormat="1" ht="23.1" customHeight="1">
      <c r="A25" s="38" t="s">
        <v>233</v>
      </c>
      <c r="B25" s="39"/>
      <c r="C25" s="8">
        <v>0</v>
      </c>
      <c r="D25" s="8"/>
      <c r="E25" s="8">
        <v>0</v>
      </c>
      <c r="F25" s="8"/>
      <c r="G25" s="8">
        <v>0</v>
      </c>
      <c r="H25" s="8"/>
      <c r="I25" s="8">
        <v>0</v>
      </c>
      <c r="J25" s="8"/>
      <c r="K25" s="8">
        <v>0</v>
      </c>
      <c r="L25" s="8"/>
      <c r="M25" s="8">
        <v>0</v>
      </c>
      <c r="N25" s="8"/>
      <c r="O25" s="8">
        <v>0</v>
      </c>
      <c r="P25" s="8"/>
      <c r="Q25" s="8">
        <v>0</v>
      </c>
      <c r="R25" s="8"/>
      <c r="S25" s="8">
        <v>0</v>
      </c>
      <c r="T25" s="8"/>
      <c r="U25" s="8">
        <v>-3845779</v>
      </c>
      <c r="V25" s="8"/>
      <c r="W25" s="5">
        <f t="shared" si="2"/>
        <v>-3845779</v>
      </c>
      <c r="X25" s="8"/>
      <c r="Y25" s="8">
        <v>-1150410</v>
      </c>
      <c r="Z25" s="8"/>
      <c r="AA25" s="5">
        <f t="shared" ref="AA25:AA28" si="3">SUM(W25:Y25)</f>
        <v>-4996189</v>
      </c>
      <c r="AB25" s="39"/>
      <c r="AC25" s="39"/>
      <c r="AD25" s="39"/>
      <c r="AE25" s="39"/>
    </row>
    <row r="26" spans="1:31" s="17" customFormat="1" ht="23.1" customHeight="1">
      <c r="A26" s="11" t="s">
        <v>171</v>
      </c>
      <c r="B26" s="39"/>
      <c r="C26" s="8">
        <v>0</v>
      </c>
      <c r="D26" s="8"/>
      <c r="E26" s="8">
        <v>0</v>
      </c>
      <c r="F26" s="8"/>
      <c r="G26" s="8">
        <v>-494439</v>
      </c>
      <c r="H26" s="8"/>
      <c r="I26" s="8">
        <v>0</v>
      </c>
      <c r="J26" s="8"/>
      <c r="K26" s="8">
        <v>0</v>
      </c>
      <c r="L26" s="8"/>
      <c r="M26" s="8">
        <v>0</v>
      </c>
      <c r="N26" s="8"/>
      <c r="O26" s="8">
        <v>0</v>
      </c>
      <c r="P26" s="8"/>
      <c r="Q26" s="8">
        <v>0</v>
      </c>
      <c r="R26" s="8"/>
      <c r="S26" s="8">
        <v>0</v>
      </c>
      <c r="T26" s="8"/>
      <c r="U26" s="8">
        <v>0</v>
      </c>
      <c r="V26" s="8"/>
      <c r="W26" s="5">
        <f t="shared" si="2"/>
        <v>-494439</v>
      </c>
      <c r="X26" s="8"/>
      <c r="Y26" s="8">
        <v>494439</v>
      </c>
      <c r="Z26" s="8"/>
      <c r="AA26" s="5">
        <f>SUM(W26:Y26)</f>
        <v>0</v>
      </c>
      <c r="AB26" s="39"/>
      <c r="AC26" s="39"/>
      <c r="AD26" s="39"/>
      <c r="AE26" s="39"/>
    </row>
    <row r="27" spans="1:31" s="17" customFormat="1" ht="23.1" customHeight="1">
      <c r="A27" s="68" t="s">
        <v>232</v>
      </c>
      <c r="B27" s="39"/>
      <c r="C27" s="8">
        <v>0</v>
      </c>
      <c r="D27" s="8"/>
      <c r="E27" s="8">
        <v>0</v>
      </c>
      <c r="F27" s="8"/>
      <c r="G27" s="8">
        <v>0</v>
      </c>
      <c r="H27" s="8"/>
      <c r="I27" s="8">
        <f>+'CE - Seperate'!G22</f>
        <v>5837659</v>
      </c>
      <c r="J27" s="8"/>
      <c r="K27" s="8">
        <v>0</v>
      </c>
      <c r="L27" s="8"/>
      <c r="M27" s="8">
        <v>0</v>
      </c>
      <c r="N27" s="8"/>
      <c r="O27" s="8">
        <v>0</v>
      </c>
      <c r="P27" s="8"/>
      <c r="Q27" s="8">
        <v>0</v>
      </c>
      <c r="R27" s="8"/>
      <c r="S27" s="8">
        <v>0</v>
      </c>
      <c r="T27" s="8"/>
      <c r="U27" s="8">
        <v>0</v>
      </c>
      <c r="V27" s="8"/>
      <c r="W27" s="5">
        <f t="shared" si="2"/>
        <v>5837659</v>
      </c>
      <c r="X27" s="8"/>
      <c r="Y27" s="8">
        <v>0</v>
      </c>
      <c r="Z27" s="8"/>
      <c r="AA27" s="5">
        <f>SUM(W27:Y27)</f>
        <v>5837659</v>
      </c>
      <c r="AB27" s="39"/>
      <c r="AC27" s="39"/>
      <c r="AD27" s="39"/>
      <c r="AE27" s="39"/>
    </row>
    <row r="28" spans="1:31" s="17" customFormat="1" ht="23.1" customHeight="1">
      <c r="A28" s="38" t="s">
        <v>198</v>
      </c>
      <c r="B28" s="39"/>
      <c r="C28" s="10">
        <v>0</v>
      </c>
      <c r="D28" s="10"/>
      <c r="E28" s="10">
        <v>0</v>
      </c>
      <c r="F28" s="10"/>
      <c r="G28" s="8">
        <v>0</v>
      </c>
      <c r="H28" s="8"/>
      <c r="I28" s="8">
        <f>+'CE - Seperate'!G23</f>
        <v>-54126</v>
      </c>
      <c r="J28" s="10"/>
      <c r="K28" s="10">
        <f>+'CE - Seperate'!I23</f>
        <v>-1783</v>
      </c>
      <c r="L28" s="10"/>
      <c r="M28" s="10">
        <v>0</v>
      </c>
      <c r="N28" s="8"/>
      <c r="O28" s="10">
        <v>0</v>
      </c>
      <c r="P28" s="8"/>
      <c r="Q28" s="10">
        <v>0</v>
      </c>
      <c r="R28" s="8"/>
      <c r="S28" s="8">
        <v>-116831</v>
      </c>
      <c r="T28" s="8"/>
      <c r="U28" s="8">
        <v>172740</v>
      </c>
      <c r="V28" s="8"/>
      <c r="W28" s="5">
        <f t="shared" si="2"/>
        <v>0</v>
      </c>
      <c r="X28" s="8"/>
      <c r="Y28" s="8">
        <v>0</v>
      </c>
      <c r="Z28" s="8"/>
      <c r="AA28" s="5">
        <f t="shared" si="3"/>
        <v>0</v>
      </c>
      <c r="AB28" s="39"/>
      <c r="AC28" s="39"/>
      <c r="AD28" s="39"/>
      <c r="AE28" s="39"/>
    </row>
    <row r="29" spans="1:31" s="17" customFormat="1" ht="23.1" customHeight="1">
      <c r="A29" s="38" t="s">
        <v>101</v>
      </c>
      <c r="B29" s="37"/>
      <c r="C29" s="10">
        <v>0</v>
      </c>
      <c r="D29" s="5"/>
      <c r="E29" s="10">
        <v>0</v>
      </c>
      <c r="F29" s="5"/>
      <c r="G29" s="8">
        <v>0</v>
      </c>
      <c r="H29" s="5"/>
      <c r="I29" s="8">
        <v>0</v>
      </c>
      <c r="J29" s="5"/>
      <c r="K29" s="7">
        <v>-614785</v>
      </c>
      <c r="L29" s="8"/>
      <c r="M29" s="10">
        <v>0</v>
      </c>
      <c r="N29" s="5"/>
      <c r="O29" s="10">
        <f>+'CE - Seperate'!M24</f>
        <v>-127475</v>
      </c>
      <c r="P29" s="5"/>
      <c r="Q29" s="40">
        <f>+'CE - Seperate'!O24</f>
        <v>125400</v>
      </c>
      <c r="R29" s="5"/>
      <c r="S29" s="4">
        <f>+PL!F166+PL!F179</f>
        <v>-6960930</v>
      </c>
      <c r="T29" s="5"/>
      <c r="U29" s="4">
        <f>16262074+400000</f>
        <v>16662074</v>
      </c>
      <c r="V29" s="5"/>
      <c r="W29" s="5">
        <f t="shared" si="2"/>
        <v>9084284</v>
      </c>
      <c r="X29" s="7"/>
      <c r="Y29" s="3">
        <f>+PL!F202</f>
        <v>2348148</v>
      </c>
      <c r="Z29" s="32"/>
      <c r="AA29" s="5">
        <f>SUM(W29:Y29)</f>
        <v>11432432</v>
      </c>
      <c r="AC29" s="270"/>
      <c r="AD29" s="39"/>
    </row>
    <row r="30" spans="1:31" s="17" customFormat="1" ht="23.1" customHeight="1" thickBot="1">
      <c r="A30" s="29" t="s">
        <v>224</v>
      </c>
      <c r="B30" s="19"/>
      <c r="C30" s="33">
        <f>SUM(C24:C29)</f>
        <v>72005040</v>
      </c>
      <c r="D30" s="5"/>
      <c r="E30" s="33">
        <f>SUM(E24:E29)</f>
        <v>20833734</v>
      </c>
      <c r="F30" s="5"/>
      <c r="G30" s="33">
        <f>SUM(G24:G29)</f>
        <v>-659694</v>
      </c>
      <c r="H30" s="5"/>
      <c r="I30" s="33">
        <f>SUM(I24:I29)</f>
        <v>14363037</v>
      </c>
      <c r="J30" s="252">
        <v>0</v>
      </c>
      <c r="K30" s="33">
        <f>SUM(K24:K29)</f>
        <v>8769848</v>
      </c>
      <c r="L30" s="252">
        <v>0</v>
      </c>
      <c r="M30" s="33">
        <f>SUM(M24:M29)</f>
        <v>0</v>
      </c>
      <c r="N30" s="5"/>
      <c r="O30" s="33">
        <f>SUM(O24:O29)</f>
        <v>50589</v>
      </c>
      <c r="P30" s="5"/>
      <c r="Q30" s="33">
        <f>SUM(Q24:Q29)</f>
        <v>53368</v>
      </c>
      <c r="R30" s="5"/>
      <c r="S30" s="33">
        <f>SUM(S24:S29)</f>
        <v>7029323</v>
      </c>
      <c r="T30" s="5"/>
      <c r="U30" s="33">
        <f>SUM(U24:U29)</f>
        <v>231602232</v>
      </c>
      <c r="V30" s="5"/>
      <c r="W30" s="33">
        <f>SUM(W24:W29)</f>
        <v>354047477</v>
      </c>
      <c r="X30" s="5"/>
      <c r="Y30" s="33">
        <f>SUM(Y24:Y29)</f>
        <v>13290019</v>
      </c>
      <c r="Z30" s="5"/>
      <c r="AA30" s="33">
        <f>SUM(AA24:AA29)</f>
        <v>367337496</v>
      </c>
      <c r="AC30" s="39"/>
      <c r="AD30" s="39"/>
    </row>
    <row r="31" spans="1:31" s="17" customFormat="1" ht="23.1" customHeight="1" thickTop="1">
      <c r="A31" s="29"/>
      <c r="B31" s="19"/>
      <c r="C31" s="9">
        <f>(BS!E57+BS!E58)-C30</f>
        <v>0</v>
      </c>
      <c r="D31" s="5"/>
      <c r="E31" s="9">
        <f>BS!E60-E30</f>
        <v>0</v>
      </c>
      <c r="F31" s="5"/>
      <c r="G31" s="9">
        <f>G30-BS!E62</f>
        <v>0</v>
      </c>
      <c r="H31" s="5"/>
      <c r="I31" s="9"/>
      <c r="J31" s="252"/>
      <c r="K31" s="9"/>
      <c r="L31" s="252"/>
      <c r="M31" s="9"/>
      <c r="N31" s="5"/>
      <c r="O31" s="9"/>
      <c r="P31" s="5"/>
      <c r="Q31" s="9"/>
      <c r="R31" s="5"/>
      <c r="S31" s="5">
        <f>BS!E63-SUM(I30:S30)</f>
        <v>0</v>
      </c>
      <c r="T31" s="5"/>
      <c r="U31" s="9">
        <f>BS!E67+BS!E66-U30</f>
        <v>0</v>
      </c>
      <c r="V31" s="5"/>
      <c r="W31" s="5">
        <f>+BS!E68-W30</f>
        <v>0</v>
      </c>
      <c r="X31" s="5"/>
      <c r="Y31" s="5">
        <f>BS!E69-Y30</f>
        <v>0</v>
      </c>
      <c r="Z31" s="5"/>
      <c r="AA31" s="5">
        <f>BS!E70-AA30</f>
        <v>0</v>
      </c>
      <c r="AC31" s="39"/>
      <c r="AD31" s="39"/>
    </row>
    <row r="32" spans="1:31" s="17" customFormat="1" ht="23.1" customHeight="1">
      <c r="A32" s="19" t="s">
        <v>17</v>
      </c>
      <c r="B32" s="19"/>
      <c r="C32" s="5"/>
      <c r="D32" s="5"/>
      <c r="E32" s="5"/>
      <c r="F32" s="5"/>
      <c r="G32" s="5"/>
      <c r="H32" s="5"/>
      <c r="I32" s="5"/>
      <c r="J32" s="252"/>
      <c r="K32" s="5"/>
      <c r="L32" s="252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8" s="17" customFormat="1" ht="23.1" customHeight="1">
      <c r="A33" s="35"/>
      <c r="B33" s="19"/>
      <c r="C33" s="5"/>
      <c r="D33" s="5"/>
      <c r="E33" s="5"/>
      <c r="F33" s="5"/>
      <c r="G33" s="5"/>
      <c r="H33" s="5"/>
      <c r="I33" s="5"/>
      <c r="J33" s="252"/>
      <c r="K33" s="5"/>
      <c r="L33" s="252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8" s="17" customFormat="1" ht="23.1" customHeight="1">
      <c r="A34" s="35"/>
      <c r="B34" s="19"/>
      <c r="C34" s="5"/>
      <c r="D34" s="5"/>
      <c r="E34" s="5"/>
      <c r="F34" s="5"/>
      <c r="G34" s="5"/>
      <c r="H34" s="5"/>
      <c r="I34" s="5"/>
      <c r="J34" s="252"/>
      <c r="K34" s="5"/>
      <c r="L34" s="252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8" s="17" customFormat="1" ht="23.1" customHeight="1">
      <c r="A35" s="286"/>
      <c r="B35" s="286"/>
      <c r="C35" s="286"/>
      <c r="D35" s="5"/>
      <c r="E35" s="5"/>
      <c r="F35" s="5"/>
      <c r="G35" s="5"/>
      <c r="H35" s="5"/>
      <c r="I35" s="5"/>
      <c r="J35" s="252"/>
      <c r="K35" s="5"/>
      <c r="L35" s="252"/>
      <c r="M35" s="5"/>
      <c r="N35" s="5"/>
      <c r="O35" s="5"/>
      <c r="P35" s="5"/>
      <c r="Q35" s="5"/>
      <c r="R35" s="5"/>
      <c r="S35" s="5"/>
      <c r="T35" s="5"/>
      <c r="U35" s="5"/>
      <c r="V35" s="5"/>
      <c r="W35" s="287"/>
      <c r="X35" s="287"/>
      <c r="Y35" s="287"/>
      <c r="Z35" s="287"/>
      <c r="AA35" s="287"/>
    </row>
    <row r="36" spans="1:28" s="17" customFormat="1" ht="23.1" customHeight="1">
      <c r="A36" s="282" t="s">
        <v>229</v>
      </c>
      <c r="B36" s="282"/>
      <c r="C36" s="282"/>
      <c r="D36" s="5"/>
      <c r="E36" s="5"/>
      <c r="F36" s="5"/>
      <c r="G36" s="5"/>
      <c r="H36" s="5"/>
      <c r="I36" s="5"/>
      <c r="J36" s="252"/>
      <c r="K36" s="5"/>
      <c r="L36" s="252"/>
      <c r="M36" s="5"/>
      <c r="N36" s="5"/>
      <c r="O36" s="5"/>
      <c r="P36" s="5"/>
      <c r="Q36" s="5"/>
      <c r="R36" s="5"/>
      <c r="S36" s="5"/>
      <c r="T36" s="5"/>
      <c r="U36" s="5"/>
      <c r="V36" s="5"/>
      <c r="W36" s="283" t="s">
        <v>18</v>
      </c>
      <c r="X36" s="283"/>
      <c r="Y36" s="283"/>
      <c r="Z36" s="283"/>
      <c r="AA36" s="283"/>
    </row>
    <row r="37" spans="1:28" s="17" customFormat="1" ht="23.1" customHeight="1">
      <c r="A37" s="284" t="s">
        <v>230</v>
      </c>
      <c r="B37" s="284"/>
      <c r="C37" s="284"/>
      <c r="D37" s="5"/>
      <c r="E37" s="5"/>
      <c r="F37" s="5"/>
      <c r="G37" s="5"/>
      <c r="H37" s="5"/>
      <c r="I37" s="5"/>
      <c r="J37" s="252"/>
      <c r="K37" s="5"/>
      <c r="L37" s="252"/>
      <c r="M37" s="5"/>
      <c r="N37" s="5"/>
      <c r="O37" s="5"/>
      <c r="P37" s="5"/>
      <c r="Q37" s="5"/>
      <c r="R37" s="5"/>
      <c r="S37" s="5"/>
      <c r="T37" s="5"/>
      <c r="U37" s="5"/>
      <c r="V37" s="5"/>
      <c r="W37" s="285" t="s">
        <v>19</v>
      </c>
      <c r="X37" s="285"/>
      <c r="Y37" s="285"/>
      <c r="Z37" s="285"/>
      <c r="AA37" s="285"/>
    </row>
    <row r="38" spans="1:28" s="17" customFormat="1" ht="23.1" customHeight="1">
      <c r="B38" s="19"/>
      <c r="C38" s="19"/>
      <c r="D38" s="19"/>
      <c r="E38" s="19"/>
      <c r="F38" s="19"/>
      <c r="G38" s="19"/>
      <c r="H38" s="19"/>
      <c r="I38" s="19"/>
      <c r="J38" s="252">
        <v>0</v>
      </c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32"/>
    </row>
  </sheetData>
  <mergeCells count="9">
    <mergeCell ref="C7:W7"/>
    <mergeCell ref="C6:AA6"/>
    <mergeCell ref="A36:C36"/>
    <mergeCell ref="W36:AA36"/>
    <mergeCell ref="A37:C37"/>
    <mergeCell ref="W37:AA37"/>
    <mergeCell ref="A35:C35"/>
    <mergeCell ref="W35:AA35"/>
    <mergeCell ref="I8:S8"/>
  </mergeCells>
  <pageMargins left="0.59055118110236204" right="3.9370078740157501E-2" top="0.74803149606299202" bottom="0.35433070866141703" header="0.31496062992126" footer="0.31496062992126"/>
  <pageSetup paperSize="9" scale="5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U33"/>
  <sheetViews>
    <sheetView showGridLines="0" zoomScale="85" zoomScaleNormal="85" zoomScaleSheetLayoutView="70" workbookViewId="0"/>
  </sheetViews>
  <sheetFormatPr defaultColWidth="9.125" defaultRowHeight="23.45" customHeight="1"/>
  <cols>
    <col min="1" max="1" width="39" style="44" customWidth="1"/>
    <col min="2" max="2" width="1.75" style="44" customWidth="1"/>
    <col min="3" max="3" width="17.125" style="44" customWidth="1"/>
    <col min="4" max="4" width="1.125" style="44" customWidth="1"/>
    <col min="5" max="5" width="17.125" style="44" customWidth="1"/>
    <col min="6" max="6" width="1.125" style="44" customWidth="1"/>
    <col min="7" max="7" width="17.125" style="44" customWidth="1"/>
    <col min="8" max="8" width="1.125" style="44" customWidth="1"/>
    <col min="9" max="9" width="17.125" style="44" customWidth="1"/>
    <col min="10" max="10" width="1.125" style="44" customWidth="1"/>
    <col min="11" max="11" width="17.125" style="44" customWidth="1"/>
    <col min="12" max="12" width="1.125" style="44" customWidth="1"/>
    <col min="13" max="13" width="17.125" style="44" customWidth="1"/>
    <col min="14" max="14" width="1.125" style="44" customWidth="1"/>
    <col min="15" max="15" width="17.125" style="44" customWidth="1"/>
    <col min="16" max="16" width="1.125" style="44" customWidth="1"/>
    <col min="17" max="17" width="17.125" style="44" customWidth="1"/>
    <col min="18" max="18" width="1.125" style="44" customWidth="1"/>
    <col min="19" max="19" width="17.125" style="44" customWidth="1"/>
    <col min="20" max="20" width="1" style="44" customWidth="1"/>
    <col min="21" max="21" width="11" style="44" bestFit="1" customWidth="1"/>
    <col min="22" max="16384" width="9.125" style="44"/>
  </cols>
  <sheetData>
    <row r="1" spans="1:19" ht="23.45" customHeight="1"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S1" s="267" t="s">
        <v>201</v>
      </c>
    </row>
    <row r="2" spans="1:19" ht="23.45" customHeight="1">
      <c r="A2" s="42" t="s">
        <v>0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</row>
    <row r="3" spans="1:19" ht="23.45" customHeight="1">
      <c r="A3" s="43" t="s">
        <v>103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</row>
    <row r="4" spans="1:19" ht="23.45" customHeight="1">
      <c r="A4" s="290" t="s">
        <v>222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43"/>
      <c r="Q4" s="43"/>
    </row>
    <row r="5" spans="1:19" ht="23.45" customHeight="1">
      <c r="A5" s="41"/>
      <c r="B5" s="41"/>
      <c r="C5" s="41"/>
      <c r="D5" s="41"/>
      <c r="E5" s="45"/>
      <c r="F5" s="45"/>
      <c r="G5" s="4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6" t="s">
        <v>2</v>
      </c>
    </row>
    <row r="6" spans="1:19" ht="23.45" customHeight="1">
      <c r="A6" s="41"/>
      <c r="B6" s="41"/>
      <c r="C6" s="291" t="s">
        <v>111</v>
      </c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</row>
    <row r="7" spans="1:19" ht="23.45" customHeight="1">
      <c r="A7" s="47"/>
      <c r="B7" s="47"/>
      <c r="C7" s="47"/>
      <c r="D7" s="47"/>
      <c r="E7" s="47"/>
      <c r="F7" s="47"/>
      <c r="G7" s="296" t="s">
        <v>33</v>
      </c>
      <c r="H7" s="296"/>
      <c r="I7" s="296"/>
      <c r="J7" s="296"/>
      <c r="K7" s="296"/>
      <c r="L7" s="296"/>
      <c r="M7" s="296"/>
      <c r="N7" s="296"/>
      <c r="O7" s="296"/>
      <c r="Q7" s="47"/>
      <c r="R7" s="47"/>
      <c r="S7" s="47"/>
    </row>
    <row r="8" spans="1:19" ht="23.45" customHeight="1">
      <c r="A8" s="47"/>
      <c r="B8" s="47"/>
      <c r="C8" s="47"/>
      <c r="D8" s="47"/>
      <c r="E8" s="47"/>
      <c r="F8" s="47"/>
      <c r="G8" s="48" t="s">
        <v>79</v>
      </c>
      <c r="H8" s="47"/>
      <c r="I8" s="48" t="s">
        <v>79</v>
      </c>
      <c r="J8" s="47"/>
      <c r="K8" s="48" t="s">
        <v>76</v>
      </c>
      <c r="L8" s="47"/>
      <c r="M8" s="49"/>
      <c r="N8" s="47"/>
      <c r="O8" s="48" t="s">
        <v>76</v>
      </c>
      <c r="P8" s="47"/>
      <c r="Q8" s="47"/>
      <c r="R8" s="47"/>
      <c r="S8" s="47"/>
    </row>
    <row r="9" spans="1:19" ht="23.45" customHeight="1">
      <c r="A9" s="47"/>
      <c r="B9" s="47"/>
      <c r="C9" s="48" t="s">
        <v>83</v>
      </c>
      <c r="D9" s="47"/>
      <c r="E9" s="48" t="s">
        <v>75</v>
      </c>
      <c r="F9" s="47"/>
      <c r="G9" s="48" t="s">
        <v>84</v>
      </c>
      <c r="H9" s="47"/>
      <c r="I9" s="48" t="s">
        <v>85</v>
      </c>
      <c r="J9" s="47"/>
      <c r="K9" s="48" t="s">
        <v>104</v>
      </c>
      <c r="L9" s="47"/>
      <c r="M9" s="49" t="s">
        <v>159</v>
      </c>
      <c r="N9" s="47"/>
      <c r="O9" s="48" t="s">
        <v>88</v>
      </c>
      <c r="P9" s="47"/>
      <c r="Q9" s="47"/>
      <c r="R9" s="47"/>
      <c r="S9" s="47"/>
    </row>
    <row r="10" spans="1:19" ht="23.45" customHeight="1">
      <c r="A10" s="47"/>
      <c r="B10" s="47"/>
      <c r="C10" s="50" t="s">
        <v>92</v>
      </c>
      <c r="D10" s="47"/>
      <c r="E10" s="50" t="s">
        <v>93</v>
      </c>
      <c r="F10" s="47"/>
      <c r="G10" s="50" t="s">
        <v>5</v>
      </c>
      <c r="H10" s="47"/>
      <c r="I10" s="50" t="s">
        <v>95</v>
      </c>
      <c r="J10" s="47"/>
      <c r="K10" s="50" t="s">
        <v>105</v>
      </c>
      <c r="L10" s="47"/>
      <c r="M10" s="263" t="s">
        <v>87</v>
      </c>
      <c r="N10" s="47"/>
      <c r="O10" s="50" t="s">
        <v>97</v>
      </c>
      <c r="P10" s="51"/>
      <c r="Q10" s="52" t="s">
        <v>34</v>
      </c>
      <c r="R10" s="47"/>
      <c r="S10" s="52" t="s">
        <v>81</v>
      </c>
    </row>
    <row r="11" spans="1:19" ht="23.45" customHeight="1">
      <c r="A11" s="53" t="s">
        <v>102</v>
      </c>
      <c r="B11" s="47"/>
      <c r="C11" s="241">
        <v>72005040</v>
      </c>
      <c r="D11" s="227"/>
      <c r="E11" s="241">
        <v>20833734</v>
      </c>
      <c r="F11" s="227"/>
      <c r="G11" s="241">
        <v>8206016</v>
      </c>
      <c r="H11" s="227"/>
      <c r="I11" s="241">
        <v>8006270</v>
      </c>
      <c r="J11" s="227"/>
      <c r="K11" s="241">
        <v>-1877</v>
      </c>
      <c r="L11" s="227"/>
      <c r="M11" s="242">
        <v>0</v>
      </c>
      <c r="N11" s="227"/>
      <c r="O11" s="241">
        <v>-115736</v>
      </c>
      <c r="P11" s="243"/>
      <c r="Q11" s="244">
        <v>195290019</v>
      </c>
      <c r="R11" s="227"/>
      <c r="S11" s="244">
        <f>SUM(C11:Q11)</f>
        <v>304223466</v>
      </c>
    </row>
    <row r="12" spans="1:19" ht="23.45" customHeight="1">
      <c r="A12" s="62" t="s">
        <v>228</v>
      </c>
      <c r="B12" s="47"/>
      <c r="C12" s="245">
        <v>0</v>
      </c>
      <c r="D12" s="227"/>
      <c r="E12" s="245">
        <v>0</v>
      </c>
      <c r="F12" s="227"/>
      <c r="G12" s="245">
        <v>0</v>
      </c>
      <c r="H12" s="227"/>
      <c r="I12" s="245">
        <v>2129230</v>
      </c>
      <c r="J12" s="227"/>
      <c r="K12" s="245">
        <v>1877</v>
      </c>
      <c r="L12" s="227"/>
      <c r="M12" s="246">
        <v>-29786</v>
      </c>
      <c r="N12" s="227"/>
      <c r="O12" s="245">
        <v>0</v>
      </c>
      <c r="P12" s="243"/>
      <c r="Q12" s="247">
        <v>860349</v>
      </c>
      <c r="R12" s="227"/>
      <c r="S12" s="247">
        <f>SUM(C12:Q12)</f>
        <v>2961670</v>
      </c>
    </row>
    <row r="13" spans="1:19" ht="23.45" customHeight="1">
      <c r="A13" s="66" t="s">
        <v>110</v>
      </c>
      <c r="B13" s="47"/>
      <c r="C13" s="238"/>
      <c r="D13" s="47"/>
      <c r="E13" s="238"/>
      <c r="F13" s="47"/>
      <c r="G13" s="238"/>
      <c r="H13" s="47"/>
      <c r="I13" s="238"/>
      <c r="J13" s="47"/>
      <c r="K13" s="238"/>
      <c r="L13" s="47"/>
      <c r="M13" s="239"/>
      <c r="N13" s="47"/>
      <c r="O13" s="238"/>
      <c r="P13" s="51"/>
      <c r="Q13" s="240"/>
      <c r="R13" s="47"/>
      <c r="S13" s="240"/>
    </row>
    <row r="14" spans="1:19" ht="23.45" customHeight="1">
      <c r="A14" s="67" t="s">
        <v>158</v>
      </c>
      <c r="B14" s="54"/>
      <c r="C14" s="55">
        <f>SUM(C11:C12)</f>
        <v>72005040</v>
      </c>
      <c r="D14" s="56"/>
      <c r="E14" s="227">
        <f>SUM(E11:E12)</f>
        <v>20833734</v>
      </c>
      <c r="F14" s="55"/>
      <c r="G14" s="227">
        <f>SUM(G11:G12)</f>
        <v>8206016</v>
      </c>
      <c r="H14" s="56"/>
      <c r="I14" s="227">
        <f>SUM(I11:I12)</f>
        <v>10135500</v>
      </c>
      <c r="J14" s="56"/>
      <c r="K14" s="227">
        <f>SUM(K11:K12)</f>
        <v>0</v>
      </c>
      <c r="L14" s="56"/>
      <c r="M14" s="227">
        <f>SUM(M11:M12)</f>
        <v>-29786</v>
      </c>
      <c r="N14" s="56"/>
      <c r="O14" s="227">
        <f>SUM(O11:O12)</f>
        <v>-115736</v>
      </c>
      <c r="P14" s="56"/>
      <c r="Q14" s="227">
        <f>SUM(Q11:Q12)</f>
        <v>196150368</v>
      </c>
      <c r="R14" s="56"/>
      <c r="S14" s="55">
        <f>SUM(C14:Q14)</f>
        <v>307185136</v>
      </c>
    </row>
    <row r="15" spans="1:19" ht="23.45" customHeight="1">
      <c r="A15" s="255" t="s">
        <v>233</v>
      </c>
      <c r="B15" s="54"/>
      <c r="C15" s="57">
        <v>0</v>
      </c>
      <c r="D15" s="56"/>
      <c r="E15" s="57">
        <v>0</v>
      </c>
      <c r="F15" s="57"/>
      <c r="G15" s="57">
        <v>0</v>
      </c>
      <c r="H15" s="56"/>
      <c r="I15" s="57">
        <v>0</v>
      </c>
      <c r="J15" s="56"/>
      <c r="K15" s="57">
        <v>0</v>
      </c>
      <c r="L15" s="57"/>
      <c r="M15" s="57">
        <v>0</v>
      </c>
      <c r="N15" s="57"/>
      <c r="O15" s="57">
        <v>0</v>
      </c>
      <c r="P15" s="57"/>
      <c r="Q15" s="56">
        <v>-10528965</v>
      </c>
      <c r="R15" s="56"/>
      <c r="S15" s="55">
        <f>SUM(C15:Q15)</f>
        <v>-10528965</v>
      </c>
    </row>
    <row r="16" spans="1:19" ht="23.45" customHeight="1">
      <c r="A16" s="68" t="s">
        <v>198</v>
      </c>
      <c r="B16" s="54"/>
      <c r="C16" s="57">
        <v>0</v>
      </c>
      <c r="D16" s="56"/>
      <c r="E16" s="57">
        <v>0</v>
      </c>
      <c r="F16" s="57"/>
      <c r="G16" s="57">
        <v>126776</v>
      </c>
      <c r="H16" s="56"/>
      <c r="I16" s="57">
        <v>0</v>
      </c>
      <c r="J16" s="56"/>
      <c r="K16" s="57">
        <v>0</v>
      </c>
      <c r="L16" s="57"/>
      <c r="M16" s="57">
        <v>0</v>
      </c>
      <c r="N16" s="57"/>
      <c r="O16" s="57">
        <v>0</v>
      </c>
      <c r="P16" s="57"/>
      <c r="Q16" s="56">
        <v>0</v>
      </c>
      <c r="R16" s="56"/>
      <c r="S16" s="55">
        <f>SUM(C16:Q16)</f>
        <v>126776</v>
      </c>
    </row>
    <row r="17" spans="1:21" ht="23.45" customHeight="1">
      <c r="A17" s="58" t="s">
        <v>101</v>
      </c>
      <c r="B17" s="54"/>
      <c r="C17" s="57">
        <v>0</v>
      </c>
      <c r="D17" s="56"/>
      <c r="E17" s="57">
        <v>0</v>
      </c>
      <c r="F17" s="57"/>
      <c r="G17" s="57">
        <v>0</v>
      </c>
      <c r="H17" s="56"/>
      <c r="I17" s="57">
        <v>-1630609</v>
      </c>
      <c r="J17" s="56"/>
      <c r="K17" s="57">
        <v>0</v>
      </c>
      <c r="L17" s="57"/>
      <c r="M17" s="57">
        <v>187408</v>
      </c>
      <c r="N17" s="57"/>
      <c r="O17" s="57">
        <v>54617</v>
      </c>
      <c r="P17" s="57"/>
      <c r="Q17" s="56">
        <v>11350542</v>
      </c>
      <c r="R17" s="56"/>
      <c r="S17" s="55">
        <f>SUM(C17:Q17)</f>
        <v>9961958</v>
      </c>
    </row>
    <row r="18" spans="1:21" ht="23.45" customHeight="1" thickBot="1">
      <c r="A18" s="29" t="s">
        <v>223</v>
      </c>
      <c r="B18" s="54"/>
      <c r="C18" s="59">
        <f>SUM(C14:C17)</f>
        <v>72005040</v>
      </c>
      <c r="D18" s="56"/>
      <c r="E18" s="59">
        <f>SUM(E14:E17)</f>
        <v>20833734</v>
      </c>
      <c r="F18" s="55"/>
      <c r="G18" s="59">
        <f>SUM(G14:G17)</f>
        <v>8332792</v>
      </c>
      <c r="H18" s="56"/>
      <c r="I18" s="59">
        <f>SUM(I14:I17)</f>
        <v>8504891</v>
      </c>
      <c r="J18" s="56"/>
      <c r="K18" s="59">
        <f>SUM(K14:K17)</f>
        <v>0</v>
      </c>
      <c r="L18" s="56"/>
      <c r="M18" s="59">
        <f>SUM(M14:M17)</f>
        <v>157622</v>
      </c>
      <c r="N18" s="56"/>
      <c r="O18" s="59">
        <f>SUM(O14:O17)</f>
        <v>-61119</v>
      </c>
      <c r="P18" s="55"/>
      <c r="Q18" s="59">
        <f>SUM(Q14:Q17)</f>
        <v>196971945</v>
      </c>
      <c r="R18" s="56"/>
      <c r="S18" s="59">
        <f>SUM(S14:S17)</f>
        <v>306744905</v>
      </c>
    </row>
    <row r="19" spans="1:21" ht="23.45" customHeight="1" thickTop="1">
      <c r="A19" s="60"/>
      <c r="B19" s="54"/>
      <c r="C19" s="55"/>
      <c r="D19" s="56"/>
      <c r="E19" s="55"/>
      <c r="F19" s="55"/>
      <c r="G19" s="55"/>
      <c r="H19" s="56"/>
      <c r="I19" s="55"/>
      <c r="J19" s="56"/>
      <c r="K19" s="55"/>
      <c r="L19" s="56"/>
      <c r="M19" s="56"/>
      <c r="N19" s="56"/>
      <c r="O19" s="55"/>
      <c r="P19" s="55"/>
      <c r="Q19" s="55"/>
      <c r="R19" s="56"/>
      <c r="S19" s="55"/>
    </row>
    <row r="20" spans="1:21" ht="23.45" customHeight="1">
      <c r="A20" s="53" t="s">
        <v>200</v>
      </c>
      <c r="B20" s="54"/>
      <c r="C20" s="265">
        <v>72005040</v>
      </c>
      <c r="D20" s="56"/>
      <c r="E20" s="265">
        <v>20833734</v>
      </c>
      <c r="F20" s="265"/>
      <c r="G20" s="265">
        <v>8288586</v>
      </c>
      <c r="H20" s="56"/>
      <c r="I20" s="265">
        <v>9394669</v>
      </c>
      <c r="J20" s="56"/>
      <c r="K20" s="265">
        <v>0</v>
      </c>
      <c r="L20" s="56"/>
      <c r="M20" s="265">
        <v>178064</v>
      </c>
      <c r="N20" s="61"/>
      <c r="O20" s="265">
        <v>-72032</v>
      </c>
      <c r="P20" s="61"/>
      <c r="Q20" s="265">
        <v>198347194</v>
      </c>
      <c r="R20" s="56"/>
      <c r="S20" s="265">
        <f>SUM(C20:Q20)</f>
        <v>308975255</v>
      </c>
    </row>
    <row r="21" spans="1:21" s="65" customFormat="1" ht="23.45" customHeight="1">
      <c r="A21" s="68" t="s">
        <v>233</v>
      </c>
      <c r="B21" s="63"/>
      <c r="C21" s="64">
        <v>0</v>
      </c>
      <c r="D21" s="56"/>
      <c r="E21" s="64">
        <v>0</v>
      </c>
      <c r="F21" s="56"/>
      <c r="G21" s="64">
        <v>0</v>
      </c>
      <c r="H21" s="56"/>
      <c r="I21" s="64">
        <v>0</v>
      </c>
      <c r="J21" s="56"/>
      <c r="K21" s="265">
        <v>0</v>
      </c>
      <c r="L21" s="56"/>
      <c r="M21" s="64">
        <v>0</v>
      </c>
      <c r="N21" s="56"/>
      <c r="O21" s="64">
        <v>0</v>
      </c>
      <c r="P21" s="56"/>
      <c r="Q21" s="61">
        <v>-3845779</v>
      </c>
      <c r="R21" s="56"/>
      <c r="S21" s="64">
        <f>SUM(C21:Q21)</f>
        <v>-3845779</v>
      </c>
      <c r="T21" s="44"/>
      <c r="U21" s="44"/>
    </row>
    <row r="22" spans="1:21" s="65" customFormat="1" ht="23.45" customHeight="1">
      <c r="A22" s="68" t="s">
        <v>232</v>
      </c>
      <c r="B22" s="63"/>
      <c r="C22" s="64">
        <v>0</v>
      </c>
      <c r="D22" s="56"/>
      <c r="E22" s="64">
        <v>0</v>
      </c>
      <c r="F22" s="56"/>
      <c r="G22" s="64">
        <v>5837659</v>
      </c>
      <c r="H22" s="56"/>
      <c r="I22" s="64">
        <v>0</v>
      </c>
      <c r="J22" s="56"/>
      <c r="K22" s="64">
        <v>0</v>
      </c>
      <c r="L22" s="56"/>
      <c r="M22" s="64">
        <v>0</v>
      </c>
      <c r="N22" s="56"/>
      <c r="O22" s="64">
        <v>0</v>
      </c>
      <c r="P22" s="56"/>
      <c r="Q22" s="61">
        <v>0</v>
      </c>
      <c r="R22" s="56"/>
      <c r="S22" s="64">
        <f>SUM(C22:Q22)</f>
        <v>5837659</v>
      </c>
      <c r="T22" s="44"/>
      <c r="U22" s="44"/>
    </row>
    <row r="23" spans="1:21" s="65" customFormat="1" ht="23.45" customHeight="1">
      <c r="A23" s="68" t="s">
        <v>198</v>
      </c>
      <c r="B23" s="63"/>
      <c r="C23" s="64">
        <v>0</v>
      </c>
      <c r="D23" s="56"/>
      <c r="E23" s="64">
        <v>0</v>
      </c>
      <c r="F23" s="56"/>
      <c r="G23" s="64">
        <v>-54126</v>
      </c>
      <c r="H23" s="56"/>
      <c r="I23" s="64">
        <v>-1783</v>
      </c>
      <c r="J23" s="56"/>
      <c r="K23" s="265">
        <v>0</v>
      </c>
      <c r="L23" s="56"/>
      <c r="M23" s="64">
        <v>0</v>
      </c>
      <c r="N23" s="56"/>
      <c r="O23" s="64">
        <v>0</v>
      </c>
      <c r="P23" s="56"/>
      <c r="Q23" s="64">
        <v>55909</v>
      </c>
      <c r="R23" s="56"/>
      <c r="S23" s="64">
        <f>SUM(C23:Q23)</f>
        <v>0</v>
      </c>
      <c r="T23" s="44"/>
      <c r="U23" s="44"/>
    </row>
    <row r="24" spans="1:21" s="65" customFormat="1" ht="23.45" customHeight="1">
      <c r="A24" s="58" t="s">
        <v>101</v>
      </c>
      <c r="B24" s="63"/>
      <c r="C24" s="61">
        <v>0</v>
      </c>
      <c r="D24" s="61"/>
      <c r="E24" s="61">
        <v>0</v>
      </c>
      <c r="F24" s="61"/>
      <c r="G24" s="69">
        <v>0</v>
      </c>
      <c r="H24" s="61"/>
      <c r="I24" s="61">
        <v>-613693</v>
      </c>
      <c r="J24" s="61"/>
      <c r="K24" s="265">
        <v>0</v>
      </c>
      <c r="L24" s="61"/>
      <c r="M24" s="10">
        <v>-127475</v>
      </c>
      <c r="N24" s="61"/>
      <c r="O24" s="70">
        <f>PL!J161</f>
        <v>125400</v>
      </c>
      <c r="P24" s="70"/>
      <c r="Q24" s="71">
        <f>PL!J141-54417</f>
        <v>15309477</v>
      </c>
      <c r="R24" s="61"/>
      <c r="S24" s="64">
        <f>SUM(C24:Q24)</f>
        <v>14693709</v>
      </c>
      <c r="T24" s="44"/>
      <c r="U24" s="72">
        <f>S24+S22-PL!J185</f>
        <v>0</v>
      </c>
    </row>
    <row r="25" spans="1:21" ht="23.45" customHeight="1" thickBot="1">
      <c r="A25" s="29" t="s">
        <v>224</v>
      </c>
      <c r="B25" s="54"/>
      <c r="C25" s="59">
        <f>SUM(C20:C24)</f>
        <v>72005040</v>
      </c>
      <c r="D25" s="56"/>
      <c r="E25" s="59">
        <f>SUM(E20:E24)</f>
        <v>20833734</v>
      </c>
      <c r="F25" s="55"/>
      <c r="G25" s="59">
        <f>SUM(G20:G24)</f>
        <v>14072119</v>
      </c>
      <c r="H25" s="56"/>
      <c r="I25" s="59">
        <f>SUM(I20:I24)</f>
        <v>8779193</v>
      </c>
      <c r="J25" s="56"/>
      <c r="K25" s="59">
        <f>SUM(K20:K24)</f>
        <v>0</v>
      </c>
      <c r="L25" s="56"/>
      <c r="M25" s="59">
        <f>SUM(M20:M24)</f>
        <v>50589</v>
      </c>
      <c r="N25" s="56"/>
      <c r="O25" s="59">
        <f>SUM(O20:O24)</f>
        <v>53368</v>
      </c>
      <c r="P25" s="55"/>
      <c r="Q25" s="59">
        <f>SUM(Q20:Q24)</f>
        <v>209866801</v>
      </c>
      <c r="R25" s="56"/>
      <c r="S25" s="59">
        <f>SUM(S20:S24)</f>
        <v>325660844</v>
      </c>
    </row>
    <row r="26" spans="1:21" ht="23.45" customHeight="1" thickTop="1">
      <c r="A26" s="60"/>
      <c r="B26" s="54"/>
      <c r="C26" s="55">
        <f>BS!I57+BS!I58-C25</f>
        <v>0</v>
      </c>
      <c r="D26" s="56"/>
      <c r="E26" s="55">
        <f>BS!I60-E25</f>
        <v>0</v>
      </c>
      <c r="F26" s="55"/>
      <c r="G26" s="55"/>
      <c r="H26" s="56"/>
      <c r="I26" s="55"/>
      <c r="J26" s="56"/>
      <c r="K26" s="55"/>
      <c r="L26" s="56"/>
      <c r="M26" s="56"/>
      <c r="N26" s="56"/>
      <c r="O26" s="55">
        <f>BS!I63-G25-I25-K25-M25-O25</f>
        <v>0</v>
      </c>
      <c r="P26" s="55"/>
      <c r="Q26" s="55">
        <f>BS!I66+BS!I67-Q25</f>
        <v>0</v>
      </c>
      <c r="R26" s="56"/>
      <c r="S26" s="55">
        <f>BS!I70-S25</f>
        <v>0</v>
      </c>
    </row>
    <row r="27" spans="1:21" ht="23.45" customHeight="1">
      <c r="A27" s="54" t="s">
        <v>17</v>
      </c>
      <c r="B27" s="54"/>
      <c r="C27" s="55"/>
      <c r="D27" s="56"/>
      <c r="E27" s="55"/>
      <c r="F27" s="55"/>
      <c r="G27" s="55"/>
      <c r="H27" s="56"/>
      <c r="I27" s="55"/>
      <c r="J27" s="56"/>
      <c r="K27" s="55"/>
      <c r="L27" s="56"/>
      <c r="M27" s="56"/>
      <c r="N27" s="56"/>
      <c r="O27" s="55"/>
      <c r="P27" s="55"/>
      <c r="Q27" s="55"/>
      <c r="R27" s="56"/>
      <c r="S27" s="55"/>
    </row>
    <row r="28" spans="1:21" ht="23.45" customHeight="1">
      <c r="A28" s="60"/>
      <c r="B28" s="54"/>
      <c r="C28" s="55"/>
      <c r="D28" s="56"/>
      <c r="E28" s="55"/>
      <c r="F28" s="55"/>
      <c r="G28" s="55"/>
      <c r="H28" s="56"/>
      <c r="I28" s="55"/>
      <c r="J28" s="56"/>
      <c r="K28" s="55"/>
      <c r="L28" s="56"/>
      <c r="M28" s="56"/>
      <c r="N28" s="56"/>
      <c r="O28" s="55"/>
      <c r="P28" s="55"/>
      <c r="Q28" s="55"/>
      <c r="R28" s="56"/>
      <c r="S28" s="55"/>
    </row>
    <row r="29" spans="1:21" ht="23.45" customHeight="1">
      <c r="A29" s="60"/>
      <c r="B29" s="54"/>
      <c r="C29" s="55"/>
      <c r="D29" s="56"/>
      <c r="E29" s="55"/>
      <c r="F29" s="55"/>
      <c r="G29" s="55"/>
      <c r="H29" s="56"/>
      <c r="I29" s="55"/>
      <c r="J29" s="56"/>
      <c r="K29" s="55"/>
      <c r="L29" s="56"/>
      <c r="M29" s="56"/>
      <c r="N29" s="56"/>
      <c r="O29" s="55"/>
      <c r="P29" s="55"/>
      <c r="Q29" s="55"/>
      <c r="R29" s="56"/>
      <c r="S29" s="55"/>
    </row>
    <row r="30" spans="1:21" ht="23.45" customHeight="1">
      <c r="A30" s="292"/>
      <c r="B30" s="292"/>
      <c r="C30" s="292"/>
      <c r="D30" s="56"/>
      <c r="E30" s="55"/>
      <c r="F30" s="55"/>
      <c r="G30" s="55"/>
      <c r="H30" s="56"/>
      <c r="I30" s="55"/>
      <c r="J30" s="56"/>
      <c r="K30" s="55"/>
      <c r="L30" s="56"/>
      <c r="M30" s="56"/>
      <c r="N30" s="56"/>
      <c r="O30" s="293"/>
      <c r="P30" s="293"/>
      <c r="Q30" s="293"/>
      <c r="R30" s="293"/>
      <c r="S30" s="293"/>
    </row>
    <row r="31" spans="1:21" ht="23.45" customHeight="1">
      <c r="A31" s="294" t="s">
        <v>229</v>
      </c>
      <c r="B31" s="294"/>
      <c r="C31" s="294"/>
      <c r="D31" s="56"/>
      <c r="E31" s="55"/>
      <c r="F31" s="55"/>
      <c r="G31" s="55"/>
      <c r="H31" s="56"/>
      <c r="I31" s="55"/>
      <c r="J31" s="56"/>
      <c r="K31" s="55"/>
      <c r="L31" s="56"/>
      <c r="M31" s="56"/>
      <c r="N31" s="56"/>
      <c r="O31" s="295" t="s">
        <v>18</v>
      </c>
      <c r="P31" s="295"/>
      <c r="Q31" s="295"/>
      <c r="R31" s="295"/>
      <c r="S31" s="295"/>
    </row>
    <row r="32" spans="1:21" ht="23.45" customHeight="1">
      <c r="A32" s="288" t="s">
        <v>230</v>
      </c>
      <c r="B32" s="288"/>
      <c r="C32" s="288"/>
      <c r="D32" s="56"/>
      <c r="E32" s="55"/>
      <c r="F32" s="55"/>
      <c r="G32" s="55"/>
      <c r="H32" s="56"/>
      <c r="I32" s="55"/>
      <c r="J32" s="56"/>
      <c r="K32" s="55"/>
      <c r="L32" s="56"/>
      <c r="M32" s="56"/>
      <c r="N32" s="56"/>
      <c r="O32" s="289" t="s">
        <v>19</v>
      </c>
      <c r="P32" s="289"/>
      <c r="Q32" s="289"/>
      <c r="R32" s="289"/>
      <c r="S32" s="289"/>
    </row>
    <row r="33" spans="19:19" ht="23.45" customHeight="1">
      <c r="S33" s="72"/>
    </row>
  </sheetData>
  <mergeCells count="9">
    <mergeCell ref="A32:C32"/>
    <mergeCell ref="O32:S32"/>
    <mergeCell ref="A4:O4"/>
    <mergeCell ref="C6:S6"/>
    <mergeCell ref="A30:C30"/>
    <mergeCell ref="O30:S30"/>
    <mergeCell ref="A31:C31"/>
    <mergeCell ref="O31:S31"/>
    <mergeCell ref="G7:O7"/>
  </mergeCells>
  <pageMargins left="0.7" right="0.45" top="0.75" bottom="0.75" header="0.3" footer="0.3"/>
  <pageSetup paperSize="9" scale="6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114"/>
  <sheetViews>
    <sheetView showGridLines="0" view="pageBreakPreview" zoomScale="85" zoomScaleNormal="85" zoomScaleSheetLayoutView="85" workbookViewId="0"/>
  </sheetViews>
  <sheetFormatPr defaultColWidth="8.75" defaultRowHeight="24" customHeight="1"/>
  <cols>
    <col min="1" max="1" width="53.25" style="185" customWidth="1"/>
    <col min="2" max="2" width="7.375" style="185" customWidth="1"/>
    <col min="3" max="3" width="1.25" style="185" customWidth="1"/>
    <col min="4" max="4" width="15.625" style="199" customWidth="1"/>
    <col min="5" max="5" width="1.25" style="199" customWidth="1"/>
    <col min="6" max="6" width="15.625" style="199" customWidth="1"/>
    <col min="7" max="7" width="1.25" style="200" customWidth="1"/>
    <col min="8" max="8" width="15.625" style="201" customWidth="1"/>
    <col min="9" max="9" width="1.25" style="199" customWidth="1"/>
    <col min="10" max="10" width="15.625" style="199" customWidth="1"/>
    <col min="11" max="16384" width="8.75" style="157"/>
  </cols>
  <sheetData>
    <row r="1" spans="1:10" ht="24" customHeight="1">
      <c r="J1" s="199" t="s">
        <v>201</v>
      </c>
    </row>
    <row r="2" spans="1:10" ht="24" customHeight="1">
      <c r="A2" s="154" t="s">
        <v>0</v>
      </c>
      <c r="B2" s="154"/>
      <c r="C2" s="154"/>
      <c r="D2" s="155"/>
      <c r="E2" s="155"/>
      <c r="F2" s="155"/>
      <c r="G2" s="155"/>
      <c r="H2" s="156"/>
      <c r="I2" s="155"/>
      <c r="J2" s="155"/>
    </row>
    <row r="3" spans="1:10" ht="24" customHeight="1">
      <c r="A3" s="155" t="s">
        <v>113</v>
      </c>
      <c r="B3" s="155"/>
      <c r="C3" s="155"/>
      <c r="D3" s="158"/>
      <c r="E3" s="159"/>
      <c r="F3" s="159"/>
      <c r="G3" s="155"/>
      <c r="H3" s="156"/>
      <c r="I3" s="159"/>
      <c r="J3" s="159"/>
    </row>
    <row r="4" spans="1:10" ht="24" customHeight="1">
      <c r="A4" s="254" t="s">
        <v>222</v>
      </c>
      <c r="B4" s="155"/>
      <c r="C4" s="155"/>
      <c r="D4" s="158"/>
      <c r="E4" s="155"/>
      <c r="F4" s="155"/>
      <c r="G4" s="155"/>
      <c r="H4" s="156"/>
      <c r="I4" s="155"/>
      <c r="J4" s="155"/>
    </row>
    <row r="5" spans="1:10" ht="24" customHeight="1">
      <c r="A5" s="160"/>
      <c r="B5" s="160"/>
      <c r="C5" s="160"/>
      <c r="D5" s="161"/>
      <c r="E5" s="162"/>
      <c r="F5" s="162"/>
      <c r="G5" s="160"/>
      <c r="H5" s="163"/>
      <c r="I5" s="164"/>
      <c r="J5" s="164" t="s">
        <v>2</v>
      </c>
    </row>
    <row r="6" spans="1:10" ht="24" customHeight="1">
      <c r="A6" s="160"/>
      <c r="B6" s="160"/>
      <c r="C6" s="160"/>
      <c r="D6" s="299" t="s">
        <v>3</v>
      </c>
      <c r="E6" s="299"/>
      <c r="F6" s="299"/>
      <c r="G6" s="165"/>
      <c r="H6" s="298" t="s">
        <v>111</v>
      </c>
      <c r="I6" s="298"/>
      <c r="J6" s="298"/>
    </row>
    <row r="7" spans="1:10" ht="24" customHeight="1">
      <c r="A7" s="160"/>
      <c r="B7" s="160"/>
      <c r="C7" s="160"/>
      <c r="D7" s="166">
        <v>2564</v>
      </c>
      <c r="E7" s="167"/>
      <c r="F7" s="166">
        <v>2563</v>
      </c>
      <c r="G7" s="168"/>
      <c r="H7" s="166">
        <v>2564</v>
      </c>
      <c r="I7" s="167"/>
      <c r="J7" s="166">
        <v>2563</v>
      </c>
    </row>
    <row r="8" spans="1:10" ht="24" customHeight="1">
      <c r="A8" s="169" t="s">
        <v>114</v>
      </c>
      <c r="B8" s="169"/>
      <c r="C8" s="169"/>
      <c r="D8" s="161"/>
      <c r="E8" s="162"/>
      <c r="F8" s="161"/>
      <c r="G8" s="160"/>
      <c r="H8" s="170"/>
      <c r="I8" s="162"/>
      <c r="J8" s="162"/>
    </row>
    <row r="9" spans="1:10" ht="24" customHeight="1">
      <c r="A9" s="171" t="s">
        <v>61</v>
      </c>
      <c r="B9" s="171"/>
      <c r="C9" s="171"/>
      <c r="D9" s="172">
        <v>23549931</v>
      </c>
      <c r="E9" s="172"/>
      <c r="F9" s="172">
        <v>18499972</v>
      </c>
      <c r="G9" s="173"/>
      <c r="H9" s="172">
        <v>18689861</v>
      </c>
      <c r="I9" s="172"/>
      <c r="J9" s="172">
        <v>13267814</v>
      </c>
    </row>
    <row r="10" spans="1:10" ht="24" customHeight="1">
      <c r="A10" s="171" t="s">
        <v>115</v>
      </c>
      <c r="B10" s="171"/>
      <c r="C10" s="171"/>
      <c r="D10" s="161"/>
      <c r="E10" s="161"/>
      <c r="F10" s="161"/>
      <c r="G10" s="161"/>
      <c r="H10" s="172"/>
      <c r="I10" s="161"/>
      <c r="J10" s="161"/>
    </row>
    <row r="11" spans="1:10" ht="24" customHeight="1">
      <c r="A11" s="174" t="s">
        <v>176</v>
      </c>
      <c r="B11" s="171"/>
      <c r="C11" s="171"/>
      <c r="D11" s="161"/>
      <c r="E11" s="161"/>
      <c r="F11" s="161"/>
      <c r="G11" s="161"/>
      <c r="H11" s="172"/>
      <c r="I11" s="161"/>
      <c r="J11" s="161"/>
    </row>
    <row r="12" spans="1:10" ht="24" customHeight="1">
      <c r="A12" s="175" t="s">
        <v>177</v>
      </c>
      <c r="B12" s="171"/>
      <c r="C12" s="171"/>
      <c r="D12" s="249">
        <v>3885273</v>
      </c>
      <c r="E12" s="172"/>
      <c r="F12" s="176">
        <v>3683519</v>
      </c>
      <c r="G12" s="173"/>
      <c r="H12" s="172">
        <v>2597708</v>
      </c>
      <c r="I12" s="172"/>
      <c r="J12" s="172">
        <v>2458271</v>
      </c>
    </row>
    <row r="13" spans="1:10" ht="24" customHeight="1">
      <c r="A13" s="175" t="s">
        <v>60</v>
      </c>
      <c r="B13" s="171"/>
      <c r="C13" s="171"/>
      <c r="D13" s="249">
        <v>24291036</v>
      </c>
      <c r="E13" s="172"/>
      <c r="F13" s="176">
        <v>35648698</v>
      </c>
      <c r="G13" s="173"/>
      <c r="H13" s="172">
        <v>20659754</v>
      </c>
      <c r="I13" s="172"/>
      <c r="J13" s="172">
        <v>30566506</v>
      </c>
    </row>
    <row r="14" spans="1:10" ht="24" customHeight="1">
      <c r="A14" s="175" t="s">
        <v>48</v>
      </c>
      <c r="B14" s="171"/>
      <c r="C14" s="171"/>
      <c r="D14" s="172">
        <f>-PL!F126</f>
        <v>-848980</v>
      </c>
      <c r="E14" s="172"/>
      <c r="F14" s="176">
        <v>-1568804</v>
      </c>
      <c r="G14" s="173"/>
      <c r="H14" s="172">
        <f>-PL!J126</f>
        <v>0</v>
      </c>
      <c r="I14" s="172"/>
      <c r="J14" s="172">
        <v>0</v>
      </c>
    </row>
    <row r="15" spans="1:10" ht="24" customHeight="1">
      <c r="A15" s="175" t="s">
        <v>178</v>
      </c>
      <c r="B15" s="171"/>
      <c r="C15" s="171"/>
      <c r="D15" s="249">
        <v>679</v>
      </c>
      <c r="E15" s="172"/>
      <c r="F15" s="176">
        <v>306811</v>
      </c>
      <c r="G15" s="173"/>
      <c r="H15" s="172">
        <v>26</v>
      </c>
      <c r="I15" s="172"/>
      <c r="J15" s="172">
        <v>301822</v>
      </c>
    </row>
    <row r="16" spans="1:10" ht="24" customHeight="1">
      <c r="A16" s="175" t="s">
        <v>179</v>
      </c>
      <c r="B16" s="171"/>
      <c r="C16" s="171"/>
      <c r="D16" s="249">
        <v>-696121</v>
      </c>
      <c r="E16" s="173"/>
      <c r="F16" s="176">
        <v>-894871</v>
      </c>
      <c r="G16" s="173"/>
      <c r="H16" s="172">
        <v>-540017</v>
      </c>
      <c r="I16" s="172"/>
      <c r="J16" s="172">
        <v>-894871</v>
      </c>
    </row>
    <row r="17" spans="1:10" ht="24" customHeight="1">
      <c r="A17" s="175" t="s">
        <v>180</v>
      </c>
      <c r="B17" s="171"/>
      <c r="C17" s="171"/>
      <c r="D17" s="249"/>
      <c r="E17" s="173"/>
      <c r="F17" s="172"/>
      <c r="G17" s="173"/>
      <c r="H17" s="172"/>
      <c r="I17" s="172"/>
      <c r="J17" s="172"/>
    </row>
    <row r="18" spans="1:10" ht="24" customHeight="1">
      <c r="A18" s="177" t="s">
        <v>181</v>
      </c>
      <c r="B18" s="171"/>
      <c r="C18" s="171"/>
      <c r="D18" s="249">
        <v>1063152</v>
      </c>
      <c r="E18" s="173"/>
      <c r="F18" s="176">
        <v>486450</v>
      </c>
      <c r="G18" s="173"/>
      <c r="H18" s="172">
        <v>1065813</v>
      </c>
      <c r="I18" s="172"/>
      <c r="J18" s="172">
        <v>425278</v>
      </c>
    </row>
    <row r="19" spans="1:10" ht="24" customHeight="1">
      <c r="A19" s="175" t="s">
        <v>57</v>
      </c>
      <c r="B19" s="171"/>
      <c r="C19" s="171"/>
      <c r="D19" s="249">
        <v>1070288</v>
      </c>
      <c r="E19" s="173"/>
      <c r="F19" s="176">
        <v>1111188</v>
      </c>
      <c r="G19" s="173"/>
      <c r="H19" s="172">
        <v>1056223</v>
      </c>
      <c r="I19" s="172"/>
      <c r="J19" s="172">
        <v>1132699</v>
      </c>
    </row>
    <row r="20" spans="1:10" ht="24" customHeight="1">
      <c r="A20" s="175" t="s">
        <v>214</v>
      </c>
      <c r="B20" s="171"/>
      <c r="C20" s="171"/>
      <c r="D20" s="249">
        <v>0</v>
      </c>
      <c r="E20" s="173"/>
      <c r="F20" s="176">
        <v>0</v>
      </c>
      <c r="G20" s="173"/>
      <c r="H20" s="172">
        <v>-586470</v>
      </c>
      <c r="I20" s="172"/>
      <c r="J20" s="172">
        <v>9668</v>
      </c>
    </row>
    <row r="21" spans="1:10" ht="24" customHeight="1">
      <c r="A21" s="175" t="s">
        <v>234</v>
      </c>
      <c r="B21" s="171"/>
      <c r="C21" s="171"/>
      <c r="D21" s="249">
        <v>-17828</v>
      </c>
      <c r="E21" s="173"/>
      <c r="F21" s="176">
        <v>0</v>
      </c>
      <c r="G21" s="173"/>
      <c r="H21" s="172">
        <v>-17828</v>
      </c>
      <c r="I21" s="172"/>
      <c r="J21" s="172">
        <v>0</v>
      </c>
    </row>
    <row r="22" spans="1:10" ht="24" customHeight="1">
      <c r="A22" s="175" t="s">
        <v>202</v>
      </c>
      <c r="B22" s="171"/>
      <c r="C22" s="171"/>
      <c r="D22" s="249">
        <v>243724</v>
      </c>
      <c r="E22" s="173"/>
      <c r="F22" s="176">
        <v>363499</v>
      </c>
      <c r="G22" s="173"/>
      <c r="H22" s="172">
        <v>243724</v>
      </c>
      <c r="I22" s="172"/>
      <c r="J22" s="172">
        <v>363499</v>
      </c>
    </row>
    <row r="23" spans="1:10" ht="24" customHeight="1">
      <c r="A23" s="175" t="s">
        <v>212</v>
      </c>
      <c r="B23" s="171"/>
      <c r="C23" s="171"/>
      <c r="D23" s="249">
        <v>348412</v>
      </c>
      <c r="E23" s="173"/>
      <c r="F23" s="176">
        <v>325010</v>
      </c>
      <c r="G23" s="173"/>
      <c r="H23" s="172">
        <v>346878</v>
      </c>
      <c r="I23" s="172"/>
      <c r="J23" s="172">
        <v>325010</v>
      </c>
    </row>
    <row r="24" spans="1:10" ht="24" customHeight="1">
      <c r="A24" s="175" t="s">
        <v>182</v>
      </c>
      <c r="B24" s="171"/>
      <c r="C24" s="171"/>
      <c r="D24" s="249">
        <v>970241</v>
      </c>
      <c r="E24" s="172"/>
      <c r="F24" s="176">
        <v>-3358018</v>
      </c>
      <c r="G24" s="173"/>
      <c r="H24" s="172">
        <v>970241</v>
      </c>
      <c r="I24" s="172"/>
      <c r="J24" s="172">
        <v>-3358018</v>
      </c>
    </row>
    <row r="25" spans="1:10" ht="24" customHeight="1">
      <c r="A25" s="175" t="s">
        <v>183</v>
      </c>
      <c r="B25" s="171"/>
      <c r="C25" s="171"/>
      <c r="D25" s="249">
        <v>1128455</v>
      </c>
      <c r="E25" s="172"/>
      <c r="F25" s="176">
        <v>559317</v>
      </c>
      <c r="G25" s="173"/>
      <c r="H25" s="172">
        <v>980831</v>
      </c>
      <c r="I25" s="172"/>
      <c r="J25" s="172">
        <v>380872</v>
      </c>
    </row>
    <row r="26" spans="1:10" ht="24" customHeight="1">
      <c r="A26" s="175" t="s">
        <v>184</v>
      </c>
      <c r="B26" s="171"/>
      <c r="C26" s="171"/>
      <c r="D26" s="249">
        <v>-143793</v>
      </c>
      <c r="E26" s="172"/>
      <c r="F26" s="176">
        <v>-500265</v>
      </c>
      <c r="G26" s="173"/>
      <c r="H26" s="172">
        <v>-347597</v>
      </c>
      <c r="I26" s="172"/>
      <c r="J26" s="172">
        <v>-506787</v>
      </c>
    </row>
    <row r="27" spans="1:10" ht="24" customHeight="1">
      <c r="A27" s="175" t="s">
        <v>185</v>
      </c>
      <c r="B27" s="178"/>
      <c r="C27" s="178"/>
      <c r="D27" s="249">
        <v>-200882</v>
      </c>
      <c r="E27" s="172"/>
      <c r="F27" s="179">
        <v>-9170555</v>
      </c>
      <c r="G27" s="173"/>
      <c r="H27" s="172">
        <v>-1338722</v>
      </c>
      <c r="I27" s="172"/>
      <c r="J27" s="172">
        <v>-1517000</v>
      </c>
    </row>
    <row r="28" spans="1:10" ht="24" customHeight="1">
      <c r="A28" s="169"/>
      <c r="B28" s="169"/>
      <c r="C28" s="169"/>
      <c r="D28" s="180">
        <f>SUM(D9:D27)</f>
        <v>54643587</v>
      </c>
      <c r="E28" s="161"/>
      <c r="F28" s="180">
        <f>SUM(F9:F27)</f>
        <v>45491951</v>
      </c>
      <c r="G28" s="161"/>
      <c r="H28" s="180">
        <f>SUM(H9:H27)</f>
        <v>43780425</v>
      </c>
      <c r="I28" s="161"/>
      <c r="J28" s="180">
        <f>SUM(J9:J27)</f>
        <v>42954763</v>
      </c>
    </row>
    <row r="29" spans="1:10" ht="24" customHeight="1">
      <c r="A29" s="181" t="s">
        <v>116</v>
      </c>
      <c r="B29" s="181"/>
      <c r="C29" s="181"/>
      <c r="D29" s="172">
        <f>-PL!F119</f>
        <v>-62027115</v>
      </c>
      <c r="E29" s="172"/>
      <c r="F29" s="176">
        <v>-68023159</v>
      </c>
      <c r="G29" s="173"/>
      <c r="H29" s="172">
        <f>-PL!J119</f>
        <v>-52444594</v>
      </c>
      <c r="I29" s="172"/>
      <c r="J29" s="172">
        <v>-57803102</v>
      </c>
    </row>
    <row r="30" spans="1:10" ht="24" customHeight="1">
      <c r="A30" s="181" t="s">
        <v>117</v>
      </c>
      <c r="B30" s="181"/>
      <c r="C30" s="181"/>
      <c r="D30" s="172">
        <f>-PL!F127</f>
        <v>-355455</v>
      </c>
      <c r="E30" s="172"/>
      <c r="F30" s="176">
        <v>-329578</v>
      </c>
      <c r="G30" s="173"/>
      <c r="H30" s="172">
        <f>-PL!J127</f>
        <v>-2917751</v>
      </c>
      <c r="I30" s="172"/>
      <c r="J30" s="172">
        <v>-2302570</v>
      </c>
    </row>
    <row r="31" spans="1:10" ht="24" customHeight="1">
      <c r="A31" s="181" t="s">
        <v>118</v>
      </c>
      <c r="B31" s="181"/>
      <c r="C31" s="181"/>
      <c r="D31" s="249">
        <v>75606551</v>
      </c>
      <c r="E31" s="172"/>
      <c r="F31" s="176">
        <v>79962380</v>
      </c>
      <c r="G31" s="173"/>
      <c r="H31" s="172">
        <v>64975394</v>
      </c>
      <c r="I31" s="172"/>
      <c r="J31" s="172">
        <v>68499723</v>
      </c>
    </row>
    <row r="32" spans="1:10" ht="24" customHeight="1">
      <c r="A32" s="181" t="s">
        <v>119</v>
      </c>
      <c r="B32" s="181"/>
      <c r="C32" s="181"/>
      <c r="D32" s="249">
        <v>-15958251</v>
      </c>
      <c r="E32" s="173"/>
      <c r="F32" s="176">
        <v>-22214381</v>
      </c>
      <c r="G32" s="173"/>
      <c r="H32" s="172">
        <v>-14879595</v>
      </c>
      <c r="I32" s="172"/>
      <c r="J32" s="172">
        <v>-21063132</v>
      </c>
    </row>
    <row r="33" spans="1:10" ht="24" customHeight="1">
      <c r="A33" s="181" t="s">
        <v>120</v>
      </c>
      <c r="B33" s="181"/>
      <c r="C33" s="181"/>
      <c r="D33" s="249">
        <v>925238</v>
      </c>
      <c r="E33" s="173"/>
      <c r="F33" s="176">
        <v>613324</v>
      </c>
      <c r="G33" s="173"/>
      <c r="H33" s="172">
        <v>2919107</v>
      </c>
      <c r="I33" s="172"/>
      <c r="J33" s="172">
        <v>2303474</v>
      </c>
    </row>
    <row r="34" spans="1:10" ht="24" customHeight="1">
      <c r="A34" s="181" t="s">
        <v>199</v>
      </c>
      <c r="B34" s="181"/>
      <c r="C34" s="181"/>
      <c r="D34" s="249">
        <v>133767</v>
      </c>
      <c r="E34" s="173"/>
      <c r="F34" s="176">
        <v>160201</v>
      </c>
      <c r="G34" s="173"/>
      <c r="H34" s="172">
        <v>6382</v>
      </c>
      <c r="I34" s="172"/>
      <c r="J34" s="172">
        <v>0</v>
      </c>
    </row>
    <row r="35" spans="1:10" ht="24" customHeight="1">
      <c r="A35" s="171" t="s">
        <v>121</v>
      </c>
      <c r="B35" s="171"/>
      <c r="C35" s="171"/>
      <c r="D35" s="250">
        <v>-5006621</v>
      </c>
      <c r="E35" s="173"/>
      <c r="F35" s="179">
        <v>-6196700</v>
      </c>
      <c r="G35" s="173"/>
      <c r="H35" s="182">
        <v>-3271722</v>
      </c>
      <c r="I35" s="172"/>
      <c r="J35" s="182">
        <v>-4686848</v>
      </c>
    </row>
    <row r="36" spans="1:10" ht="24" customHeight="1">
      <c r="A36" s="169" t="s">
        <v>122</v>
      </c>
      <c r="B36" s="169"/>
      <c r="C36" s="169"/>
      <c r="D36" s="161"/>
      <c r="E36" s="161"/>
      <c r="F36" s="161"/>
      <c r="G36" s="161"/>
      <c r="H36" s="161"/>
      <c r="I36" s="161"/>
      <c r="J36" s="161"/>
    </row>
    <row r="37" spans="1:10" ht="24" customHeight="1">
      <c r="A37" s="183" t="s">
        <v>186</v>
      </c>
      <c r="B37" s="169"/>
      <c r="C37" s="169"/>
      <c r="D37" s="184">
        <f>SUM(D28:D35)</f>
        <v>47961701</v>
      </c>
      <c r="E37" s="184"/>
      <c r="F37" s="184">
        <f>SUM(F28:F35)</f>
        <v>29464038</v>
      </c>
      <c r="G37" s="161"/>
      <c r="H37" s="184">
        <f>SUM(H28:H35)</f>
        <v>38167646</v>
      </c>
      <c r="I37" s="184"/>
      <c r="J37" s="184">
        <f>SUM(J28:J35)</f>
        <v>27902308</v>
      </c>
    </row>
    <row r="38" spans="1:10" ht="24" customHeight="1">
      <c r="A38" s="169"/>
      <c r="B38" s="169"/>
      <c r="C38" s="169"/>
      <c r="D38" s="184"/>
      <c r="E38" s="184"/>
      <c r="F38" s="184"/>
      <c r="G38" s="160"/>
      <c r="H38" s="163"/>
      <c r="I38" s="184"/>
      <c r="J38" s="184"/>
    </row>
    <row r="39" spans="1:10" ht="24" customHeight="1">
      <c r="A39" s="160" t="s">
        <v>17</v>
      </c>
      <c r="B39" s="160"/>
      <c r="C39" s="160"/>
      <c r="D39" s="184"/>
      <c r="E39" s="184"/>
      <c r="F39" s="184"/>
      <c r="G39" s="160"/>
      <c r="H39" s="163"/>
      <c r="I39" s="184"/>
      <c r="J39" s="184"/>
    </row>
    <row r="40" spans="1:10" ht="24" customHeight="1">
      <c r="A40" s="2"/>
      <c r="B40" s="2"/>
      <c r="C40" s="2"/>
      <c r="D40" s="185"/>
      <c r="E40" s="185"/>
      <c r="F40" s="185"/>
      <c r="G40" s="185"/>
      <c r="H40" s="186"/>
      <c r="I40" s="185"/>
      <c r="J40" s="185"/>
    </row>
    <row r="41" spans="1:10" ht="24" customHeight="1">
      <c r="D41" s="185"/>
      <c r="E41" s="185"/>
      <c r="F41" s="185"/>
      <c r="G41" s="185"/>
      <c r="H41" s="186"/>
      <c r="I41" s="185"/>
      <c r="J41" s="185"/>
    </row>
    <row r="42" spans="1:10" ht="24" customHeight="1">
      <c r="A42" s="187"/>
      <c r="D42" s="185"/>
      <c r="E42" s="185"/>
      <c r="F42" s="300"/>
      <c r="G42" s="300"/>
      <c r="H42" s="300"/>
      <c r="I42" s="300"/>
      <c r="J42" s="300"/>
    </row>
    <row r="43" spans="1:10" ht="24" customHeight="1">
      <c r="A43" s="188" t="s">
        <v>229</v>
      </c>
      <c r="B43" s="188"/>
      <c r="C43" s="188"/>
      <c r="D43" s="185"/>
      <c r="E43" s="185"/>
      <c r="F43" s="301" t="s">
        <v>18</v>
      </c>
      <c r="G43" s="301"/>
      <c r="H43" s="301"/>
      <c r="I43" s="301"/>
      <c r="J43" s="301"/>
    </row>
    <row r="44" spans="1:10" ht="24" customHeight="1">
      <c r="A44" s="188" t="s">
        <v>230</v>
      </c>
      <c r="B44" s="188"/>
      <c r="C44" s="188"/>
      <c r="D44" s="185"/>
      <c r="E44" s="185"/>
      <c r="F44" s="301" t="s">
        <v>19</v>
      </c>
      <c r="G44" s="301"/>
      <c r="H44" s="301"/>
      <c r="I44" s="301"/>
      <c r="J44" s="301"/>
    </row>
    <row r="45" spans="1:10" ht="24" customHeight="1">
      <c r="J45" s="199" t="s">
        <v>201</v>
      </c>
    </row>
    <row r="46" spans="1:10" ht="24" customHeight="1">
      <c r="A46" s="154" t="s">
        <v>0</v>
      </c>
      <c r="B46" s="154"/>
      <c r="C46" s="154"/>
      <c r="D46" s="155"/>
      <c r="E46" s="155"/>
      <c r="F46" s="155"/>
      <c r="G46" s="155"/>
      <c r="H46" s="156"/>
      <c r="I46" s="155"/>
      <c r="J46" s="155"/>
    </row>
    <row r="47" spans="1:10" ht="24" customHeight="1">
      <c r="A47" s="155" t="s">
        <v>123</v>
      </c>
      <c r="B47" s="155"/>
      <c r="C47" s="155"/>
      <c r="D47" s="158"/>
      <c r="E47" s="155"/>
      <c r="F47" s="155"/>
      <c r="G47" s="159"/>
      <c r="H47" s="156"/>
      <c r="I47" s="189"/>
      <c r="J47" s="160"/>
    </row>
    <row r="48" spans="1:10" ht="24" customHeight="1">
      <c r="A48" s="254" t="s">
        <v>222</v>
      </c>
      <c r="B48" s="155"/>
      <c r="C48" s="155"/>
      <c r="D48" s="161"/>
      <c r="E48" s="161"/>
      <c r="F48" s="161"/>
      <c r="G48" s="184"/>
      <c r="H48" s="170"/>
      <c r="I48" s="161"/>
      <c r="J48" s="155"/>
    </row>
    <row r="49" spans="1:10" ht="24" customHeight="1">
      <c r="A49" s="160"/>
      <c r="B49" s="160"/>
      <c r="C49" s="160"/>
      <c r="D49" s="161"/>
      <c r="E49" s="160"/>
      <c r="F49" s="160"/>
      <c r="G49" s="164"/>
      <c r="H49" s="170"/>
      <c r="I49" s="190"/>
      <c r="J49" s="164" t="s">
        <v>2</v>
      </c>
    </row>
    <row r="50" spans="1:10" ht="24" customHeight="1">
      <c r="A50" s="160"/>
      <c r="B50" s="160"/>
      <c r="C50" s="160"/>
      <c r="D50" s="297" t="s">
        <v>3</v>
      </c>
      <c r="E50" s="297"/>
      <c r="F50" s="297"/>
      <c r="G50" s="191"/>
      <c r="H50" s="298" t="s">
        <v>111</v>
      </c>
      <c r="I50" s="298"/>
      <c r="J50" s="298"/>
    </row>
    <row r="51" spans="1:10" ht="24" customHeight="1">
      <c r="A51" s="160"/>
      <c r="B51" s="160"/>
      <c r="C51" s="160"/>
      <c r="D51" s="166">
        <v>2564</v>
      </c>
      <c r="E51" s="167"/>
      <c r="F51" s="166">
        <v>2563</v>
      </c>
      <c r="G51" s="168"/>
      <c r="H51" s="166">
        <v>2564</v>
      </c>
      <c r="I51" s="167"/>
      <c r="J51" s="166">
        <v>2563</v>
      </c>
    </row>
    <row r="52" spans="1:10" ht="24" customHeight="1">
      <c r="A52" s="169" t="s">
        <v>124</v>
      </c>
      <c r="B52" s="169"/>
      <c r="C52" s="169"/>
      <c r="D52" s="161"/>
      <c r="E52" s="162"/>
      <c r="F52" s="161"/>
      <c r="G52" s="160"/>
      <c r="H52" s="170"/>
      <c r="I52" s="162"/>
      <c r="J52" s="162"/>
    </row>
    <row r="53" spans="1:10" ht="24" customHeight="1">
      <c r="A53" s="160" t="s">
        <v>125</v>
      </c>
      <c r="B53" s="160"/>
      <c r="C53" s="160"/>
      <c r="D53" s="161"/>
      <c r="E53" s="161"/>
      <c r="F53" s="161"/>
      <c r="G53" s="160"/>
      <c r="H53" s="163"/>
      <c r="I53" s="184"/>
      <c r="J53" s="184"/>
    </row>
    <row r="54" spans="1:10" ht="24" customHeight="1">
      <c r="A54" s="174" t="s">
        <v>187</v>
      </c>
      <c r="B54" s="181"/>
      <c r="C54" s="181"/>
      <c r="D54" s="249">
        <v>32460517</v>
      </c>
      <c r="E54" s="172"/>
      <c r="F54" s="172">
        <v>-41845249</v>
      </c>
      <c r="G54" s="173"/>
      <c r="H54" s="172">
        <v>32169922</v>
      </c>
      <c r="I54" s="172"/>
      <c r="J54" s="172">
        <v>-42119739</v>
      </c>
    </row>
    <row r="55" spans="1:10" ht="24" customHeight="1">
      <c r="A55" s="174" t="s">
        <v>203</v>
      </c>
      <c r="B55" s="181"/>
      <c r="C55" s="181"/>
      <c r="D55" s="249">
        <v>-24712254</v>
      </c>
      <c r="E55" s="172"/>
      <c r="F55" s="172">
        <v>32549969</v>
      </c>
      <c r="G55" s="173"/>
      <c r="H55" s="172">
        <v>-24409633</v>
      </c>
      <c r="I55" s="172"/>
      <c r="J55" s="172">
        <v>32251236</v>
      </c>
    </row>
    <row r="56" spans="1:10" ht="24" customHeight="1">
      <c r="A56" s="174" t="s">
        <v>188</v>
      </c>
      <c r="B56" s="181"/>
      <c r="C56" s="181"/>
      <c r="D56" s="249">
        <v>-13617887</v>
      </c>
      <c r="E56" s="172"/>
      <c r="F56" s="172">
        <v>-4877</v>
      </c>
      <c r="G56" s="173"/>
      <c r="H56" s="172">
        <v>-13617887</v>
      </c>
      <c r="I56" s="172"/>
      <c r="J56" s="172">
        <v>-4833</v>
      </c>
    </row>
    <row r="57" spans="1:10" ht="24" customHeight="1">
      <c r="A57" s="174" t="s">
        <v>189</v>
      </c>
      <c r="B57" s="181"/>
      <c r="C57" s="181"/>
      <c r="D57" s="249">
        <v>-233489882</v>
      </c>
      <c r="E57" s="172"/>
      <c r="F57" s="172">
        <v>-222999252</v>
      </c>
      <c r="G57" s="173"/>
      <c r="H57" s="172">
        <v>-232951317</v>
      </c>
      <c r="I57" s="172"/>
      <c r="J57" s="172">
        <v>-221705697</v>
      </c>
    </row>
    <row r="58" spans="1:10" ht="24" customHeight="1">
      <c r="A58" s="174" t="s">
        <v>190</v>
      </c>
      <c r="B58" s="171"/>
      <c r="C58" s="171"/>
      <c r="D58" s="249">
        <v>1654195</v>
      </c>
      <c r="E58" s="172"/>
      <c r="F58" s="172">
        <v>1978487</v>
      </c>
      <c r="G58" s="173"/>
      <c r="H58" s="172">
        <v>1556976</v>
      </c>
      <c r="I58" s="172"/>
      <c r="J58" s="172">
        <v>1943308</v>
      </c>
    </row>
    <row r="59" spans="1:10" ht="24" customHeight="1">
      <c r="A59" s="174" t="s">
        <v>191</v>
      </c>
      <c r="B59" s="171"/>
      <c r="C59" s="171"/>
      <c r="D59" s="249">
        <v>-12635985</v>
      </c>
      <c r="E59" s="172"/>
      <c r="F59" s="172">
        <v>2632197</v>
      </c>
      <c r="G59" s="173"/>
      <c r="H59" s="172">
        <v>-12412471</v>
      </c>
      <c r="I59" s="172"/>
      <c r="J59" s="172">
        <v>2641616</v>
      </c>
    </row>
    <row r="60" spans="1:10" ht="24" customHeight="1">
      <c r="A60" s="160" t="s">
        <v>126</v>
      </c>
      <c r="B60" s="160"/>
      <c r="C60" s="160"/>
      <c r="D60" s="249"/>
      <c r="E60" s="172"/>
      <c r="F60" s="172"/>
      <c r="G60" s="173"/>
      <c r="H60" s="172"/>
      <c r="I60" s="172"/>
      <c r="J60" s="172"/>
    </row>
    <row r="61" spans="1:10" ht="24" customHeight="1">
      <c r="A61" s="174" t="s">
        <v>22</v>
      </c>
      <c r="B61" s="178"/>
      <c r="C61" s="178"/>
      <c r="D61" s="249">
        <v>119002760</v>
      </c>
      <c r="E61" s="172"/>
      <c r="F61" s="172">
        <v>156672818</v>
      </c>
      <c r="G61" s="173"/>
      <c r="H61" s="172">
        <v>118496649</v>
      </c>
      <c r="I61" s="172"/>
      <c r="J61" s="172">
        <v>158647018</v>
      </c>
    </row>
    <row r="62" spans="1:10" ht="24" customHeight="1">
      <c r="A62" s="174" t="s">
        <v>187</v>
      </c>
      <c r="B62" s="181"/>
      <c r="C62" s="181"/>
      <c r="D62" s="249">
        <v>-25805252</v>
      </c>
      <c r="E62" s="172"/>
      <c r="F62" s="172">
        <v>5610780</v>
      </c>
      <c r="G62" s="173"/>
      <c r="H62" s="172">
        <v>-22450451</v>
      </c>
      <c r="I62" s="172"/>
      <c r="J62" s="172">
        <v>7150060</v>
      </c>
    </row>
    <row r="63" spans="1:10" ht="24" customHeight="1">
      <c r="A63" s="174" t="s">
        <v>23</v>
      </c>
      <c r="B63" s="171"/>
      <c r="C63" s="171"/>
      <c r="D63" s="249">
        <v>167282</v>
      </c>
      <c r="E63" s="172"/>
      <c r="F63" s="172">
        <v>1004184</v>
      </c>
      <c r="G63" s="173"/>
      <c r="H63" s="172">
        <v>167282</v>
      </c>
      <c r="I63" s="172"/>
      <c r="J63" s="172">
        <v>1004184</v>
      </c>
    </row>
    <row r="64" spans="1:10" ht="24" customHeight="1">
      <c r="A64" s="174" t="s">
        <v>24</v>
      </c>
      <c r="B64" s="171"/>
      <c r="C64" s="171"/>
      <c r="D64" s="249">
        <v>17928806</v>
      </c>
      <c r="E64" s="172"/>
      <c r="F64" s="172">
        <v>5690256</v>
      </c>
      <c r="G64" s="173"/>
      <c r="H64" s="172">
        <v>17928806</v>
      </c>
      <c r="I64" s="172"/>
      <c r="J64" s="172">
        <v>5690256</v>
      </c>
    </row>
    <row r="65" spans="1:10" ht="24" customHeight="1">
      <c r="A65" s="174" t="s">
        <v>28</v>
      </c>
      <c r="B65" s="171"/>
      <c r="C65" s="171"/>
      <c r="D65" s="249">
        <v>-1005293</v>
      </c>
      <c r="E65" s="172"/>
      <c r="F65" s="172">
        <v>12905901</v>
      </c>
      <c r="G65" s="173"/>
      <c r="H65" s="172">
        <v>1561157</v>
      </c>
      <c r="I65" s="172"/>
      <c r="J65" s="172">
        <v>6998036</v>
      </c>
    </row>
    <row r="66" spans="1:10" ht="24" customHeight="1">
      <c r="A66" s="192" t="s">
        <v>192</v>
      </c>
      <c r="B66" s="192"/>
      <c r="C66" s="192"/>
      <c r="D66" s="193">
        <f>SUM(D37,D54:D65)</f>
        <v>-92091292</v>
      </c>
      <c r="E66" s="184"/>
      <c r="F66" s="193">
        <f>SUM(F37,F54:F65)</f>
        <v>-16340748</v>
      </c>
      <c r="G66" s="161"/>
      <c r="H66" s="193">
        <f>SUM(H37,H54:H65)</f>
        <v>-95793321</v>
      </c>
      <c r="I66" s="184"/>
      <c r="J66" s="193">
        <f>SUM(J37,J54:J65)</f>
        <v>-19602247</v>
      </c>
    </row>
    <row r="67" spans="1:10" ht="24" customHeight="1">
      <c r="A67" s="169" t="s">
        <v>127</v>
      </c>
      <c r="B67" s="169"/>
      <c r="C67" s="169"/>
      <c r="D67" s="161"/>
      <c r="E67" s="161"/>
      <c r="F67" s="161"/>
      <c r="G67" s="161"/>
      <c r="H67" s="161"/>
      <c r="I67" s="161"/>
      <c r="J67" s="161"/>
    </row>
    <row r="68" spans="1:10" ht="24" customHeight="1">
      <c r="A68" s="160" t="s">
        <v>218</v>
      </c>
      <c r="B68" s="169"/>
      <c r="C68" s="169"/>
      <c r="D68" s="161"/>
      <c r="E68" s="161"/>
      <c r="F68" s="161"/>
      <c r="G68" s="161"/>
      <c r="H68" s="161"/>
      <c r="I68" s="161"/>
      <c r="J68" s="161"/>
    </row>
    <row r="69" spans="1:10" ht="24" customHeight="1">
      <c r="A69" s="194" t="s">
        <v>156</v>
      </c>
      <c r="B69" s="169"/>
      <c r="C69" s="169"/>
      <c r="D69" s="251">
        <v>-75622455</v>
      </c>
      <c r="E69" s="161"/>
      <c r="F69" s="161">
        <v>-174961273</v>
      </c>
      <c r="G69" s="161"/>
      <c r="H69" s="161">
        <v>-75956870</v>
      </c>
      <c r="I69" s="161"/>
      <c r="J69" s="161">
        <v>-174809673</v>
      </c>
    </row>
    <row r="70" spans="1:10" ht="24" customHeight="1">
      <c r="A70" s="160" t="s">
        <v>215</v>
      </c>
      <c r="B70" s="169"/>
      <c r="C70" s="169"/>
      <c r="D70" s="251"/>
      <c r="E70" s="161"/>
      <c r="F70" s="161"/>
      <c r="G70" s="161"/>
      <c r="H70" s="161"/>
      <c r="I70" s="161"/>
      <c r="J70" s="161"/>
    </row>
    <row r="71" spans="1:10" ht="24" customHeight="1">
      <c r="A71" s="194" t="s">
        <v>156</v>
      </c>
      <c r="B71" s="169"/>
      <c r="C71" s="169"/>
      <c r="D71" s="251">
        <v>124371385</v>
      </c>
      <c r="E71" s="161"/>
      <c r="F71" s="161">
        <v>204264032</v>
      </c>
      <c r="G71" s="161"/>
      <c r="H71" s="161">
        <v>124371375</v>
      </c>
      <c r="I71" s="161"/>
      <c r="J71" s="161">
        <v>203490714</v>
      </c>
    </row>
    <row r="72" spans="1:10" ht="24" customHeight="1">
      <c r="A72" s="160" t="s">
        <v>128</v>
      </c>
      <c r="B72" s="169"/>
      <c r="C72" s="169"/>
      <c r="D72" s="251">
        <v>-1791084</v>
      </c>
      <c r="E72" s="161"/>
      <c r="F72" s="161">
        <v>-2251802</v>
      </c>
      <c r="G72" s="161"/>
      <c r="H72" s="161">
        <v>-692474</v>
      </c>
      <c r="I72" s="161"/>
      <c r="J72" s="161">
        <v>-607991</v>
      </c>
    </row>
    <row r="73" spans="1:10" ht="24" customHeight="1">
      <c r="A73" s="160" t="s">
        <v>129</v>
      </c>
      <c r="B73" s="169"/>
      <c r="C73" s="169"/>
      <c r="D73" s="251">
        <v>1593915</v>
      </c>
      <c r="E73" s="161"/>
      <c r="F73" s="161">
        <v>1499591</v>
      </c>
      <c r="G73" s="161"/>
      <c r="H73" s="161">
        <v>655448</v>
      </c>
      <c r="I73" s="161"/>
      <c r="J73" s="161">
        <v>646153</v>
      </c>
    </row>
    <row r="74" spans="1:10" ht="24" customHeight="1">
      <c r="A74" s="178" t="s">
        <v>204</v>
      </c>
      <c r="B74" s="178"/>
      <c r="C74" s="178"/>
      <c r="D74" s="249">
        <v>-2571</v>
      </c>
      <c r="E74" s="172"/>
      <c r="F74" s="172">
        <v>-635</v>
      </c>
      <c r="G74" s="173"/>
      <c r="H74" s="172">
        <v>-2571</v>
      </c>
      <c r="I74" s="172"/>
      <c r="J74" s="172">
        <v>-170381</v>
      </c>
    </row>
    <row r="75" spans="1:10" ht="24" customHeight="1">
      <c r="A75" s="178" t="s">
        <v>205</v>
      </c>
      <c r="B75" s="178"/>
      <c r="C75" s="178"/>
      <c r="D75" s="249">
        <v>0</v>
      </c>
      <c r="E75" s="172"/>
      <c r="F75" s="172">
        <v>0</v>
      </c>
      <c r="G75" s="173"/>
      <c r="H75" s="172">
        <v>297198</v>
      </c>
      <c r="I75" s="172"/>
      <c r="J75" s="172">
        <v>0</v>
      </c>
    </row>
    <row r="76" spans="1:10" ht="24" customHeight="1">
      <c r="A76" s="171" t="s">
        <v>130</v>
      </c>
      <c r="B76" s="171"/>
      <c r="C76" s="171"/>
      <c r="D76" s="249">
        <v>-2992288</v>
      </c>
      <c r="E76" s="172"/>
      <c r="F76" s="172">
        <v>-2152080</v>
      </c>
      <c r="G76" s="173"/>
      <c r="H76" s="172">
        <v>-2846678</v>
      </c>
      <c r="I76" s="172"/>
      <c r="J76" s="172">
        <v>-2037108</v>
      </c>
    </row>
    <row r="77" spans="1:10" ht="24" customHeight="1">
      <c r="A77" s="171" t="s">
        <v>131</v>
      </c>
      <c r="B77" s="171"/>
      <c r="C77" s="171"/>
      <c r="D77" s="249">
        <v>-804407</v>
      </c>
      <c r="E77" s="172"/>
      <c r="F77" s="172">
        <v>-2097871</v>
      </c>
      <c r="G77" s="173"/>
      <c r="H77" s="172">
        <v>-437357</v>
      </c>
      <c r="I77" s="172"/>
      <c r="J77" s="172">
        <v>-1680502</v>
      </c>
    </row>
    <row r="78" spans="1:10" ht="24" customHeight="1">
      <c r="A78" s="171" t="s">
        <v>166</v>
      </c>
      <c r="B78" s="171"/>
      <c r="C78" s="171"/>
      <c r="D78" s="249">
        <v>78</v>
      </c>
      <c r="E78" s="172"/>
      <c r="F78" s="172">
        <v>9381</v>
      </c>
      <c r="G78" s="173"/>
      <c r="H78" s="172">
        <v>78</v>
      </c>
      <c r="I78" s="172"/>
      <c r="J78" s="172">
        <v>4427</v>
      </c>
    </row>
    <row r="79" spans="1:10" ht="24" customHeight="1">
      <c r="A79" s="171" t="s">
        <v>194</v>
      </c>
      <c r="B79" s="171"/>
      <c r="C79" s="171"/>
      <c r="D79" s="249">
        <v>0</v>
      </c>
      <c r="E79" s="172"/>
      <c r="F79" s="172">
        <v>-169746</v>
      </c>
      <c r="G79" s="173"/>
      <c r="H79" s="172">
        <v>0</v>
      </c>
      <c r="I79" s="172"/>
      <c r="J79" s="172">
        <v>0</v>
      </c>
    </row>
    <row r="80" spans="1:10" ht="24" customHeight="1">
      <c r="A80" s="192" t="s">
        <v>193</v>
      </c>
      <c r="B80" s="192"/>
      <c r="C80" s="192"/>
      <c r="D80" s="193">
        <f>SUM(D69:D79)</f>
        <v>44752573</v>
      </c>
      <c r="E80" s="184"/>
      <c r="F80" s="193">
        <f>SUM(F69:F79)</f>
        <v>24139597</v>
      </c>
      <c r="G80" s="161"/>
      <c r="H80" s="193">
        <f>SUM(H69:H79)</f>
        <v>45388149</v>
      </c>
      <c r="I80" s="184"/>
      <c r="J80" s="193">
        <f>SUM(J69:J79)</f>
        <v>24835639</v>
      </c>
    </row>
    <row r="81" spans="1:10" ht="24" customHeight="1">
      <c r="A81" s="169"/>
      <c r="B81" s="169"/>
      <c r="C81" s="169"/>
      <c r="D81" s="161"/>
      <c r="E81" s="161"/>
      <c r="F81" s="161"/>
      <c r="G81" s="184"/>
      <c r="H81" s="170"/>
      <c r="I81" s="161"/>
      <c r="J81" s="160"/>
    </row>
    <row r="82" spans="1:10" ht="24" customHeight="1">
      <c r="A82" s="160" t="s">
        <v>17</v>
      </c>
      <c r="B82" s="160"/>
      <c r="C82" s="160"/>
      <c r="D82" s="161"/>
      <c r="E82" s="161"/>
      <c r="F82" s="161"/>
      <c r="G82" s="184"/>
      <c r="H82" s="170"/>
      <c r="I82" s="161"/>
      <c r="J82" s="160"/>
    </row>
    <row r="83" spans="1:10" ht="24" customHeight="1">
      <c r="A83" s="2"/>
      <c r="B83" s="2"/>
      <c r="C83" s="2"/>
      <c r="D83" s="185"/>
      <c r="E83" s="185"/>
      <c r="F83" s="185"/>
      <c r="G83" s="185"/>
      <c r="H83" s="186"/>
      <c r="I83" s="185"/>
      <c r="J83" s="185"/>
    </row>
    <row r="84" spans="1:10" ht="24" customHeight="1">
      <c r="D84" s="185"/>
      <c r="E84" s="185"/>
      <c r="F84" s="185"/>
      <c r="G84" s="185"/>
      <c r="H84" s="186"/>
      <c r="I84" s="185"/>
      <c r="J84" s="185"/>
    </row>
    <row r="85" spans="1:10" ht="24" customHeight="1">
      <c r="A85" s="187"/>
      <c r="D85" s="185"/>
      <c r="E85" s="185"/>
      <c r="F85" s="300"/>
      <c r="G85" s="300"/>
      <c r="H85" s="300"/>
      <c r="I85" s="300"/>
      <c r="J85" s="300"/>
    </row>
    <row r="86" spans="1:10" ht="24" customHeight="1">
      <c r="A86" s="188" t="s">
        <v>229</v>
      </c>
      <c r="B86" s="188"/>
      <c r="C86" s="188"/>
      <c r="D86" s="185"/>
      <c r="E86" s="185"/>
      <c r="F86" s="301" t="s">
        <v>18</v>
      </c>
      <c r="G86" s="301"/>
      <c r="H86" s="301"/>
      <c r="I86" s="301"/>
      <c r="J86" s="301"/>
    </row>
    <row r="87" spans="1:10" ht="24" customHeight="1">
      <c r="A87" s="188" t="s">
        <v>230</v>
      </c>
      <c r="B87" s="188"/>
      <c r="C87" s="188"/>
      <c r="D87" s="185"/>
      <c r="E87" s="185"/>
      <c r="F87" s="301" t="s">
        <v>19</v>
      </c>
      <c r="G87" s="301"/>
      <c r="H87" s="301"/>
      <c r="I87" s="301"/>
      <c r="J87" s="301"/>
    </row>
    <row r="88" spans="1:10" ht="24" customHeight="1">
      <c r="J88" s="199" t="s">
        <v>201</v>
      </c>
    </row>
    <row r="89" spans="1:10" ht="24" customHeight="1">
      <c r="A89" s="154" t="s">
        <v>0</v>
      </c>
      <c r="B89" s="154"/>
      <c r="C89" s="154"/>
      <c r="D89" s="155"/>
      <c r="E89" s="155"/>
      <c r="F89" s="155"/>
      <c r="G89" s="155"/>
      <c r="H89" s="156"/>
      <c r="I89" s="155"/>
      <c r="J89" s="155"/>
    </row>
    <row r="90" spans="1:10" ht="24" customHeight="1">
      <c r="A90" s="155" t="s">
        <v>123</v>
      </c>
      <c r="B90" s="155"/>
      <c r="C90" s="155"/>
      <c r="D90" s="158"/>
      <c r="E90" s="155"/>
      <c r="F90" s="155"/>
      <c r="G90" s="159"/>
      <c r="H90" s="156"/>
      <c r="I90" s="189"/>
      <c r="J90" s="160"/>
    </row>
    <row r="91" spans="1:10" ht="24" customHeight="1">
      <c r="A91" s="254" t="s">
        <v>222</v>
      </c>
      <c r="B91" s="155"/>
      <c r="C91" s="155"/>
      <c r="D91" s="161"/>
      <c r="E91" s="161"/>
      <c r="F91" s="161"/>
      <c r="G91" s="184"/>
      <c r="H91" s="170"/>
      <c r="I91" s="161"/>
      <c r="J91" s="155"/>
    </row>
    <row r="92" spans="1:10" ht="24" customHeight="1">
      <c r="A92" s="160"/>
      <c r="B92" s="160"/>
      <c r="C92" s="160"/>
      <c r="D92" s="161"/>
      <c r="E92" s="160"/>
      <c r="F92" s="160"/>
      <c r="G92" s="164"/>
      <c r="H92" s="170"/>
      <c r="I92" s="190"/>
      <c r="J92" s="164" t="s">
        <v>2</v>
      </c>
    </row>
    <row r="93" spans="1:10" ht="24" customHeight="1">
      <c r="A93" s="160"/>
      <c r="B93" s="160"/>
      <c r="C93" s="160"/>
      <c r="D93" s="297" t="s">
        <v>3</v>
      </c>
      <c r="E93" s="297"/>
      <c r="F93" s="297"/>
      <c r="G93" s="191"/>
      <c r="H93" s="298" t="s">
        <v>111</v>
      </c>
      <c r="I93" s="298"/>
      <c r="J93" s="298"/>
    </row>
    <row r="94" spans="1:10" ht="24" customHeight="1">
      <c r="A94" s="160"/>
      <c r="B94" s="160"/>
      <c r="C94" s="160"/>
      <c r="D94" s="166">
        <v>2564</v>
      </c>
      <c r="E94" s="167"/>
      <c r="F94" s="166">
        <v>2563</v>
      </c>
      <c r="G94" s="168"/>
      <c r="H94" s="166">
        <v>2564</v>
      </c>
      <c r="I94" s="167"/>
      <c r="J94" s="166">
        <v>2563</v>
      </c>
    </row>
    <row r="95" spans="1:10" ht="24" customHeight="1">
      <c r="A95" s="169" t="s">
        <v>132</v>
      </c>
      <c r="B95" s="169"/>
      <c r="C95" s="169"/>
      <c r="D95" s="158"/>
      <c r="E95" s="155"/>
      <c r="F95" s="158"/>
      <c r="G95" s="155"/>
      <c r="H95" s="156"/>
      <c r="I95" s="155"/>
      <c r="J95" s="155"/>
    </row>
    <row r="96" spans="1:10" ht="24" customHeight="1">
      <c r="A96" s="171" t="s">
        <v>216</v>
      </c>
      <c r="B96" s="171"/>
      <c r="C96" s="171"/>
      <c r="D96" s="249">
        <v>50851209</v>
      </c>
      <c r="E96" s="172"/>
      <c r="F96" s="172">
        <v>3747124</v>
      </c>
      <c r="G96" s="173"/>
      <c r="H96" s="172">
        <v>44278434</v>
      </c>
      <c r="I96" s="172"/>
      <c r="J96" s="172">
        <v>247124</v>
      </c>
    </row>
    <row r="97" spans="1:10" ht="24" customHeight="1">
      <c r="A97" s="171" t="s">
        <v>217</v>
      </c>
      <c r="B97" s="171"/>
      <c r="C97" s="171"/>
      <c r="D97" s="249">
        <v>-8289775</v>
      </c>
      <c r="E97" s="172"/>
      <c r="F97" s="172">
        <v>-12239573</v>
      </c>
      <c r="G97" s="173"/>
      <c r="H97" s="172">
        <v>-107875</v>
      </c>
      <c r="I97" s="172"/>
      <c r="J97" s="172">
        <v>-7542973</v>
      </c>
    </row>
    <row r="98" spans="1:10" ht="24" customHeight="1">
      <c r="A98" s="171" t="s">
        <v>133</v>
      </c>
      <c r="B98" s="171"/>
      <c r="C98" s="171"/>
      <c r="D98" s="249">
        <v>-1775797</v>
      </c>
      <c r="E98" s="172"/>
      <c r="F98" s="172">
        <v>-1706697</v>
      </c>
      <c r="G98" s="173"/>
      <c r="H98" s="172">
        <v>-1438991</v>
      </c>
      <c r="I98" s="172"/>
      <c r="J98" s="172">
        <v>-1450625</v>
      </c>
    </row>
    <row r="99" spans="1:10" ht="24" customHeight="1">
      <c r="A99" s="171" t="s">
        <v>138</v>
      </c>
      <c r="B99" s="171"/>
      <c r="C99" s="171"/>
      <c r="D99" s="249">
        <v>-3843417</v>
      </c>
      <c r="E99" s="172"/>
      <c r="F99" s="172">
        <v>-10523974</v>
      </c>
      <c r="G99" s="173"/>
      <c r="H99" s="172">
        <v>-3843417</v>
      </c>
      <c r="I99" s="172"/>
      <c r="J99" s="172">
        <v>-10523974</v>
      </c>
    </row>
    <row r="100" spans="1:10" ht="24" customHeight="1">
      <c r="A100" s="171" t="s">
        <v>139</v>
      </c>
      <c r="B100" s="171"/>
      <c r="C100" s="171"/>
      <c r="D100" s="249">
        <v>-2362</v>
      </c>
      <c r="E100" s="172"/>
      <c r="F100" s="172">
        <v>-4991</v>
      </c>
      <c r="G100" s="173"/>
      <c r="H100" s="172">
        <v>-2362</v>
      </c>
      <c r="I100" s="172"/>
      <c r="J100" s="172">
        <v>-4991</v>
      </c>
    </row>
    <row r="101" spans="1:10" ht="24" customHeight="1">
      <c r="A101" s="171" t="s">
        <v>167</v>
      </c>
      <c r="B101" s="171"/>
      <c r="C101" s="171"/>
      <c r="D101" s="249">
        <v>-1150410</v>
      </c>
      <c r="E101" s="172"/>
      <c r="F101" s="172">
        <v>-1150528</v>
      </c>
      <c r="G101" s="173"/>
      <c r="H101" s="172">
        <v>0</v>
      </c>
      <c r="I101" s="172"/>
      <c r="J101" s="172">
        <v>0</v>
      </c>
    </row>
    <row r="102" spans="1:10" ht="24" customHeight="1">
      <c r="A102" s="192" t="s">
        <v>175</v>
      </c>
      <c r="B102" s="171"/>
      <c r="C102" s="171"/>
      <c r="D102" s="193">
        <f>SUM(D96:D101)</f>
        <v>35789448</v>
      </c>
      <c r="E102" s="184"/>
      <c r="F102" s="193">
        <f>SUM(F96:F101)</f>
        <v>-21878639</v>
      </c>
      <c r="G102" s="184"/>
      <c r="H102" s="193">
        <f>SUM(H96:H101)</f>
        <v>38885789</v>
      </c>
      <c r="I102" s="184"/>
      <c r="J102" s="193">
        <f>SUM(J96:J101)</f>
        <v>-19275439</v>
      </c>
    </row>
    <row r="103" spans="1:10" ht="24" customHeight="1">
      <c r="A103" s="171" t="s">
        <v>213</v>
      </c>
      <c r="B103" s="195"/>
      <c r="C103" s="195"/>
      <c r="D103" s="250">
        <v>125400</v>
      </c>
      <c r="E103" s="172"/>
      <c r="F103" s="182">
        <v>54617</v>
      </c>
      <c r="G103" s="173"/>
      <c r="H103" s="182">
        <v>125400</v>
      </c>
      <c r="I103" s="172"/>
      <c r="J103" s="182">
        <v>54617</v>
      </c>
    </row>
    <row r="104" spans="1:10" ht="24" customHeight="1">
      <c r="A104" s="195" t="s">
        <v>134</v>
      </c>
      <c r="B104" s="196"/>
      <c r="C104" s="196"/>
      <c r="D104" s="184">
        <f>SUM(D102,D80,D66,D103)</f>
        <v>-11423871</v>
      </c>
      <c r="E104" s="184"/>
      <c r="F104" s="184">
        <f>SUM(F102,F80,F66,F103)</f>
        <v>-14025173</v>
      </c>
      <c r="G104" s="161"/>
      <c r="H104" s="184">
        <f>SUM(H102,H80,H66,H103)</f>
        <v>-11393983</v>
      </c>
      <c r="I104" s="184"/>
      <c r="J104" s="184">
        <f>SUM(J102,J80,J66,J103)</f>
        <v>-13987430</v>
      </c>
    </row>
    <row r="105" spans="1:10" ht="24" customHeight="1">
      <c r="A105" s="196" t="s">
        <v>206</v>
      </c>
      <c r="B105" s="196"/>
      <c r="C105" s="196"/>
      <c r="D105" s="182">
        <f>BS!G10</f>
        <v>68161357</v>
      </c>
      <c r="E105" s="172"/>
      <c r="F105" s="182">
        <v>68433721</v>
      </c>
      <c r="G105" s="173"/>
      <c r="H105" s="182">
        <f>BS!K10</f>
        <v>68115583</v>
      </c>
      <c r="I105" s="172"/>
      <c r="J105" s="182">
        <v>68361786</v>
      </c>
    </row>
    <row r="106" spans="1:10" ht="24" customHeight="1" thickBot="1">
      <c r="A106" s="196" t="s">
        <v>207</v>
      </c>
      <c r="B106" s="160"/>
      <c r="C106" s="160"/>
      <c r="D106" s="197">
        <f>SUM(D104:D105)</f>
        <v>56737486</v>
      </c>
      <c r="E106" s="184"/>
      <c r="F106" s="197">
        <f>SUM(F104:F105)</f>
        <v>54408548</v>
      </c>
      <c r="G106" s="161"/>
      <c r="H106" s="197">
        <f>SUM(H104:H105)</f>
        <v>56721600</v>
      </c>
      <c r="I106" s="184"/>
      <c r="J106" s="197">
        <f>SUM(J104:J105)</f>
        <v>54374356</v>
      </c>
    </row>
    <row r="107" spans="1:10" ht="24" customHeight="1" thickTop="1">
      <c r="B107" s="160"/>
      <c r="C107" s="160"/>
      <c r="D107" s="161">
        <f>D106-BS!E10</f>
        <v>0</v>
      </c>
      <c r="E107" s="161"/>
      <c r="F107" s="161"/>
      <c r="G107" s="161"/>
      <c r="H107" s="198">
        <f>H106-BS!I10</f>
        <v>0</v>
      </c>
      <c r="I107" s="161"/>
      <c r="J107" s="161"/>
    </row>
    <row r="108" spans="1:10" ht="24" customHeight="1">
      <c r="A108" s="160" t="s">
        <v>17</v>
      </c>
      <c r="B108" s="2"/>
      <c r="C108" s="2"/>
      <c r="D108" s="185"/>
      <c r="E108" s="185"/>
      <c r="F108" s="185"/>
      <c r="G108" s="185"/>
      <c r="H108" s="186"/>
      <c r="I108" s="185"/>
      <c r="J108" s="185"/>
    </row>
    <row r="109" spans="1:10" ht="24" customHeight="1">
      <c r="A109" s="160"/>
      <c r="B109" s="2"/>
      <c r="C109" s="2"/>
      <c r="D109" s="185"/>
      <c r="E109" s="185"/>
      <c r="F109" s="185"/>
      <c r="G109" s="185"/>
      <c r="H109" s="186"/>
      <c r="I109" s="185"/>
      <c r="J109" s="185"/>
    </row>
    <row r="110" spans="1:10" ht="24" customHeight="1">
      <c r="D110" s="185"/>
      <c r="E110" s="185"/>
      <c r="F110" s="185"/>
      <c r="G110" s="185"/>
      <c r="H110" s="186"/>
      <c r="I110" s="185"/>
      <c r="J110" s="185"/>
    </row>
    <row r="111" spans="1:10" ht="24" customHeight="1">
      <c r="A111" s="187"/>
      <c r="D111" s="185"/>
      <c r="E111" s="185"/>
      <c r="F111" s="300"/>
      <c r="G111" s="300"/>
      <c r="H111" s="300"/>
      <c r="I111" s="300"/>
      <c r="J111" s="300"/>
    </row>
    <row r="112" spans="1:10" ht="24" customHeight="1">
      <c r="A112" s="188" t="s">
        <v>229</v>
      </c>
      <c r="B112" s="188"/>
      <c r="C112" s="188"/>
      <c r="D112" s="185"/>
      <c r="E112" s="185"/>
      <c r="F112" s="301" t="s">
        <v>18</v>
      </c>
      <c r="G112" s="301"/>
      <c r="H112" s="301"/>
      <c r="I112" s="301"/>
      <c r="J112" s="301"/>
    </row>
    <row r="113" spans="1:10" ht="24" customHeight="1">
      <c r="A113" s="188" t="s">
        <v>230</v>
      </c>
      <c r="B113" s="188"/>
      <c r="C113" s="188"/>
      <c r="D113" s="185"/>
      <c r="E113" s="185"/>
      <c r="F113" s="301" t="s">
        <v>19</v>
      </c>
      <c r="G113" s="301"/>
      <c r="H113" s="301"/>
      <c r="I113" s="301"/>
      <c r="J113" s="301"/>
    </row>
    <row r="114" spans="1:10" ht="24" customHeight="1">
      <c r="D114" s="161"/>
      <c r="E114" s="161"/>
      <c r="F114" s="160"/>
      <c r="G114" s="160"/>
      <c r="H114" s="170"/>
      <c r="I114" s="160"/>
      <c r="J114" s="160"/>
    </row>
  </sheetData>
  <mergeCells count="15">
    <mergeCell ref="F112:J112"/>
    <mergeCell ref="F113:J113"/>
    <mergeCell ref="F85:J85"/>
    <mergeCell ref="F86:J86"/>
    <mergeCell ref="F87:J87"/>
    <mergeCell ref="D93:F93"/>
    <mergeCell ref="H93:J93"/>
    <mergeCell ref="F111:J111"/>
    <mergeCell ref="D50:F50"/>
    <mergeCell ref="H50:J50"/>
    <mergeCell ref="D6:F6"/>
    <mergeCell ref="H6:J6"/>
    <mergeCell ref="F42:J42"/>
    <mergeCell ref="F43:J43"/>
    <mergeCell ref="F44:J44"/>
  </mergeCells>
  <dataValidations disablePrompts="1" count="1">
    <dataValidation allowBlank="1" showErrorMessage="1" promptTitle="เงินสดและรายการเทียบเท่าเงินสด" prompt="1) ธนบัตรและเหรียญกษาปณ์ที่บริษัทมี รวมทั้งเงินสดย่อย ธนาณัติ ตั๋วแลกเงินไปรษณีย์ เช็คที่ถึงกำหนดแต่ยังมิได้นำฝาก เช็คเดินทาง _x000a_2) เงินฝากธนาคารกระแสรายวันและออมทรัพย์  และเงินฝากประจำและบัตรเงินฝากที่มีอายุคงเหลือไม่เกิน3เดือน ไม่รวมเงินฝากที่มีภาระผูกพัน" sqref="B112:C112"/>
  </dataValidations>
  <pageMargins left="0.8" right="0.3" top="0.75" bottom="0.75" header="0.3" footer="0.3"/>
  <pageSetup paperSize="9" scale="70" orientation="portrait" r:id="rId1"/>
  <rowBreaks count="2" manualBreakCount="2">
    <brk id="44" max="9" man="1"/>
    <brk id="8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- Conso</vt:lpstr>
      <vt:lpstr>CE - Seperate</vt:lpstr>
      <vt:lpstr>CF</vt:lpstr>
      <vt:lpstr>BS!Print_Area</vt:lpstr>
      <vt:lpstr>'CE - Conso'!Print_Area</vt:lpstr>
      <vt:lpstr>'CE - Seperate'!Print_Area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Benjamas Kitcharoen</dc:creator>
  <cp:lastModifiedBy>Benjamas Kitcharoen</cp:lastModifiedBy>
  <cp:lastPrinted>2021-11-11T02:41:16Z</cp:lastPrinted>
  <dcterms:created xsi:type="dcterms:W3CDTF">2020-04-28T11:53:32Z</dcterms:created>
  <dcterms:modified xsi:type="dcterms:W3CDTF">2021-11-12T07:20:32Z</dcterms:modified>
</cp:coreProperties>
</file>