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Sept 2021 Q3\"/>
    </mc:Choice>
  </mc:AlternateContent>
  <xr:revisionPtr revIDLastSave="0" documentId="13_ncr:1_{943AF445-B94C-43EE-9AF8-A1B069BCDA12}" xr6:coauthVersionLast="46" xr6:coauthVersionMax="46" xr10:uidLastSave="{00000000-0000-0000-0000-000000000000}"/>
  <bookViews>
    <workbookView xWindow="-120" yWindow="-120" windowWidth="21840" windowHeight="13140" tabRatio="546" activeTab="5" xr2:uid="{00000000-000D-0000-FFFF-FFFF00000000}"/>
  </bookViews>
  <sheets>
    <sheet name="2-3" sheetId="1" r:id="rId1"/>
    <sheet name="4 (3M)" sheetId="13" r:id="rId2"/>
    <sheet name="5 (9M)" sheetId="10" r:id="rId3"/>
    <sheet name="6" sheetId="7" r:id="rId4"/>
    <sheet name="7" sheetId="3" r:id="rId5"/>
    <sheet name="8-9" sheetId="1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8" i="3" l="1"/>
  <c r="O21" i="3" l="1"/>
  <c r="P19" i="7"/>
  <c r="N19" i="7"/>
  <c r="N89" i="12" l="1"/>
  <c r="L89" i="12"/>
  <c r="J89" i="12"/>
  <c r="H89" i="12"/>
  <c r="N39" i="13" l="1"/>
  <c r="L39" i="13"/>
  <c r="J39" i="13"/>
  <c r="H39" i="13"/>
  <c r="N26" i="13"/>
  <c r="L26" i="13"/>
  <c r="J26" i="13"/>
  <c r="H26" i="13"/>
  <c r="N16" i="13"/>
  <c r="N19" i="13" s="1"/>
  <c r="N28" i="13" s="1"/>
  <c r="L16" i="13"/>
  <c r="L19" i="13" s="1"/>
  <c r="L28" i="13" s="1"/>
  <c r="J16" i="13"/>
  <c r="J19" i="13" s="1"/>
  <c r="H16" i="13"/>
  <c r="H19" i="13" s="1"/>
  <c r="H28" i="13" l="1"/>
  <c r="H31" i="13" s="1"/>
  <c r="H55" i="13" s="1"/>
  <c r="J28" i="13"/>
  <c r="J31" i="13" s="1"/>
  <c r="L31" i="13"/>
  <c r="L55" i="13" s="1"/>
  <c r="N31" i="13"/>
  <c r="H74" i="1"/>
  <c r="H44" i="13" l="1"/>
  <c r="H41" i="13"/>
  <c r="H49" i="13" s="1"/>
  <c r="N41" i="13"/>
  <c r="N55" i="13"/>
  <c r="J41" i="13"/>
  <c r="J55" i="13"/>
  <c r="L41" i="13"/>
  <c r="N77" i="12"/>
  <c r="J77" i="12"/>
  <c r="L77" i="12"/>
  <c r="Q16" i="3" l="1"/>
  <c r="H22" i="7"/>
  <c r="F22" i="7"/>
  <c r="D22" i="7"/>
  <c r="P17" i="7"/>
  <c r="M38" i="3" l="1"/>
  <c r="K38" i="3"/>
  <c r="I38" i="3"/>
  <c r="G38" i="3"/>
  <c r="L40" i="7"/>
  <c r="J40" i="7"/>
  <c r="H40" i="7"/>
  <c r="F40" i="7"/>
  <c r="D40" i="7"/>
  <c r="O38" i="3" l="1"/>
  <c r="N40" i="7"/>
  <c r="P40" i="7"/>
  <c r="Q38" i="3" l="1"/>
  <c r="A3" i="7"/>
  <c r="H24" i="1" l="1"/>
  <c r="H77" i="12" l="1"/>
  <c r="H39" i="10" l="1"/>
  <c r="K21" i="3" l="1"/>
  <c r="I21" i="3"/>
  <c r="G21" i="3"/>
  <c r="A3" i="3" l="1"/>
  <c r="A3" i="12" s="1"/>
  <c r="A56" i="12" s="1"/>
  <c r="A54" i="12"/>
  <c r="N39" i="10"/>
  <c r="N26" i="10"/>
  <c r="N16" i="10"/>
  <c r="N19" i="10" s="1"/>
  <c r="J39" i="10"/>
  <c r="J26" i="10"/>
  <c r="J16" i="10"/>
  <c r="J19" i="10" s="1"/>
  <c r="L22" i="7"/>
  <c r="L39" i="10"/>
  <c r="L26" i="10"/>
  <c r="H26" i="10"/>
  <c r="L16" i="10"/>
  <c r="L19" i="10" s="1"/>
  <c r="H16" i="10"/>
  <c r="H19" i="10" s="1"/>
  <c r="H28" i="10" l="1"/>
  <c r="L28" i="10"/>
  <c r="N28" i="10"/>
  <c r="J28" i="10"/>
  <c r="N31" i="10" l="1"/>
  <c r="N55" i="10" s="1"/>
  <c r="N13" i="12"/>
  <c r="N35" i="12" s="1"/>
  <c r="N46" i="12" s="1"/>
  <c r="N50" i="12" s="1"/>
  <c r="N91" i="12" s="1"/>
  <c r="N94" i="12" s="1"/>
  <c r="J31" i="10"/>
  <c r="J55" i="10" s="1"/>
  <c r="J13" i="12"/>
  <c r="J35" i="12" s="1"/>
  <c r="J46" i="12" s="1"/>
  <c r="J50" i="12" s="1"/>
  <c r="J91" i="12" s="1"/>
  <c r="J94" i="12" s="1"/>
  <c r="J41" i="10"/>
  <c r="J49" i="10" s="1"/>
  <c r="L31" i="10"/>
  <c r="M19" i="3" s="1"/>
  <c r="M21" i="3" s="1"/>
  <c r="L13" i="12"/>
  <c r="H31" i="10"/>
  <c r="N20" i="7" s="1"/>
  <c r="N22" i="7" s="1"/>
  <c r="H13" i="12"/>
  <c r="H35" i="12" s="1"/>
  <c r="H46" i="12" s="1"/>
  <c r="H50" i="12" s="1"/>
  <c r="H91" i="12" s="1"/>
  <c r="H94" i="12" s="1"/>
  <c r="J44" i="10" l="1"/>
  <c r="N44" i="10"/>
  <c r="N41" i="10"/>
  <c r="N49" i="10" s="1"/>
  <c r="L41" i="10"/>
  <c r="L49" i="10" s="1"/>
  <c r="L44" i="10"/>
  <c r="L55" i="10"/>
  <c r="H44" i="10"/>
  <c r="H41" i="10"/>
  <c r="H49" i="10" s="1"/>
  <c r="L35" i="12"/>
  <c r="L46" i="12" s="1"/>
  <c r="L50" i="12" s="1"/>
  <c r="L91" i="12" s="1"/>
  <c r="L94" i="12" s="1"/>
  <c r="H55" i="10"/>
  <c r="Q19" i="3"/>
  <c r="Q21" i="3" s="1"/>
  <c r="J22" i="7" l="1"/>
  <c r="P20" i="7"/>
  <c r="P22" i="7" s="1"/>
  <c r="A42" i="7"/>
  <c r="N36" i="1" l="1"/>
  <c r="J83" i="1" l="1"/>
  <c r="J74" i="1"/>
  <c r="J36" i="1"/>
  <c r="J24" i="1"/>
  <c r="J101" i="1"/>
  <c r="N24" i="1"/>
  <c r="L24" i="1"/>
  <c r="N101" i="1"/>
  <c r="L101" i="1"/>
  <c r="H101" i="1"/>
  <c r="N83" i="1"/>
  <c r="L83" i="1"/>
  <c r="N74" i="1"/>
  <c r="L74" i="1"/>
  <c r="H83" i="1"/>
  <c r="L36" i="1"/>
  <c r="H36" i="1"/>
  <c r="A40" i="3"/>
  <c r="A53" i="12" s="1"/>
  <c r="A113" i="12" s="1"/>
  <c r="A106" i="1"/>
  <c r="A52" i="1"/>
  <c r="A51" i="1"/>
  <c r="A50" i="1"/>
  <c r="A59" i="10" l="1"/>
  <c r="A59" i="13"/>
  <c r="N85" i="1"/>
  <c r="N103" i="1" s="1"/>
  <c r="H85" i="1"/>
  <c r="H103" i="1" s="1"/>
  <c r="L85" i="1"/>
  <c r="L103" i="1" s="1"/>
  <c r="J85" i="1"/>
  <c r="J103" i="1" s="1"/>
  <c r="L38" i="1"/>
  <c r="J38" i="1"/>
  <c r="N38" i="1"/>
  <c r="H38" i="1"/>
</calcChain>
</file>

<file path=xl/sharedStrings.xml><?xml version="1.0" encoding="utf-8"?>
<sst xmlns="http://schemas.openxmlformats.org/spreadsheetml/2006/main" count="453" uniqueCount="200">
  <si>
    <t>Notes</t>
  </si>
  <si>
    <t>Share capital</t>
  </si>
  <si>
    <t xml:space="preserve">Retained earnings 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</si>
  <si>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</si>
  <si>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</si>
  <si>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</si>
  <si>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</si>
  <si>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</si>
  <si>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</si>
  <si>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</si>
  <si>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</si>
  <si>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</si>
  <si>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</si>
  <si>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 xml:space="preserve"> Baht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</si>
  <si>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</si>
  <si>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</si>
  <si>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</si>
  <si>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</si>
  <si>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</si>
  <si>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</si>
  <si>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</si>
  <si>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</si>
  <si>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</si>
  <si>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</si>
  <si>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</si>
  <si>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Profit before expenses</t>
  </si>
  <si>
    <t>Total expenses</t>
  </si>
  <si>
    <t>Authorised share capital</t>
  </si>
  <si>
    <t>Inventories (net)</t>
  </si>
  <si>
    <t>Baht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</si>
  <si>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</si>
  <si>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</si>
  <si>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</si>
  <si>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</si>
  <si>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</si>
  <si>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</si>
  <si>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</si>
  <si>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</si>
  <si>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</si>
  <si>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</si>
  <si>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</si>
  <si>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Trade and other accounts receivable (net)</t>
  </si>
  <si>
    <t>31 December</t>
  </si>
  <si>
    <t>Current portions of</t>
  </si>
  <si>
    <t>Cash flows from operating activities</t>
  </si>
  <si>
    <t>Adjustments:</t>
  </si>
  <si>
    <t>Depreciation charge</t>
  </si>
  <si>
    <t>Amortisation charge</t>
  </si>
  <si>
    <t>Changes in working capital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</si>
  <si>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</si>
  <si>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</si>
  <si>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</si>
  <si>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</si>
  <si>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</si>
  <si>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Short-term loans from financial institutions - proceeds</t>
  </si>
  <si>
    <t>Employee benefit obligations</t>
  </si>
  <si>
    <t>Other non-current assets</t>
  </si>
  <si>
    <t>Property, plant and equipment (net)</t>
  </si>
  <si>
    <t>Value added tax</t>
  </si>
  <si>
    <t>Loans to employee</t>
  </si>
  <si>
    <t>Deferred tax assets</t>
  </si>
  <si>
    <t xml:space="preserve">Income tax </t>
  </si>
  <si>
    <t>(Unaudited)</t>
  </si>
  <si>
    <t>(Audited)</t>
  </si>
  <si>
    <t>Total comprehensive income for the period</t>
  </si>
  <si>
    <t>Share premium (net)</t>
  </si>
  <si>
    <t xml:space="preserve">300,000,000 ordinary shares of par Baht 1 each </t>
  </si>
  <si>
    <t>Liabilities and equity</t>
  </si>
  <si>
    <t>Total equity</t>
  </si>
  <si>
    <t>Total liabilities and equity</t>
  </si>
  <si>
    <t>Changes in equity for the period</t>
  </si>
  <si>
    <t>Equity</t>
  </si>
  <si>
    <t>Other components</t>
  </si>
  <si>
    <t>Other comprehensive</t>
  </si>
  <si>
    <t>Remeasurements</t>
  </si>
  <si>
    <t>Thai Nippon Rubber Industry Public Co., Ltd.</t>
  </si>
  <si>
    <t>300,000,000 ordinary shares of par Baht 1 each</t>
  </si>
  <si>
    <t>Finance costs</t>
  </si>
  <si>
    <t>Non-cash transactions:</t>
  </si>
  <si>
    <t>- equipment</t>
  </si>
  <si>
    <t>- Long-term loans from a financial institution</t>
  </si>
  <si>
    <t>Other components of equity (net)</t>
  </si>
  <si>
    <t>of employee benefit</t>
  </si>
  <si>
    <t xml:space="preserve"> obligations (net)</t>
  </si>
  <si>
    <t>Loss from write-off of intangible assets</t>
  </si>
  <si>
    <t>Loans to employee - principal</t>
  </si>
  <si>
    <t>Cash received from disposals of equipment</t>
  </si>
  <si>
    <t>Long-term loans from a financial institution</t>
  </si>
  <si>
    <t>income (net)</t>
  </si>
  <si>
    <t>of equity (net)</t>
  </si>
  <si>
    <t>Dividend declared which has not been paid</t>
  </si>
  <si>
    <t>- intangible assets</t>
  </si>
  <si>
    <t>Separate</t>
  </si>
  <si>
    <t>financial information</t>
  </si>
  <si>
    <t>Consolidated</t>
  </si>
  <si>
    <t xml:space="preserve">Attributable to owners of the parent </t>
  </si>
  <si>
    <t>Share</t>
  </si>
  <si>
    <t>obligations (net)</t>
  </si>
  <si>
    <t>Change in equity for the period</t>
  </si>
  <si>
    <t>Consolidated financial information (Unaudited)</t>
  </si>
  <si>
    <t>Separate financial information (Unaudited)</t>
  </si>
  <si>
    <t>Deferred tax liabilities</t>
  </si>
  <si>
    <t xml:space="preserve">Statement of Changes in Equity </t>
  </si>
  <si>
    <t>Statement of Cash Flows</t>
  </si>
  <si>
    <t>Cash at a financial institution pledged as security</t>
  </si>
  <si>
    <t>Statement of Comprehensive Income</t>
  </si>
  <si>
    <t>Cash paid for purchases of - property, plant and equipment</t>
  </si>
  <si>
    <t>Owner of the parent</t>
  </si>
  <si>
    <t>Non-controlling interests</t>
  </si>
  <si>
    <t>Revenue from sales and services</t>
  </si>
  <si>
    <t>Cost of sales and services</t>
  </si>
  <si>
    <t>2020</t>
  </si>
  <si>
    <t>Right-of-use assets (net)</t>
  </si>
  <si>
    <t>Other comprehensive income:</t>
  </si>
  <si>
    <t>Items that will not be reclassified to profit or loss</t>
  </si>
  <si>
    <t>obligations - net of tax</t>
  </si>
  <si>
    <t>Total owners</t>
  </si>
  <si>
    <t>of the parent</t>
  </si>
  <si>
    <t xml:space="preserve">Net decrease in cash and cash equivalents </t>
  </si>
  <si>
    <t>Dividend payment</t>
  </si>
  <si>
    <t>Bad debts</t>
  </si>
  <si>
    <t>Losses from changes in fair value of derivatives</t>
  </si>
  <si>
    <t>- Lease liabilities (net)</t>
  </si>
  <si>
    <t>Derivative liabilities</t>
  </si>
  <si>
    <t>Lease liabilities (net)</t>
  </si>
  <si>
    <t xml:space="preserve"> premium (net)</t>
  </si>
  <si>
    <t xml:space="preserve">Finance costs </t>
  </si>
  <si>
    <t>Remeasurement of employment benefit</t>
  </si>
  <si>
    <t>- employee benefits paid</t>
  </si>
  <si>
    <t>interest received and income tax paid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</si>
  <si>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</si>
  <si>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- interest expense from - loans from financial institutions</t>
  </si>
  <si>
    <r>
      <rPr>
        <sz val="8"/>
        <color theme="0"/>
        <rFont val="Arial"/>
        <family val="2"/>
      </rPr>
      <t xml:space="preserve">- interest expenses f r </t>
    </r>
    <r>
      <rPr>
        <sz val="8"/>
        <color theme="1"/>
        <rFont val="Arial"/>
        <family val="2"/>
      </rPr>
      <t xml:space="preserve">  - lease liabilities</t>
    </r>
  </si>
  <si>
    <t>net realisable value</t>
  </si>
  <si>
    <t>- trade and other accounts receivable</t>
  </si>
  <si>
    <t>- value added tax</t>
  </si>
  <si>
    <t>- other non-current assets</t>
  </si>
  <si>
    <t>- trade and other accounts payable</t>
  </si>
  <si>
    <t>- other current liabilities</t>
  </si>
  <si>
    <t>- inventories</t>
  </si>
  <si>
    <r>
      <rPr>
        <sz val="8"/>
        <color theme="0"/>
        <rFont val="Arial"/>
        <family val="2"/>
      </rPr>
      <t xml:space="preserve">Cash paid for purchases of </t>
    </r>
    <r>
      <rPr>
        <sz val="8"/>
        <color theme="1"/>
        <rFont val="Arial"/>
        <family val="2"/>
      </rPr>
      <t>- intangible assets</t>
    </r>
  </si>
  <si>
    <t>Net cash used in investing activities</t>
  </si>
  <si>
    <r>
      <rPr>
        <sz val="8"/>
        <color theme="0"/>
        <rFont val="Arial"/>
        <family val="2"/>
      </rPr>
      <t xml:space="preserve">Short-term loans from financial institutions </t>
    </r>
    <r>
      <rPr>
        <sz val="8"/>
        <color theme="1"/>
        <rFont val="Arial"/>
        <family val="2"/>
      </rPr>
      <t>- payments</t>
    </r>
  </si>
  <si>
    <t xml:space="preserve">Finance costs paid </t>
  </si>
  <si>
    <t>- interest expense from loans from financial institutions</t>
  </si>
  <si>
    <t>Cash paid for lease liabilities - principle</t>
  </si>
  <si>
    <r>
      <rPr>
        <sz val="8"/>
        <color theme="0"/>
        <rFont val="Arial"/>
        <family val="2"/>
      </rPr>
      <t>Cash paid for lease liabilities</t>
    </r>
    <r>
      <rPr>
        <sz val="8"/>
        <rFont val="Arial"/>
        <family val="2"/>
      </rPr>
      <t xml:space="preserve"> - interest expense</t>
    </r>
  </si>
  <si>
    <t>Short-term loan to a subsidiary</t>
  </si>
  <si>
    <t>Investment in subsidiaries</t>
  </si>
  <si>
    <t>Profit before income tax</t>
  </si>
  <si>
    <t>Net profit for the period</t>
  </si>
  <si>
    <t>Profit attributable to :</t>
  </si>
  <si>
    <t>Total comprehensive income attributable to :</t>
  </si>
  <si>
    <t>Earnings per share</t>
  </si>
  <si>
    <t>Net profit before income tax</t>
  </si>
  <si>
    <t>Other current assets</t>
  </si>
  <si>
    <t>Basic earnings per share (Baht per share)</t>
  </si>
  <si>
    <r>
      <rPr>
        <sz val="8"/>
        <color theme="0"/>
        <rFont val="Arial"/>
        <family val="2"/>
      </rPr>
      <t>Interest income from</t>
    </r>
    <r>
      <rPr>
        <sz val="8"/>
        <color theme="1"/>
        <rFont val="Arial"/>
        <family val="2"/>
      </rPr>
      <t xml:space="preserve"> - loans to employee</t>
    </r>
  </si>
  <si>
    <t>Interest received from - short-term loan to a subsidiary</t>
  </si>
  <si>
    <r>
      <rPr>
        <sz val="8"/>
        <color theme="0"/>
        <rFont val="Arial"/>
        <family val="2"/>
      </rPr>
      <t>Interest received from</t>
    </r>
    <r>
      <rPr>
        <sz val="8"/>
        <color theme="1"/>
        <rFont val="Arial"/>
        <family val="2"/>
      </rPr>
      <t xml:space="preserve"> - loans to employee</t>
    </r>
  </si>
  <si>
    <r>
      <rPr>
        <sz val="8"/>
        <rFont val="Arial"/>
        <family val="2"/>
      </rPr>
      <t>Long-term loans from financial institutions</t>
    </r>
    <r>
      <rPr>
        <sz val="8"/>
        <color theme="1"/>
        <rFont val="Arial"/>
        <family val="2"/>
      </rPr>
      <t xml:space="preserve"> - payments</t>
    </r>
  </si>
  <si>
    <t>and obsolete inventories</t>
  </si>
  <si>
    <t>- Income tax paid</t>
  </si>
  <si>
    <t>2021</t>
  </si>
  <si>
    <t>Opening balance as at 1 January 2021</t>
  </si>
  <si>
    <t>Note</t>
  </si>
  <si>
    <t xml:space="preserve">Purchases of assets during the periods </t>
  </si>
  <si>
    <t>which have not been paid</t>
  </si>
  <si>
    <t>Opening balance as at 1 January 2020</t>
  </si>
  <si>
    <t>11, 12</t>
  </si>
  <si>
    <t xml:space="preserve">Expected credit losses </t>
  </si>
  <si>
    <t>Expected credit losses</t>
  </si>
  <si>
    <t>- Interest received from financial institutions</t>
  </si>
  <si>
    <t>Dividends paid to the Group's shareholders</t>
  </si>
  <si>
    <t>Cash paid for investment in a subsidiary</t>
  </si>
  <si>
    <t>22 c)</t>
  </si>
  <si>
    <t>22 a)</t>
  </si>
  <si>
    <r>
      <rPr>
        <sz val="8"/>
        <color theme="0"/>
        <rFont val="Arial"/>
        <family val="2"/>
      </rPr>
      <t>Interest income from</t>
    </r>
    <r>
      <rPr>
        <sz val="8"/>
        <rFont val="Arial"/>
        <family val="2"/>
      </rPr>
      <t xml:space="preserve"> - short-term loan to a subsidiary</t>
    </r>
  </si>
  <si>
    <t>Interest income from - financial institutions</t>
  </si>
  <si>
    <t>Short-term loan to a subsidiary - proceeds</t>
  </si>
  <si>
    <t xml:space="preserve">Cash generated from operating activities before </t>
  </si>
  <si>
    <t>Net cash used in financing activities</t>
  </si>
  <si>
    <t>Retention</t>
  </si>
  <si>
    <r>
      <rPr>
        <sz val="8"/>
        <color theme="0"/>
        <rFont val="Arial"/>
        <family val="2"/>
      </rPr>
      <t>Short-term loan to a subsidiary</t>
    </r>
    <r>
      <rPr>
        <sz val="8"/>
        <rFont val="Arial"/>
        <family val="2"/>
      </rPr>
      <t xml:space="preserve"> - payments</t>
    </r>
  </si>
  <si>
    <t>Net (gain) loss from disposals of equipment</t>
  </si>
  <si>
    <t>net of tax</t>
  </si>
  <si>
    <t>Other comprehensive income for the period,</t>
  </si>
  <si>
    <t xml:space="preserve">Other comprehensive income for the period, </t>
  </si>
  <si>
    <t>As at 30 September 2021</t>
  </si>
  <si>
    <t>30 September</t>
  </si>
  <si>
    <t>For the three-month period ended 30 September 2021</t>
  </si>
  <si>
    <t>Closing balance as at 30 September 2021</t>
  </si>
  <si>
    <t>Closing balance as at 30 September 2020</t>
  </si>
  <si>
    <t>For the nine-month period ended 30 September 2021</t>
  </si>
  <si>
    <t>Other gains</t>
  </si>
  <si>
    <t>Gain from termination of lease contract</t>
  </si>
  <si>
    <t>Reversal of allowance for inventory costs in excess of</t>
  </si>
  <si>
    <t>Net cash generated from operating activities</t>
  </si>
  <si>
    <t xml:space="preserve">(Reversal of) allowance for slow-moving </t>
  </si>
  <si>
    <t>The accompanying notes on pages 10 to 23 are an integral part of these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</si>
</sst>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\ \ \ \ \ ;_(@_)"/>
    <numFmt numFmtId="166" formatCode="_(* #,##0_);_(* \(#,##0\);_(* &quot;-&quot;???_)\ ;_(@_)"/>
    <numFmt numFmtId="167" formatCode="_-* #,##0_-;\-* #,##0_-;_-* &quot;-&quot;??_-;_-@_-"/>
    <numFmt numFmtId="168" formatCode="_(* #,##0_);_(* \(#,##0\);_(* &quot;-&quot;???\ _);_(@_)"/>
    <numFmt numFmtId="169" formatCode="_(* #,##0.00_);_(* \(#,##0.00\);_(* &quot;-&quot;???\ _);_(@_)"/>
    <numFmt numFmtId="170" formatCode="_(* #,##0_);_(* \(#,##0\);_(* &quot;-&quot;_);_(@_)"/>
  </numFmts>
  <fonts count="16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8"/>
      <color theme="0"/>
      <name val="Arial"/>
      <family val="2"/>
    </font>
    <font>
      <sz val="8"/>
      <name val="AngsanaUPC"/>
      <family val="1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37" fontId="2" fillId="0" borderId="0"/>
    <xf numFmtId="0" fontId="5" fillId="0" borderId="0"/>
  </cellStyleXfs>
  <cellXfs count="334">
    <xf numFmtId="0" fontId="0" fillId="0" borderId="0" xfId="0"/>
    <xf numFmtId="0" fontId="6" fillId="0" borderId="0" xfId="2" quotePrefix="1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37" fontId="7" fillId="0" borderId="0" xfId="5" applyFont="1" applyAlignment="1">
      <alignment vertical="center"/>
    </xf>
    <xf numFmtId="37" fontId="6" fillId="0" borderId="0" xfId="5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right" vertical="center"/>
    </xf>
    <xf numFmtId="168" fontId="6" fillId="0" borderId="0" xfId="2" applyNumberFormat="1" applyFont="1" applyAlignment="1">
      <alignment horizontal="right" vertical="center"/>
    </xf>
    <xf numFmtId="0" fontId="9" fillId="0" borderId="0" xfId="4" applyFont="1"/>
    <xf numFmtId="0" fontId="8" fillId="0" borderId="0" xfId="2" applyFont="1" applyAlignment="1">
      <alignment vertical="center"/>
    </xf>
    <xf numFmtId="37" fontId="8" fillId="0" borderId="1" xfId="2" applyNumberFormat="1" applyFont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8" fontId="6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8" fontId="6" fillId="0" borderId="0" xfId="5" applyNumberFormat="1" applyFont="1" applyAlignment="1">
      <alignment vertical="center"/>
    </xf>
    <xf numFmtId="0" fontId="6" fillId="0" borderId="0" xfId="4" applyFont="1"/>
    <xf numFmtId="168" fontId="7" fillId="0" borderId="0" xfId="5" applyNumberFormat="1" applyFont="1" applyAlignment="1">
      <alignment horizontal="right" vertical="center"/>
    </xf>
    <xf numFmtId="168" fontId="7" fillId="0" borderId="0" xfId="4" quotePrefix="1" applyNumberFormat="1" applyFont="1" applyAlignment="1">
      <alignment horizontal="right" vertical="center"/>
    </xf>
    <xf numFmtId="168" fontId="6" fillId="0" borderId="0" xfId="5" applyNumberFormat="1" applyFont="1" applyAlignment="1">
      <alignment horizontal="right" vertical="center"/>
    </xf>
    <xf numFmtId="168" fontId="7" fillId="0" borderId="0" xfId="5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8" fontId="7" fillId="0" borderId="1" xfId="5" applyNumberFormat="1" applyFont="1" applyBorder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68" fontId="6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right" vertical="center"/>
    </xf>
    <xf numFmtId="168" fontId="6" fillId="0" borderId="0" xfId="4" applyNumberFormat="1" applyFont="1"/>
    <xf numFmtId="168" fontId="6" fillId="2" borderId="0" xfId="4" applyNumberFormat="1" applyFont="1" applyFill="1" applyAlignment="1">
      <alignment horizontal="right"/>
    </xf>
    <xf numFmtId="168" fontId="6" fillId="2" borderId="1" xfId="2" applyNumberFormat="1" applyFont="1" applyFill="1" applyBorder="1" applyAlignment="1">
      <alignment horizontal="right" vertical="center"/>
    </xf>
    <xf numFmtId="168" fontId="6" fillId="2" borderId="0" xfId="1" applyNumberFormat="1" applyFont="1" applyFill="1" applyAlignment="1">
      <alignment horizontal="right" vertical="center"/>
    </xf>
    <xf numFmtId="37" fontId="9" fillId="0" borderId="1" xfId="2" applyNumberFormat="1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/>
    </xf>
    <xf numFmtId="0" fontId="9" fillId="0" borderId="1" xfId="2" applyFont="1" applyBorder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vertical="center"/>
    </xf>
    <xf numFmtId="168" fontId="6" fillId="2" borderId="2" xfId="2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6" fillId="0" borderId="0" xfId="2" quotePrefix="1" applyFont="1" applyAlignment="1">
      <alignment vertical="center"/>
    </xf>
    <xf numFmtId="168" fontId="6" fillId="2" borderId="2" xfId="1" applyNumberFormat="1" applyFont="1" applyFill="1" applyBorder="1" applyAlignment="1">
      <alignment horizontal="right" vertical="center"/>
    </xf>
    <xf numFmtId="168" fontId="6" fillId="0" borderId="0" xfId="4" applyNumberFormat="1" applyFont="1" applyAlignment="1">
      <alignment vertical="center"/>
    </xf>
    <xf numFmtId="168" fontId="6" fillId="0" borderId="0" xfId="2" applyNumberFormat="1" applyFont="1" applyFill="1" applyBorder="1" applyAlignment="1">
      <alignment horizontal="right" vertical="center"/>
    </xf>
    <xf numFmtId="0" fontId="6" fillId="0" borderId="0" xfId="4" applyFont="1" applyFill="1"/>
    <xf numFmtId="167" fontId="6" fillId="0" borderId="0" xfId="1" applyNumberFormat="1" applyFont="1" applyFill="1" applyBorder="1"/>
    <xf numFmtId="168" fontId="6" fillId="0" borderId="0" xfId="4" applyNumberFormat="1" applyFont="1" applyAlignment="1">
      <alignment horizontal="right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9" fillId="0" borderId="0" xfId="5" applyFont="1" applyFill="1" applyBorder="1" applyAlignment="1">
      <alignment horizontal="center" vertical="center"/>
    </xf>
    <xf numFmtId="37" fontId="9" fillId="0" borderId="0" xfId="5" applyFont="1" applyFill="1" applyAlignment="1">
      <alignment vertical="center"/>
    </xf>
    <xf numFmtId="166" fontId="9" fillId="0" borderId="0" xfId="5" applyNumberFormat="1" applyFont="1" applyFill="1" applyAlignment="1">
      <alignment horizontal="right" vertical="center"/>
    </xf>
    <xf numFmtId="166" fontId="9" fillId="0" borderId="0" xfId="5" applyNumberFormat="1" applyFont="1" applyFill="1" applyAlignment="1">
      <alignment vertical="center"/>
    </xf>
    <xf numFmtId="166" fontId="9" fillId="0" borderId="0" xfId="5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37" fontId="9" fillId="0" borderId="1" xfId="5" applyFont="1" applyFill="1" applyBorder="1" applyAlignment="1">
      <alignment horizontal="center" vertical="center"/>
    </xf>
    <xf numFmtId="37" fontId="9" fillId="0" borderId="1" xfId="5" applyFont="1" applyFill="1" applyBorder="1" applyAlignment="1">
      <alignment vertical="center"/>
    </xf>
    <xf numFmtId="166" fontId="9" fillId="0" borderId="1" xfId="5" applyNumberFormat="1" applyFont="1" applyFill="1" applyBorder="1" applyAlignment="1">
      <alignment horizontal="right" vertical="center"/>
    </xf>
    <xf numFmtId="166" fontId="9" fillId="0" borderId="1" xfId="5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6" fillId="0" borderId="0" xfId="5" applyFont="1" applyFill="1" applyAlignment="1">
      <alignment vertical="center"/>
    </xf>
    <xf numFmtId="166" fontId="6" fillId="0" borderId="0" xfId="5" applyNumberFormat="1" applyFont="1" applyFill="1" applyAlignment="1">
      <alignment horizontal="right" vertical="center"/>
    </xf>
    <xf numFmtId="37" fontId="7" fillId="0" borderId="0" xfId="5" applyFont="1" applyFill="1" applyAlignment="1">
      <alignment vertical="center"/>
    </xf>
    <xf numFmtId="37" fontId="7" fillId="0" borderId="1" xfId="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 applyProtection="1">
      <alignment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168" fontId="9" fillId="0" borderId="0" xfId="0" applyNumberFormat="1" applyFont="1" applyFill="1" applyBorder="1" applyAlignment="1" applyProtection="1">
      <alignment horizontal="right" vertical="center"/>
      <protection locked="0"/>
    </xf>
    <xf numFmtId="168" fontId="9" fillId="0" borderId="0" xfId="0" applyNumberFormat="1" applyFont="1" applyFill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37" fontId="8" fillId="0" borderId="1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 applyProtection="1">
      <alignment horizontal="right" vertical="center"/>
      <protection locked="0"/>
    </xf>
    <xf numFmtId="168" fontId="9" fillId="0" borderId="1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164" fontId="8" fillId="0" borderId="0" xfId="0" applyNumberFormat="1" applyFont="1" applyFill="1" applyBorder="1" applyAlignment="1" applyProtection="1">
      <alignment horizontal="center" vertical="center"/>
      <protection locked="0"/>
    </xf>
    <xf numFmtId="168" fontId="9" fillId="0" borderId="0" xfId="0" applyNumberFormat="1" applyFont="1" applyFill="1" applyAlignment="1">
      <alignment vertical="center"/>
    </xf>
    <xf numFmtId="0" fontId="9" fillId="0" borderId="0" xfId="0" applyFont="1" applyFill="1" applyAlignment="1" applyProtection="1">
      <alignment vertical="center"/>
      <protection locked="0"/>
    </xf>
    <xf numFmtId="168" fontId="8" fillId="0" borderId="0" xfId="0" applyNumberFormat="1" applyFont="1" applyFill="1" applyAlignment="1" applyProtection="1">
      <alignment horizontal="right" vertical="center"/>
      <protection locked="0"/>
    </xf>
    <xf numFmtId="168" fontId="8" fillId="0" borderId="0" xfId="0" applyNumberFormat="1" applyFont="1" applyFill="1" applyBorder="1" applyAlignment="1" applyProtection="1">
      <alignment horizontal="center" vertical="center"/>
      <protection locked="0"/>
    </xf>
    <xf numFmtId="168" fontId="8" fillId="0" borderId="0" xfId="0" applyNumberFormat="1" applyFont="1" applyFill="1" applyBorder="1" applyAlignment="1" applyProtection="1">
      <alignment horizontal="right" vertical="center"/>
      <protection locked="0"/>
    </xf>
    <xf numFmtId="168" fontId="8" fillId="0" borderId="0" xfId="0" applyNumberFormat="1" applyFont="1" applyFill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center"/>
    </xf>
    <xf numFmtId="168" fontId="8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164" fontId="9" fillId="0" borderId="0" xfId="0" applyNumberFormat="1" applyFont="1" applyFill="1" applyBorder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8" fontId="9" fillId="0" borderId="0" xfId="0" applyNumberFormat="1" applyFont="1" applyFill="1" applyBorder="1" applyAlignment="1">
      <alignment vertical="center"/>
    </xf>
    <xf numFmtId="168" fontId="8" fillId="0" borderId="0" xfId="0" quotePrefix="1" applyNumberFormat="1" applyFont="1" applyFill="1" applyBorder="1" applyAlignment="1" applyProtection="1">
      <alignment horizontal="right" vertical="center"/>
      <protection locked="0"/>
    </xf>
    <xf numFmtId="168" fontId="8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68" fontId="8" fillId="0" borderId="1" xfId="0" applyNumberFormat="1" applyFont="1" applyFill="1" applyBorder="1" applyAlignment="1" applyProtection="1">
      <alignment horizontal="right" vertical="center"/>
      <protection locked="0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2" borderId="0" xfId="0" applyNumberFormat="1" applyFont="1" applyFill="1" applyBorder="1" applyAlignment="1">
      <alignment horizontal="right" vertical="center"/>
    </xf>
    <xf numFmtId="168" fontId="9" fillId="2" borderId="0" xfId="0" applyNumberFormat="1" applyFont="1" applyFill="1" applyAlignment="1">
      <alignment vertical="center"/>
    </xf>
    <xf numFmtId="168" fontId="8" fillId="2" borderId="0" xfId="0" applyNumberFormat="1" applyFont="1" applyFill="1" applyBorder="1" applyAlignment="1" applyProtection="1">
      <alignment horizontal="right" vertical="center"/>
      <protection locked="0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 applyProtection="1">
      <alignment horizontal="right" vertical="center"/>
      <protection locked="0"/>
    </xf>
    <xf numFmtId="0" fontId="8" fillId="0" borderId="0" xfId="0" applyFont="1" applyAlignment="1">
      <alignment vertical="center"/>
    </xf>
    <xf numFmtId="164" fontId="9" fillId="0" borderId="0" xfId="0" applyNumberFormat="1" applyFont="1" applyAlignment="1" applyProtection="1">
      <alignment horizontal="right" vertical="center"/>
      <protection locked="0"/>
    </xf>
    <xf numFmtId="168" fontId="9" fillId="0" borderId="0" xfId="0" applyNumberFormat="1" applyFont="1" applyAlignment="1">
      <alignment vertical="center"/>
    </xf>
    <xf numFmtId="168" fontId="8" fillId="0" borderId="0" xfId="0" applyNumberFormat="1" applyFont="1" applyAlignment="1" applyProtection="1">
      <alignment horizontal="center" vertical="center"/>
      <protection locked="0"/>
    </xf>
    <xf numFmtId="168" fontId="9" fillId="0" borderId="0" xfId="0" applyNumberFormat="1" applyFont="1" applyAlignment="1" applyProtection="1">
      <alignment horizontal="right" vertical="center"/>
      <protection locked="0"/>
    </xf>
    <xf numFmtId="168" fontId="8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 applyProtection="1">
      <alignment horizontal="right" vertical="center"/>
      <protection locked="0"/>
    </xf>
    <xf numFmtId="168" fontId="8" fillId="0" borderId="0" xfId="0" quotePrefix="1" applyNumberFormat="1" applyFont="1" applyFill="1" applyAlignment="1" applyProtection="1">
      <alignment horizontal="right" vertical="center"/>
      <protection locked="0"/>
    </xf>
    <xf numFmtId="168" fontId="9" fillId="0" borderId="0" xfId="0" applyNumberFormat="1" applyFont="1" applyFill="1" applyAlignment="1">
      <alignment horizontal="right" vertical="center"/>
    </xf>
    <xf numFmtId="37" fontId="9" fillId="0" borderId="1" xfId="0" applyNumberFormat="1" applyFont="1" applyFill="1" applyBorder="1" applyAlignment="1" applyProtection="1">
      <alignment vertical="center"/>
      <protection locked="0"/>
    </xf>
    <xf numFmtId="164" fontId="9" fillId="0" borderId="1" xfId="0" applyNumberFormat="1" applyFont="1" applyFill="1" applyBorder="1" applyAlignment="1" applyProtection="1">
      <alignment horizontal="right" vertical="center"/>
      <protection locked="0"/>
    </xf>
    <xf numFmtId="37" fontId="8" fillId="0" borderId="0" xfId="5" applyFont="1" applyAlignment="1">
      <alignment vertical="center"/>
    </xf>
    <xf numFmtId="37" fontId="9" fillId="0" borderId="0" xfId="5" applyFont="1" applyAlignment="1">
      <alignment vertical="center"/>
    </xf>
    <xf numFmtId="37" fontId="9" fillId="0" borderId="0" xfId="5" applyFont="1" applyAlignment="1">
      <alignment horizontal="center" vertical="center"/>
    </xf>
    <xf numFmtId="168" fontId="9" fillId="0" borderId="0" xfId="5" applyNumberFormat="1" applyFont="1" applyAlignment="1">
      <alignment horizontal="right" vertical="center"/>
    </xf>
    <xf numFmtId="168" fontId="9" fillId="0" borderId="0" xfId="5" applyNumberFormat="1" applyFont="1" applyAlignment="1">
      <alignment vertical="center"/>
    </xf>
    <xf numFmtId="37" fontId="8" fillId="0" borderId="1" xfId="5" applyFont="1" applyBorder="1" applyAlignment="1">
      <alignment vertical="center"/>
    </xf>
    <xf numFmtId="37" fontId="9" fillId="0" borderId="1" xfId="5" applyFont="1" applyBorder="1" applyAlignment="1">
      <alignment vertical="center"/>
    </xf>
    <xf numFmtId="37" fontId="9" fillId="0" borderId="1" xfId="5" applyFont="1" applyBorder="1" applyAlignment="1">
      <alignment horizontal="center" vertical="center"/>
    </xf>
    <xf numFmtId="168" fontId="9" fillId="0" borderId="1" xfId="5" applyNumberFormat="1" applyFont="1" applyBorder="1" applyAlignment="1">
      <alignment horizontal="right" vertical="center"/>
    </xf>
    <xf numFmtId="168" fontId="9" fillId="0" borderId="1" xfId="5" applyNumberFormat="1" applyFont="1" applyBorder="1" applyAlignment="1">
      <alignment vertical="center"/>
    </xf>
    <xf numFmtId="37" fontId="6" fillId="0" borderId="0" xfId="5" applyFont="1" applyAlignment="1">
      <alignment horizontal="center" vertical="center"/>
    </xf>
    <xf numFmtId="168" fontId="7" fillId="0" borderId="0" xfId="6" quotePrefix="1" applyNumberFormat="1" applyFont="1" applyAlignment="1">
      <alignment horizontal="right" vertical="center"/>
    </xf>
    <xf numFmtId="37" fontId="7" fillId="0" borderId="0" xfId="5" applyFont="1" applyAlignment="1">
      <alignment horizontal="center" vertical="center"/>
    </xf>
    <xf numFmtId="168" fontId="7" fillId="0" borderId="1" xfId="6" quotePrefix="1" applyNumberFormat="1" applyFont="1" applyBorder="1" applyAlignment="1">
      <alignment horizontal="right" vertical="center"/>
    </xf>
    <xf numFmtId="168" fontId="6" fillId="2" borderId="0" xfId="5" applyNumberFormat="1" applyFont="1" applyFill="1" applyAlignment="1">
      <alignment horizontal="right" vertical="center"/>
    </xf>
    <xf numFmtId="0" fontId="6" fillId="0" borderId="0" xfId="6" applyFont="1" applyAlignment="1">
      <alignment vertical="center"/>
    </xf>
    <xf numFmtId="168" fontId="6" fillId="2" borderId="0" xfId="6" applyNumberFormat="1" applyFont="1" applyFill="1" applyAlignment="1">
      <alignment horizontal="right" vertical="center"/>
    </xf>
    <xf numFmtId="168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168" fontId="6" fillId="2" borderId="1" xfId="6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center" vertical="center"/>
    </xf>
    <xf numFmtId="168" fontId="6" fillId="2" borderId="1" xfId="5" applyNumberFormat="1" applyFont="1" applyFill="1" applyBorder="1" applyAlignment="1">
      <alignment horizontal="right" vertical="center"/>
    </xf>
    <xf numFmtId="168" fontId="6" fillId="2" borderId="0" xfId="5" quotePrefix="1" applyNumberFormat="1" applyFont="1" applyFill="1" applyAlignment="1">
      <alignment horizontal="right" vertical="center"/>
    </xf>
    <xf numFmtId="168" fontId="6" fillId="2" borderId="2" xfId="5" applyNumberFormat="1" applyFont="1" applyFill="1" applyBorder="1" applyAlignment="1">
      <alignment horizontal="right" vertical="center"/>
    </xf>
    <xf numFmtId="168" fontId="6" fillId="0" borderId="0" xfId="6" applyNumberFormat="1" applyFont="1" applyAlignment="1">
      <alignment vertical="center"/>
    </xf>
    <xf numFmtId="168" fontId="6" fillId="2" borderId="2" xfId="6" applyNumberFormat="1" applyFont="1" applyFill="1" applyBorder="1" applyAlignment="1">
      <alignment vertical="center"/>
    </xf>
    <xf numFmtId="169" fontId="6" fillId="2" borderId="2" xfId="5" quotePrefix="1" applyNumberFormat="1" applyFont="1" applyFill="1" applyBorder="1" applyAlignment="1">
      <alignment horizontal="center" vertical="center"/>
    </xf>
    <xf numFmtId="37" fontId="9" fillId="0" borderId="1" xfId="5" applyFont="1" applyBorder="1" applyAlignment="1">
      <alignment horizontal="left" vertical="center"/>
    </xf>
    <xf numFmtId="168" fontId="6" fillId="2" borderId="1" xfId="5" applyNumberFormat="1" applyFont="1" applyFill="1" applyBorder="1" applyAlignment="1">
      <alignment vertical="center"/>
    </xf>
    <xf numFmtId="168" fontId="6" fillId="2" borderId="2" xfId="6" applyNumberFormat="1" applyFont="1" applyFill="1" applyBorder="1" applyAlignment="1">
      <alignment horizontal="right" vertical="center"/>
    </xf>
    <xf numFmtId="168" fontId="9" fillId="0" borderId="0" xfId="5" quotePrefix="1" applyNumberFormat="1" applyFont="1" applyAlignment="1">
      <alignment horizontal="center" vertical="center"/>
    </xf>
    <xf numFmtId="37" fontId="6" fillId="0" borderId="0" xfId="5" applyFont="1" applyFill="1" applyAlignment="1">
      <alignment horizontal="center" vertical="center"/>
    </xf>
    <xf numFmtId="168" fontId="6" fillId="0" borderId="0" xfId="5" applyNumberFormat="1" applyFont="1" applyFill="1" applyAlignment="1">
      <alignment horizontal="right" vertical="center"/>
    </xf>
    <xf numFmtId="168" fontId="6" fillId="0" borderId="0" xfId="5" applyNumberFormat="1" applyFont="1" applyFill="1" applyAlignment="1">
      <alignment vertical="center"/>
    </xf>
    <xf numFmtId="37" fontId="7" fillId="0" borderId="1" xfId="5" applyFont="1" applyFill="1" applyBorder="1" applyAlignment="1">
      <alignment vertical="center"/>
    </xf>
    <xf numFmtId="37" fontId="6" fillId="0" borderId="1" xfId="5" applyFont="1" applyFill="1" applyBorder="1" applyAlignment="1">
      <alignment vertical="center"/>
    </xf>
    <xf numFmtId="37" fontId="6" fillId="0" borderId="1" xfId="5" applyFont="1" applyFill="1" applyBorder="1" applyAlignment="1">
      <alignment horizontal="center" vertical="center"/>
    </xf>
    <xf numFmtId="168" fontId="6" fillId="0" borderId="1" xfId="5" applyNumberFormat="1" applyFont="1" applyFill="1" applyBorder="1" applyAlignment="1">
      <alignment horizontal="right" vertical="center"/>
    </xf>
    <xf numFmtId="168" fontId="6" fillId="0" borderId="1" xfId="5" applyNumberFormat="1" applyFont="1" applyFill="1" applyBorder="1" applyAlignment="1">
      <alignment vertical="center"/>
    </xf>
    <xf numFmtId="168" fontId="7" fillId="0" borderId="0" xfId="5" applyNumberFormat="1" applyFont="1" applyFill="1" applyAlignment="1">
      <alignment horizontal="right" vertical="center"/>
    </xf>
    <xf numFmtId="168" fontId="7" fillId="0" borderId="0" xfId="0" quotePrefix="1" applyNumberFormat="1" applyFont="1" applyFill="1" applyAlignment="1">
      <alignment horizontal="right" vertical="center"/>
    </xf>
    <xf numFmtId="37" fontId="7" fillId="0" borderId="0" xfId="5" applyFont="1" applyFill="1" applyAlignment="1">
      <alignment horizontal="center" vertical="center"/>
    </xf>
    <xf numFmtId="168" fontId="7" fillId="0" borderId="0" xfId="5" applyNumberFormat="1" applyFont="1" applyFill="1" applyAlignment="1">
      <alignment vertical="center"/>
    </xf>
    <xf numFmtId="168" fontId="7" fillId="0" borderId="1" xfId="0" quotePrefix="1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8" fontId="6" fillId="2" borderId="0" xfId="0" applyNumberFormat="1" applyFont="1" applyFill="1" applyBorder="1" applyAlignment="1">
      <alignment vertical="center"/>
    </xf>
    <xf numFmtId="168" fontId="6" fillId="0" borderId="0" xfId="5" applyNumberFormat="1" applyFont="1" applyFill="1" applyBorder="1" applyAlignment="1">
      <alignment vertical="center"/>
    </xf>
    <xf numFmtId="168" fontId="6" fillId="2" borderId="0" xfId="5" applyNumberFormat="1" applyFont="1" applyFill="1" applyBorder="1" applyAlignment="1">
      <alignment horizontal="right" vertical="center"/>
    </xf>
    <xf numFmtId="168" fontId="6" fillId="0" borderId="0" xfId="5" applyNumberFormat="1" applyFont="1" applyFill="1" applyBorder="1" applyAlignment="1">
      <alignment horizontal="right" vertical="center"/>
    </xf>
    <xf numFmtId="168" fontId="6" fillId="2" borderId="1" xfId="0" applyNumberFormat="1" applyFont="1" applyFill="1" applyBorder="1" applyAlignment="1">
      <alignment vertical="center"/>
    </xf>
    <xf numFmtId="168" fontId="6" fillId="0" borderId="1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8" fontId="6" fillId="2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/>
    </xf>
    <xf numFmtId="168" fontId="6" fillId="2" borderId="0" xfId="0" applyNumberFormat="1" applyFont="1" applyFill="1" applyAlignment="1">
      <alignment vertical="center"/>
    </xf>
    <xf numFmtId="168" fontId="6" fillId="0" borderId="0" xfId="0" applyNumberFormat="1" applyFont="1" applyFill="1" applyBorder="1" applyAlignment="1">
      <alignment vertical="center"/>
    </xf>
    <xf numFmtId="168" fontId="6" fillId="2" borderId="2" xfId="0" applyNumberFormat="1" applyFont="1" applyFill="1" applyBorder="1" applyAlignment="1">
      <alignment vertical="center"/>
    </xf>
    <xf numFmtId="168" fontId="6" fillId="0" borderId="2" xfId="0" applyNumberFormat="1" applyFont="1" applyFill="1" applyBorder="1" applyAlignment="1">
      <alignment vertical="center"/>
    </xf>
    <xf numFmtId="37" fontId="6" fillId="0" borderId="0" xfId="5" applyFont="1" applyFill="1" applyAlignment="1">
      <alignment horizontal="centerContinuous" vertical="center"/>
    </xf>
    <xf numFmtId="168" fontId="6" fillId="0" borderId="0" xfId="5" applyNumberFormat="1" applyFont="1" applyFill="1" applyAlignment="1">
      <alignment horizontal="centerContinuous" vertical="center"/>
    </xf>
    <xf numFmtId="37" fontId="6" fillId="0" borderId="1" xfId="5" applyFont="1" applyFill="1" applyBorder="1" applyAlignment="1">
      <alignment horizontal="left" vertical="center"/>
    </xf>
    <xf numFmtId="37" fontId="6" fillId="0" borderId="1" xfId="5" applyFont="1" applyFill="1" applyBorder="1" applyAlignment="1">
      <alignment horizontal="centerContinuous" vertical="center"/>
    </xf>
    <xf numFmtId="168" fontId="6" fillId="0" borderId="1" xfId="5" applyNumberFormat="1" applyFont="1" applyFill="1" applyBorder="1" applyAlignment="1">
      <alignment horizontal="centerContinuous" vertical="center"/>
    </xf>
    <xf numFmtId="37" fontId="6" fillId="0" borderId="0" xfId="5" quotePrefix="1" applyFont="1" applyFill="1" applyAlignment="1">
      <alignment vertical="center"/>
    </xf>
    <xf numFmtId="168" fontId="6" fillId="2" borderId="1" xfId="0" applyNumberFormat="1" applyFont="1" applyFill="1" applyBorder="1" applyAlignment="1">
      <alignment horizontal="center" vertical="center"/>
    </xf>
    <xf numFmtId="168" fontId="6" fillId="2" borderId="0" xfId="3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/>
    </xf>
    <xf numFmtId="168" fontId="6" fillId="2" borderId="2" xfId="3" applyNumberFormat="1" applyFont="1" applyFill="1" applyBorder="1" applyAlignment="1">
      <alignment vertical="center"/>
    </xf>
    <xf numFmtId="166" fontId="6" fillId="0" borderId="2" xfId="0" applyNumberFormat="1" applyFont="1" applyFill="1" applyBorder="1" applyAlignment="1">
      <alignment vertical="center"/>
    </xf>
    <xf numFmtId="168" fontId="6" fillId="2" borderId="0" xfId="5" applyNumberFormat="1" applyFont="1" applyFill="1" applyBorder="1" applyAlignment="1">
      <alignment vertical="center"/>
    </xf>
    <xf numFmtId="37" fontId="6" fillId="0" borderId="0" xfId="5" applyFont="1" applyFill="1" applyAlignment="1">
      <alignment horizontal="left" vertical="center"/>
    </xf>
    <xf numFmtId="168" fontId="9" fillId="0" borderId="0" xfId="5" applyNumberFormat="1" applyFont="1" applyFill="1" applyAlignment="1">
      <alignment horizontal="right" vertical="center"/>
    </xf>
    <xf numFmtId="168" fontId="9" fillId="0" borderId="1" xfId="5" applyNumberFormat="1" applyFont="1" applyFill="1" applyBorder="1" applyAlignment="1">
      <alignment horizontal="right" vertical="center"/>
    </xf>
    <xf numFmtId="168" fontId="7" fillId="0" borderId="0" xfId="6" quotePrefix="1" applyNumberFormat="1" applyFont="1" applyFill="1" applyAlignment="1">
      <alignment horizontal="right" vertical="center"/>
    </xf>
    <xf numFmtId="168" fontId="7" fillId="0" borderId="1" xfId="6" quotePrefix="1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8" fontId="6" fillId="0" borderId="1" xfId="6" applyNumberFormat="1" applyFont="1" applyFill="1" applyBorder="1" applyAlignment="1">
      <alignment horizontal="right" vertical="center"/>
    </xf>
    <xf numFmtId="168" fontId="6" fillId="0" borderId="2" xfId="5" applyNumberFormat="1" applyFont="1" applyFill="1" applyBorder="1" applyAlignment="1">
      <alignment horizontal="right" vertical="center"/>
    </xf>
    <xf numFmtId="168" fontId="6" fillId="0" borderId="0" xfId="5" quotePrefix="1" applyNumberFormat="1" applyFont="1" applyFill="1" applyAlignment="1">
      <alignment horizontal="right" vertical="center"/>
    </xf>
    <xf numFmtId="168" fontId="6" fillId="0" borderId="2" xfId="6" applyNumberFormat="1" applyFont="1" applyFill="1" applyBorder="1" applyAlignment="1">
      <alignment horizontal="right" vertical="center"/>
    </xf>
    <xf numFmtId="168" fontId="6" fillId="0" borderId="2" xfId="6" applyNumberFormat="1" applyFont="1" applyFill="1" applyBorder="1" applyAlignment="1">
      <alignment vertical="center"/>
    </xf>
    <xf numFmtId="169" fontId="6" fillId="0" borderId="2" xfId="5" quotePrefix="1" applyNumberFormat="1" applyFont="1" applyFill="1" applyBorder="1" applyAlignment="1">
      <alignment horizontal="center" vertical="center"/>
    </xf>
    <xf numFmtId="168" fontId="9" fillId="0" borderId="0" xfId="5" quotePrefix="1" applyNumberFormat="1" applyFont="1" applyFill="1" applyAlignment="1">
      <alignment horizontal="center" vertical="center"/>
    </xf>
    <xf numFmtId="168" fontId="6" fillId="0" borderId="0" xfId="2" applyNumberFormat="1" applyFont="1" applyFill="1" applyAlignment="1">
      <alignment horizontal="right" vertical="center"/>
    </xf>
    <xf numFmtId="168" fontId="6" fillId="0" borderId="1" xfId="2" applyNumberFormat="1" applyFont="1" applyFill="1" applyBorder="1" applyAlignment="1">
      <alignment horizontal="right" vertical="center"/>
    </xf>
    <xf numFmtId="168" fontId="7" fillId="0" borderId="0" xfId="4" quotePrefix="1" applyNumberFormat="1" applyFont="1" applyFill="1" applyAlignment="1">
      <alignment horizontal="right" vertical="center"/>
    </xf>
    <xf numFmtId="168" fontId="7" fillId="0" borderId="1" xfId="5" applyNumberFormat="1" applyFont="1" applyFill="1" applyBorder="1" applyAlignment="1">
      <alignment horizontal="right" vertical="center"/>
    </xf>
    <xf numFmtId="168" fontId="6" fillId="0" borderId="0" xfId="4" applyNumberFormat="1" applyFont="1" applyFill="1" applyAlignment="1">
      <alignment horizontal="right"/>
    </xf>
    <xf numFmtId="168" fontId="6" fillId="0" borderId="0" xfId="1" applyNumberFormat="1" applyFont="1" applyFill="1" applyAlignment="1">
      <alignment horizontal="right" vertical="center"/>
    </xf>
    <xf numFmtId="168" fontId="6" fillId="0" borderId="2" xfId="2" applyNumberFormat="1" applyFont="1" applyFill="1" applyBorder="1" applyAlignment="1">
      <alignment horizontal="right" vertical="center"/>
    </xf>
    <xf numFmtId="168" fontId="6" fillId="0" borderId="2" xfId="1" applyNumberFormat="1" applyFont="1" applyFill="1" applyBorder="1" applyAlignment="1">
      <alignment horizontal="right" vertical="center"/>
    </xf>
    <xf numFmtId="168" fontId="6" fillId="2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Border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37" fontId="10" fillId="0" borderId="0" xfId="5" applyFont="1" applyAlignment="1">
      <alignment vertical="center"/>
    </xf>
    <xf numFmtId="37" fontId="4" fillId="0" borderId="0" xfId="5" applyFont="1" applyAlignment="1">
      <alignment vertical="center"/>
    </xf>
    <xf numFmtId="0" fontId="10" fillId="0" borderId="0" xfId="0" applyFont="1" applyAlignment="1">
      <alignment vertical="center"/>
    </xf>
    <xf numFmtId="168" fontId="11" fillId="2" borderId="0" xfId="0" applyNumberFormat="1" applyFont="1" applyFill="1" applyAlignment="1">
      <alignment horizontal="right" vertical="center"/>
    </xf>
    <xf numFmtId="168" fontId="11" fillId="0" borderId="0" xfId="0" applyNumberFormat="1" applyFont="1" applyAlignment="1" applyProtection="1">
      <alignment horizontal="right" vertical="center"/>
      <protection locked="0"/>
    </xf>
    <xf numFmtId="168" fontId="12" fillId="2" borderId="0" xfId="0" applyNumberFormat="1" applyFont="1" applyFill="1" applyAlignment="1">
      <alignment horizontal="right" vertical="center"/>
    </xf>
    <xf numFmtId="168" fontId="11" fillId="0" borderId="0" xfId="4" applyNumberFormat="1" applyFont="1" applyAlignment="1">
      <alignment vertical="center"/>
    </xf>
    <xf numFmtId="168" fontId="11" fillId="0" borderId="0" xfId="4" applyNumberFormat="1" applyFont="1" applyAlignment="1" applyProtection="1">
      <alignment horizontal="right" vertical="center"/>
      <protection locked="0"/>
    </xf>
    <xf numFmtId="168" fontId="11" fillId="2" borderId="1" xfId="4" applyNumberFormat="1" applyFont="1" applyFill="1" applyBorder="1" applyAlignment="1" applyProtection="1">
      <alignment horizontal="center" vertical="center"/>
      <protection locked="0"/>
    </xf>
    <xf numFmtId="168" fontId="12" fillId="2" borderId="1" xfId="4" applyNumberFormat="1" applyFont="1" applyFill="1" applyBorder="1" applyAlignment="1">
      <alignment horizontal="right" vertical="center"/>
    </xf>
    <xf numFmtId="168" fontId="11" fillId="2" borderId="0" xfId="0" applyNumberFormat="1" applyFont="1" applyFill="1" applyAlignment="1" applyProtection="1">
      <alignment horizontal="center" vertical="center"/>
      <protection locked="0"/>
    </xf>
    <xf numFmtId="168" fontId="11" fillId="0" borderId="0" xfId="0" applyNumberFormat="1" applyFont="1" applyAlignment="1">
      <alignment vertical="center"/>
    </xf>
    <xf numFmtId="168" fontId="12" fillId="0" borderId="0" xfId="0" applyNumberFormat="1" applyFont="1" applyAlignment="1">
      <alignment horizontal="right" vertical="center"/>
    </xf>
    <xf numFmtId="168" fontId="11" fillId="2" borderId="0" xfId="0" applyNumberFormat="1" applyFont="1" applyFill="1" applyAlignment="1" applyProtection="1">
      <alignment horizontal="right" vertical="center"/>
      <protection locked="0"/>
    </xf>
    <xf numFmtId="168" fontId="11" fillId="2" borderId="1" xfId="5" applyNumberFormat="1" applyFont="1" applyFill="1" applyBorder="1" applyAlignment="1">
      <alignment horizontal="right" vertical="center"/>
    </xf>
    <xf numFmtId="168" fontId="11" fillId="2" borderId="1" xfId="0" applyNumberFormat="1" applyFont="1" applyFill="1" applyBorder="1" applyAlignment="1" applyProtection="1">
      <alignment horizontal="right" vertical="center"/>
      <protection locked="0"/>
    </xf>
    <xf numFmtId="168" fontId="11" fillId="0" borderId="0" xfId="1" applyNumberFormat="1" applyFont="1" applyAlignment="1">
      <alignment vertical="center"/>
    </xf>
    <xf numFmtId="168" fontId="11" fillId="2" borderId="0" xfId="1" applyNumberFormat="1" applyFont="1" applyFill="1" applyAlignment="1">
      <alignment vertical="center"/>
    </xf>
    <xf numFmtId="168" fontId="11" fillId="2" borderId="0" xfId="0" applyNumberFormat="1" applyFont="1" applyFill="1" applyAlignment="1">
      <alignment vertical="center"/>
    </xf>
    <xf numFmtId="168" fontId="11" fillId="2" borderId="2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/>
    <xf numFmtId="169" fontId="6" fillId="0" borderId="0" xfId="5" quotePrefix="1" applyNumberFormat="1" applyFont="1" applyFill="1" applyBorder="1" applyAlignment="1">
      <alignment horizontal="center" vertical="center"/>
    </xf>
    <xf numFmtId="0" fontId="4" fillId="0" borderId="0" xfId="2" quotePrefix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8" fontId="6" fillId="2" borderId="1" xfId="4" applyNumberFormat="1" applyFont="1" applyFill="1" applyBorder="1" applyAlignment="1">
      <alignment horizontal="right" vertical="center"/>
    </xf>
    <xf numFmtId="168" fontId="6" fillId="0" borderId="1" xfId="4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5" fillId="0" borderId="0" xfId="0" applyNumberFormat="1" applyFont="1" applyAlignment="1" applyProtection="1">
      <alignment horizontal="right" vertical="center"/>
      <protection locked="0"/>
    </xf>
    <xf numFmtId="164" fontId="11" fillId="0" borderId="0" xfId="0" applyNumberFormat="1" applyFont="1" applyAlignment="1">
      <alignment horizontal="center" vertical="center"/>
    </xf>
    <xf numFmtId="168" fontId="11" fillId="0" borderId="0" xfId="1" applyNumberFormat="1" applyFont="1" applyFill="1" applyBorder="1" applyAlignment="1">
      <alignment vertical="center"/>
    </xf>
    <xf numFmtId="164" fontId="11" fillId="0" borderId="0" xfId="0" applyNumberFormat="1" applyFont="1" applyAlignment="1" applyProtection="1">
      <alignment horizontal="right" vertical="center"/>
      <protection locked="0"/>
    </xf>
    <xf numFmtId="37" fontId="11" fillId="0" borderId="0" xfId="5" applyFont="1" applyAlignment="1">
      <alignment horizontal="center" vertical="center"/>
    </xf>
    <xf numFmtId="37" fontId="11" fillId="0" borderId="0" xfId="5" applyFont="1" applyAlignment="1">
      <alignment vertical="center"/>
    </xf>
    <xf numFmtId="15" fontId="15" fillId="0" borderId="0" xfId="0" quotePrefix="1" applyNumberFormat="1" applyFont="1" applyAlignment="1">
      <alignment vertical="center"/>
    </xf>
    <xf numFmtId="168" fontId="11" fillId="0" borderId="0" xfId="0" applyNumberFormat="1" applyFont="1" applyFill="1" applyAlignment="1">
      <alignment vertical="center"/>
    </xf>
    <xf numFmtId="168" fontId="11" fillId="0" borderId="0" xfId="0" applyNumberFormat="1" applyFont="1" applyFill="1" applyAlignment="1" applyProtection="1">
      <alignment horizontal="right" vertical="center"/>
      <protection locked="0"/>
    </xf>
    <xf numFmtId="168" fontId="11" fillId="0" borderId="0" xfId="0" applyNumberFormat="1" applyFont="1" applyFill="1" applyAlignment="1">
      <alignment horizontal="right" vertical="center"/>
    </xf>
    <xf numFmtId="168" fontId="11" fillId="0" borderId="1" xfId="0" applyNumberFormat="1" applyFont="1" applyFill="1" applyBorder="1" applyAlignment="1" applyProtection="1">
      <alignment horizontal="center" vertical="center"/>
      <protection locked="0"/>
    </xf>
    <xf numFmtId="168" fontId="11" fillId="0" borderId="1" xfId="0" applyNumberFormat="1" applyFont="1" applyFill="1" applyBorder="1" applyAlignment="1" applyProtection="1">
      <alignment horizontal="right" vertical="center"/>
      <protection locked="0"/>
    </xf>
    <xf numFmtId="168" fontId="11" fillId="0" borderId="0" xfId="0" applyNumberFormat="1" applyFont="1" applyFill="1" applyAlignment="1" applyProtection="1">
      <alignment horizontal="center" vertical="center"/>
      <protection locked="0"/>
    </xf>
    <xf numFmtId="168" fontId="12" fillId="0" borderId="0" xfId="0" applyNumberFormat="1" applyFont="1" applyFill="1" applyAlignment="1">
      <alignment horizontal="right" vertical="center"/>
    </xf>
    <xf numFmtId="168" fontId="11" fillId="0" borderId="2" xfId="0" applyNumberFormat="1" applyFont="1" applyFill="1" applyBorder="1" applyAlignment="1" applyProtection="1">
      <alignment horizontal="right" vertical="center"/>
      <protection locked="0"/>
    </xf>
    <xf numFmtId="166" fontId="11" fillId="0" borderId="0" xfId="0" applyNumberFormat="1" applyFont="1" applyFill="1" applyAlignment="1">
      <alignment horizontal="right" vertical="center"/>
    </xf>
    <xf numFmtId="37" fontId="11" fillId="0" borderId="0" xfId="5" applyFont="1" applyFill="1" applyAlignment="1">
      <alignment vertical="center"/>
    </xf>
    <xf numFmtId="168" fontId="11" fillId="0" borderId="0" xfId="0" applyNumberFormat="1" applyFont="1" applyFill="1" applyBorder="1" applyAlignment="1" applyProtection="1">
      <alignment horizontal="right" vertical="center"/>
      <protection locked="0"/>
    </xf>
    <xf numFmtId="166" fontId="11" fillId="0" borderId="0" xfId="0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165" fontId="6" fillId="0" borderId="0" xfId="2" applyNumberFormat="1" applyFont="1" applyFill="1" applyAlignment="1">
      <alignment horizontal="right" vertical="center"/>
    </xf>
    <xf numFmtId="37" fontId="7" fillId="0" borderId="1" xfId="5" applyFont="1" applyBorder="1" applyAlignment="1">
      <alignment horizontal="center" vertical="center"/>
    </xf>
    <xf numFmtId="168" fontId="6" fillId="0" borderId="0" xfId="2" applyNumberFormat="1" applyFont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37" fontId="8" fillId="0" borderId="0" xfId="5" applyFont="1" applyFill="1" applyBorder="1" applyAlignment="1">
      <alignment horizontal="center" vertical="center"/>
    </xf>
    <xf numFmtId="37" fontId="8" fillId="0" borderId="0" xfId="5" applyFont="1" applyFill="1" applyAlignment="1">
      <alignment vertical="center"/>
    </xf>
    <xf numFmtId="166" fontId="8" fillId="0" borderId="0" xfId="5" applyNumberFormat="1" applyFont="1" applyFill="1" applyAlignment="1">
      <alignment vertical="center"/>
    </xf>
    <xf numFmtId="166" fontId="8" fillId="0" borderId="0" xfId="0" applyNumberFormat="1" applyFont="1" applyFill="1" applyBorder="1" applyAlignment="1" applyProtection="1">
      <alignment horizontal="right" vertical="center"/>
      <protection locked="0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0" xfId="0" quotePrefix="1" applyNumberFormat="1" applyFont="1" applyFill="1" applyAlignment="1">
      <alignment horizontal="right" vertical="center"/>
    </xf>
    <xf numFmtId="166" fontId="8" fillId="0" borderId="0" xfId="0" quotePrefix="1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2" borderId="0" xfId="0" quotePrefix="1" applyNumberFormat="1" applyFont="1" applyFill="1" applyBorder="1" applyAlignment="1">
      <alignment horizontal="right" vertical="center"/>
    </xf>
    <xf numFmtId="166" fontId="8" fillId="2" borderId="0" xfId="0" applyNumberFormat="1" applyFont="1" applyFill="1" applyBorder="1" applyAlignment="1">
      <alignment horizontal="right" vertical="center"/>
    </xf>
    <xf numFmtId="15" fontId="8" fillId="0" borderId="0" xfId="0" quotePrefix="1" applyNumberFormat="1" applyFont="1" applyFill="1" applyAlignment="1">
      <alignment vertical="center"/>
    </xf>
    <xf numFmtId="166" fontId="11" fillId="2" borderId="0" xfId="0" applyNumberFormat="1" applyFont="1" applyFill="1" applyAlignment="1">
      <alignment horizontal="right" vertical="center"/>
    </xf>
    <xf numFmtId="166" fontId="11" fillId="0" borderId="0" xfId="5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2" borderId="1" xfId="5" applyNumberFormat="1" applyFont="1" applyFill="1" applyBorder="1" applyAlignment="1">
      <alignment horizontal="right" vertical="center"/>
    </xf>
    <xf numFmtId="166" fontId="11" fillId="0" borderId="0" xfId="4" applyNumberFormat="1" applyFont="1" applyAlignment="1">
      <alignment horizontal="center" vertical="center"/>
    </xf>
    <xf numFmtId="166" fontId="11" fillId="0" borderId="0" xfId="4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1" fillId="2" borderId="1" xfId="0" applyNumberFormat="1" applyFont="1" applyFill="1" applyBorder="1" applyAlignment="1">
      <alignment horizontal="right" vertical="center"/>
    </xf>
    <xf numFmtId="166" fontId="11" fillId="2" borderId="0" xfId="5" applyNumberFormat="1" applyFont="1" applyFill="1" applyAlignment="1">
      <alignment horizontal="right" vertical="center"/>
    </xf>
    <xf numFmtId="166" fontId="11" fillId="0" borderId="0" xfId="5" applyNumberFormat="1" applyFont="1" applyAlignment="1">
      <alignment horizontal="right" vertical="center"/>
    </xf>
    <xf numFmtId="166" fontId="11" fillId="2" borderId="2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6" fontId="11" fillId="0" borderId="2" xfId="0" applyNumberFormat="1" applyFont="1" applyFill="1" applyBorder="1" applyAlignment="1">
      <alignment horizontal="right" vertical="center"/>
    </xf>
    <xf numFmtId="166" fontId="6" fillId="0" borderId="0" xfId="4" applyNumberFormat="1" applyFont="1"/>
    <xf numFmtId="170" fontId="6" fillId="0" borderId="0" xfId="4" applyNumberFormat="1" applyFont="1"/>
    <xf numFmtId="168" fontId="6" fillId="2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Border="1" applyAlignment="1">
      <alignment horizontal="right" vertical="center"/>
    </xf>
    <xf numFmtId="168" fontId="11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8" fontId="6" fillId="0" borderId="0" xfId="4" applyNumberFormat="1" applyFont="1" applyFill="1" applyAlignment="1">
      <alignment horizontal="right" vertical="center"/>
    </xf>
    <xf numFmtId="168" fontId="6" fillId="2" borderId="0" xfId="4" applyNumberFormat="1" applyFont="1" applyFill="1" applyAlignment="1">
      <alignment horizontal="right" vertical="center"/>
    </xf>
    <xf numFmtId="37" fontId="7" fillId="0" borderId="0" xfId="5" applyFont="1" applyBorder="1" applyAlignment="1">
      <alignment horizontal="center" vertical="center"/>
    </xf>
    <xf numFmtId="37" fontId="6" fillId="0" borderId="0" xfId="5" applyFont="1" applyBorder="1" applyAlignment="1">
      <alignment horizontal="center" vertical="center"/>
    </xf>
    <xf numFmtId="168" fontId="6" fillId="0" borderId="0" xfId="1" applyNumberFormat="1" applyFont="1"/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4" applyNumberFormat="1" applyFont="1" applyFill="1" applyAlignment="1">
      <alignment vertical="center"/>
    </xf>
    <xf numFmtId="168" fontId="7" fillId="0" borderId="0" xfId="5" applyNumberFormat="1" applyFont="1" applyAlignment="1">
      <alignment horizontal="center" vertical="center"/>
    </xf>
    <xf numFmtId="165" fontId="6" fillId="2" borderId="0" xfId="2" applyNumberFormat="1" applyFont="1" applyFill="1" applyAlignment="1">
      <alignment horizontal="right" vertical="center"/>
    </xf>
    <xf numFmtId="165" fontId="6" fillId="2" borderId="1" xfId="2" applyNumberFormat="1" applyFont="1" applyFill="1" applyBorder="1" applyAlignment="1">
      <alignment horizontal="right" vertical="center"/>
    </xf>
    <xf numFmtId="168" fontId="7" fillId="0" borderId="1" xfId="5" applyNumberFormat="1" applyFont="1" applyFill="1" applyBorder="1" applyAlignment="1">
      <alignment horizontal="center" vertical="center"/>
    </xf>
    <xf numFmtId="168" fontId="7" fillId="0" borderId="0" xfId="5" applyNumberFormat="1" applyFont="1" applyFill="1" applyAlignment="1">
      <alignment horizontal="center" vertical="center"/>
    </xf>
    <xf numFmtId="168" fontId="7" fillId="0" borderId="0" xfId="5" applyNumberFormat="1" applyFont="1" applyAlignment="1">
      <alignment horizontal="center" vertical="center"/>
    </xf>
    <xf numFmtId="168" fontId="7" fillId="0" borderId="1" xfId="5" applyNumberFormat="1" applyFont="1" applyBorder="1" applyAlignment="1">
      <alignment horizontal="center" vertical="center"/>
    </xf>
    <xf numFmtId="168" fontId="8" fillId="0" borderId="1" xfId="0" applyNumberFormat="1" applyFont="1" applyFill="1" applyBorder="1" applyAlignment="1" applyProtection="1">
      <alignment horizontal="center" vertical="center"/>
      <protection locked="0"/>
    </xf>
    <xf numFmtId="168" fontId="8" fillId="0" borderId="1" xfId="0" applyNumberFormat="1" applyFont="1" applyBorder="1" applyAlignment="1" applyProtection="1">
      <alignment horizontal="center" vertical="center"/>
      <protection locked="0"/>
    </xf>
    <xf numFmtId="168" fontId="8" fillId="0" borderId="3" xfId="0" applyNumberFormat="1" applyFont="1" applyFill="1" applyBorder="1" applyAlignment="1">
      <alignment horizontal="center" vertical="center"/>
    </xf>
    <xf numFmtId="168" fontId="8" fillId="0" borderId="3" xfId="0" applyNumberFormat="1" applyFont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 applyProtection="1">
      <alignment horizontal="center" vertical="center"/>
      <protection locked="0"/>
    </xf>
    <xf numFmtId="37" fontId="9" fillId="0" borderId="1" xfId="2" applyNumberFormat="1" applyFont="1" applyBorder="1" applyAlignment="1">
      <alignment horizontal="justify" vertical="center"/>
    </xf>
    <xf numFmtId="0" fontId="9" fillId="0" borderId="1" xfId="2" applyFont="1" applyBorder="1" applyAlignment="1">
      <alignment horizontal="justify" vertical="center"/>
    </xf>
  </cellXfs>
  <cellStyles count="7">
    <cellStyle name="Comma" xfId="1" builtinId="3"/>
    <cellStyle name="Normal" xfId="0" builtinId="0"/>
    <cellStyle name="Normal 104" xfId="6" xr:uid="{ED02D032-B271-4205-8882-96DD5171D79F}"/>
    <cellStyle name="Normal 188 5" xfId="2" xr:uid="{00000000-0005-0000-0000-000002000000}"/>
    <cellStyle name="Normal 2" xfId="3" xr:uid="{00000000-0005-0000-0000-000003000000}"/>
    <cellStyle name="Normal 3" xfId="4" xr:uid="{00000000-0005-0000-0000-000004000000}"/>
    <cellStyle name="pwstyle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topLeftCell="A97" zoomScale="98" zoomScaleNormal="98" zoomScaleSheetLayoutView="100" workbookViewId="0">
      <selection activeCell="H115" sqref="H115"/>
    </sheetView>
  </sheetViews>
  <sheetFormatPr defaultColWidth="9.5" defaultRowHeight="16.5" customHeight="1" x14ac:dyDescent="0.45"/>
  <cols>
    <col min="1" max="2" width="1.5" style="69" customWidth="1"/>
    <col min="3" max="3" width="10.1640625" style="69" customWidth="1"/>
    <col min="4" max="4" width="11.6640625" style="69" customWidth="1"/>
    <col min="5" max="5" width="16.6640625" style="69" customWidth="1"/>
    <col min="6" max="6" width="6.5" style="155" customWidth="1"/>
    <col min="7" max="7" width="1" style="69" customWidth="1"/>
    <col min="8" max="8" width="13.6640625" style="156" customWidth="1"/>
    <col min="9" max="9" width="1" style="157" customWidth="1"/>
    <col min="10" max="10" width="13.6640625" style="157" customWidth="1"/>
    <col min="11" max="11" width="1" style="157" customWidth="1"/>
    <col min="12" max="12" width="13.6640625" style="156" customWidth="1"/>
    <col min="13" max="13" width="1" style="156" customWidth="1"/>
    <col min="14" max="14" width="13.6640625" style="156" customWidth="1"/>
    <col min="15" max="16384" width="9.5" style="69"/>
  </cols>
  <sheetData>
    <row r="1" spans="1:14" ht="16.5" customHeight="1" x14ac:dyDescent="0.45">
      <c r="A1" s="73" t="s">
        <v>75</v>
      </c>
    </row>
    <row r="2" spans="1:14" ht="16.5" customHeight="1" x14ac:dyDescent="0.45">
      <c r="A2" s="71" t="s">
        <v>31</v>
      </c>
    </row>
    <row r="3" spans="1:14" ht="16.5" customHeight="1" x14ac:dyDescent="0.45">
      <c r="A3" s="158" t="s">
        <v>188</v>
      </c>
      <c r="B3" s="159"/>
      <c r="C3" s="159"/>
      <c r="D3" s="159"/>
      <c r="E3" s="159"/>
      <c r="F3" s="160"/>
      <c r="G3" s="159"/>
      <c r="H3" s="161"/>
      <c r="I3" s="162"/>
      <c r="J3" s="162"/>
      <c r="K3" s="162"/>
      <c r="L3" s="161"/>
      <c r="M3" s="161"/>
      <c r="N3" s="161"/>
    </row>
    <row r="6" spans="1:14" ht="16.5" customHeight="1" x14ac:dyDescent="0.45">
      <c r="H6" s="323" t="s">
        <v>94</v>
      </c>
      <c r="I6" s="323"/>
      <c r="J6" s="323"/>
      <c r="L6" s="323" t="s">
        <v>92</v>
      </c>
      <c r="M6" s="323"/>
      <c r="N6" s="323"/>
    </row>
    <row r="7" spans="1:14" ht="16.5" customHeight="1" x14ac:dyDescent="0.45">
      <c r="H7" s="322" t="s">
        <v>93</v>
      </c>
      <c r="I7" s="322"/>
      <c r="J7" s="322"/>
      <c r="L7" s="322" t="s">
        <v>93</v>
      </c>
      <c r="M7" s="322"/>
      <c r="N7" s="322"/>
    </row>
    <row r="8" spans="1:14" ht="16.5" customHeight="1" x14ac:dyDescent="0.45">
      <c r="H8" s="163" t="s">
        <v>62</v>
      </c>
      <c r="J8" s="163" t="s">
        <v>63</v>
      </c>
      <c r="L8" s="163" t="s">
        <v>62</v>
      </c>
      <c r="M8" s="164"/>
      <c r="N8" s="163" t="s">
        <v>63</v>
      </c>
    </row>
    <row r="9" spans="1:14" ht="16.5" customHeight="1" x14ac:dyDescent="0.45">
      <c r="H9" s="164" t="s">
        <v>189</v>
      </c>
      <c r="J9" s="164" t="s">
        <v>42</v>
      </c>
      <c r="L9" s="164" t="s">
        <v>189</v>
      </c>
      <c r="M9" s="164"/>
      <c r="N9" s="164" t="s">
        <v>42</v>
      </c>
    </row>
    <row r="10" spans="1:14" ht="16.5" customHeight="1" x14ac:dyDescent="0.45">
      <c r="F10" s="165"/>
      <c r="G10" s="71"/>
      <c r="H10" s="164" t="s">
        <v>163</v>
      </c>
      <c r="I10" s="166"/>
      <c r="J10" s="164" t="s">
        <v>111</v>
      </c>
      <c r="K10" s="166"/>
      <c r="L10" s="164" t="s">
        <v>163</v>
      </c>
      <c r="M10" s="166"/>
      <c r="N10" s="164" t="s">
        <v>111</v>
      </c>
    </row>
    <row r="11" spans="1:14" ht="16.5" customHeight="1" x14ac:dyDescent="0.45">
      <c r="F11" s="72" t="s">
        <v>0</v>
      </c>
      <c r="G11" s="71"/>
      <c r="H11" s="167" t="s">
        <v>13</v>
      </c>
      <c r="I11" s="166"/>
      <c r="J11" s="167" t="s">
        <v>13</v>
      </c>
      <c r="K11" s="166"/>
      <c r="L11" s="167" t="s">
        <v>13</v>
      </c>
      <c r="M11" s="163"/>
      <c r="N11" s="167" t="s">
        <v>13</v>
      </c>
    </row>
    <row r="12" spans="1:14" ht="16.5" customHeight="1" x14ac:dyDescent="0.45">
      <c r="A12" s="71" t="s">
        <v>37</v>
      </c>
      <c r="H12" s="138"/>
      <c r="J12" s="156"/>
      <c r="L12" s="138"/>
    </row>
    <row r="13" spans="1:14" ht="16.5" customHeight="1" x14ac:dyDescent="0.45">
      <c r="H13" s="138"/>
      <c r="J13" s="156"/>
      <c r="L13" s="138"/>
    </row>
    <row r="14" spans="1:14" ht="16.5" customHeight="1" x14ac:dyDescent="0.45">
      <c r="A14" s="71" t="s">
        <v>3</v>
      </c>
      <c r="H14" s="138"/>
      <c r="J14" s="156"/>
      <c r="L14" s="138"/>
    </row>
    <row r="15" spans="1:14" ht="16.5" customHeight="1" x14ac:dyDescent="0.45">
      <c r="H15" s="138"/>
      <c r="J15" s="168"/>
      <c r="L15" s="138"/>
    </row>
    <row r="16" spans="1:14" ht="16.5" customHeight="1" x14ac:dyDescent="0.45">
      <c r="A16" s="69" t="s">
        <v>18</v>
      </c>
      <c r="H16" s="169">
        <v>41172620</v>
      </c>
      <c r="J16" s="168">
        <v>72906984</v>
      </c>
      <c r="L16" s="169">
        <v>20746195</v>
      </c>
      <c r="M16" s="157"/>
      <c r="N16" s="168">
        <v>65419853</v>
      </c>
    </row>
    <row r="17" spans="1:14" ht="16.5" customHeight="1" x14ac:dyDescent="0.45">
      <c r="A17" s="69" t="s">
        <v>147</v>
      </c>
      <c r="F17" s="155" t="s">
        <v>175</v>
      </c>
      <c r="H17" s="169">
        <v>0</v>
      </c>
      <c r="J17" s="156">
        <v>0</v>
      </c>
      <c r="L17" s="169">
        <v>6000000</v>
      </c>
      <c r="M17" s="157"/>
      <c r="N17" s="168">
        <v>10000000</v>
      </c>
    </row>
    <row r="18" spans="1:14" ht="16.5" customHeight="1" x14ac:dyDescent="0.45">
      <c r="A18" s="69" t="s">
        <v>41</v>
      </c>
      <c r="F18" s="155">
        <v>8</v>
      </c>
      <c r="H18" s="169">
        <v>814797455</v>
      </c>
      <c r="J18" s="168">
        <v>693849366</v>
      </c>
      <c r="L18" s="169">
        <v>787878754</v>
      </c>
      <c r="M18" s="157"/>
      <c r="N18" s="168">
        <v>659692157</v>
      </c>
    </row>
    <row r="19" spans="1:14" ht="16.5" customHeight="1" x14ac:dyDescent="0.45">
      <c r="A19" s="69" t="s">
        <v>28</v>
      </c>
      <c r="H19" s="169">
        <v>270482176</v>
      </c>
      <c r="J19" s="168">
        <v>208516721</v>
      </c>
      <c r="L19" s="169">
        <v>236572194</v>
      </c>
      <c r="M19" s="170"/>
      <c r="N19" s="168">
        <v>178754149</v>
      </c>
    </row>
    <row r="20" spans="1:14" ht="16.5" customHeight="1" x14ac:dyDescent="0.45">
      <c r="A20" s="69" t="s">
        <v>58</v>
      </c>
      <c r="H20" s="169">
        <v>11176572</v>
      </c>
      <c r="J20" s="168">
        <v>14631580</v>
      </c>
      <c r="L20" s="169">
        <v>10235097</v>
      </c>
      <c r="M20" s="170"/>
      <c r="N20" s="168">
        <v>14292297</v>
      </c>
    </row>
    <row r="21" spans="1:14" ht="16.5" customHeight="1" x14ac:dyDescent="0.45">
      <c r="A21" s="69" t="s">
        <v>59</v>
      </c>
      <c r="H21" s="169">
        <v>601933</v>
      </c>
      <c r="J21" s="181">
        <v>406733</v>
      </c>
      <c r="K21" s="170"/>
      <c r="L21" s="169">
        <v>601933</v>
      </c>
      <c r="M21" s="170"/>
      <c r="N21" s="181">
        <v>406733</v>
      </c>
    </row>
    <row r="22" spans="1:14" ht="16.5" customHeight="1" x14ac:dyDescent="0.45">
      <c r="A22" s="69" t="s">
        <v>155</v>
      </c>
      <c r="H22" s="173">
        <v>12658673</v>
      </c>
      <c r="J22" s="174">
        <v>10446369</v>
      </c>
      <c r="L22" s="173">
        <v>0</v>
      </c>
      <c r="M22" s="175"/>
      <c r="N22" s="174">
        <v>0</v>
      </c>
    </row>
    <row r="23" spans="1:14" ht="16.5" customHeight="1" x14ac:dyDescent="0.45">
      <c r="H23" s="138"/>
      <c r="J23" s="156"/>
      <c r="L23" s="138"/>
    </row>
    <row r="24" spans="1:14" ht="16.5" customHeight="1" x14ac:dyDescent="0.45">
      <c r="A24" s="71" t="s">
        <v>4</v>
      </c>
      <c r="H24" s="173">
        <f>SUM(H16:H23)</f>
        <v>1150889429</v>
      </c>
      <c r="J24" s="174">
        <f>SUM(J16:J23)</f>
        <v>1000757753</v>
      </c>
      <c r="L24" s="173">
        <f>SUM(L16:L23)</f>
        <v>1062034173</v>
      </c>
      <c r="M24" s="175"/>
      <c r="N24" s="174">
        <f>SUM(N16:N23)</f>
        <v>928565189</v>
      </c>
    </row>
    <row r="25" spans="1:14" ht="16.5" customHeight="1" x14ac:dyDescent="0.45">
      <c r="H25" s="138"/>
      <c r="J25" s="156"/>
      <c r="L25" s="138"/>
    </row>
    <row r="26" spans="1:14" ht="16.5" customHeight="1" x14ac:dyDescent="0.45">
      <c r="A26" s="71" t="s">
        <v>5</v>
      </c>
      <c r="H26" s="138"/>
      <c r="J26" s="156"/>
      <c r="L26" s="138"/>
    </row>
    <row r="27" spans="1:14" ht="16.5" customHeight="1" x14ac:dyDescent="0.45">
      <c r="A27" s="71"/>
      <c r="H27" s="138"/>
      <c r="J27" s="156"/>
      <c r="L27" s="138"/>
    </row>
    <row r="28" spans="1:14" ht="16.5" customHeight="1" x14ac:dyDescent="0.45">
      <c r="A28" s="69" t="s">
        <v>104</v>
      </c>
      <c r="F28" s="155">
        <v>9</v>
      </c>
      <c r="H28" s="138">
        <v>2351000</v>
      </c>
      <c r="J28" s="176">
        <v>2308994</v>
      </c>
      <c r="L28" s="138">
        <v>0</v>
      </c>
      <c r="N28" s="156">
        <v>0</v>
      </c>
    </row>
    <row r="29" spans="1:14" ht="16.5" customHeight="1" x14ac:dyDescent="0.45">
      <c r="A29" s="69" t="s">
        <v>148</v>
      </c>
      <c r="F29" s="155">
        <v>10</v>
      </c>
      <c r="H29" s="138">
        <v>0</v>
      </c>
      <c r="J29" s="156">
        <v>0</v>
      </c>
      <c r="L29" s="138">
        <v>44328575</v>
      </c>
      <c r="N29" s="70">
        <v>28546529</v>
      </c>
    </row>
    <row r="30" spans="1:14" ht="16.5" customHeight="1" x14ac:dyDescent="0.45">
      <c r="A30" s="69" t="s">
        <v>57</v>
      </c>
      <c r="F30" s="155">
        <v>11</v>
      </c>
      <c r="H30" s="169">
        <v>524968974</v>
      </c>
      <c r="J30" s="176">
        <v>557725004</v>
      </c>
      <c r="L30" s="169">
        <v>386456713</v>
      </c>
      <c r="M30" s="157"/>
      <c r="N30" s="168">
        <v>404530616</v>
      </c>
    </row>
    <row r="31" spans="1:14" ht="16.5" customHeight="1" x14ac:dyDescent="0.45">
      <c r="A31" s="69" t="s">
        <v>112</v>
      </c>
      <c r="F31" s="155">
        <v>12</v>
      </c>
      <c r="H31" s="169">
        <v>19811058</v>
      </c>
      <c r="J31" s="156">
        <v>29258777</v>
      </c>
      <c r="L31" s="169">
        <v>18703369</v>
      </c>
      <c r="M31" s="157"/>
      <c r="N31" s="156">
        <v>27923387</v>
      </c>
    </row>
    <row r="32" spans="1:14" ht="16.5" customHeight="1" x14ac:dyDescent="0.45">
      <c r="A32" s="69" t="s">
        <v>24</v>
      </c>
      <c r="F32" s="155">
        <v>13</v>
      </c>
      <c r="H32" s="177">
        <v>410920562</v>
      </c>
      <c r="J32" s="176">
        <v>430667623</v>
      </c>
      <c r="L32" s="177">
        <v>410641994</v>
      </c>
      <c r="M32" s="170"/>
      <c r="N32" s="176">
        <v>430337580</v>
      </c>
    </row>
    <row r="33" spans="1:14" ht="16.5" customHeight="1" x14ac:dyDescent="0.45">
      <c r="A33" s="69" t="s">
        <v>60</v>
      </c>
      <c r="F33" s="155">
        <v>14</v>
      </c>
      <c r="H33" s="177">
        <v>21851211</v>
      </c>
      <c r="J33" s="176">
        <v>18270116</v>
      </c>
      <c r="L33" s="177">
        <v>21851211</v>
      </c>
      <c r="M33" s="170"/>
      <c r="N33" s="176">
        <v>18270116</v>
      </c>
    </row>
    <row r="34" spans="1:14" ht="16.5" customHeight="1" x14ac:dyDescent="0.45">
      <c r="A34" s="68" t="s">
        <v>56</v>
      </c>
      <c r="F34" s="69"/>
      <c r="H34" s="173">
        <v>2613381</v>
      </c>
      <c r="J34" s="178">
        <v>2231358</v>
      </c>
      <c r="L34" s="173">
        <v>2600381</v>
      </c>
      <c r="M34" s="157"/>
      <c r="N34" s="179">
        <v>2222158</v>
      </c>
    </row>
    <row r="35" spans="1:14" ht="16.5" customHeight="1" x14ac:dyDescent="0.45">
      <c r="H35" s="180"/>
      <c r="J35" s="175"/>
      <c r="L35" s="180"/>
      <c r="N35" s="175"/>
    </row>
    <row r="36" spans="1:14" ht="16.5" customHeight="1" x14ac:dyDescent="0.45">
      <c r="A36" s="71" t="s">
        <v>7</v>
      </c>
      <c r="H36" s="173">
        <f>SUM(H28:H35)</f>
        <v>982516186</v>
      </c>
      <c r="J36" s="174">
        <f>SUM(J28:J35)</f>
        <v>1040461872</v>
      </c>
      <c r="L36" s="173">
        <f>SUM(L28:L35)</f>
        <v>884582243</v>
      </c>
      <c r="N36" s="174">
        <f>SUM(N28:N34)</f>
        <v>911830386</v>
      </c>
    </row>
    <row r="37" spans="1:14" ht="15.6" customHeight="1" x14ac:dyDescent="0.45">
      <c r="H37" s="169"/>
      <c r="J37" s="181"/>
      <c r="L37" s="169"/>
      <c r="N37" s="181"/>
    </row>
    <row r="38" spans="1:14" ht="16.5" customHeight="1" thickBot="1" x14ac:dyDescent="0.5">
      <c r="A38" s="71" t="s">
        <v>6</v>
      </c>
      <c r="H38" s="182">
        <f>SUM(H24,H36)</f>
        <v>2133405615</v>
      </c>
      <c r="J38" s="183">
        <f>SUM(J24,J36)</f>
        <v>2041219625</v>
      </c>
      <c r="L38" s="182">
        <f>SUM(L24,L36)</f>
        <v>1946616416</v>
      </c>
      <c r="N38" s="183">
        <f>SUM(N24,N36)</f>
        <v>1840395575</v>
      </c>
    </row>
    <row r="39" spans="1:14" ht="16.5" customHeight="1" thickTop="1" x14ac:dyDescent="0.45"/>
    <row r="43" spans="1:14" ht="16.5" customHeight="1" x14ac:dyDescent="0.45">
      <c r="A43" s="184"/>
      <c r="B43" s="184"/>
      <c r="C43" s="184"/>
      <c r="D43" s="184"/>
      <c r="E43" s="184"/>
      <c r="F43" s="184"/>
      <c r="G43" s="184"/>
      <c r="H43" s="185"/>
      <c r="I43" s="185"/>
      <c r="J43" s="185"/>
      <c r="K43" s="185"/>
      <c r="L43" s="185"/>
      <c r="M43" s="185"/>
      <c r="N43" s="185"/>
    </row>
    <row r="44" spans="1:14" ht="16.5" customHeight="1" x14ac:dyDescent="0.45">
      <c r="A44" s="184"/>
      <c r="B44" s="184"/>
      <c r="C44" s="184"/>
      <c r="D44" s="184"/>
      <c r="E44" s="184"/>
      <c r="F44" s="184"/>
      <c r="G44" s="184"/>
      <c r="H44" s="185"/>
      <c r="I44" s="185"/>
      <c r="J44" s="185"/>
      <c r="K44" s="185"/>
      <c r="L44" s="185"/>
      <c r="M44" s="185"/>
      <c r="N44" s="185"/>
    </row>
    <row r="45" spans="1:14" ht="16.5" customHeight="1" x14ac:dyDescent="0.45">
      <c r="A45" s="184"/>
      <c r="B45" s="184"/>
      <c r="C45" s="184"/>
      <c r="D45" s="184"/>
      <c r="E45" s="184"/>
      <c r="F45" s="184"/>
      <c r="G45" s="184"/>
      <c r="H45" s="185"/>
      <c r="I45" s="185"/>
      <c r="J45" s="185"/>
      <c r="K45" s="185"/>
      <c r="L45" s="185"/>
      <c r="M45" s="185"/>
      <c r="N45" s="185"/>
    </row>
    <row r="46" spans="1:14" ht="16.5" customHeight="1" x14ac:dyDescent="0.45">
      <c r="A46" s="184"/>
      <c r="B46" s="184"/>
      <c r="C46" s="184"/>
      <c r="D46" s="184"/>
      <c r="E46" s="184"/>
      <c r="F46" s="184"/>
      <c r="G46" s="184"/>
      <c r="H46" s="185"/>
      <c r="I46" s="185"/>
      <c r="J46" s="185"/>
      <c r="K46" s="185"/>
      <c r="L46" s="185"/>
      <c r="M46" s="185"/>
      <c r="N46" s="185"/>
    </row>
    <row r="47" spans="1:14" ht="16.5" customHeight="1" x14ac:dyDescent="0.45">
      <c r="A47" s="184"/>
      <c r="B47" s="184"/>
      <c r="C47" s="184"/>
      <c r="D47" s="184"/>
      <c r="E47" s="184"/>
      <c r="F47" s="184"/>
      <c r="G47" s="184"/>
      <c r="H47" s="185"/>
      <c r="I47" s="185"/>
      <c r="J47" s="185"/>
      <c r="K47" s="185"/>
      <c r="L47" s="185"/>
      <c r="M47" s="185"/>
      <c r="N47" s="185"/>
    </row>
    <row r="48" spans="1:14" ht="8.25" customHeight="1" x14ac:dyDescent="0.45">
      <c r="A48" s="184"/>
      <c r="B48" s="184"/>
      <c r="C48" s="184"/>
      <c r="D48" s="184"/>
      <c r="E48" s="184"/>
      <c r="F48" s="184"/>
      <c r="G48" s="184"/>
      <c r="H48" s="185"/>
      <c r="I48" s="185"/>
      <c r="J48" s="185"/>
      <c r="K48" s="185"/>
      <c r="L48" s="185"/>
      <c r="M48" s="185"/>
      <c r="N48" s="185"/>
    </row>
    <row r="49" spans="1:14" ht="22.15" customHeight="1" x14ac:dyDescent="0.45">
      <c r="A49" s="186" t="s">
        <v>199</v>
      </c>
      <c r="B49" s="187"/>
      <c r="C49" s="187"/>
      <c r="D49" s="187"/>
      <c r="E49" s="187"/>
      <c r="F49" s="187"/>
      <c r="G49" s="187"/>
      <c r="H49" s="188"/>
      <c r="I49" s="188"/>
      <c r="J49" s="188"/>
      <c r="K49" s="188"/>
      <c r="L49" s="188"/>
      <c r="M49" s="188"/>
      <c r="N49" s="188"/>
    </row>
    <row r="50" spans="1:14" ht="16.5" customHeight="1" x14ac:dyDescent="0.45">
      <c r="A50" s="71" t="str">
        <f>+A1</f>
        <v>Thai Nippon Rubber Industry Public Co., Ltd.</v>
      </c>
    </row>
    <row r="51" spans="1:14" ht="16.5" customHeight="1" x14ac:dyDescent="0.45">
      <c r="A51" s="71" t="str">
        <f>+A2</f>
        <v xml:space="preserve">Statement of Financial Position </v>
      </c>
    </row>
    <row r="52" spans="1:14" ht="16.5" customHeight="1" x14ac:dyDescent="0.45">
      <c r="A52" s="158" t="str">
        <f>A3</f>
        <v>As at 30 September 2021</v>
      </c>
      <c r="B52" s="159"/>
      <c r="C52" s="159"/>
      <c r="D52" s="159"/>
      <c r="E52" s="159"/>
      <c r="F52" s="160"/>
      <c r="G52" s="159"/>
      <c r="H52" s="161"/>
      <c r="I52" s="162"/>
      <c r="J52" s="162"/>
      <c r="K52" s="162"/>
      <c r="L52" s="161"/>
      <c r="M52" s="161"/>
      <c r="N52" s="161"/>
    </row>
    <row r="53" spans="1:14" ht="13.15" customHeight="1" x14ac:dyDescent="0.45"/>
    <row r="54" spans="1:14" ht="13.15" customHeight="1" x14ac:dyDescent="0.45"/>
    <row r="55" spans="1:14" ht="16.5" customHeight="1" x14ac:dyDescent="0.45">
      <c r="H55" s="323" t="s">
        <v>94</v>
      </c>
      <c r="I55" s="323"/>
      <c r="J55" s="323"/>
      <c r="L55" s="323" t="s">
        <v>92</v>
      </c>
      <c r="M55" s="323"/>
      <c r="N55" s="323"/>
    </row>
    <row r="56" spans="1:14" ht="16.5" customHeight="1" x14ac:dyDescent="0.45">
      <c r="H56" s="322" t="s">
        <v>93</v>
      </c>
      <c r="I56" s="322"/>
      <c r="J56" s="322"/>
      <c r="L56" s="322" t="s">
        <v>93</v>
      </c>
      <c r="M56" s="322"/>
      <c r="N56" s="322"/>
    </row>
    <row r="57" spans="1:14" ht="16.350000000000001" customHeight="1" x14ac:dyDescent="0.45">
      <c r="H57" s="163" t="s">
        <v>62</v>
      </c>
      <c r="J57" s="163" t="s">
        <v>63</v>
      </c>
      <c r="L57" s="163" t="s">
        <v>62</v>
      </c>
      <c r="M57" s="164"/>
      <c r="N57" s="163" t="s">
        <v>63</v>
      </c>
    </row>
    <row r="58" spans="1:14" ht="16.350000000000001" customHeight="1" x14ac:dyDescent="0.45">
      <c r="H58" s="164" t="s">
        <v>189</v>
      </c>
      <c r="J58" s="164" t="s">
        <v>42</v>
      </c>
      <c r="L58" s="164" t="s">
        <v>189</v>
      </c>
      <c r="M58" s="164"/>
      <c r="N58" s="164" t="s">
        <v>42</v>
      </c>
    </row>
    <row r="59" spans="1:14" ht="16.350000000000001" customHeight="1" x14ac:dyDescent="0.45">
      <c r="F59" s="165"/>
      <c r="G59" s="71"/>
      <c r="H59" s="164" t="s">
        <v>163</v>
      </c>
      <c r="I59" s="166"/>
      <c r="J59" s="164" t="s">
        <v>111</v>
      </c>
      <c r="K59" s="166"/>
      <c r="L59" s="164" t="s">
        <v>163</v>
      </c>
      <c r="M59" s="166"/>
      <c r="N59" s="164" t="s">
        <v>111</v>
      </c>
    </row>
    <row r="60" spans="1:14" ht="16.350000000000001" customHeight="1" x14ac:dyDescent="0.45">
      <c r="F60" s="72" t="s">
        <v>0</v>
      </c>
      <c r="G60" s="71"/>
      <c r="H60" s="167" t="s">
        <v>13</v>
      </c>
      <c r="I60" s="166"/>
      <c r="J60" s="167" t="s">
        <v>13</v>
      </c>
      <c r="K60" s="166"/>
      <c r="L60" s="167" t="s">
        <v>13</v>
      </c>
      <c r="M60" s="163"/>
      <c r="N60" s="167" t="s">
        <v>13</v>
      </c>
    </row>
    <row r="61" spans="1:14" ht="16.350000000000001" customHeight="1" x14ac:dyDescent="0.45">
      <c r="A61" s="71" t="s">
        <v>67</v>
      </c>
      <c r="H61" s="138"/>
      <c r="L61" s="138"/>
    </row>
    <row r="62" spans="1:14" ht="4.1500000000000004" customHeight="1" x14ac:dyDescent="0.45">
      <c r="H62" s="138"/>
      <c r="L62" s="138"/>
    </row>
    <row r="63" spans="1:14" ht="16.350000000000001" customHeight="1" x14ac:dyDescent="0.45">
      <c r="A63" s="71" t="s">
        <v>8</v>
      </c>
      <c r="H63" s="138"/>
      <c r="L63" s="138"/>
    </row>
    <row r="64" spans="1:14" ht="4.1500000000000004" customHeight="1" x14ac:dyDescent="0.45">
      <c r="H64" s="138"/>
      <c r="L64" s="138"/>
    </row>
    <row r="65" spans="1:14" ht="16.350000000000001" customHeight="1" x14ac:dyDescent="0.45">
      <c r="A65" s="69" t="s">
        <v>53</v>
      </c>
      <c r="C65" s="68"/>
      <c r="E65" s="189"/>
      <c r="F65" s="134">
        <v>15</v>
      </c>
      <c r="H65" s="177">
        <v>296700000</v>
      </c>
      <c r="J65" s="168">
        <v>216900000</v>
      </c>
      <c r="L65" s="177">
        <v>246700000</v>
      </c>
      <c r="M65" s="157"/>
      <c r="N65" s="168">
        <v>176900000</v>
      </c>
    </row>
    <row r="66" spans="1:14" ht="16.350000000000001" customHeight="1" x14ac:dyDescent="0.45">
      <c r="A66" s="69" t="s">
        <v>38</v>
      </c>
      <c r="C66" s="68"/>
      <c r="E66" s="189"/>
      <c r="F66" s="134">
        <v>16</v>
      </c>
      <c r="H66" s="177">
        <v>298889228</v>
      </c>
      <c r="J66" s="168">
        <v>278149953</v>
      </c>
      <c r="L66" s="177">
        <v>259142007</v>
      </c>
      <c r="M66" s="157"/>
      <c r="N66" s="168">
        <v>232207867</v>
      </c>
    </row>
    <row r="67" spans="1:14" ht="16.350000000000001" customHeight="1" x14ac:dyDescent="0.45">
      <c r="A67" s="69" t="s">
        <v>43</v>
      </c>
      <c r="C67" s="68"/>
      <c r="E67" s="189"/>
      <c r="F67" s="134"/>
      <c r="H67" s="138"/>
      <c r="J67" s="168"/>
      <c r="L67" s="169"/>
      <c r="M67" s="157"/>
      <c r="N67" s="168"/>
    </row>
    <row r="68" spans="1:14" ht="16.350000000000001" customHeight="1" x14ac:dyDescent="0.45">
      <c r="B68" s="189" t="s">
        <v>122</v>
      </c>
      <c r="E68" s="189"/>
      <c r="F68" s="134">
        <v>17</v>
      </c>
      <c r="H68" s="169">
        <v>9347725</v>
      </c>
      <c r="J68" s="168">
        <v>9318448</v>
      </c>
      <c r="L68" s="177">
        <v>9114849</v>
      </c>
      <c r="M68" s="157"/>
      <c r="N68" s="176">
        <v>8770946</v>
      </c>
    </row>
    <row r="69" spans="1:14" ht="16.350000000000001" customHeight="1" x14ac:dyDescent="0.45">
      <c r="B69" s="189" t="s">
        <v>80</v>
      </c>
      <c r="E69" s="189"/>
      <c r="F69" s="134">
        <v>18</v>
      </c>
      <c r="H69" s="177">
        <v>80040000</v>
      </c>
      <c r="J69" s="168">
        <v>80040000</v>
      </c>
      <c r="L69" s="169">
        <v>80040000</v>
      </c>
      <c r="M69" s="170"/>
      <c r="N69" s="168">
        <v>80040000</v>
      </c>
    </row>
    <row r="70" spans="1:14" ht="16.350000000000001" customHeight="1" x14ac:dyDescent="0.45">
      <c r="A70" s="69" t="s">
        <v>123</v>
      </c>
      <c r="B70" s="189"/>
      <c r="E70" s="189"/>
      <c r="F70" s="134">
        <v>25</v>
      </c>
      <c r="H70" s="177">
        <v>24422589</v>
      </c>
      <c r="J70" s="156">
        <v>3475464</v>
      </c>
      <c r="L70" s="169">
        <v>24422589</v>
      </c>
      <c r="M70" s="170"/>
      <c r="N70" s="156">
        <v>3475464</v>
      </c>
    </row>
    <row r="71" spans="1:14" ht="16.350000000000001" customHeight="1" x14ac:dyDescent="0.45">
      <c r="A71" s="69" t="s">
        <v>39</v>
      </c>
      <c r="C71" s="68"/>
      <c r="E71" s="189"/>
      <c r="F71" s="134"/>
      <c r="H71" s="169">
        <v>619852</v>
      </c>
      <c r="J71" s="168">
        <v>4448203</v>
      </c>
      <c r="L71" s="177">
        <v>619852</v>
      </c>
      <c r="M71" s="157"/>
      <c r="N71" s="176">
        <v>4448203</v>
      </c>
    </row>
    <row r="72" spans="1:14" ht="16.350000000000001" customHeight="1" x14ac:dyDescent="0.45">
      <c r="A72" s="69" t="s">
        <v>40</v>
      </c>
      <c r="C72" s="68"/>
      <c r="E72" s="189"/>
      <c r="F72" s="134"/>
      <c r="H72" s="190">
        <v>2011831</v>
      </c>
      <c r="J72" s="179">
        <v>4010711</v>
      </c>
      <c r="L72" s="173">
        <v>1837424</v>
      </c>
      <c r="M72" s="157"/>
      <c r="N72" s="179">
        <v>3814127</v>
      </c>
    </row>
    <row r="73" spans="1:14" ht="4.1500000000000004" customHeight="1" x14ac:dyDescent="0.45">
      <c r="F73" s="134"/>
      <c r="H73" s="180"/>
      <c r="J73" s="168"/>
      <c r="L73" s="180"/>
      <c r="N73" s="175"/>
    </row>
    <row r="74" spans="1:14" ht="16.350000000000001" customHeight="1" x14ac:dyDescent="0.45">
      <c r="A74" s="71" t="s">
        <v>9</v>
      </c>
      <c r="F74" s="134"/>
      <c r="H74" s="173">
        <f>SUM(H65:H72)</f>
        <v>712031225</v>
      </c>
      <c r="J74" s="174">
        <f>SUM(J65:J72)</f>
        <v>596342779</v>
      </c>
      <c r="L74" s="173">
        <f>SUM(L65:L72)</f>
        <v>621876721</v>
      </c>
      <c r="N74" s="174">
        <f>SUM(N65:N72)</f>
        <v>509656607</v>
      </c>
    </row>
    <row r="75" spans="1:14" ht="12" customHeight="1" x14ac:dyDescent="0.45">
      <c r="A75" s="71"/>
      <c r="F75" s="134"/>
      <c r="H75" s="169"/>
      <c r="J75" s="168"/>
      <c r="L75" s="169"/>
      <c r="N75" s="181"/>
    </row>
    <row r="76" spans="1:14" ht="16.350000000000001" customHeight="1" x14ac:dyDescent="0.45">
      <c r="A76" s="71" t="s">
        <v>33</v>
      </c>
      <c r="F76" s="134"/>
      <c r="H76" s="169"/>
      <c r="J76" s="168"/>
      <c r="L76" s="169"/>
      <c r="N76" s="181"/>
    </row>
    <row r="77" spans="1:14" ht="4.1500000000000004" customHeight="1" x14ac:dyDescent="0.45">
      <c r="A77" s="71"/>
      <c r="F77" s="134"/>
      <c r="H77" s="169"/>
      <c r="J77" s="168"/>
      <c r="L77" s="169"/>
      <c r="N77" s="181"/>
    </row>
    <row r="78" spans="1:14" ht="16.350000000000001" customHeight="1" x14ac:dyDescent="0.45">
      <c r="A78" s="69" t="s">
        <v>124</v>
      </c>
      <c r="F78" s="134">
        <v>17</v>
      </c>
      <c r="H78" s="177">
        <v>10242331</v>
      </c>
      <c r="J78" s="168">
        <v>19712397</v>
      </c>
      <c r="L78" s="177">
        <v>10242331</v>
      </c>
      <c r="N78" s="156">
        <v>19618729</v>
      </c>
    </row>
    <row r="79" spans="1:14" ht="16.350000000000001" customHeight="1" x14ac:dyDescent="0.45">
      <c r="A79" s="69" t="s">
        <v>87</v>
      </c>
      <c r="F79" s="134">
        <v>18</v>
      </c>
      <c r="H79" s="169">
        <v>19850000</v>
      </c>
      <c r="J79" s="168">
        <v>79880000</v>
      </c>
      <c r="L79" s="169">
        <v>19850000</v>
      </c>
      <c r="M79" s="172"/>
      <c r="N79" s="168">
        <v>79880000</v>
      </c>
    </row>
    <row r="80" spans="1:14" ht="16.350000000000001" customHeight="1" x14ac:dyDescent="0.45">
      <c r="A80" s="69" t="s">
        <v>101</v>
      </c>
      <c r="F80" s="134">
        <v>14</v>
      </c>
      <c r="H80" s="169">
        <v>17148079</v>
      </c>
      <c r="J80" s="168">
        <v>19176567</v>
      </c>
      <c r="L80" s="169">
        <v>0</v>
      </c>
      <c r="M80" s="172"/>
      <c r="N80" s="156">
        <v>0</v>
      </c>
    </row>
    <row r="81" spans="1:14" ht="16.350000000000001" customHeight="1" x14ac:dyDescent="0.45">
      <c r="A81" s="69" t="s">
        <v>55</v>
      </c>
      <c r="F81" s="134">
        <v>19</v>
      </c>
      <c r="H81" s="173">
        <v>75357679</v>
      </c>
      <c r="J81" s="179">
        <v>68785400</v>
      </c>
      <c r="L81" s="173">
        <v>69539170</v>
      </c>
      <c r="N81" s="179">
        <v>63298030</v>
      </c>
    </row>
    <row r="82" spans="1:14" ht="4.1500000000000004" customHeight="1" x14ac:dyDescent="0.45">
      <c r="A82" s="71"/>
      <c r="H82" s="169"/>
      <c r="J82" s="168"/>
      <c r="L82" s="169"/>
      <c r="N82" s="181"/>
    </row>
    <row r="83" spans="1:14" ht="16.350000000000001" customHeight="1" x14ac:dyDescent="0.45">
      <c r="A83" s="71" t="s">
        <v>34</v>
      </c>
      <c r="H83" s="173">
        <f>SUM(H78:H82)</f>
        <v>122598089</v>
      </c>
      <c r="J83" s="174">
        <f>SUM(J78:J82)</f>
        <v>187554364</v>
      </c>
      <c r="L83" s="173">
        <f>SUM(L78:L82)</f>
        <v>99631501</v>
      </c>
      <c r="N83" s="174">
        <f>SUM(N78:N82)</f>
        <v>162796759</v>
      </c>
    </row>
    <row r="84" spans="1:14" ht="4.1500000000000004" customHeight="1" x14ac:dyDescent="0.45">
      <c r="A84" s="71"/>
      <c r="H84" s="169"/>
      <c r="J84" s="181"/>
      <c r="L84" s="169"/>
      <c r="N84" s="181"/>
    </row>
    <row r="85" spans="1:14" ht="16.350000000000001" customHeight="1" x14ac:dyDescent="0.45">
      <c r="A85" s="71" t="s">
        <v>10</v>
      </c>
      <c r="H85" s="173">
        <f>SUM(H74,H83)</f>
        <v>834629314</v>
      </c>
      <c r="J85" s="174">
        <f>SUM(J74,J83)</f>
        <v>783897143</v>
      </c>
      <c r="L85" s="173">
        <f>SUM(L74,L83)</f>
        <v>721508222</v>
      </c>
      <c r="N85" s="174">
        <f>SUM(N74,N83)</f>
        <v>672453366</v>
      </c>
    </row>
    <row r="86" spans="1:14" ht="12" customHeight="1" x14ac:dyDescent="0.45">
      <c r="H86" s="169"/>
      <c r="J86" s="168"/>
      <c r="L86" s="191"/>
      <c r="M86" s="175"/>
      <c r="N86" s="168"/>
    </row>
    <row r="87" spans="1:14" ht="16.350000000000001" customHeight="1" x14ac:dyDescent="0.45">
      <c r="A87" s="71" t="s">
        <v>71</v>
      </c>
      <c r="H87" s="180"/>
      <c r="J87" s="175"/>
      <c r="L87" s="180"/>
      <c r="N87" s="175"/>
    </row>
    <row r="88" spans="1:14" ht="4.1500000000000004" customHeight="1" x14ac:dyDescent="0.45">
      <c r="H88" s="180"/>
      <c r="J88" s="175"/>
      <c r="L88" s="180"/>
      <c r="N88" s="175"/>
    </row>
    <row r="89" spans="1:14" ht="16.350000000000001" customHeight="1" x14ac:dyDescent="0.45">
      <c r="A89" s="69" t="s">
        <v>1</v>
      </c>
      <c r="H89" s="180"/>
      <c r="J89" s="175"/>
      <c r="L89" s="180"/>
      <c r="N89" s="175"/>
    </row>
    <row r="90" spans="1:14" ht="16.350000000000001" customHeight="1" x14ac:dyDescent="0.45">
      <c r="B90" s="69" t="s">
        <v>27</v>
      </c>
      <c r="H90" s="180"/>
      <c r="J90" s="168"/>
      <c r="L90" s="180"/>
      <c r="N90" s="175"/>
    </row>
    <row r="91" spans="1:14" ht="16.350000000000001" customHeight="1" thickBot="1" x14ac:dyDescent="0.5">
      <c r="C91" s="69" t="s">
        <v>76</v>
      </c>
      <c r="H91" s="182">
        <v>300000000</v>
      </c>
      <c r="J91" s="192">
        <v>300000000</v>
      </c>
      <c r="L91" s="193">
        <v>300000000</v>
      </c>
      <c r="M91" s="181"/>
      <c r="N91" s="194">
        <v>300000000</v>
      </c>
    </row>
    <row r="92" spans="1:14" ht="5.0999999999999996" customHeight="1" thickTop="1" x14ac:dyDescent="0.45">
      <c r="H92" s="195"/>
      <c r="J92" s="168"/>
      <c r="L92" s="195"/>
      <c r="M92" s="157"/>
      <c r="N92" s="170"/>
    </row>
    <row r="93" spans="1:14" ht="16.350000000000001" customHeight="1" x14ac:dyDescent="0.45">
      <c r="B93" s="69" t="s">
        <v>35</v>
      </c>
      <c r="H93" s="180"/>
      <c r="J93" s="168"/>
      <c r="L93" s="180"/>
      <c r="M93" s="175"/>
      <c r="N93" s="175"/>
    </row>
    <row r="94" spans="1:14" ht="16.350000000000001" customHeight="1" x14ac:dyDescent="0.45">
      <c r="C94" s="69" t="s">
        <v>66</v>
      </c>
      <c r="H94" s="169">
        <v>300000000</v>
      </c>
      <c r="J94" s="168">
        <v>300000000</v>
      </c>
      <c r="L94" s="191">
        <v>300000000</v>
      </c>
      <c r="M94" s="175"/>
      <c r="N94" s="168">
        <v>300000000</v>
      </c>
    </row>
    <row r="95" spans="1:14" ht="16.350000000000001" customHeight="1" x14ac:dyDescent="0.45">
      <c r="A95" s="69" t="s">
        <v>65</v>
      </c>
      <c r="H95" s="169">
        <v>549079673</v>
      </c>
      <c r="J95" s="168">
        <v>549079673</v>
      </c>
      <c r="L95" s="191">
        <v>549079673</v>
      </c>
      <c r="M95" s="175"/>
      <c r="N95" s="168">
        <v>549079673</v>
      </c>
    </row>
    <row r="96" spans="1:14" ht="16.350000000000001" customHeight="1" x14ac:dyDescent="0.45">
      <c r="A96" s="196" t="s">
        <v>2</v>
      </c>
      <c r="C96" s="189"/>
      <c r="H96" s="169"/>
      <c r="J96" s="168"/>
      <c r="L96" s="191"/>
      <c r="M96" s="157"/>
      <c r="N96" s="74"/>
    </row>
    <row r="97" spans="1:14" ht="16.350000000000001" customHeight="1" x14ac:dyDescent="0.45">
      <c r="B97" s="69" t="s">
        <v>11</v>
      </c>
      <c r="C97" s="189"/>
      <c r="H97" s="169">
        <v>30000000</v>
      </c>
      <c r="J97" s="168">
        <v>30000000</v>
      </c>
      <c r="L97" s="191">
        <v>30000000</v>
      </c>
      <c r="M97" s="157"/>
      <c r="N97" s="168">
        <v>30000000</v>
      </c>
    </row>
    <row r="98" spans="1:14" ht="16.350000000000001" customHeight="1" x14ac:dyDescent="0.45">
      <c r="B98" s="69" t="s">
        <v>12</v>
      </c>
      <c r="H98" s="169">
        <v>426748355</v>
      </c>
      <c r="J98" s="168">
        <v>385302606</v>
      </c>
      <c r="L98" s="169">
        <v>353080248</v>
      </c>
      <c r="M98" s="157"/>
      <c r="N98" s="168">
        <v>295922333</v>
      </c>
    </row>
    <row r="99" spans="1:14" ht="16.350000000000001" customHeight="1" x14ac:dyDescent="0.45">
      <c r="A99" s="69" t="s">
        <v>81</v>
      </c>
      <c r="H99" s="173">
        <v>-7051727</v>
      </c>
      <c r="J99" s="179">
        <v>-7059797</v>
      </c>
      <c r="L99" s="173">
        <v>-7051727</v>
      </c>
      <c r="M99" s="157"/>
      <c r="N99" s="179">
        <v>-7059797</v>
      </c>
    </row>
    <row r="100" spans="1:14" ht="4.1500000000000004" customHeight="1" x14ac:dyDescent="0.45">
      <c r="H100" s="180"/>
      <c r="J100" s="175"/>
      <c r="L100" s="180"/>
      <c r="N100" s="175"/>
    </row>
    <row r="101" spans="1:14" ht="16.350000000000001" customHeight="1" x14ac:dyDescent="0.45">
      <c r="A101" s="71" t="s">
        <v>68</v>
      </c>
      <c r="H101" s="173">
        <f>SUM(H94:H99)</f>
        <v>1298776301</v>
      </c>
      <c r="J101" s="174">
        <f>SUM(J94:J99)</f>
        <v>1257322482</v>
      </c>
      <c r="L101" s="173">
        <f>SUM(L94:L99)</f>
        <v>1225108194</v>
      </c>
      <c r="N101" s="174">
        <f>SUM(N94:N99)</f>
        <v>1167942209</v>
      </c>
    </row>
    <row r="102" spans="1:14" ht="4.1500000000000004" customHeight="1" x14ac:dyDescent="0.45">
      <c r="A102" s="71"/>
      <c r="H102" s="169"/>
      <c r="J102" s="181"/>
      <c r="L102" s="169"/>
      <c r="N102" s="181"/>
    </row>
    <row r="103" spans="1:14" ht="16.350000000000001" customHeight="1" thickBot="1" x14ac:dyDescent="0.5">
      <c r="A103" s="71" t="s">
        <v>69</v>
      </c>
      <c r="B103" s="71"/>
      <c r="H103" s="182">
        <f>SUM(H85,H101)</f>
        <v>2133405615</v>
      </c>
      <c r="J103" s="183">
        <f>SUM(J85,J101)</f>
        <v>2041219625</v>
      </c>
      <c r="L103" s="182">
        <f>SUM(L85,L101)</f>
        <v>1946616416</v>
      </c>
      <c r="N103" s="183">
        <f>SUM(N85,N101)</f>
        <v>1840395575</v>
      </c>
    </row>
    <row r="104" spans="1:14" ht="17.25" customHeight="1" thickTop="1" x14ac:dyDescent="0.45">
      <c r="A104" s="71"/>
      <c r="B104" s="71"/>
      <c r="H104" s="181"/>
      <c r="J104" s="181"/>
      <c r="L104" s="181"/>
      <c r="N104" s="181"/>
    </row>
    <row r="105" spans="1:14" ht="17.649999999999999" customHeight="1" x14ac:dyDescent="0.45">
      <c r="A105" s="71"/>
      <c r="B105" s="71"/>
      <c r="H105" s="181"/>
      <c r="I105" s="181"/>
      <c r="J105" s="181"/>
      <c r="K105" s="181"/>
      <c r="L105" s="181"/>
      <c r="M105" s="181"/>
      <c r="N105" s="181"/>
    </row>
    <row r="106" spans="1:14" ht="22.15" customHeight="1" x14ac:dyDescent="0.45">
      <c r="A106" s="159" t="str">
        <f>A49</f>
        <v>The accompanying notes on pages 10 to 23 are an integral part of these interim financial information.</v>
      </c>
      <c r="B106" s="159"/>
      <c r="C106" s="159"/>
      <c r="D106" s="159"/>
      <c r="E106" s="159"/>
      <c r="F106" s="160"/>
      <c r="G106" s="159"/>
      <c r="H106" s="174"/>
      <c r="I106" s="162"/>
      <c r="J106" s="162"/>
      <c r="K106" s="162"/>
      <c r="L106" s="174"/>
      <c r="M106" s="161"/>
      <c r="N106" s="174"/>
    </row>
  </sheetData>
  <mergeCells count="8">
    <mergeCell ref="L7:N7"/>
    <mergeCell ref="L6:N6"/>
    <mergeCell ref="L55:N55"/>
    <mergeCell ref="L56:N56"/>
    <mergeCell ref="H7:J7"/>
    <mergeCell ref="H6:J6"/>
    <mergeCell ref="H56:J56"/>
    <mergeCell ref="H55:J55"/>
  </mergeCells>
  <phoneticPr fontId="0" type="noConversion"/>
  <pageMargins left="0.9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9" max="16383" man="1"/>
  </rowBreaks>
  <ignoredErrors>
    <ignoredError sqref="K59 I59 M59 M10 I10 K10 H10 L10 J10 N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F4FD1-CC4F-4741-9B6F-91955A45F51B}">
  <dimension ref="A1:N59"/>
  <sheetViews>
    <sheetView zoomScaleNormal="100" zoomScaleSheetLayoutView="100" workbookViewId="0">
      <selection activeCell="P62" sqref="P62"/>
    </sheetView>
  </sheetViews>
  <sheetFormatPr defaultColWidth="9.33203125" defaultRowHeight="16.5" customHeight="1" x14ac:dyDescent="0.45"/>
  <cols>
    <col min="1" max="2" width="2" style="125" customWidth="1"/>
    <col min="3" max="3" width="10.1640625" style="125" customWidth="1"/>
    <col min="4" max="4" width="11.6640625" style="125" customWidth="1"/>
    <col min="5" max="5" width="17" style="125" customWidth="1"/>
    <col min="6" max="6" width="5.1640625" style="126" customWidth="1"/>
    <col min="7" max="7" width="1" style="125" customWidth="1"/>
    <col min="8" max="8" width="14" style="127" customWidth="1"/>
    <col min="9" max="9" width="1" style="127" customWidth="1"/>
    <col min="10" max="10" width="14" style="197" customWidth="1"/>
    <col min="11" max="11" width="1" style="128" customWidth="1"/>
    <col min="12" max="12" width="14" style="127" customWidth="1"/>
    <col min="13" max="13" width="1" style="127" customWidth="1"/>
    <col min="14" max="14" width="14" style="197" customWidth="1"/>
    <col min="15" max="16384" width="9.33203125" style="125"/>
  </cols>
  <sheetData>
    <row r="1" spans="1:14" ht="16.5" customHeight="1" x14ac:dyDescent="0.45">
      <c r="A1" s="124" t="s">
        <v>75</v>
      </c>
    </row>
    <row r="2" spans="1:14" ht="16.5" customHeight="1" x14ac:dyDescent="0.45">
      <c r="A2" s="124" t="s">
        <v>105</v>
      </c>
    </row>
    <row r="3" spans="1:14" ht="16.5" customHeight="1" x14ac:dyDescent="0.45">
      <c r="A3" s="129" t="s">
        <v>190</v>
      </c>
      <c r="B3" s="130"/>
      <c r="C3" s="130"/>
      <c r="D3" s="130"/>
      <c r="E3" s="130"/>
      <c r="F3" s="131"/>
      <c r="G3" s="130"/>
      <c r="H3" s="132"/>
      <c r="I3" s="132"/>
      <c r="J3" s="198"/>
      <c r="K3" s="133"/>
      <c r="L3" s="132"/>
      <c r="M3" s="132"/>
      <c r="N3" s="198"/>
    </row>
    <row r="4" spans="1:14" ht="15" customHeight="1" x14ac:dyDescent="0.45">
      <c r="A4" s="4"/>
      <c r="B4" s="4"/>
      <c r="C4" s="4"/>
      <c r="D4" s="4"/>
      <c r="E4" s="4"/>
      <c r="F4" s="134"/>
      <c r="G4" s="4"/>
      <c r="H4" s="22"/>
      <c r="I4" s="22"/>
      <c r="J4" s="156"/>
      <c r="K4" s="18"/>
      <c r="L4" s="22"/>
      <c r="M4" s="22"/>
      <c r="N4" s="156"/>
    </row>
    <row r="5" spans="1:14" ht="15" customHeight="1" x14ac:dyDescent="0.45">
      <c r="A5" s="4"/>
      <c r="B5" s="4"/>
      <c r="C5" s="4"/>
      <c r="D5" s="4"/>
      <c r="E5" s="4"/>
      <c r="F5" s="134"/>
      <c r="G5" s="4"/>
      <c r="H5" s="22"/>
      <c r="I5" s="22"/>
      <c r="J5" s="156"/>
      <c r="K5" s="18"/>
      <c r="L5" s="22"/>
      <c r="M5" s="22"/>
      <c r="N5" s="156"/>
    </row>
    <row r="6" spans="1:14" ht="15" customHeight="1" x14ac:dyDescent="0.45">
      <c r="A6" s="4"/>
      <c r="B6" s="4"/>
      <c r="C6" s="4"/>
      <c r="D6" s="4"/>
      <c r="E6" s="4"/>
      <c r="F6" s="134"/>
      <c r="G6" s="4"/>
      <c r="H6" s="324" t="s">
        <v>94</v>
      </c>
      <c r="I6" s="324"/>
      <c r="J6" s="324"/>
      <c r="K6" s="18"/>
      <c r="L6" s="324" t="s">
        <v>92</v>
      </c>
      <c r="M6" s="324"/>
      <c r="N6" s="324"/>
    </row>
    <row r="7" spans="1:14" ht="15" customHeight="1" x14ac:dyDescent="0.45">
      <c r="A7" s="4"/>
      <c r="B7" s="4"/>
      <c r="C7" s="4"/>
      <c r="D7" s="4"/>
      <c r="E7" s="4"/>
      <c r="F7" s="134"/>
      <c r="G7" s="4"/>
      <c r="H7" s="325" t="s">
        <v>93</v>
      </c>
      <c r="I7" s="325"/>
      <c r="J7" s="325"/>
      <c r="K7" s="18"/>
      <c r="L7" s="325" t="s">
        <v>93</v>
      </c>
      <c r="M7" s="325"/>
      <c r="N7" s="325"/>
    </row>
    <row r="8" spans="1:14" ht="15" customHeight="1" x14ac:dyDescent="0.45">
      <c r="A8" s="4"/>
      <c r="B8" s="4"/>
      <c r="C8" s="4"/>
      <c r="D8" s="4"/>
      <c r="E8" s="4"/>
      <c r="F8" s="134"/>
      <c r="G8" s="4"/>
      <c r="H8" s="163" t="s">
        <v>62</v>
      </c>
      <c r="I8" s="157"/>
      <c r="J8" s="163" t="s">
        <v>62</v>
      </c>
      <c r="K8" s="18"/>
      <c r="L8" s="163" t="s">
        <v>62</v>
      </c>
      <c r="M8" s="157"/>
      <c r="N8" s="163" t="s">
        <v>62</v>
      </c>
    </row>
    <row r="9" spans="1:14" ht="15" customHeight="1" x14ac:dyDescent="0.45">
      <c r="A9" s="4"/>
      <c r="B9" s="4"/>
      <c r="C9" s="4"/>
      <c r="D9" s="4"/>
      <c r="E9" s="4"/>
      <c r="F9" s="134"/>
      <c r="G9" s="4"/>
      <c r="H9" s="164" t="s">
        <v>189</v>
      </c>
      <c r="I9" s="157"/>
      <c r="J9" s="164" t="s">
        <v>189</v>
      </c>
      <c r="K9" s="18"/>
      <c r="L9" s="164" t="s">
        <v>189</v>
      </c>
      <c r="M9" s="22"/>
      <c r="N9" s="164" t="s">
        <v>189</v>
      </c>
    </row>
    <row r="10" spans="1:14" ht="15" customHeight="1" x14ac:dyDescent="0.45">
      <c r="A10" s="4"/>
      <c r="B10" s="4"/>
      <c r="C10" s="4"/>
      <c r="D10" s="4"/>
      <c r="E10" s="4"/>
      <c r="F10" s="136"/>
      <c r="G10" s="3"/>
      <c r="H10" s="135" t="s">
        <v>163</v>
      </c>
      <c r="I10" s="20"/>
      <c r="J10" s="199" t="s">
        <v>111</v>
      </c>
      <c r="K10" s="23"/>
      <c r="L10" s="135" t="s">
        <v>163</v>
      </c>
      <c r="M10" s="20"/>
      <c r="N10" s="199" t="s">
        <v>111</v>
      </c>
    </row>
    <row r="11" spans="1:14" ht="15" customHeight="1" x14ac:dyDescent="0.45">
      <c r="A11" s="4"/>
      <c r="B11" s="4"/>
      <c r="C11" s="4"/>
      <c r="D11" s="4"/>
      <c r="E11" s="4"/>
      <c r="F11" s="314"/>
      <c r="G11" s="3"/>
      <c r="H11" s="137" t="s">
        <v>13</v>
      </c>
      <c r="I11" s="20"/>
      <c r="J11" s="200" t="s">
        <v>13</v>
      </c>
      <c r="K11" s="23"/>
      <c r="L11" s="137" t="s">
        <v>13</v>
      </c>
      <c r="M11" s="20"/>
      <c r="N11" s="200" t="s">
        <v>13</v>
      </c>
    </row>
    <row r="12" spans="1:14" ht="8.1" customHeight="1" x14ac:dyDescent="0.45">
      <c r="A12" s="4"/>
      <c r="B12" s="4"/>
      <c r="C12" s="4"/>
      <c r="D12" s="4"/>
      <c r="E12" s="4"/>
      <c r="F12" s="315"/>
      <c r="G12" s="4"/>
      <c r="H12" s="138"/>
      <c r="I12" s="22"/>
      <c r="J12" s="156"/>
      <c r="K12" s="18"/>
      <c r="L12" s="138"/>
      <c r="M12" s="22"/>
      <c r="N12" s="156"/>
    </row>
    <row r="13" spans="1:14" ht="15" customHeight="1" x14ac:dyDescent="0.45">
      <c r="A13" s="4" t="s">
        <v>109</v>
      </c>
      <c r="B13" s="4"/>
      <c r="C13" s="4"/>
      <c r="D13" s="4"/>
      <c r="E13" s="4"/>
      <c r="F13" s="134"/>
      <c r="G13" s="139"/>
      <c r="H13" s="140">
        <v>438337465</v>
      </c>
      <c r="I13" s="141"/>
      <c r="J13" s="201">
        <v>457982752</v>
      </c>
      <c r="K13" s="141"/>
      <c r="L13" s="140">
        <v>407264601</v>
      </c>
      <c r="M13" s="141"/>
      <c r="N13" s="201">
        <v>402147292</v>
      </c>
    </row>
    <row r="14" spans="1:14" ht="15" customHeight="1" x14ac:dyDescent="0.45">
      <c r="A14" s="4" t="s">
        <v>110</v>
      </c>
      <c r="B14" s="4"/>
      <c r="C14" s="4"/>
      <c r="D14" s="4"/>
      <c r="E14" s="4"/>
      <c r="F14" s="142"/>
      <c r="G14" s="139"/>
      <c r="H14" s="143">
        <v>-340305660</v>
      </c>
      <c r="I14" s="141"/>
      <c r="J14" s="202">
        <v>-336281940</v>
      </c>
      <c r="K14" s="141"/>
      <c r="L14" s="143">
        <v>-299252924</v>
      </c>
      <c r="M14" s="141"/>
      <c r="N14" s="202">
        <v>-279409522</v>
      </c>
    </row>
    <row r="15" spans="1:14" ht="8.1" customHeight="1" x14ac:dyDescent="0.45">
      <c r="A15" s="4"/>
      <c r="B15" s="4"/>
      <c r="C15" s="4"/>
      <c r="D15" s="4"/>
      <c r="E15" s="4"/>
      <c r="F15" s="142"/>
      <c r="G15" s="139"/>
      <c r="H15" s="140"/>
      <c r="I15" s="141"/>
      <c r="J15" s="201"/>
      <c r="K15" s="141"/>
      <c r="L15" s="140"/>
      <c r="M15" s="141"/>
      <c r="N15" s="201"/>
    </row>
    <row r="16" spans="1:14" ht="15" customHeight="1" x14ac:dyDescent="0.45">
      <c r="A16" s="3" t="s">
        <v>14</v>
      </c>
      <c r="B16" s="4"/>
      <c r="C16" s="4"/>
      <c r="D16" s="4"/>
      <c r="E16" s="4"/>
      <c r="F16" s="142"/>
      <c r="G16" s="139"/>
      <c r="H16" s="140">
        <f>SUM(H13:H15)</f>
        <v>98031805</v>
      </c>
      <c r="I16" s="141"/>
      <c r="J16" s="201">
        <f>SUM(J13:J15)</f>
        <v>121700812</v>
      </c>
      <c r="K16" s="141"/>
      <c r="L16" s="140">
        <f>SUM(L13:L15)</f>
        <v>108011677</v>
      </c>
      <c r="M16" s="141"/>
      <c r="N16" s="201">
        <f>SUM(N13:N15)</f>
        <v>122737770</v>
      </c>
    </row>
    <row r="17" spans="1:14" ht="15" customHeight="1" x14ac:dyDescent="0.45">
      <c r="A17" s="4" t="s">
        <v>30</v>
      </c>
      <c r="B17" s="4"/>
      <c r="C17" s="4"/>
      <c r="D17" s="4"/>
      <c r="E17" s="4"/>
      <c r="F17" s="142"/>
      <c r="G17" s="139"/>
      <c r="H17" s="143">
        <v>934111</v>
      </c>
      <c r="I17" s="141"/>
      <c r="J17" s="202">
        <v>746804</v>
      </c>
      <c r="K17" s="141"/>
      <c r="L17" s="143">
        <v>685860</v>
      </c>
      <c r="M17" s="141"/>
      <c r="N17" s="202">
        <v>871417</v>
      </c>
    </row>
    <row r="18" spans="1:14" ht="8.1" customHeight="1" x14ac:dyDescent="0.45">
      <c r="A18" s="4"/>
      <c r="B18" s="4"/>
      <c r="C18" s="4"/>
      <c r="D18" s="4"/>
      <c r="E18" s="4"/>
      <c r="F18" s="142"/>
      <c r="G18" s="139"/>
      <c r="H18" s="140"/>
      <c r="I18" s="141"/>
      <c r="J18" s="201"/>
      <c r="K18" s="141"/>
      <c r="L18" s="140"/>
      <c r="M18" s="141"/>
      <c r="N18" s="201"/>
    </row>
    <row r="19" spans="1:14" ht="15" customHeight="1" x14ac:dyDescent="0.45">
      <c r="A19" s="3" t="s">
        <v>25</v>
      </c>
      <c r="B19" s="4"/>
      <c r="C19" s="4"/>
      <c r="D19" s="4"/>
      <c r="E19" s="4"/>
      <c r="F19" s="142"/>
      <c r="G19" s="139"/>
      <c r="H19" s="140">
        <f>SUM(H16:H17)</f>
        <v>98965916</v>
      </c>
      <c r="I19" s="141"/>
      <c r="J19" s="201">
        <f>SUM(J16:J17)</f>
        <v>122447616</v>
      </c>
      <c r="K19" s="141"/>
      <c r="L19" s="140">
        <f>SUM(L16:L17)</f>
        <v>108697537</v>
      </c>
      <c r="M19" s="141"/>
      <c r="N19" s="201">
        <f>SUM(N16:N17)</f>
        <v>123609187</v>
      </c>
    </row>
    <row r="20" spans="1:14" ht="15" customHeight="1" x14ac:dyDescent="0.45">
      <c r="A20" s="4" t="s">
        <v>32</v>
      </c>
      <c r="B20" s="4"/>
      <c r="C20" s="4"/>
      <c r="D20" s="4"/>
      <c r="E20" s="4"/>
      <c r="F20" s="144"/>
      <c r="G20" s="139"/>
      <c r="H20" s="140">
        <v>-41065598</v>
      </c>
      <c r="I20" s="141"/>
      <c r="J20" s="201">
        <v>-29782566</v>
      </c>
      <c r="K20" s="141"/>
      <c r="L20" s="138">
        <v>-39203211</v>
      </c>
      <c r="M20" s="141"/>
      <c r="N20" s="156">
        <v>-27436736</v>
      </c>
    </row>
    <row r="21" spans="1:14" ht="15" customHeight="1" x14ac:dyDescent="0.45">
      <c r="A21" s="4" t="s">
        <v>17</v>
      </c>
      <c r="B21" s="4"/>
      <c r="C21" s="4"/>
      <c r="D21" s="4"/>
      <c r="E21" s="4"/>
      <c r="F21" s="134"/>
      <c r="G21" s="139"/>
      <c r="H21" s="140">
        <v>-28761694</v>
      </c>
      <c r="I21" s="22"/>
      <c r="J21" s="201">
        <v>-28951066</v>
      </c>
      <c r="K21" s="141"/>
      <c r="L21" s="140">
        <v>-26566779.439999998</v>
      </c>
      <c r="M21" s="22"/>
      <c r="N21" s="201">
        <v>-26282701</v>
      </c>
    </row>
    <row r="22" spans="1:14" ht="15" customHeight="1" x14ac:dyDescent="0.45">
      <c r="A22" s="4" t="s">
        <v>171</v>
      </c>
      <c r="B22" s="4"/>
      <c r="C22" s="4"/>
      <c r="D22" s="4"/>
      <c r="E22" s="4"/>
      <c r="F22" s="134"/>
      <c r="G22" s="139"/>
      <c r="H22" s="140">
        <v>-4686652</v>
      </c>
      <c r="I22" s="22"/>
      <c r="J22" s="201">
        <v>-17194345</v>
      </c>
      <c r="K22" s="141"/>
      <c r="L22" s="140">
        <v>-4686652</v>
      </c>
      <c r="M22" s="22"/>
      <c r="N22" s="201">
        <v>-17194345</v>
      </c>
    </row>
    <row r="23" spans="1:14" ht="15" customHeight="1" x14ac:dyDescent="0.45">
      <c r="A23" s="4" t="s">
        <v>194</v>
      </c>
      <c r="B23" s="4"/>
      <c r="C23" s="4"/>
      <c r="D23" s="4"/>
      <c r="E23" s="4"/>
      <c r="F23" s="144"/>
      <c r="G23" s="139"/>
      <c r="H23" s="140">
        <v>20397332</v>
      </c>
      <c r="I23" s="22"/>
      <c r="J23" s="201">
        <v>15125426</v>
      </c>
      <c r="K23" s="141"/>
      <c r="L23" s="140">
        <v>20442533</v>
      </c>
      <c r="M23" s="22"/>
      <c r="N23" s="201">
        <v>15296000</v>
      </c>
    </row>
    <row r="24" spans="1:14" ht="15" customHeight="1" x14ac:dyDescent="0.45">
      <c r="A24" s="4" t="s">
        <v>126</v>
      </c>
      <c r="B24" s="4"/>
      <c r="C24" s="4"/>
      <c r="D24" s="4"/>
      <c r="E24" s="4"/>
      <c r="F24" s="144"/>
      <c r="G24" s="139"/>
      <c r="H24" s="143">
        <v>-3060601</v>
      </c>
      <c r="I24" s="22"/>
      <c r="J24" s="202">
        <v>-4270145</v>
      </c>
      <c r="K24" s="141"/>
      <c r="L24" s="143">
        <v>-2563741</v>
      </c>
      <c r="M24" s="22"/>
      <c r="N24" s="202">
        <v>-3736932</v>
      </c>
    </row>
    <row r="25" spans="1:14" ht="8.1" customHeight="1" x14ac:dyDescent="0.45">
      <c r="A25" s="4"/>
      <c r="B25" s="4"/>
      <c r="C25" s="4"/>
      <c r="D25" s="4"/>
      <c r="E25" s="4"/>
      <c r="F25" s="142"/>
      <c r="G25" s="139"/>
      <c r="H25" s="140"/>
      <c r="I25" s="141"/>
      <c r="J25" s="201"/>
      <c r="K25" s="141"/>
      <c r="L25" s="140"/>
      <c r="M25" s="141"/>
      <c r="N25" s="201"/>
    </row>
    <row r="26" spans="1:14" ht="15" customHeight="1" x14ac:dyDescent="0.45">
      <c r="A26" s="3" t="s">
        <v>26</v>
      </c>
      <c r="B26" s="4"/>
      <c r="C26" s="4"/>
      <c r="D26" s="4"/>
      <c r="E26" s="4"/>
      <c r="F26" s="142"/>
      <c r="G26" s="139"/>
      <c r="H26" s="143">
        <f>SUM(H20:H24)</f>
        <v>-57177213</v>
      </c>
      <c r="I26" s="141"/>
      <c r="J26" s="202">
        <f>SUM(J20:J24)</f>
        <v>-65072696</v>
      </c>
      <c r="K26" s="141"/>
      <c r="L26" s="143">
        <f>SUM(L20:L24)</f>
        <v>-52577850.439999998</v>
      </c>
      <c r="M26" s="141"/>
      <c r="N26" s="202">
        <f>SUM(N20:N24)</f>
        <v>-59354714</v>
      </c>
    </row>
    <row r="27" spans="1:14" ht="10.15" customHeight="1" x14ac:dyDescent="0.45">
      <c r="A27" s="4"/>
      <c r="B27" s="4"/>
      <c r="C27" s="4"/>
      <c r="D27" s="4"/>
      <c r="E27" s="4"/>
      <c r="F27" s="142"/>
      <c r="G27" s="139"/>
      <c r="H27" s="140"/>
      <c r="I27" s="141"/>
      <c r="J27" s="201"/>
      <c r="K27" s="141"/>
      <c r="L27" s="140"/>
      <c r="M27" s="141"/>
      <c r="N27" s="201"/>
    </row>
    <row r="28" spans="1:14" ht="15" customHeight="1" x14ac:dyDescent="0.45">
      <c r="A28" s="3" t="s">
        <v>149</v>
      </c>
      <c r="B28" s="4"/>
      <c r="C28" s="4"/>
      <c r="D28" s="4"/>
      <c r="E28" s="4"/>
      <c r="F28" s="142"/>
      <c r="G28" s="139"/>
      <c r="H28" s="140">
        <f>SUM(H19,H26)</f>
        <v>41788703</v>
      </c>
      <c r="I28" s="141"/>
      <c r="J28" s="201">
        <f>SUM(J19,J26)</f>
        <v>57374920</v>
      </c>
      <c r="K28" s="141"/>
      <c r="L28" s="140">
        <f>SUM(L19,L26)</f>
        <v>56119686.560000002</v>
      </c>
      <c r="M28" s="141"/>
      <c r="N28" s="201">
        <f>SUM(N19,N26)</f>
        <v>64254473</v>
      </c>
    </row>
    <row r="29" spans="1:14" ht="15" customHeight="1" x14ac:dyDescent="0.45">
      <c r="A29" s="4" t="s">
        <v>61</v>
      </c>
      <c r="B29" s="4"/>
      <c r="C29" s="4"/>
      <c r="D29" s="4"/>
      <c r="E29" s="4"/>
      <c r="F29" s="142"/>
      <c r="G29" s="139"/>
      <c r="H29" s="152">
        <v>506992</v>
      </c>
      <c r="I29" s="22"/>
      <c r="J29" s="162">
        <v>915828</v>
      </c>
      <c r="K29" s="141"/>
      <c r="L29" s="145">
        <v>-170638</v>
      </c>
      <c r="M29" s="22"/>
      <c r="N29" s="161">
        <v>544651</v>
      </c>
    </row>
    <row r="30" spans="1:14" ht="8.1" customHeight="1" x14ac:dyDescent="0.45">
      <c r="A30" s="4"/>
      <c r="B30" s="4"/>
      <c r="C30" s="4"/>
      <c r="D30" s="4"/>
      <c r="E30" s="4"/>
      <c r="F30" s="142"/>
      <c r="G30" s="139"/>
      <c r="H30" s="138"/>
      <c r="I30" s="22"/>
      <c r="J30" s="156"/>
      <c r="K30" s="141"/>
      <c r="L30" s="138"/>
      <c r="M30" s="22"/>
      <c r="N30" s="156"/>
    </row>
    <row r="31" spans="1:14" ht="15" customHeight="1" x14ac:dyDescent="0.45">
      <c r="A31" s="3" t="s">
        <v>150</v>
      </c>
      <c r="B31" s="4"/>
      <c r="C31" s="4"/>
      <c r="D31" s="4"/>
      <c r="E31" s="4"/>
      <c r="F31" s="142"/>
      <c r="G31" s="139"/>
      <c r="H31" s="145">
        <f>SUM(H28:H29)</f>
        <v>42295695</v>
      </c>
      <c r="I31" s="22"/>
      <c r="J31" s="161">
        <f>SUM(J28:J29)</f>
        <v>58290748</v>
      </c>
      <c r="K31" s="141"/>
      <c r="L31" s="145">
        <f>SUM(L28:L29)</f>
        <v>55949048.560000002</v>
      </c>
      <c r="M31" s="22"/>
      <c r="N31" s="161">
        <f>SUM(N28:N29)</f>
        <v>64799124</v>
      </c>
    </row>
    <row r="32" spans="1:14" ht="8.1" customHeight="1" x14ac:dyDescent="0.45">
      <c r="A32" s="3"/>
      <c r="B32" s="4"/>
      <c r="C32" s="4"/>
      <c r="D32" s="4"/>
      <c r="E32" s="4"/>
      <c r="F32" s="142"/>
      <c r="G32" s="139"/>
      <c r="H32" s="171"/>
      <c r="I32" s="22"/>
      <c r="J32" s="172"/>
      <c r="K32" s="141"/>
      <c r="L32" s="171"/>
      <c r="M32" s="22"/>
      <c r="N32" s="172"/>
    </row>
    <row r="33" spans="1:14" ht="15" customHeight="1" x14ac:dyDescent="0.45">
      <c r="A33" s="3" t="s">
        <v>113</v>
      </c>
      <c r="B33" s="4"/>
      <c r="C33" s="4"/>
      <c r="D33" s="4"/>
      <c r="E33" s="4"/>
      <c r="F33" s="142"/>
      <c r="G33" s="139"/>
      <c r="H33" s="140"/>
      <c r="I33" s="141"/>
      <c r="J33" s="201"/>
      <c r="K33" s="141"/>
      <c r="L33" s="140"/>
      <c r="M33" s="141"/>
      <c r="N33" s="201"/>
    </row>
    <row r="34" spans="1:14" ht="15" customHeight="1" x14ac:dyDescent="0.45">
      <c r="A34" s="4" t="s">
        <v>114</v>
      </c>
      <c r="B34" s="4"/>
      <c r="C34" s="4"/>
      <c r="D34" s="4"/>
      <c r="E34" s="4"/>
      <c r="F34" s="142"/>
      <c r="G34" s="139"/>
      <c r="H34" s="140"/>
      <c r="I34" s="141"/>
      <c r="J34" s="201"/>
      <c r="K34" s="141"/>
      <c r="L34" s="140"/>
      <c r="M34" s="141"/>
      <c r="N34" s="201"/>
    </row>
    <row r="35" spans="1:14" ht="15" customHeight="1" x14ac:dyDescent="0.45">
      <c r="A35" s="4"/>
      <c r="B35" s="4" t="s">
        <v>127</v>
      </c>
      <c r="C35" s="4"/>
      <c r="D35" s="4"/>
      <c r="E35" s="4"/>
      <c r="F35" s="142"/>
      <c r="G35" s="139"/>
      <c r="H35" s="140"/>
      <c r="I35" s="141"/>
      <c r="J35" s="201"/>
      <c r="K35" s="141"/>
      <c r="L35" s="140"/>
      <c r="M35" s="141"/>
      <c r="N35" s="201"/>
    </row>
    <row r="36" spans="1:14" ht="15" customHeight="1" x14ac:dyDescent="0.45">
      <c r="A36" s="4"/>
      <c r="B36" s="4"/>
      <c r="C36" s="4" t="s">
        <v>115</v>
      </c>
      <c r="D36" s="4"/>
      <c r="E36" s="4"/>
      <c r="F36" s="142"/>
      <c r="G36" s="139"/>
      <c r="H36" s="145">
        <v>0</v>
      </c>
      <c r="I36" s="141"/>
      <c r="J36" s="161">
        <v>1516</v>
      </c>
      <c r="K36" s="141"/>
      <c r="L36" s="143">
        <v>0</v>
      </c>
      <c r="M36" s="141"/>
      <c r="N36" s="202">
        <v>1516</v>
      </c>
    </row>
    <row r="37" spans="1:14" ht="8.1" customHeight="1" x14ac:dyDescent="0.45">
      <c r="A37" s="4"/>
      <c r="B37" s="4"/>
      <c r="C37" s="4"/>
      <c r="D37" s="4"/>
      <c r="E37" s="4"/>
      <c r="F37" s="142"/>
      <c r="G37" s="139"/>
      <c r="H37" s="140"/>
      <c r="I37" s="141"/>
      <c r="J37" s="201"/>
      <c r="K37" s="141"/>
      <c r="L37" s="140"/>
      <c r="M37" s="141"/>
      <c r="N37" s="201"/>
    </row>
    <row r="38" spans="1:14" ht="15" customHeight="1" x14ac:dyDescent="0.45">
      <c r="A38" s="220" t="s">
        <v>186</v>
      </c>
      <c r="B38" s="221"/>
      <c r="C38" s="221"/>
      <c r="D38" s="4"/>
      <c r="E38" s="4"/>
      <c r="F38" s="142"/>
      <c r="G38" s="139"/>
      <c r="H38" s="217"/>
      <c r="I38" s="218"/>
      <c r="J38" s="219"/>
      <c r="K38" s="218"/>
      <c r="L38" s="217"/>
      <c r="M38" s="218"/>
      <c r="N38" s="219"/>
    </row>
    <row r="39" spans="1:14" ht="15" customHeight="1" x14ac:dyDescent="0.45">
      <c r="A39" s="220"/>
      <c r="B39" s="220" t="s">
        <v>185</v>
      </c>
      <c r="C39" s="221"/>
      <c r="D39" s="4"/>
      <c r="E39" s="4"/>
      <c r="F39" s="142"/>
      <c r="G39" s="139"/>
      <c r="H39" s="143">
        <f>SUM(H35:H36)</f>
        <v>0</v>
      </c>
      <c r="I39" s="141"/>
      <c r="J39" s="202">
        <f>SUM(J35:J36)</f>
        <v>1516</v>
      </c>
      <c r="K39" s="141"/>
      <c r="L39" s="143">
        <f>SUM(L35:L36)</f>
        <v>0</v>
      </c>
      <c r="M39" s="141"/>
      <c r="N39" s="202">
        <f>SUM(N35:N36)</f>
        <v>1516</v>
      </c>
    </row>
    <row r="40" spans="1:14" ht="8.1" customHeight="1" x14ac:dyDescent="0.45">
      <c r="A40" s="4"/>
      <c r="B40" s="4"/>
      <c r="C40" s="4"/>
      <c r="D40" s="4"/>
      <c r="E40" s="4"/>
      <c r="F40" s="142"/>
      <c r="G40" s="139"/>
      <c r="H40" s="140"/>
      <c r="I40" s="141"/>
      <c r="J40" s="201"/>
      <c r="K40" s="141"/>
      <c r="L40" s="140"/>
      <c r="M40" s="141"/>
      <c r="N40" s="201"/>
    </row>
    <row r="41" spans="1:14" ht="15" customHeight="1" thickBot="1" x14ac:dyDescent="0.5">
      <c r="A41" s="220" t="s">
        <v>64</v>
      </c>
      <c r="C41" s="4"/>
      <c r="D41" s="4"/>
      <c r="E41" s="4"/>
      <c r="F41" s="142"/>
      <c r="G41" s="139"/>
      <c r="H41" s="147">
        <f>SUM(H31,H39)</f>
        <v>42295695</v>
      </c>
      <c r="I41" s="22"/>
      <c r="J41" s="203">
        <f>SUM(J31,J39)</f>
        <v>58292264</v>
      </c>
      <c r="K41" s="22"/>
      <c r="L41" s="147">
        <f>SUM(L31,L39)</f>
        <v>55949048.560000002</v>
      </c>
      <c r="M41" s="22"/>
      <c r="N41" s="203">
        <f>SUM(N31,N39)</f>
        <v>64800640</v>
      </c>
    </row>
    <row r="42" spans="1:14" ht="15" customHeight="1" thickTop="1" x14ac:dyDescent="0.45">
      <c r="A42" s="4"/>
      <c r="B42" s="4"/>
      <c r="C42" s="4"/>
      <c r="D42" s="4"/>
      <c r="E42" s="4"/>
      <c r="F42" s="134"/>
      <c r="G42" s="4"/>
      <c r="H42" s="146"/>
      <c r="I42" s="22"/>
      <c r="J42" s="204"/>
      <c r="K42" s="22"/>
      <c r="L42" s="146"/>
      <c r="M42" s="22"/>
      <c r="N42" s="204"/>
    </row>
    <row r="43" spans="1:14" ht="15" customHeight="1" x14ac:dyDescent="0.45">
      <c r="A43" s="222" t="s">
        <v>151</v>
      </c>
      <c r="B43" s="4"/>
      <c r="C43" s="4"/>
      <c r="D43" s="4"/>
      <c r="E43" s="4"/>
      <c r="F43" s="134"/>
      <c r="G43" s="4"/>
      <c r="H43" s="146"/>
      <c r="I43" s="22"/>
      <c r="J43" s="204"/>
      <c r="K43" s="22"/>
      <c r="L43" s="146"/>
      <c r="M43" s="22"/>
      <c r="N43" s="204"/>
    </row>
    <row r="44" spans="1:14" ht="15" customHeight="1" thickBot="1" x14ac:dyDescent="0.5">
      <c r="A44" s="139"/>
      <c r="B44" s="4" t="s">
        <v>107</v>
      </c>
      <c r="C44" s="4"/>
      <c r="D44" s="4"/>
      <c r="E44" s="4"/>
      <c r="F44" s="134"/>
      <c r="G44" s="4"/>
      <c r="H44" s="147">
        <f>SUM(H31)</f>
        <v>42295695</v>
      </c>
      <c r="I44" s="22"/>
      <c r="J44" s="203">
        <v>58290748</v>
      </c>
      <c r="K44" s="22"/>
      <c r="L44" s="147">
        <v>55949048.560000002</v>
      </c>
      <c r="M44" s="22"/>
      <c r="N44" s="203">
        <v>64799124</v>
      </c>
    </row>
    <row r="45" spans="1:14" ht="8.1" customHeight="1" thickTop="1" x14ac:dyDescent="0.45">
      <c r="A45" s="4"/>
      <c r="B45" s="4"/>
      <c r="C45" s="4"/>
      <c r="D45" s="4"/>
      <c r="E45" s="4"/>
      <c r="F45" s="134"/>
      <c r="G45" s="4"/>
      <c r="H45" s="146"/>
      <c r="I45" s="22"/>
      <c r="J45" s="204"/>
      <c r="K45" s="22"/>
      <c r="L45" s="146"/>
      <c r="M45" s="22"/>
      <c r="N45" s="204"/>
    </row>
    <row r="46" spans="1:14" ht="15" customHeight="1" thickBot="1" x14ac:dyDescent="0.5">
      <c r="A46" s="139"/>
      <c r="B46" s="4" t="s">
        <v>108</v>
      </c>
      <c r="C46" s="4"/>
      <c r="D46" s="4"/>
      <c r="E46" s="4"/>
      <c r="F46" s="134"/>
      <c r="G46" s="4"/>
      <c r="H46" s="153">
        <v>0</v>
      </c>
      <c r="I46" s="141"/>
      <c r="J46" s="205">
        <v>0</v>
      </c>
      <c r="K46" s="141"/>
      <c r="L46" s="153">
        <v>0</v>
      </c>
      <c r="M46" s="141"/>
      <c r="N46" s="205">
        <v>0</v>
      </c>
    </row>
    <row r="47" spans="1:14" ht="15" customHeight="1" thickTop="1" x14ac:dyDescent="0.45">
      <c r="A47" s="3"/>
      <c r="B47" s="4"/>
      <c r="C47" s="4"/>
      <c r="D47" s="4"/>
      <c r="E47" s="4"/>
      <c r="F47" s="134"/>
      <c r="G47" s="4"/>
      <c r="H47" s="146"/>
      <c r="I47" s="22"/>
      <c r="J47" s="204"/>
      <c r="K47" s="22"/>
      <c r="L47" s="146"/>
      <c r="M47" s="22"/>
      <c r="N47" s="204"/>
    </row>
    <row r="48" spans="1:14" ht="15" customHeight="1" x14ac:dyDescent="0.45">
      <c r="A48" s="222" t="s">
        <v>152</v>
      </c>
      <c r="B48" s="4"/>
      <c r="C48" s="4"/>
      <c r="D48" s="4"/>
      <c r="E48" s="4"/>
      <c r="F48" s="134"/>
      <c r="G48" s="4"/>
      <c r="H48" s="146"/>
      <c r="I48" s="22"/>
      <c r="J48" s="204"/>
      <c r="K48" s="22"/>
      <c r="L48" s="146"/>
      <c r="M48" s="22"/>
      <c r="N48" s="204"/>
    </row>
    <row r="49" spans="1:14" ht="15" customHeight="1" thickBot="1" x14ac:dyDescent="0.5">
      <c r="A49" s="139"/>
      <c r="B49" s="4" t="s">
        <v>107</v>
      </c>
      <c r="C49" s="4"/>
      <c r="D49" s="4"/>
      <c r="E49" s="4"/>
      <c r="F49" s="134"/>
      <c r="G49" s="4"/>
      <c r="H49" s="147">
        <f>SUM(H41)</f>
        <v>42295695</v>
      </c>
      <c r="I49" s="22"/>
      <c r="J49" s="203">
        <v>58292264</v>
      </c>
      <c r="K49" s="22"/>
      <c r="L49" s="147">
        <v>55949048.560000002</v>
      </c>
      <c r="M49" s="22"/>
      <c r="N49" s="203">
        <v>64800640</v>
      </c>
    </row>
    <row r="50" spans="1:14" ht="8.1" customHeight="1" thickTop="1" x14ac:dyDescent="0.45">
      <c r="A50" s="139"/>
      <c r="B50" s="4"/>
      <c r="C50" s="4"/>
      <c r="D50" s="4"/>
      <c r="E50" s="4"/>
      <c r="F50" s="134"/>
      <c r="G50" s="4"/>
      <c r="H50" s="138"/>
      <c r="I50" s="18"/>
      <c r="J50" s="156"/>
      <c r="K50" s="18"/>
      <c r="L50" s="138"/>
      <c r="M50" s="18"/>
      <c r="N50" s="156"/>
    </row>
    <row r="51" spans="1:14" ht="15" customHeight="1" thickBot="1" x14ac:dyDescent="0.5">
      <c r="A51" s="139"/>
      <c r="B51" s="4" t="s">
        <v>108</v>
      </c>
      <c r="C51" s="4"/>
      <c r="D51" s="4"/>
      <c r="E51" s="4"/>
      <c r="F51" s="134"/>
      <c r="G51" s="4"/>
      <c r="H51" s="149">
        <v>0</v>
      </c>
      <c r="I51" s="141"/>
      <c r="J51" s="206">
        <v>0</v>
      </c>
      <c r="K51" s="148"/>
      <c r="L51" s="149">
        <v>0</v>
      </c>
      <c r="M51" s="141"/>
      <c r="N51" s="206">
        <v>0</v>
      </c>
    </row>
    <row r="52" spans="1:14" ht="15" customHeight="1" thickTop="1" x14ac:dyDescent="0.45">
      <c r="A52" s="3"/>
      <c r="B52" s="4"/>
      <c r="C52" s="4"/>
      <c r="D52" s="4"/>
      <c r="E52" s="4"/>
      <c r="F52" s="134"/>
      <c r="G52" s="4"/>
      <c r="H52" s="146"/>
      <c r="I52" s="22"/>
      <c r="J52" s="204"/>
      <c r="K52" s="18"/>
      <c r="L52" s="146"/>
      <c r="M52" s="22"/>
      <c r="N52" s="204"/>
    </row>
    <row r="53" spans="1:14" ht="15" customHeight="1" x14ac:dyDescent="0.45">
      <c r="A53" s="220" t="s">
        <v>153</v>
      </c>
      <c r="B53" s="4"/>
      <c r="C53" s="4"/>
      <c r="D53" s="4"/>
      <c r="E53" s="4"/>
      <c r="F53" s="134"/>
      <c r="G53" s="4"/>
      <c r="H53" s="146"/>
      <c r="I53" s="22"/>
      <c r="J53" s="204"/>
      <c r="K53" s="18"/>
      <c r="L53" s="146"/>
      <c r="M53" s="22"/>
      <c r="N53" s="204"/>
    </row>
    <row r="54" spans="1:14" ht="8.1" customHeight="1" x14ac:dyDescent="0.45">
      <c r="A54" s="4"/>
      <c r="B54" s="4"/>
      <c r="C54" s="4"/>
      <c r="D54" s="4"/>
      <c r="E54" s="4"/>
      <c r="F54" s="134"/>
      <c r="G54" s="4"/>
      <c r="H54" s="146"/>
      <c r="I54" s="22"/>
      <c r="J54" s="204"/>
      <c r="K54" s="18"/>
      <c r="L54" s="146"/>
      <c r="M54" s="22"/>
      <c r="N54" s="204"/>
    </row>
    <row r="55" spans="1:14" ht="15" customHeight="1" thickBot="1" x14ac:dyDescent="0.5">
      <c r="A55" s="221" t="s">
        <v>156</v>
      </c>
      <c r="B55" s="4"/>
      <c r="C55" s="4"/>
      <c r="D55" s="4"/>
      <c r="E55" s="4"/>
      <c r="F55" s="134"/>
      <c r="G55" s="4"/>
      <c r="H55" s="150">
        <f>H31/300000000</f>
        <v>0.14098564999999999</v>
      </c>
      <c r="I55" s="18"/>
      <c r="J55" s="207">
        <f>J31/300000000</f>
        <v>0.19430249333333333</v>
      </c>
      <c r="K55" s="18"/>
      <c r="L55" s="150">
        <f>L31/300000000</f>
        <v>0.18649682853333335</v>
      </c>
      <c r="M55" s="18"/>
      <c r="N55" s="207">
        <f>N31/300000000</f>
        <v>0.21599708000000001</v>
      </c>
    </row>
    <row r="56" spans="1:14" ht="15" customHeight="1" thickTop="1" x14ac:dyDescent="0.45">
      <c r="A56" s="221"/>
      <c r="B56" s="4"/>
      <c r="C56" s="4"/>
      <c r="D56" s="4"/>
      <c r="E56" s="4"/>
      <c r="F56" s="134"/>
      <c r="G56" s="4"/>
      <c r="H56" s="241"/>
      <c r="I56" s="157"/>
      <c r="J56" s="241"/>
      <c r="K56" s="157"/>
      <c r="L56" s="241"/>
      <c r="M56" s="18"/>
      <c r="N56" s="241"/>
    </row>
    <row r="57" spans="1:14" ht="15" customHeight="1" x14ac:dyDescent="0.45">
      <c r="A57" s="221"/>
      <c r="B57" s="4"/>
      <c r="C57" s="4"/>
      <c r="D57" s="4"/>
      <c r="E57" s="4"/>
      <c r="F57" s="134"/>
      <c r="G57" s="4"/>
      <c r="H57" s="241"/>
      <c r="I57" s="157"/>
      <c r="J57" s="241"/>
      <c r="K57" s="157"/>
      <c r="L57" s="241"/>
      <c r="M57" s="18"/>
      <c r="N57" s="241"/>
    </row>
    <row r="58" spans="1:14" ht="4.5" customHeight="1" x14ac:dyDescent="0.45">
      <c r="H58" s="154"/>
      <c r="I58" s="128"/>
      <c r="J58" s="208"/>
      <c r="L58" s="154"/>
      <c r="M58" s="128"/>
      <c r="N58" s="208"/>
    </row>
    <row r="59" spans="1:14" ht="22.15" customHeight="1" x14ac:dyDescent="0.45">
      <c r="A59" s="151" t="str">
        <f>'2-3'!A106</f>
        <v>The accompanying notes on pages 10 to 23 are an integral part of these interim financial information.</v>
      </c>
      <c r="B59" s="130"/>
      <c r="C59" s="130"/>
      <c r="D59" s="130"/>
      <c r="E59" s="130"/>
      <c r="F59" s="131"/>
      <c r="G59" s="130"/>
      <c r="H59" s="132"/>
      <c r="I59" s="132"/>
      <c r="J59" s="198"/>
      <c r="K59" s="133"/>
      <c r="L59" s="132"/>
      <c r="M59" s="132"/>
      <c r="N59" s="198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DFEE4-61E4-415E-8B31-3A3086BD5759}">
  <dimension ref="A1:N59"/>
  <sheetViews>
    <sheetView zoomScale="110" zoomScaleNormal="110" zoomScaleSheetLayoutView="100" workbookViewId="0">
      <selection activeCell="E8" sqref="E8"/>
    </sheetView>
  </sheetViews>
  <sheetFormatPr defaultColWidth="9.33203125" defaultRowHeight="16.5" customHeight="1" x14ac:dyDescent="0.45"/>
  <cols>
    <col min="1" max="2" width="2" style="125" customWidth="1"/>
    <col min="3" max="3" width="10.1640625" style="125" customWidth="1"/>
    <col min="4" max="4" width="11.6640625" style="125" customWidth="1"/>
    <col min="5" max="5" width="17" style="125" customWidth="1"/>
    <col min="6" max="6" width="5.6640625" style="126" customWidth="1"/>
    <col min="7" max="7" width="0.6640625" style="125" customWidth="1"/>
    <col min="8" max="8" width="14" style="127" customWidth="1"/>
    <col min="9" max="9" width="1" style="127" customWidth="1"/>
    <col min="10" max="10" width="14" style="197" customWidth="1"/>
    <col min="11" max="11" width="1" style="128" customWidth="1"/>
    <col min="12" max="12" width="14" style="127" customWidth="1"/>
    <col min="13" max="13" width="1" style="127" customWidth="1"/>
    <col min="14" max="14" width="14" style="197" customWidth="1"/>
    <col min="15" max="16384" width="9.33203125" style="125"/>
  </cols>
  <sheetData>
    <row r="1" spans="1:14" ht="16.5" customHeight="1" x14ac:dyDescent="0.45">
      <c r="A1" s="124" t="s">
        <v>75</v>
      </c>
    </row>
    <row r="2" spans="1:14" ht="16.5" customHeight="1" x14ac:dyDescent="0.45">
      <c r="A2" s="124" t="s">
        <v>105</v>
      </c>
    </row>
    <row r="3" spans="1:14" ht="16.5" customHeight="1" x14ac:dyDescent="0.45">
      <c r="A3" s="129" t="s">
        <v>193</v>
      </c>
      <c r="B3" s="130"/>
      <c r="C3" s="130"/>
      <c r="D3" s="130"/>
      <c r="E3" s="130"/>
      <c r="F3" s="131"/>
      <c r="G3" s="130"/>
      <c r="H3" s="132"/>
      <c r="I3" s="132"/>
      <c r="J3" s="198"/>
      <c r="K3" s="133"/>
      <c r="L3" s="132"/>
      <c r="M3" s="132"/>
      <c r="N3" s="198"/>
    </row>
    <row r="4" spans="1:14" ht="15" customHeight="1" x14ac:dyDescent="0.45">
      <c r="A4" s="4"/>
      <c r="B4" s="4"/>
      <c r="C4" s="4"/>
      <c r="D4" s="4"/>
      <c r="E4" s="4"/>
      <c r="F4" s="134"/>
      <c r="G4" s="4"/>
      <c r="H4" s="22"/>
      <c r="I4" s="22"/>
      <c r="J4" s="156"/>
      <c r="K4" s="18"/>
      <c r="L4" s="22"/>
      <c r="M4" s="22"/>
      <c r="N4" s="156"/>
    </row>
    <row r="5" spans="1:14" ht="15" customHeight="1" x14ac:dyDescent="0.45">
      <c r="A5" s="4"/>
      <c r="B5" s="4"/>
      <c r="C5" s="4"/>
      <c r="D5" s="4"/>
      <c r="E5" s="4"/>
      <c r="F5" s="134"/>
      <c r="G5" s="4"/>
      <c r="H5" s="22"/>
      <c r="I5" s="22"/>
      <c r="J5" s="156"/>
      <c r="K5" s="18"/>
      <c r="L5" s="22"/>
      <c r="M5" s="22"/>
      <c r="N5" s="156"/>
    </row>
    <row r="6" spans="1:14" ht="15" customHeight="1" x14ac:dyDescent="0.45">
      <c r="A6" s="4"/>
      <c r="B6" s="4"/>
      <c r="C6" s="4"/>
      <c r="D6" s="4"/>
      <c r="E6" s="4"/>
      <c r="F6" s="134"/>
      <c r="G6" s="4"/>
      <c r="H6" s="324" t="s">
        <v>94</v>
      </c>
      <c r="I6" s="324"/>
      <c r="J6" s="324"/>
      <c r="K6" s="18"/>
      <c r="L6" s="324" t="s">
        <v>92</v>
      </c>
      <c r="M6" s="324"/>
      <c r="N6" s="324"/>
    </row>
    <row r="7" spans="1:14" ht="15" customHeight="1" x14ac:dyDescent="0.45">
      <c r="A7" s="4"/>
      <c r="B7" s="4"/>
      <c r="C7" s="4"/>
      <c r="D7" s="4"/>
      <c r="E7" s="4"/>
      <c r="F7" s="134"/>
      <c r="G7" s="4"/>
      <c r="H7" s="325" t="s">
        <v>93</v>
      </c>
      <c r="I7" s="325"/>
      <c r="J7" s="325"/>
      <c r="K7" s="18"/>
      <c r="L7" s="325" t="s">
        <v>93</v>
      </c>
      <c r="M7" s="325"/>
      <c r="N7" s="325"/>
    </row>
    <row r="8" spans="1:14" ht="15" customHeight="1" x14ac:dyDescent="0.45">
      <c r="A8" s="4"/>
      <c r="B8" s="4"/>
      <c r="C8" s="4"/>
      <c r="D8" s="4"/>
      <c r="E8" s="4"/>
      <c r="F8" s="134"/>
      <c r="G8" s="4"/>
      <c r="H8" s="163" t="s">
        <v>62</v>
      </c>
      <c r="I8" s="157"/>
      <c r="J8" s="163" t="s">
        <v>62</v>
      </c>
      <c r="K8" s="18"/>
      <c r="L8" s="163" t="s">
        <v>62</v>
      </c>
      <c r="M8" s="157"/>
      <c r="N8" s="163" t="s">
        <v>62</v>
      </c>
    </row>
    <row r="9" spans="1:14" ht="15" customHeight="1" x14ac:dyDescent="0.45">
      <c r="A9" s="4"/>
      <c r="B9" s="4"/>
      <c r="C9" s="4"/>
      <c r="D9" s="4"/>
      <c r="E9" s="4"/>
      <c r="F9" s="134"/>
      <c r="G9" s="4"/>
      <c r="H9" s="164" t="s">
        <v>189</v>
      </c>
      <c r="I9" s="157"/>
      <c r="J9" s="164" t="s">
        <v>189</v>
      </c>
      <c r="K9" s="18"/>
      <c r="L9" s="164" t="s">
        <v>189</v>
      </c>
      <c r="M9" s="22"/>
      <c r="N9" s="164" t="s">
        <v>189</v>
      </c>
    </row>
    <row r="10" spans="1:14" ht="15" customHeight="1" x14ac:dyDescent="0.45">
      <c r="A10" s="4"/>
      <c r="B10" s="4"/>
      <c r="C10" s="4"/>
      <c r="D10" s="4"/>
      <c r="E10" s="4"/>
      <c r="F10" s="136"/>
      <c r="G10" s="3"/>
      <c r="H10" s="135" t="s">
        <v>163</v>
      </c>
      <c r="I10" s="20"/>
      <c r="J10" s="199" t="s">
        <v>111</v>
      </c>
      <c r="K10" s="23"/>
      <c r="L10" s="135" t="s">
        <v>163</v>
      </c>
      <c r="M10" s="20"/>
      <c r="N10" s="199" t="s">
        <v>111</v>
      </c>
    </row>
    <row r="11" spans="1:14" ht="15" customHeight="1" x14ac:dyDescent="0.45">
      <c r="A11" s="4"/>
      <c r="B11" s="4"/>
      <c r="C11" s="4"/>
      <c r="D11" s="4"/>
      <c r="E11" s="4"/>
      <c r="F11" s="271" t="s">
        <v>165</v>
      </c>
      <c r="G11" s="3"/>
      <c r="H11" s="137" t="s">
        <v>13</v>
      </c>
      <c r="I11" s="20"/>
      <c r="J11" s="200" t="s">
        <v>13</v>
      </c>
      <c r="K11" s="23"/>
      <c r="L11" s="137" t="s">
        <v>13</v>
      </c>
      <c r="M11" s="20"/>
      <c r="N11" s="200" t="s">
        <v>13</v>
      </c>
    </row>
    <row r="12" spans="1:14" ht="8.1" customHeight="1" x14ac:dyDescent="0.45">
      <c r="A12" s="4"/>
      <c r="B12" s="4"/>
      <c r="C12" s="4"/>
      <c r="D12" s="4"/>
      <c r="E12" s="4"/>
      <c r="F12" s="134"/>
      <c r="G12" s="4"/>
      <c r="H12" s="138"/>
      <c r="I12" s="22"/>
      <c r="J12" s="156"/>
      <c r="K12" s="18"/>
      <c r="L12" s="138"/>
      <c r="M12" s="22"/>
      <c r="N12" s="156"/>
    </row>
    <row r="13" spans="1:14" ht="15" customHeight="1" x14ac:dyDescent="0.45">
      <c r="A13" s="4" t="s">
        <v>109</v>
      </c>
      <c r="B13" s="4"/>
      <c r="C13" s="4"/>
      <c r="D13" s="4"/>
      <c r="E13" s="4"/>
      <c r="F13" s="134"/>
      <c r="G13" s="139"/>
      <c r="H13" s="140">
        <v>1241785891</v>
      </c>
      <c r="I13" s="141"/>
      <c r="J13" s="201">
        <v>1218540372</v>
      </c>
      <c r="K13" s="141"/>
      <c r="L13" s="140">
        <v>1113488895</v>
      </c>
      <c r="M13" s="141"/>
      <c r="N13" s="201">
        <v>1060914494</v>
      </c>
    </row>
    <row r="14" spans="1:14" ht="15" customHeight="1" x14ac:dyDescent="0.45">
      <c r="A14" s="4" t="s">
        <v>110</v>
      </c>
      <c r="B14" s="4"/>
      <c r="C14" s="4"/>
      <c r="D14" s="4"/>
      <c r="E14" s="4"/>
      <c r="F14" s="142"/>
      <c r="G14" s="139"/>
      <c r="H14" s="143">
        <v>-967335205</v>
      </c>
      <c r="I14" s="141"/>
      <c r="J14" s="202">
        <v>-933442052</v>
      </c>
      <c r="K14" s="141"/>
      <c r="L14" s="143">
        <v>-836466781</v>
      </c>
      <c r="M14" s="141"/>
      <c r="N14" s="202">
        <v>-763059888</v>
      </c>
    </row>
    <row r="15" spans="1:14" ht="8.1" customHeight="1" x14ac:dyDescent="0.45">
      <c r="A15" s="4"/>
      <c r="B15" s="4"/>
      <c r="C15" s="4"/>
      <c r="D15" s="4"/>
      <c r="E15" s="4"/>
      <c r="F15" s="142"/>
      <c r="G15" s="139"/>
      <c r="H15" s="140"/>
      <c r="I15" s="141"/>
      <c r="J15" s="201"/>
      <c r="K15" s="141"/>
      <c r="L15" s="140"/>
      <c r="M15" s="141"/>
      <c r="N15" s="201"/>
    </row>
    <row r="16" spans="1:14" ht="15" customHeight="1" x14ac:dyDescent="0.45">
      <c r="A16" s="3" t="s">
        <v>14</v>
      </c>
      <c r="B16" s="4"/>
      <c r="C16" s="4"/>
      <c r="D16" s="4"/>
      <c r="E16" s="4"/>
      <c r="F16" s="142"/>
      <c r="G16" s="139"/>
      <c r="H16" s="140">
        <f>SUM(H13:H15)</f>
        <v>274450686</v>
      </c>
      <c r="I16" s="141"/>
      <c r="J16" s="201">
        <f>SUM(J13:J15)</f>
        <v>285098320</v>
      </c>
      <c r="K16" s="141"/>
      <c r="L16" s="140">
        <f>SUM(L13:L15)</f>
        <v>277022114</v>
      </c>
      <c r="M16" s="141"/>
      <c r="N16" s="201">
        <f>SUM(N13:N15)</f>
        <v>297854606</v>
      </c>
    </row>
    <row r="17" spans="1:14" ht="15" customHeight="1" x14ac:dyDescent="0.45">
      <c r="A17" s="4" t="s">
        <v>30</v>
      </c>
      <c r="B17" s="4"/>
      <c r="C17" s="4"/>
      <c r="D17" s="4"/>
      <c r="E17" s="4"/>
      <c r="F17" s="142"/>
      <c r="G17" s="139"/>
      <c r="H17" s="143">
        <v>3727889</v>
      </c>
      <c r="I17" s="141"/>
      <c r="J17" s="202">
        <v>3079051</v>
      </c>
      <c r="K17" s="141"/>
      <c r="L17" s="143">
        <v>3459465</v>
      </c>
      <c r="M17" s="141"/>
      <c r="N17" s="202">
        <v>3031234</v>
      </c>
    </row>
    <row r="18" spans="1:14" ht="8.1" customHeight="1" x14ac:dyDescent="0.45">
      <c r="A18" s="4"/>
      <c r="B18" s="4"/>
      <c r="C18" s="4"/>
      <c r="D18" s="4"/>
      <c r="E18" s="4"/>
      <c r="F18" s="142"/>
      <c r="G18" s="139"/>
      <c r="H18" s="140"/>
      <c r="I18" s="141"/>
      <c r="J18" s="201"/>
      <c r="K18" s="141"/>
      <c r="L18" s="140"/>
      <c r="M18" s="141"/>
      <c r="N18" s="201"/>
    </row>
    <row r="19" spans="1:14" ht="15" customHeight="1" x14ac:dyDescent="0.45">
      <c r="A19" s="3" t="s">
        <v>25</v>
      </c>
      <c r="B19" s="4"/>
      <c r="C19" s="4"/>
      <c r="D19" s="4"/>
      <c r="E19" s="4"/>
      <c r="F19" s="142"/>
      <c r="G19" s="139"/>
      <c r="H19" s="140">
        <f>SUM(H16:H17)</f>
        <v>278178575</v>
      </c>
      <c r="I19" s="141"/>
      <c r="J19" s="201">
        <f>SUM(J16:J17)</f>
        <v>288177371</v>
      </c>
      <c r="K19" s="141"/>
      <c r="L19" s="140">
        <f>SUM(L16:L17)</f>
        <v>280481579</v>
      </c>
      <c r="M19" s="141"/>
      <c r="N19" s="201">
        <f>SUM(N16:N17)</f>
        <v>300885840</v>
      </c>
    </row>
    <row r="20" spans="1:14" ht="15" customHeight="1" x14ac:dyDescent="0.45">
      <c r="A20" s="4" t="s">
        <v>32</v>
      </c>
      <c r="B20" s="4"/>
      <c r="C20" s="4"/>
      <c r="D20" s="4"/>
      <c r="E20" s="4"/>
      <c r="F20" s="144"/>
      <c r="G20" s="139"/>
      <c r="H20" s="140">
        <v>-118552442</v>
      </c>
      <c r="I20" s="141"/>
      <c r="J20" s="201">
        <v>-103768246</v>
      </c>
      <c r="K20" s="141"/>
      <c r="L20" s="138">
        <v>-113307759</v>
      </c>
      <c r="M20" s="141"/>
      <c r="N20" s="156">
        <v>-96894475</v>
      </c>
    </row>
    <row r="21" spans="1:14" ht="15" customHeight="1" x14ac:dyDescent="0.45">
      <c r="A21" s="4" t="s">
        <v>17</v>
      </c>
      <c r="B21" s="4"/>
      <c r="C21" s="4"/>
      <c r="D21" s="4"/>
      <c r="E21" s="4"/>
      <c r="F21" s="134"/>
      <c r="G21" s="139"/>
      <c r="H21" s="140">
        <v>-88230763</v>
      </c>
      <c r="I21" s="22"/>
      <c r="J21" s="201">
        <v>-85083723</v>
      </c>
      <c r="K21" s="141"/>
      <c r="L21" s="140">
        <v>-79562575.829999998</v>
      </c>
      <c r="M21" s="22"/>
      <c r="N21" s="201">
        <v>-75818736</v>
      </c>
    </row>
    <row r="22" spans="1:14" ht="15" customHeight="1" x14ac:dyDescent="0.45">
      <c r="A22" s="4" t="s">
        <v>171</v>
      </c>
      <c r="B22" s="4"/>
      <c r="C22" s="4"/>
      <c r="D22" s="4"/>
      <c r="E22" s="4"/>
      <c r="F22" s="134"/>
      <c r="G22" s="139"/>
      <c r="H22" s="140">
        <v>-6481021</v>
      </c>
      <c r="I22" s="22"/>
      <c r="J22" s="201">
        <v>-31724190</v>
      </c>
      <c r="K22" s="141"/>
      <c r="L22" s="140">
        <v>-6481021</v>
      </c>
      <c r="M22" s="22"/>
      <c r="N22" s="201">
        <v>-31943156</v>
      </c>
    </row>
    <row r="23" spans="1:14" ht="15" customHeight="1" x14ac:dyDescent="0.45">
      <c r="A23" s="4" t="s">
        <v>194</v>
      </c>
      <c r="B23" s="4"/>
      <c r="C23" s="4"/>
      <c r="D23" s="4"/>
      <c r="E23" s="4"/>
      <c r="F23" s="144"/>
      <c r="G23" s="139"/>
      <c r="H23" s="140">
        <v>63473369</v>
      </c>
      <c r="I23" s="22"/>
      <c r="J23" s="201">
        <v>4599372</v>
      </c>
      <c r="K23" s="141"/>
      <c r="L23" s="140">
        <v>63536733</v>
      </c>
      <c r="M23" s="22"/>
      <c r="N23" s="201">
        <v>7565594</v>
      </c>
    </row>
    <row r="24" spans="1:14" ht="15" customHeight="1" x14ac:dyDescent="0.45">
      <c r="A24" s="4" t="s">
        <v>126</v>
      </c>
      <c r="B24" s="4"/>
      <c r="C24" s="4"/>
      <c r="D24" s="4"/>
      <c r="E24" s="4"/>
      <c r="F24" s="144"/>
      <c r="G24" s="139"/>
      <c r="H24" s="143">
        <v>-9382443</v>
      </c>
      <c r="I24" s="22"/>
      <c r="J24" s="202">
        <v>-12946579</v>
      </c>
      <c r="K24" s="141"/>
      <c r="L24" s="143">
        <v>-7921027</v>
      </c>
      <c r="M24" s="22"/>
      <c r="N24" s="202">
        <v>-11432352</v>
      </c>
    </row>
    <row r="25" spans="1:14" ht="8.1" customHeight="1" x14ac:dyDescent="0.45">
      <c r="A25" s="4"/>
      <c r="B25" s="4"/>
      <c r="C25" s="4"/>
      <c r="D25" s="4"/>
      <c r="E25" s="4"/>
      <c r="F25" s="142"/>
      <c r="G25" s="139"/>
      <c r="H25" s="140"/>
      <c r="I25" s="141"/>
      <c r="J25" s="201"/>
      <c r="K25" s="141"/>
      <c r="L25" s="140"/>
      <c r="M25" s="141"/>
      <c r="N25" s="201"/>
    </row>
    <row r="26" spans="1:14" ht="15" customHeight="1" x14ac:dyDescent="0.45">
      <c r="A26" s="3" t="s">
        <v>26</v>
      </c>
      <c r="B26" s="4"/>
      <c r="C26" s="4"/>
      <c r="D26" s="4"/>
      <c r="E26" s="4"/>
      <c r="F26" s="142"/>
      <c r="G26" s="139"/>
      <c r="H26" s="143">
        <f>SUM(H20:H24)</f>
        <v>-159173300</v>
      </c>
      <c r="I26" s="141"/>
      <c r="J26" s="202">
        <f>SUM(J20:J24)</f>
        <v>-228923366</v>
      </c>
      <c r="K26" s="141"/>
      <c r="L26" s="143">
        <f>SUM(L20:L24)</f>
        <v>-143735649.82999998</v>
      </c>
      <c r="M26" s="141"/>
      <c r="N26" s="202">
        <f>SUM(N20:N24)</f>
        <v>-208523125</v>
      </c>
    </row>
    <row r="27" spans="1:14" ht="10.15" customHeight="1" x14ac:dyDescent="0.45">
      <c r="A27" s="4"/>
      <c r="B27" s="4"/>
      <c r="C27" s="4"/>
      <c r="D27" s="4"/>
      <c r="E27" s="4"/>
      <c r="F27" s="142"/>
      <c r="G27" s="139"/>
      <c r="H27" s="140"/>
      <c r="I27" s="141"/>
      <c r="J27" s="201"/>
      <c r="K27" s="141"/>
      <c r="L27" s="140"/>
      <c r="M27" s="141"/>
      <c r="N27" s="201"/>
    </row>
    <row r="28" spans="1:14" ht="15" customHeight="1" x14ac:dyDescent="0.45">
      <c r="A28" s="3" t="s">
        <v>149</v>
      </c>
      <c r="B28" s="4"/>
      <c r="C28" s="4"/>
      <c r="D28" s="4"/>
      <c r="E28" s="4"/>
      <c r="F28" s="142"/>
      <c r="G28" s="139"/>
      <c r="H28" s="140">
        <f>SUM(H19,H26)</f>
        <v>119005275</v>
      </c>
      <c r="I28" s="141"/>
      <c r="J28" s="201">
        <f>SUM(J19,J26)</f>
        <v>59254005</v>
      </c>
      <c r="K28" s="141"/>
      <c r="L28" s="140">
        <f>SUM(L19,L26)</f>
        <v>136745929.17000002</v>
      </c>
      <c r="M28" s="141"/>
      <c r="N28" s="201">
        <f>SUM(N19,N26)</f>
        <v>92362715</v>
      </c>
    </row>
    <row r="29" spans="1:14" ht="15" customHeight="1" x14ac:dyDescent="0.45">
      <c r="A29" s="4" t="s">
        <v>61</v>
      </c>
      <c r="B29" s="4"/>
      <c r="C29" s="4"/>
      <c r="D29" s="4"/>
      <c r="E29" s="4"/>
      <c r="F29" s="142">
        <v>21</v>
      </c>
      <c r="G29" s="139"/>
      <c r="H29" s="152">
        <v>440474</v>
      </c>
      <c r="I29" s="22"/>
      <c r="J29" s="162">
        <v>8999589</v>
      </c>
      <c r="K29" s="141"/>
      <c r="L29" s="145">
        <v>-1588014</v>
      </c>
      <c r="M29" s="22"/>
      <c r="N29" s="161">
        <v>7000376</v>
      </c>
    </row>
    <row r="30" spans="1:14" ht="8.1" customHeight="1" x14ac:dyDescent="0.45">
      <c r="A30" s="4"/>
      <c r="B30" s="4"/>
      <c r="C30" s="4"/>
      <c r="D30" s="4"/>
      <c r="E30" s="4"/>
      <c r="F30" s="142"/>
      <c r="G30" s="139"/>
      <c r="H30" s="138"/>
      <c r="I30" s="22"/>
      <c r="J30" s="156"/>
      <c r="K30" s="141"/>
      <c r="L30" s="138"/>
      <c r="M30" s="22"/>
      <c r="N30" s="156"/>
    </row>
    <row r="31" spans="1:14" ht="15" customHeight="1" x14ac:dyDescent="0.45">
      <c r="A31" s="3" t="s">
        <v>150</v>
      </c>
      <c r="B31" s="4"/>
      <c r="C31" s="4"/>
      <c r="D31" s="4"/>
      <c r="E31" s="4"/>
      <c r="F31" s="142"/>
      <c r="G31" s="139"/>
      <c r="H31" s="145">
        <f>SUM(H28:H29)</f>
        <v>119445749</v>
      </c>
      <c r="I31" s="22"/>
      <c r="J31" s="161">
        <f>SUM(J28:J29)</f>
        <v>68253594</v>
      </c>
      <c r="K31" s="141"/>
      <c r="L31" s="145">
        <f>SUM(L28:L29)</f>
        <v>135157915.17000002</v>
      </c>
      <c r="M31" s="22"/>
      <c r="N31" s="161">
        <f>SUM(N28:N29)</f>
        <v>99363091</v>
      </c>
    </row>
    <row r="32" spans="1:14" ht="8.1" customHeight="1" x14ac:dyDescent="0.45">
      <c r="A32" s="3"/>
      <c r="B32" s="4"/>
      <c r="C32" s="4"/>
      <c r="D32" s="4"/>
      <c r="E32" s="4"/>
      <c r="F32" s="142"/>
      <c r="G32" s="139"/>
      <c r="H32" s="171"/>
      <c r="I32" s="22"/>
      <c r="J32" s="172"/>
      <c r="K32" s="141"/>
      <c r="L32" s="171"/>
      <c r="M32" s="22"/>
      <c r="N32" s="172"/>
    </row>
    <row r="33" spans="1:14" ht="15" customHeight="1" x14ac:dyDescent="0.45">
      <c r="A33" s="3" t="s">
        <v>113</v>
      </c>
      <c r="B33" s="4"/>
      <c r="C33" s="4"/>
      <c r="D33" s="4"/>
      <c r="E33" s="4"/>
      <c r="F33" s="142"/>
      <c r="G33" s="139"/>
      <c r="H33" s="140"/>
      <c r="I33" s="141"/>
      <c r="J33" s="201"/>
      <c r="K33" s="141"/>
      <c r="L33" s="140"/>
      <c r="M33" s="141"/>
      <c r="N33" s="201"/>
    </row>
    <row r="34" spans="1:14" ht="15" customHeight="1" x14ac:dyDescent="0.45">
      <c r="A34" s="4" t="s">
        <v>114</v>
      </c>
      <c r="B34" s="4"/>
      <c r="C34" s="4"/>
      <c r="D34" s="4"/>
      <c r="E34" s="4"/>
      <c r="F34" s="142"/>
      <c r="G34" s="139"/>
      <c r="H34" s="140"/>
      <c r="I34" s="141"/>
      <c r="J34" s="201"/>
      <c r="K34" s="141"/>
      <c r="L34" s="140"/>
      <c r="M34" s="141"/>
      <c r="N34" s="201"/>
    </row>
    <row r="35" spans="1:14" ht="15" customHeight="1" x14ac:dyDescent="0.45">
      <c r="A35" s="4"/>
      <c r="B35" s="4" t="s">
        <v>127</v>
      </c>
      <c r="C35" s="4"/>
      <c r="D35" s="4"/>
      <c r="E35" s="4"/>
      <c r="F35" s="142"/>
      <c r="G35" s="139"/>
      <c r="H35" s="140"/>
      <c r="I35" s="141"/>
      <c r="J35" s="201"/>
      <c r="K35" s="141"/>
      <c r="L35" s="140"/>
      <c r="M35" s="141"/>
      <c r="N35" s="201"/>
    </row>
    <row r="36" spans="1:14" ht="15" customHeight="1" x14ac:dyDescent="0.45">
      <c r="A36" s="4"/>
      <c r="B36" s="4"/>
      <c r="C36" s="4" t="s">
        <v>115</v>
      </c>
      <c r="D36" s="4"/>
      <c r="E36" s="4"/>
      <c r="F36" s="142"/>
      <c r="G36" s="139"/>
      <c r="H36" s="145">
        <v>8070</v>
      </c>
      <c r="I36" s="141"/>
      <c r="J36" s="161">
        <v>4886</v>
      </c>
      <c r="K36" s="141"/>
      <c r="L36" s="143">
        <v>8070</v>
      </c>
      <c r="M36" s="141"/>
      <c r="N36" s="202">
        <v>4886</v>
      </c>
    </row>
    <row r="37" spans="1:14" ht="8.1" customHeight="1" x14ac:dyDescent="0.45">
      <c r="A37" s="4"/>
      <c r="B37" s="4"/>
      <c r="C37" s="4"/>
      <c r="D37" s="4"/>
      <c r="E37" s="4"/>
      <c r="F37" s="142"/>
      <c r="G37" s="139"/>
      <c r="H37" s="140"/>
      <c r="I37" s="141"/>
      <c r="J37" s="201"/>
      <c r="K37" s="141"/>
      <c r="L37" s="140"/>
      <c r="M37" s="141"/>
      <c r="N37" s="201"/>
    </row>
    <row r="38" spans="1:14" ht="15" customHeight="1" x14ac:dyDescent="0.45">
      <c r="A38" s="220" t="s">
        <v>187</v>
      </c>
      <c r="B38" s="221"/>
      <c r="C38" s="221"/>
      <c r="D38" s="4"/>
      <c r="E38" s="4"/>
      <c r="F38" s="142"/>
      <c r="G38" s="139"/>
      <c r="H38" s="217"/>
      <c r="I38" s="218"/>
      <c r="J38" s="219"/>
      <c r="K38" s="218"/>
      <c r="L38" s="217"/>
      <c r="M38" s="218"/>
      <c r="N38" s="219"/>
    </row>
    <row r="39" spans="1:14" ht="15" customHeight="1" x14ac:dyDescent="0.45">
      <c r="A39" s="220"/>
      <c r="B39" s="220" t="s">
        <v>185</v>
      </c>
      <c r="C39" s="221"/>
      <c r="D39" s="4"/>
      <c r="E39" s="4"/>
      <c r="F39" s="142"/>
      <c r="G39" s="139"/>
      <c r="H39" s="143">
        <f>SUM(H35:H36)</f>
        <v>8070</v>
      </c>
      <c r="I39" s="141"/>
      <c r="J39" s="202">
        <f>SUM(J35:J36)</f>
        <v>4886</v>
      </c>
      <c r="K39" s="141"/>
      <c r="L39" s="143">
        <f>SUM(L35:L36)</f>
        <v>8070</v>
      </c>
      <c r="M39" s="141"/>
      <c r="N39" s="202">
        <f>SUM(N35:N36)</f>
        <v>4886</v>
      </c>
    </row>
    <row r="40" spans="1:14" ht="8.1" customHeight="1" x14ac:dyDescent="0.45">
      <c r="A40" s="4"/>
      <c r="B40" s="4"/>
      <c r="C40" s="4"/>
      <c r="D40" s="4"/>
      <c r="E40" s="4"/>
      <c r="F40" s="142"/>
      <c r="G40" s="139"/>
      <c r="H40" s="140"/>
      <c r="I40" s="141"/>
      <c r="J40" s="201"/>
      <c r="K40" s="141"/>
      <c r="L40" s="140"/>
      <c r="M40" s="141"/>
      <c r="N40" s="201"/>
    </row>
    <row r="41" spans="1:14" ht="15" customHeight="1" thickBot="1" x14ac:dyDescent="0.5">
      <c r="A41" s="220" t="s">
        <v>64</v>
      </c>
      <c r="C41" s="4"/>
      <c r="D41" s="4"/>
      <c r="E41" s="4"/>
      <c r="F41" s="142"/>
      <c r="G41" s="139"/>
      <c r="H41" s="147">
        <f>SUM(H31,H39)</f>
        <v>119453819</v>
      </c>
      <c r="I41" s="22"/>
      <c r="J41" s="203">
        <f>SUM(J31,J39)</f>
        <v>68258480</v>
      </c>
      <c r="K41" s="22"/>
      <c r="L41" s="147">
        <f>SUM(L31,L39)</f>
        <v>135165985.17000002</v>
      </c>
      <c r="M41" s="22"/>
      <c r="N41" s="203">
        <f>SUM(N31,N39)</f>
        <v>99367977</v>
      </c>
    </row>
    <row r="42" spans="1:14" ht="15" customHeight="1" thickTop="1" x14ac:dyDescent="0.45">
      <c r="A42" s="4"/>
      <c r="B42" s="4"/>
      <c r="C42" s="4"/>
      <c r="D42" s="4"/>
      <c r="E42" s="4"/>
      <c r="F42" s="134"/>
      <c r="G42" s="4"/>
      <c r="H42" s="146"/>
      <c r="I42" s="22"/>
      <c r="J42" s="204"/>
      <c r="K42" s="22"/>
      <c r="L42" s="146"/>
      <c r="M42" s="22"/>
      <c r="N42" s="204"/>
    </row>
    <row r="43" spans="1:14" ht="15" customHeight="1" x14ac:dyDescent="0.45">
      <c r="A43" s="222" t="s">
        <v>151</v>
      </c>
      <c r="B43" s="4"/>
      <c r="C43" s="4"/>
      <c r="D43" s="4"/>
      <c r="E43" s="4"/>
      <c r="F43" s="134"/>
      <c r="G43" s="4"/>
      <c r="H43" s="146"/>
      <c r="I43" s="22"/>
      <c r="J43" s="204"/>
      <c r="K43" s="22"/>
      <c r="L43" s="146"/>
      <c r="M43" s="22"/>
      <c r="N43" s="204"/>
    </row>
    <row r="44" spans="1:14" ht="15" customHeight="1" thickBot="1" x14ac:dyDescent="0.5">
      <c r="A44" s="139"/>
      <c r="B44" s="4" t="s">
        <v>107</v>
      </c>
      <c r="C44" s="4"/>
      <c r="D44" s="4"/>
      <c r="E44" s="4"/>
      <c r="F44" s="134"/>
      <c r="G44" s="4"/>
      <c r="H44" s="147">
        <f>SUM(H31)</f>
        <v>119445749</v>
      </c>
      <c r="I44" s="22"/>
      <c r="J44" s="203">
        <f>SUM(J31)</f>
        <v>68253594</v>
      </c>
      <c r="K44" s="22"/>
      <c r="L44" s="147">
        <f>SUM(L31)</f>
        <v>135157915.17000002</v>
      </c>
      <c r="M44" s="22"/>
      <c r="N44" s="203">
        <f>SUM(N31)</f>
        <v>99363091</v>
      </c>
    </row>
    <row r="45" spans="1:14" ht="8.1" customHeight="1" thickTop="1" x14ac:dyDescent="0.45">
      <c r="A45" s="4"/>
      <c r="B45" s="4"/>
      <c r="C45" s="4"/>
      <c r="D45" s="4"/>
      <c r="E45" s="4"/>
      <c r="F45" s="134"/>
      <c r="G45" s="4"/>
      <c r="H45" s="146"/>
      <c r="I45" s="22"/>
      <c r="J45" s="204"/>
      <c r="K45" s="22"/>
      <c r="L45" s="146"/>
      <c r="M45" s="22"/>
      <c r="N45" s="204"/>
    </row>
    <row r="46" spans="1:14" ht="15" customHeight="1" thickBot="1" x14ac:dyDescent="0.5">
      <c r="A46" s="139"/>
      <c r="B46" s="4" t="s">
        <v>108</v>
      </c>
      <c r="C46" s="4"/>
      <c r="D46" s="4"/>
      <c r="E46" s="4"/>
      <c r="F46" s="134"/>
      <c r="G46" s="4"/>
      <c r="H46" s="153">
        <v>0</v>
      </c>
      <c r="I46" s="141"/>
      <c r="J46" s="205">
        <v>0</v>
      </c>
      <c r="K46" s="141"/>
      <c r="L46" s="153">
        <v>0</v>
      </c>
      <c r="M46" s="141"/>
      <c r="N46" s="205">
        <v>0</v>
      </c>
    </row>
    <row r="47" spans="1:14" ht="15" customHeight="1" thickTop="1" x14ac:dyDescent="0.45">
      <c r="A47" s="3"/>
      <c r="B47" s="4"/>
      <c r="C47" s="4"/>
      <c r="D47" s="4"/>
      <c r="E47" s="4"/>
      <c r="F47" s="134"/>
      <c r="G47" s="4"/>
      <c r="H47" s="146"/>
      <c r="I47" s="22"/>
      <c r="J47" s="204"/>
      <c r="K47" s="22"/>
      <c r="L47" s="146"/>
      <c r="M47" s="22"/>
      <c r="N47" s="204"/>
    </row>
    <row r="48" spans="1:14" ht="15" customHeight="1" x14ac:dyDescent="0.45">
      <c r="A48" s="222" t="s">
        <v>152</v>
      </c>
      <c r="B48" s="4"/>
      <c r="C48" s="4"/>
      <c r="D48" s="4"/>
      <c r="E48" s="4"/>
      <c r="F48" s="134"/>
      <c r="G48" s="4"/>
      <c r="H48" s="146"/>
      <c r="I48" s="22"/>
      <c r="J48" s="204"/>
      <c r="K48" s="22"/>
      <c r="L48" s="146"/>
      <c r="M48" s="22"/>
      <c r="N48" s="204"/>
    </row>
    <row r="49" spans="1:14" ht="15" customHeight="1" thickBot="1" x14ac:dyDescent="0.5">
      <c r="A49" s="139"/>
      <c r="B49" s="4" t="s">
        <v>107</v>
      </c>
      <c r="C49" s="4"/>
      <c r="D49" s="4"/>
      <c r="E49" s="4"/>
      <c r="F49" s="134"/>
      <c r="G49" s="4"/>
      <c r="H49" s="147">
        <f>SUM(H41)</f>
        <v>119453819</v>
      </c>
      <c r="I49" s="22"/>
      <c r="J49" s="203">
        <f>SUM(J41)</f>
        <v>68258480</v>
      </c>
      <c r="K49" s="22"/>
      <c r="L49" s="147">
        <f>SUM(L41)</f>
        <v>135165985.17000002</v>
      </c>
      <c r="M49" s="22"/>
      <c r="N49" s="203">
        <f>SUM(N41)</f>
        <v>99367977</v>
      </c>
    </row>
    <row r="50" spans="1:14" ht="8.1" customHeight="1" thickTop="1" x14ac:dyDescent="0.45">
      <c r="A50" s="139"/>
      <c r="B50" s="4"/>
      <c r="C50" s="4"/>
      <c r="D50" s="4"/>
      <c r="E50" s="4"/>
      <c r="F50" s="134"/>
      <c r="G50" s="4"/>
      <c r="H50" s="138"/>
      <c r="I50" s="18"/>
      <c r="J50" s="156"/>
      <c r="K50" s="18"/>
      <c r="L50" s="138"/>
      <c r="M50" s="18"/>
      <c r="N50" s="156"/>
    </row>
    <row r="51" spans="1:14" ht="15" customHeight="1" thickBot="1" x14ac:dyDescent="0.5">
      <c r="A51" s="139"/>
      <c r="B51" s="4" t="s">
        <v>108</v>
      </c>
      <c r="C51" s="4"/>
      <c r="D51" s="4"/>
      <c r="E51" s="4"/>
      <c r="F51" s="134"/>
      <c r="G51" s="4"/>
      <c r="H51" s="149">
        <v>0</v>
      </c>
      <c r="I51" s="141"/>
      <c r="J51" s="206">
        <v>0</v>
      </c>
      <c r="K51" s="148"/>
      <c r="L51" s="149">
        <v>0</v>
      </c>
      <c r="M51" s="141"/>
      <c r="N51" s="206">
        <v>0</v>
      </c>
    </row>
    <row r="52" spans="1:14" ht="15" customHeight="1" thickTop="1" x14ac:dyDescent="0.45">
      <c r="A52" s="3"/>
      <c r="B52" s="4"/>
      <c r="C52" s="4"/>
      <c r="D52" s="4"/>
      <c r="E52" s="4"/>
      <c r="F52" s="134"/>
      <c r="G52" s="4"/>
      <c r="H52" s="146"/>
      <c r="I52" s="22"/>
      <c r="J52" s="204"/>
      <c r="K52" s="18"/>
      <c r="L52" s="146"/>
      <c r="M52" s="22"/>
      <c r="N52" s="204"/>
    </row>
    <row r="53" spans="1:14" ht="15" customHeight="1" x14ac:dyDescent="0.45">
      <c r="A53" s="220" t="s">
        <v>153</v>
      </c>
      <c r="B53" s="4"/>
      <c r="C53" s="4"/>
      <c r="D53" s="4"/>
      <c r="E53" s="4"/>
      <c r="F53" s="134"/>
      <c r="G53" s="4"/>
      <c r="H53" s="146"/>
      <c r="I53" s="22"/>
      <c r="J53" s="204"/>
      <c r="K53" s="18"/>
      <c r="L53" s="146"/>
      <c r="M53" s="22"/>
      <c r="N53" s="204"/>
    </row>
    <row r="54" spans="1:14" ht="8.1" customHeight="1" x14ac:dyDescent="0.45">
      <c r="A54" s="4"/>
      <c r="B54" s="4"/>
      <c r="C54" s="4"/>
      <c r="D54" s="4"/>
      <c r="E54" s="4"/>
      <c r="F54" s="134"/>
      <c r="G54" s="4"/>
      <c r="H54" s="146"/>
      <c r="I54" s="22"/>
      <c r="J54" s="204"/>
      <c r="K54" s="18"/>
      <c r="L54" s="146"/>
      <c r="M54" s="22"/>
      <c r="N54" s="204"/>
    </row>
    <row r="55" spans="1:14" ht="15" customHeight="1" thickBot="1" x14ac:dyDescent="0.5">
      <c r="A55" s="221" t="s">
        <v>156</v>
      </c>
      <c r="B55" s="4"/>
      <c r="C55" s="4"/>
      <c r="D55" s="4"/>
      <c r="E55" s="4"/>
      <c r="F55" s="134"/>
      <c r="G55" s="4"/>
      <c r="H55" s="150">
        <f>H31/300000000</f>
        <v>0.39815249666666669</v>
      </c>
      <c r="I55" s="18"/>
      <c r="J55" s="207">
        <f>J31/300000000</f>
        <v>0.22751198</v>
      </c>
      <c r="K55" s="18"/>
      <c r="L55" s="150">
        <f>L31/300000000</f>
        <v>0.45052638390000005</v>
      </c>
      <c r="M55" s="18"/>
      <c r="N55" s="207">
        <f>N31/300000000</f>
        <v>0.33121030333333334</v>
      </c>
    </row>
    <row r="56" spans="1:14" ht="15" customHeight="1" thickTop="1" x14ac:dyDescent="0.45">
      <c r="A56" s="221"/>
      <c r="B56" s="4"/>
      <c r="C56" s="4"/>
      <c r="D56" s="4"/>
      <c r="E56" s="4"/>
      <c r="F56" s="134"/>
      <c r="G56" s="4"/>
      <c r="H56" s="241"/>
      <c r="I56" s="157"/>
      <c r="J56" s="241"/>
      <c r="K56" s="157"/>
      <c r="L56" s="241"/>
      <c r="M56" s="18"/>
      <c r="N56" s="241"/>
    </row>
    <row r="57" spans="1:14" ht="15" customHeight="1" x14ac:dyDescent="0.45">
      <c r="A57" s="221"/>
      <c r="B57" s="4"/>
      <c r="C57" s="4"/>
      <c r="D57" s="4"/>
      <c r="E57" s="4"/>
      <c r="F57" s="134"/>
      <c r="G57" s="4"/>
      <c r="H57" s="241"/>
      <c r="I57" s="157"/>
      <c r="J57" s="241"/>
      <c r="K57" s="157"/>
      <c r="L57" s="241"/>
      <c r="M57" s="18"/>
      <c r="N57" s="241"/>
    </row>
    <row r="58" spans="1:14" ht="4.5" customHeight="1" x14ac:dyDescent="0.45">
      <c r="H58" s="154"/>
      <c r="I58" s="128"/>
      <c r="J58" s="208"/>
      <c r="L58" s="154"/>
      <c r="M58" s="128"/>
      <c r="N58" s="208"/>
    </row>
    <row r="59" spans="1:14" ht="22.15" customHeight="1" x14ac:dyDescent="0.45">
      <c r="A59" s="151" t="str">
        <f>'2-3'!A106</f>
        <v>The accompanying notes on pages 10 to 23 are an integral part of these interim financial information.</v>
      </c>
      <c r="B59" s="130"/>
      <c r="C59" s="130"/>
      <c r="D59" s="130"/>
      <c r="E59" s="130"/>
      <c r="F59" s="131"/>
      <c r="G59" s="130"/>
      <c r="H59" s="132"/>
      <c r="I59" s="132"/>
      <c r="J59" s="198"/>
      <c r="K59" s="133"/>
      <c r="L59" s="132"/>
      <c r="M59" s="132"/>
      <c r="N59" s="198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H10:N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2"/>
  <sheetViews>
    <sheetView topLeftCell="A31" zoomScale="110" zoomScaleNormal="110" zoomScaleSheetLayoutView="100" workbookViewId="0">
      <selection activeCell="D47" sqref="D47"/>
    </sheetView>
  </sheetViews>
  <sheetFormatPr defaultColWidth="9.5" defaultRowHeight="16.5" customHeight="1" x14ac:dyDescent="0.45"/>
  <cols>
    <col min="1" max="1" width="39" style="92" customWidth="1"/>
    <col min="2" max="2" width="5" style="92" customWidth="1"/>
    <col min="3" max="3" width="1" style="112" customWidth="1"/>
    <col min="4" max="4" width="14.33203125" style="82" bestFit="1" customWidth="1"/>
    <col min="5" max="5" width="1" style="82" customWidth="1"/>
    <col min="6" max="6" width="15.6640625" style="82" customWidth="1"/>
    <col min="7" max="7" width="1" style="82" customWidth="1"/>
    <col min="8" max="8" width="16.33203125" style="82" bestFit="1" customWidth="1"/>
    <col min="9" max="9" width="1" style="82" customWidth="1"/>
    <col min="10" max="10" width="17.1640625" style="82" customWidth="1"/>
    <col min="11" max="11" width="1" style="82" customWidth="1"/>
    <col min="12" max="12" width="22.6640625" style="82" customWidth="1"/>
    <col min="13" max="13" width="1" style="82" customWidth="1"/>
    <col min="14" max="14" width="16.6640625" style="82" customWidth="1"/>
    <col min="15" max="15" width="1" style="82" customWidth="1"/>
    <col min="16" max="16" width="15.6640625" style="82" customWidth="1"/>
    <col min="17" max="16384" width="9.5" style="53"/>
  </cols>
  <sheetData>
    <row r="1" spans="1:16" ht="16.149999999999999" customHeight="1" x14ac:dyDescent="0.45">
      <c r="A1" s="79" t="s">
        <v>75</v>
      </c>
      <c r="B1" s="79"/>
      <c r="C1" s="80"/>
      <c r="D1" s="81"/>
      <c r="E1" s="81"/>
      <c r="F1" s="81"/>
      <c r="G1" s="81"/>
    </row>
    <row r="2" spans="1:16" ht="16.149999999999999" customHeight="1" x14ac:dyDescent="0.45">
      <c r="A2" s="83" t="s">
        <v>102</v>
      </c>
      <c r="B2" s="83"/>
      <c r="C2" s="80"/>
      <c r="D2" s="81"/>
      <c r="E2" s="81"/>
      <c r="F2" s="81"/>
      <c r="G2" s="81"/>
    </row>
    <row r="3" spans="1:16" ht="16.149999999999999" customHeight="1" x14ac:dyDescent="0.45">
      <c r="A3" s="84" t="str">
        <f>'5 (9M)'!A3</f>
        <v>For the nine-month period ended 30 September 2021</v>
      </c>
      <c r="B3" s="84"/>
      <c r="C3" s="85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</row>
    <row r="4" spans="1:16" ht="10.15" customHeight="1" x14ac:dyDescent="0.45">
      <c r="A4" s="87"/>
      <c r="B4" s="87"/>
      <c r="C4" s="88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6" ht="10.15" customHeight="1" x14ac:dyDescent="0.45">
      <c r="A5" s="89"/>
      <c r="B5" s="89"/>
      <c r="C5" s="88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6" ht="14.1" customHeight="1" x14ac:dyDescent="0.45">
      <c r="A6" s="89"/>
      <c r="B6" s="89"/>
      <c r="C6" s="90"/>
      <c r="D6" s="326" t="s">
        <v>99</v>
      </c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</row>
    <row r="7" spans="1:16" ht="14.1" customHeight="1" x14ac:dyDescent="0.45">
      <c r="A7" s="89"/>
      <c r="B7" s="89"/>
      <c r="C7" s="90"/>
      <c r="D7" s="328" t="s">
        <v>95</v>
      </c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91"/>
      <c r="P7" s="91"/>
    </row>
    <row r="8" spans="1:16" ht="14.1" customHeight="1" x14ac:dyDescent="0.45">
      <c r="C8" s="88"/>
      <c r="D8" s="93"/>
      <c r="E8" s="94"/>
      <c r="F8" s="94"/>
      <c r="G8" s="95"/>
      <c r="L8" s="96" t="s">
        <v>72</v>
      </c>
    </row>
    <row r="9" spans="1:16" ht="14.1" customHeight="1" x14ac:dyDescent="0.45">
      <c r="C9" s="88"/>
      <c r="D9" s="93"/>
      <c r="E9" s="94"/>
      <c r="F9" s="94"/>
      <c r="G9" s="95"/>
      <c r="L9" s="97" t="s">
        <v>89</v>
      </c>
    </row>
    <row r="10" spans="1:16" ht="14.1" customHeight="1" x14ac:dyDescent="0.45">
      <c r="C10" s="88"/>
      <c r="D10" s="93"/>
      <c r="E10" s="94"/>
      <c r="F10" s="94"/>
      <c r="G10" s="95"/>
      <c r="L10" s="96" t="s">
        <v>73</v>
      </c>
    </row>
    <row r="11" spans="1:16" ht="14.1" customHeight="1" x14ac:dyDescent="0.45">
      <c r="C11" s="88"/>
      <c r="D11" s="93" t="s">
        <v>22</v>
      </c>
      <c r="E11" s="94"/>
      <c r="F11" s="94"/>
      <c r="G11" s="95"/>
      <c r="L11" s="97" t="s">
        <v>88</v>
      </c>
    </row>
    <row r="12" spans="1:16" ht="14.1" customHeight="1" x14ac:dyDescent="0.45">
      <c r="C12" s="88"/>
      <c r="D12" s="93" t="s">
        <v>23</v>
      </c>
      <c r="E12" s="93"/>
      <c r="G12" s="95"/>
      <c r="H12" s="326" t="s">
        <v>19</v>
      </c>
      <c r="I12" s="326"/>
      <c r="J12" s="326"/>
      <c r="K12" s="94"/>
      <c r="L12" s="96" t="s">
        <v>74</v>
      </c>
      <c r="M12" s="95"/>
      <c r="N12" s="95"/>
      <c r="O12" s="95"/>
      <c r="P12" s="95"/>
    </row>
    <row r="13" spans="1:16" ht="14.1" customHeight="1" x14ac:dyDescent="0.45">
      <c r="C13" s="88"/>
      <c r="D13" s="93" t="s">
        <v>36</v>
      </c>
      <c r="E13" s="95"/>
      <c r="F13" s="95" t="s">
        <v>96</v>
      </c>
      <c r="G13" s="95"/>
      <c r="H13" s="95" t="s">
        <v>20</v>
      </c>
      <c r="I13" s="95"/>
      <c r="J13" s="95"/>
      <c r="K13" s="95"/>
      <c r="L13" s="96" t="s">
        <v>82</v>
      </c>
      <c r="M13" s="95"/>
      <c r="N13" s="98" t="s">
        <v>116</v>
      </c>
      <c r="O13" s="95"/>
      <c r="P13" s="95"/>
    </row>
    <row r="14" spans="1:16" s="77" customFormat="1" ht="14.1" customHeight="1" x14ac:dyDescent="0.45">
      <c r="A14" s="99"/>
      <c r="B14" s="99"/>
      <c r="C14" s="100"/>
      <c r="D14" s="95" t="s">
        <v>15</v>
      </c>
      <c r="E14" s="95"/>
      <c r="F14" s="101" t="s">
        <v>125</v>
      </c>
      <c r="G14" s="102"/>
      <c r="H14" s="103" t="s">
        <v>21</v>
      </c>
      <c r="I14" s="81"/>
      <c r="J14" s="95" t="s">
        <v>12</v>
      </c>
      <c r="K14" s="81"/>
      <c r="L14" s="104" t="s">
        <v>97</v>
      </c>
      <c r="M14" s="102"/>
      <c r="N14" s="98" t="s">
        <v>117</v>
      </c>
      <c r="O14" s="102"/>
      <c r="P14" s="95" t="s">
        <v>68</v>
      </c>
    </row>
    <row r="15" spans="1:16" ht="14.1" customHeight="1" x14ac:dyDescent="0.45">
      <c r="B15" s="309" t="s">
        <v>165</v>
      </c>
      <c r="C15" s="105"/>
      <c r="D15" s="106" t="s">
        <v>13</v>
      </c>
      <c r="E15" s="95"/>
      <c r="F15" s="106" t="s">
        <v>13</v>
      </c>
      <c r="G15" s="91"/>
      <c r="H15" s="106" t="s">
        <v>13</v>
      </c>
      <c r="I15" s="81"/>
      <c r="J15" s="106" t="s">
        <v>13</v>
      </c>
      <c r="K15" s="81"/>
      <c r="L15" s="106" t="s">
        <v>13</v>
      </c>
      <c r="M15" s="91"/>
      <c r="N15" s="107" t="s">
        <v>13</v>
      </c>
      <c r="O15" s="91"/>
      <c r="P15" s="106" t="s">
        <v>13</v>
      </c>
    </row>
    <row r="16" spans="1:16" ht="5.0999999999999996" customHeight="1" x14ac:dyDescent="0.45">
      <c r="C16" s="105"/>
      <c r="D16" s="108"/>
      <c r="E16" s="91"/>
      <c r="F16" s="109"/>
      <c r="G16" s="91"/>
      <c r="H16" s="110"/>
      <c r="I16" s="81"/>
      <c r="J16" s="110"/>
      <c r="K16" s="81"/>
      <c r="L16" s="110"/>
      <c r="M16" s="91"/>
      <c r="N16" s="110"/>
      <c r="O16" s="91"/>
      <c r="P16" s="110"/>
    </row>
    <row r="17" spans="1:16" ht="14.1" customHeight="1" x14ac:dyDescent="0.45">
      <c r="A17" s="52" t="s">
        <v>164</v>
      </c>
      <c r="B17" s="52"/>
      <c r="C17" s="80"/>
      <c r="D17" s="230">
        <v>300000000</v>
      </c>
      <c r="E17" s="231"/>
      <c r="F17" s="230">
        <v>549079673</v>
      </c>
      <c r="G17" s="231"/>
      <c r="H17" s="230">
        <v>30000000</v>
      </c>
      <c r="I17" s="224"/>
      <c r="J17" s="230">
        <v>385302606</v>
      </c>
      <c r="K17" s="224"/>
      <c r="L17" s="230">
        <v>-7059797</v>
      </c>
      <c r="M17" s="224"/>
      <c r="N17" s="230">
        <v>1257322482</v>
      </c>
      <c r="O17" s="224"/>
      <c r="P17" s="230">
        <f>N17</f>
        <v>1257322482</v>
      </c>
    </row>
    <row r="18" spans="1:16" ht="14.1" customHeight="1" x14ac:dyDescent="0.45">
      <c r="A18" s="52" t="s">
        <v>98</v>
      </c>
      <c r="B18" s="52"/>
      <c r="C18" s="80"/>
      <c r="D18" s="225"/>
      <c r="E18" s="232"/>
      <c r="F18" s="225"/>
      <c r="G18" s="232"/>
      <c r="H18" s="225"/>
      <c r="I18" s="232"/>
      <c r="J18" s="223"/>
      <c r="K18" s="232"/>
      <c r="L18" s="223"/>
      <c r="M18" s="224"/>
      <c r="N18" s="233"/>
      <c r="O18" s="224"/>
      <c r="P18" s="233"/>
    </row>
    <row r="19" spans="1:16" ht="14.1" customHeight="1" x14ac:dyDescent="0.45">
      <c r="A19" s="53" t="s">
        <v>119</v>
      </c>
      <c r="B19" s="310">
        <v>20</v>
      </c>
      <c r="C19" s="80"/>
      <c r="D19" s="230">
        <v>0</v>
      </c>
      <c r="E19" s="231"/>
      <c r="F19" s="230">
        <v>0</v>
      </c>
      <c r="G19" s="231"/>
      <c r="H19" s="230">
        <v>0</v>
      </c>
      <c r="I19" s="224"/>
      <c r="J19" s="230">
        <v>-78000000</v>
      </c>
      <c r="K19" s="224"/>
      <c r="L19" s="230">
        <v>0</v>
      </c>
      <c r="M19" s="224"/>
      <c r="N19" s="230">
        <f>SUM(D19:L19)</f>
        <v>-78000000</v>
      </c>
      <c r="O19" s="224"/>
      <c r="P19" s="230">
        <f>SUM(D19:M19)</f>
        <v>-78000000</v>
      </c>
    </row>
    <row r="20" spans="1:16" ht="14.1" customHeight="1" x14ac:dyDescent="0.45">
      <c r="A20" s="53" t="s">
        <v>64</v>
      </c>
      <c r="B20" s="53"/>
      <c r="C20" s="80"/>
      <c r="D20" s="234">
        <v>0</v>
      </c>
      <c r="E20" s="231"/>
      <c r="F20" s="234">
        <v>0</v>
      </c>
      <c r="G20" s="231"/>
      <c r="H20" s="234">
        <v>0</v>
      </c>
      <c r="I20" s="224"/>
      <c r="J20" s="235">
        <v>119445749</v>
      </c>
      <c r="K20" s="224"/>
      <c r="L20" s="308">
        <v>8070</v>
      </c>
      <c r="M20" s="227"/>
      <c r="N20" s="228">
        <f>SUM(D20:L20)</f>
        <v>119453819</v>
      </c>
      <c r="O20" s="226"/>
      <c r="P20" s="229">
        <f>N20</f>
        <v>119453819</v>
      </c>
    </row>
    <row r="21" spans="1:16" s="77" customFormat="1" ht="5.0999999999999996" customHeight="1" x14ac:dyDescent="0.45">
      <c r="A21" s="53"/>
      <c r="B21" s="53"/>
      <c r="C21" s="111"/>
      <c r="D21" s="223"/>
      <c r="E21" s="236"/>
      <c r="F21" s="237"/>
      <c r="G21" s="236"/>
      <c r="H21" s="223"/>
      <c r="I21" s="231"/>
      <c r="J21" s="238"/>
      <c r="K21" s="231"/>
      <c r="L21" s="238"/>
      <c r="M21" s="231"/>
      <c r="N21" s="238"/>
      <c r="O21" s="231"/>
      <c r="P21" s="238"/>
    </row>
    <row r="22" spans="1:16" ht="14.1" customHeight="1" thickBot="1" x14ac:dyDescent="0.5">
      <c r="A22" s="52" t="s">
        <v>191</v>
      </c>
      <c r="B22" s="52"/>
      <c r="D22" s="239">
        <f>SUM(D17:D20)</f>
        <v>300000000</v>
      </c>
      <c r="E22" s="224"/>
      <c r="F22" s="239">
        <f>SUM(F17:F20)</f>
        <v>549079673</v>
      </c>
      <c r="G22" s="224"/>
      <c r="H22" s="239">
        <f>SUM(H17:H20)</f>
        <v>30000000</v>
      </c>
      <c r="I22" s="224"/>
      <c r="J22" s="239">
        <f>SUM(J17:J20)</f>
        <v>426748355</v>
      </c>
      <c r="K22" s="224"/>
      <c r="L22" s="239">
        <f>SUM(L17:L20)</f>
        <v>-7051727</v>
      </c>
      <c r="M22" s="224"/>
      <c r="N22" s="239">
        <f>SUM(N17:N20)</f>
        <v>1298776301</v>
      </c>
      <c r="O22" s="224"/>
      <c r="P22" s="239">
        <f>SUM(P17:P20)</f>
        <v>1298776301</v>
      </c>
    </row>
    <row r="23" spans="1:16" ht="7.5" customHeight="1" thickTop="1" x14ac:dyDescent="0.45">
      <c r="A23" s="52"/>
      <c r="B23" s="52"/>
      <c r="D23" s="265"/>
      <c r="E23" s="256"/>
      <c r="F23" s="265"/>
      <c r="G23" s="256"/>
      <c r="H23" s="265"/>
      <c r="I23" s="256"/>
      <c r="J23" s="265"/>
      <c r="K23" s="256"/>
      <c r="L23" s="265"/>
      <c r="M23" s="256"/>
      <c r="N23" s="265"/>
      <c r="O23" s="256"/>
      <c r="P23" s="265"/>
    </row>
    <row r="24" spans="1:16" s="77" customFormat="1" ht="14.1" customHeight="1" x14ac:dyDescent="0.45">
      <c r="A24" s="113"/>
      <c r="B24" s="113"/>
      <c r="C24" s="114"/>
      <c r="D24" s="327" t="s">
        <v>99</v>
      </c>
      <c r="E24" s="327"/>
      <c r="F24" s="327"/>
      <c r="G24" s="327"/>
      <c r="H24" s="327"/>
      <c r="I24" s="327"/>
      <c r="J24" s="327"/>
      <c r="K24" s="327"/>
      <c r="L24" s="327"/>
      <c r="M24" s="327"/>
      <c r="N24" s="327"/>
      <c r="O24" s="327"/>
      <c r="P24" s="327"/>
    </row>
    <row r="25" spans="1:16" s="77" customFormat="1" ht="14.1" customHeight="1" x14ac:dyDescent="0.45">
      <c r="A25" s="113"/>
      <c r="B25" s="113"/>
      <c r="C25" s="114"/>
      <c r="D25" s="329" t="s">
        <v>95</v>
      </c>
      <c r="E25" s="329"/>
      <c r="F25" s="329"/>
      <c r="G25" s="329"/>
      <c r="H25" s="329"/>
      <c r="I25" s="329"/>
      <c r="J25" s="329"/>
      <c r="K25" s="329"/>
      <c r="L25" s="329"/>
      <c r="M25" s="329"/>
      <c r="N25" s="329"/>
      <c r="O25" s="115"/>
      <c r="P25" s="115"/>
    </row>
    <row r="26" spans="1:16" s="77" customFormat="1" ht="14.1" customHeight="1" x14ac:dyDescent="0.45">
      <c r="A26" s="113"/>
      <c r="B26" s="113"/>
      <c r="C26" s="114"/>
      <c r="D26" s="98"/>
      <c r="E26" s="116"/>
      <c r="F26" s="116"/>
      <c r="G26" s="98"/>
      <c r="H26" s="117"/>
      <c r="I26" s="117"/>
      <c r="J26" s="117"/>
      <c r="K26" s="117"/>
      <c r="L26" s="101" t="s">
        <v>72</v>
      </c>
      <c r="M26" s="117"/>
      <c r="N26" s="117"/>
      <c r="O26" s="117"/>
      <c r="P26" s="117"/>
    </row>
    <row r="27" spans="1:16" s="77" customFormat="1" ht="14.1" customHeight="1" x14ac:dyDescent="0.45">
      <c r="A27" s="113"/>
      <c r="B27" s="113"/>
      <c r="C27" s="114"/>
      <c r="D27" s="98"/>
      <c r="E27" s="116"/>
      <c r="F27" s="116"/>
      <c r="G27" s="98"/>
      <c r="H27" s="117"/>
      <c r="I27" s="117"/>
      <c r="J27" s="117"/>
      <c r="K27" s="117"/>
      <c r="L27" s="118" t="s">
        <v>89</v>
      </c>
      <c r="M27" s="117"/>
      <c r="N27" s="117"/>
      <c r="O27" s="117"/>
      <c r="P27" s="117"/>
    </row>
    <row r="28" spans="1:16" s="77" customFormat="1" ht="14.1" customHeight="1" x14ac:dyDescent="0.45">
      <c r="A28" s="113"/>
      <c r="B28" s="113"/>
      <c r="C28" s="114"/>
      <c r="D28" s="98"/>
      <c r="E28" s="116"/>
      <c r="F28" s="116"/>
      <c r="G28" s="98"/>
      <c r="H28" s="117"/>
      <c r="I28" s="117"/>
      <c r="J28" s="117"/>
      <c r="K28" s="117"/>
      <c r="L28" s="101" t="s">
        <v>73</v>
      </c>
      <c r="M28" s="117"/>
      <c r="N28" s="117"/>
      <c r="O28" s="117"/>
      <c r="P28" s="117"/>
    </row>
    <row r="29" spans="1:16" s="77" customFormat="1" ht="14.1" customHeight="1" x14ac:dyDescent="0.45">
      <c r="A29" s="113"/>
      <c r="B29" s="113"/>
      <c r="C29" s="114"/>
      <c r="D29" s="98" t="s">
        <v>22</v>
      </c>
      <c r="E29" s="116"/>
      <c r="F29" s="116"/>
      <c r="G29" s="98"/>
      <c r="H29" s="117"/>
      <c r="I29" s="117"/>
      <c r="J29" s="117"/>
      <c r="K29" s="117"/>
      <c r="L29" s="118" t="s">
        <v>88</v>
      </c>
      <c r="M29" s="117"/>
      <c r="N29" s="117"/>
      <c r="O29" s="117"/>
      <c r="P29" s="117"/>
    </row>
    <row r="30" spans="1:16" s="77" customFormat="1" ht="14.1" customHeight="1" x14ac:dyDescent="0.45">
      <c r="A30" s="113"/>
      <c r="B30" s="113"/>
      <c r="C30" s="119"/>
      <c r="D30" s="98" t="s">
        <v>23</v>
      </c>
      <c r="E30" s="98"/>
      <c r="F30" s="95"/>
      <c r="G30" s="98"/>
      <c r="H30" s="327" t="s">
        <v>19</v>
      </c>
      <c r="I30" s="327"/>
      <c r="J30" s="327"/>
      <c r="K30" s="116"/>
      <c r="L30" s="101" t="s">
        <v>74</v>
      </c>
      <c r="M30" s="98"/>
      <c r="N30" s="102"/>
      <c r="O30" s="98"/>
      <c r="P30" s="98"/>
    </row>
    <row r="31" spans="1:16" s="77" customFormat="1" ht="14.1" customHeight="1" x14ac:dyDescent="0.45">
      <c r="A31" s="52"/>
      <c r="B31" s="52"/>
      <c r="C31" s="80"/>
      <c r="D31" s="93" t="s">
        <v>36</v>
      </c>
      <c r="E31" s="93"/>
      <c r="F31" s="95" t="s">
        <v>96</v>
      </c>
      <c r="G31" s="93"/>
      <c r="H31" s="93" t="s">
        <v>20</v>
      </c>
      <c r="I31" s="93"/>
      <c r="J31" s="93"/>
      <c r="K31" s="93"/>
      <c r="L31" s="96" t="s">
        <v>82</v>
      </c>
      <c r="M31" s="93"/>
      <c r="N31" s="93" t="s">
        <v>116</v>
      </c>
      <c r="O31" s="93"/>
      <c r="P31" s="95"/>
    </row>
    <row r="32" spans="1:16" s="77" customFormat="1" ht="14.1" customHeight="1" x14ac:dyDescent="0.45">
      <c r="A32" s="52"/>
      <c r="B32" s="52"/>
      <c r="C32" s="105"/>
      <c r="D32" s="93" t="s">
        <v>15</v>
      </c>
      <c r="E32" s="93"/>
      <c r="F32" s="96" t="s">
        <v>125</v>
      </c>
      <c r="G32" s="91"/>
      <c r="H32" s="120" t="s">
        <v>21</v>
      </c>
      <c r="I32" s="82"/>
      <c r="J32" s="93" t="s">
        <v>12</v>
      </c>
      <c r="K32" s="82"/>
      <c r="L32" s="96" t="s">
        <v>97</v>
      </c>
      <c r="M32" s="91"/>
      <c r="N32" s="93" t="s">
        <v>117</v>
      </c>
      <c r="O32" s="91"/>
      <c r="P32" s="95" t="s">
        <v>68</v>
      </c>
    </row>
    <row r="33" spans="1:16" ht="14.1" customHeight="1" x14ac:dyDescent="0.45">
      <c r="A33" s="52"/>
      <c r="B33" s="52"/>
      <c r="C33" s="105"/>
      <c r="D33" s="106" t="s">
        <v>13</v>
      </c>
      <c r="E33" s="93"/>
      <c r="F33" s="106" t="s">
        <v>13</v>
      </c>
      <c r="G33" s="91"/>
      <c r="H33" s="106" t="s">
        <v>13</v>
      </c>
      <c r="J33" s="106" t="s">
        <v>13</v>
      </c>
      <c r="L33" s="106" t="s">
        <v>13</v>
      </c>
      <c r="M33" s="91"/>
      <c r="N33" s="106" t="s">
        <v>13</v>
      </c>
      <c r="O33" s="91"/>
      <c r="P33" s="106" t="s">
        <v>13</v>
      </c>
    </row>
    <row r="34" spans="1:16" ht="5.0999999999999996" customHeight="1" x14ac:dyDescent="0.45">
      <c r="A34" s="52"/>
      <c r="B34" s="52"/>
    </row>
    <row r="35" spans="1:16" s="247" customFormat="1" ht="14.1" customHeight="1" x14ac:dyDescent="0.45">
      <c r="A35" s="246" t="s">
        <v>168</v>
      </c>
      <c r="B35" s="246"/>
      <c r="C35" s="248"/>
      <c r="D35" s="260">
        <v>300000000</v>
      </c>
      <c r="E35" s="255"/>
      <c r="F35" s="260">
        <v>549079673</v>
      </c>
      <c r="G35" s="255"/>
      <c r="H35" s="260">
        <v>30000000</v>
      </c>
      <c r="I35" s="256"/>
      <c r="J35" s="260">
        <v>345871925</v>
      </c>
      <c r="K35" s="256"/>
      <c r="L35" s="260">
        <v>-1544384</v>
      </c>
      <c r="M35" s="256"/>
      <c r="N35" s="260">
        <v>1223407214</v>
      </c>
      <c r="O35" s="256"/>
      <c r="P35" s="260">
        <v>1223407214</v>
      </c>
    </row>
    <row r="36" spans="1:16" s="247" customFormat="1" ht="14.1" customHeight="1" x14ac:dyDescent="0.45">
      <c r="A36" s="246" t="s">
        <v>98</v>
      </c>
      <c r="B36" s="246"/>
      <c r="C36" s="248"/>
      <c r="D36" s="261"/>
      <c r="E36" s="261"/>
      <c r="F36" s="261"/>
      <c r="G36" s="261"/>
      <c r="H36" s="261"/>
      <c r="I36" s="261"/>
      <c r="J36" s="257"/>
      <c r="K36" s="261"/>
      <c r="L36" s="257"/>
      <c r="M36" s="256"/>
      <c r="N36" s="256"/>
      <c r="O36" s="256"/>
      <c r="P36" s="256"/>
    </row>
    <row r="37" spans="1:16" s="247" customFormat="1" ht="14.1" customHeight="1" x14ac:dyDescent="0.45">
      <c r="A37" s="247" t="s">
        <v>119</v>
      </c>
      <c r="C37" s="248"/>
      <c r="D37" s="261">
        <v>0</v>
      </c>
      <c r="E37" s="261"/>
      <c r="F37" s="261">
        <v>0</v>
      </c>
      <c r="G37" s="261"/>
      <c r="H37" s="261">
        <v>0</v>
      </c>
      <c r="I37" s="261"/>
      <c r="J37" s="257">
        <v>-72000000</v>
      </c>
      <c r="K37" s="261"/>
      <c r="L37" s="257">
        <v>0</v>
      </c>
      <c r="M37" s="256"/>
      <c r="N37" s="256">
        <v>-72000000</v>
      </c>
      <c r="O37" s="256"/>
      <c r="P37" s="256">
        <v>-72000000</v>
      </c>
    </row>
    <row r="38" spans="1:16" s="247" customFormat="1" ht="14.1" customHeight="1" x14ac:dyDescent="0.45">
      <c r="A38" s="247" t="s">
        <v>64</v>
      </c>
      <c r="C38" s="248"/>
      <c r="D38" s="258">
        <v>0</v>
      </c>
      <c r="E38" s="255"/>
      <c r="F38" s="258">
        <v>0</v>
      </c>
      <c r="G38" s="255"/>
      <c r="H38" s="258">
        <v>0</v>
      </c>
      <c r="I38" s="256"/>
      <c r="J38" s="259">
        <v>68253594</v>
      </c>
      <c r="K38" s="256"/>
      <c r="L38" s="258">
        <v>4886</v>
      </c>
      <c r="M38" s="256"/>
      <c r="N38" s="259">
        <v>68258480</v>
      </c>
      <c r="O38" s="256"/>
      <c r="P38" s="259">
        <v>68258480</v>
      </c>
    </row>
    <row r="39" spans="1:16" s="247" customFormat="1" ht="5.0999999999999996" customHeight="1" x14ac:dyDescent="0.45">
      <c r="C39" s="249"/>
      <c r="D39" s="257"/>
      <c r="E39" s="250"/>
      <c r="F39" s="250"/>
      <c r="G39" s="250"/>
      <c r="H39" s="257"/>
      <c r="I39" s="255"/>
      <c r="J39" s="255"/>
      <c r="K39" s="255"/>
      <c r="L39" s="255"/>
      <c r="M39" s="255"/>
      <c r="N39" s="255"/>
      <c r="O39" s="255"/>
      <c r="P39" s="255"/>
    </row>
    <row r="40" spans="1:16" s="247" customFormat="1" ht="14.1" customHeight="1" thickBot="1" x14ac:dyDescent="0.5">
      <c r="A40" s="246" t="s">
        <v>192</v>
      </c>
      <c r="B40" s="246"/>
      <c r="C40" s="251"/>
      <c r="D40" s="262">
        <f>SUM(D35:D38)</f>
        <v>300000000</v>
      </c>
      <c r="E40" s="256"/>
      <c r="F40" s="262">
        <f>SUM(F35:F38)</f>
        <v>549079673</v>
      </c>
      <c r="G40" s="256"/>
      <c r="H40" s="262">
        <f>SUM(H35:H38)</f>
        <v>30000000</v>
      </c>
      <c r="I40" s="256"/>
      <c r="J40" s="262">
        <f>SUM(J35:J38)</f>
        <v>342125519</v>
      </c>
      <c r="K40" s="256"/>
      <c r="L40" s="262">
        <f>SUM(L35:L38)</f>
        <v>-1539498</v>
      </c>
      <c r="M40" s="256"/>
      <c r="N40" s="262">
        <f>SUM(N35:N38)</f>
        <v>1219665694</v>
      </c>
      <c r="O40" s="256"/>
      <c r="P40" s="262">
        <f>SUM(P35:P38)</f>
        <v>1219665694</v>
      </c>
    </row>
    <row r="41" spans="1:16" ht="9" customHeight="1" thickTop="1" x14ac:dyDescent="0.45">
      <c r="A41" s="52"/>
      <c r="B41" s="52"/>
      <c r="C41" s="80"/>
      <c r="D41" s="121"/>
      <c r="E41" s="121"/>
      <c r="F41" s="121"/>
      <c r="G41" s="121"/>
      <c r="H41" s="121"/>
      <c r="I41" s="121"/>
      <c r="J41" s="121"/>
      <c r="K41" s="121"/>
      <c r="L41" s="121"/>
    </row>
    <row r="42" spans="1:16" ht="18" customHeight="1" x14ac:dyDescent="0.45">
      <c r="A42" s="122" t="str">
        <f>'2-3'!A49</f>
        <v>The accompanying notes on pages 10 to 23 are an integral part of these interim financial information.</v>
      </c>
      <c r="B42" s="122"/>
      <c r="C42" s="123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</row>
  </sheetData>
  <mergeCells count="6">
    <mergeCell ref="D6:P6"/>
    <mergeCell ref="H12:J12"/>
    <mergeCell ref="D24:P24"/>
    <mergeCell ref="H30:J30"/>
    <mergeCell ref="D7:N7"/>
    <mergeCell ref="D25:N25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  <ignoredErrors>
    <ignoredError sqref="A42 I22:L22 G22 E22 O17 K20 D20:I20 D21:L21 D18:L18 N18:P18 D17:N17 M18 D22 M21 M20 P17 F22 H22 M22 D39:P40 O22 N20 O20:P20 N21:P21 N19:P19 N22 P2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0"/>
  <sheetViews>
    <sheetView topLeftCell="A28" zoomScale="120" zoomScaleNormal="120" zoomScaleSheetLayoutView="100" workbookViewId="0">
      <selection activeCell="G45" sqref="G45"/>
    </sheetView>
  </sheetViews>
  <sheetFormatPr defaultColWidth="9.5" defaultRowHeight="16.5" customHeight="1" x14ac:dyDescent="0.45"/>
  <cols>
    <col min="1" max="3" width="1.6640625" style="53" customWidth="1"/>
    <col min="4" max="4" width="36.83203125" style="53" customWidth="1"/>
    <col min="5" max="5" width="4.6640625" style="77" customWidth="1"/>
    <col min="6" max="6" width="1.1640625" style="53" customWidth="1"/>
    <col min="7" max="7" width="15.6640625" style="59" bestFit="1" customWidth="1"/>
    <col min="8" max="8" width="1.1640625" style="78" customWidth="1"/>
    <col min="9" max="9" width="16.6640625" style="59" customWidth="1"/>
    <col min="10" max="10" width="1.1640625" style="59" customWidth="1"/>
    <col min="11" max="11" width="17.6640625" style="59" bestFit="1" customWidth="1"/>
    <col min="12" max="12" width="1.1640625" style="75" customWidth="1"/>
    <col min="13" max="13" width="18.1640625" style="59" customWidth="1"/>
    <col min="14" max="14" width="1.1640625" style="75" customWidth="1"/>
    <col min="15" max="15" width="22.6640625" style="59" customWidth="1"/>
    <col min="16" max="16" width="1.1640625" style="59" customWidth="1"/>
    <col min="17" max="17" width="15.6640625" style="59" customWidth="1"/>
    <col min="18" max="16384" width="9.5" style="53"/>
  </cols>
  <sheetData>
    <row r="1" spans="1:17" ht="16.5" customHeight="1" x14ac:dyDescent="0.45">
      <c r="A1" s="52" t="s">
        <v>75</v>
      </c>
      <c r="E1" s="54"/>
      <c r="F1" s="55"/>
      <c r="G1" s="56"/>
      <c r="H1" s="57"/>
      <c r="I1" s="56"/>
      <c r="J1" s="56"/>
      <c r="K1" s="56"/>
      <c r="L1" s="58"/>
      <c r="M1" s="56"/>
      <c r="N1" s="58"/>
      <c r="O1" s="56"/>
    </row>
    <row r="2" spans="1:17" ht="16.5" customHeight="1" x14ac:dyDescent="0.45">
      <c r="A2" s="60" t="s">
        <v>102</v>
      </c>
      <c r="E2" s="54"/>
      <c r="F2" s="55"/>
      <c r="G2" s="56"/>
      <c r="H2" s="57"/>
      <c r="I2" s="56"/>
      <c r="J2" s="56"/>
      <c r="K2" s="56"/>
      <c r="L2" s="58"/>
      <c r="M2" s="56"/>
      <c r="N2" s="58"/>
      <c r="O2" s="56"/>
    </row>
    <row r="3" spans="1:17" ht="16.5" customHeight="1" x14ac:dyDescent="0.45">
      <c r="A3" s="61" t="str">
        <f>'6'!A3</f>
        <v>For the nine-month period ended 30 September 2021</v>
      </c>
      <c r="B3" s="62"/>
      <c r="C3" s="62"/>
      <c r="D3" s="62"/>
      <c r="E3" s="63"/>
      <c r="F3" s="64"/>
      <c r="G3" s="65"/>
      <c r="H3" s="66"/>
      <c r="I3" s="65"/>
      <c r="J3" s="65"/>
      <c r="K3" s="65"/>
      <c r="L3" s="65"/>
      <c r="M3" s="65"/>
      <c r="N3" s="65"/>
      <c r="O3" s="65"/>
      <c r="P3" s="67"/>
      <c r="Q3" s="67"/>
    </row>
    <row r="4" spans="1:17" ht="10.15" customHeight="1" x14ac:dyDescent="0.45">
      <c r="E4" s="54"/>
      <c r="F4" s="55"/>
      <c r="G4" s="56"/>
      <c r="H4" s="57"/>
      <c r="I4" s="56"/>
      <c r="J4" s="56"/>
      <c r="K4" s="56"/>
      <c r="L4" s="58"/>
      <c r="M4" s="56"/>
      <c r="N4" s="58"/>
      <c r="O4" s="56"/>
    </row>
    <row r="5" spans="1:17" ht="6.75" customHeight="1" x14ac:dyDescent="0.45">
      <c r="E5" s="54"/>
      <c r="F5" s="55"/>
      <c r="G5" s="56"/>
      <c r="H5" s="57"/>
      <c r="I5" s="56"/>
      <c r="J5" s="56"/>
      <c r="K5" s="56"/>
      <c r="L5" s="58"/>
      <c r="M5" s="56"/>
      <c r="N5" s="58"/>
      <c r="O5" s="56"/>
    </row>
    <row r="6" spans="1:17" ht="15" customHeight="1" x14ac:dyDescent="0.45">
      <c r="E6" s="54"/>
      <c r="F6" s="55"/>
      <c r="G6" s="331" t="s">
        <v>100</v>
      </c>
      <c r="H6" s="331"/>
      <c r="I6" s="331"/>
      <c r="J6" s="331"/>
      <c r="K6" s="331"/>
      <c r="L6" s="331"/>
      <c r="M6" s="331"/>
      <c r="N6" s="331"/>
      <c r="O6" s="331"/>
      <c r="P6" s="331"/>
      <c r="Q6" s="331"/>
    </row>
    <row r="7" spans="1:17" ht="15" customHeight="1" x14ac:dyDescent="0.45">
      <c r="E7" s="54"/>
      <c r="F7" s="55"/>
      <c r="G7" s="273"/>
      <c r="H7" s="273"/>
      <c r="I7" s="273"/>
      <c r="J7" s="273"/>
      <c r="K7" s="273"/>
      <c r="L7" s="273"/>
      <c r="M7" s="273"/>
      <c r="N7" s="273"/>
      <c r="O7" s="274" t="s">
        <v>72</v>
      </c>
      <c r="P7" s="273"/>
      <c r="Q7" s="273"/>
    </row>
    <row r="8" spans="1:17" ht="15" customHeight="1" x14ac:dyDescent="0.45">
      <c r="E8" s="54"/>
      <c r="F8" s="55"/>
      <c r="G8" s="273"/>
      <c r="H8" s="273"/>
      <c r="I8" s="273"/>
      <c r="J8" s="273"/>
      <c r="K8" s="273"/>
      <c r="L8" s="273"/>
      <c r="M8" s="273"/>
      <c r="N8" s="273"/>
      <c r="O8" s="275" t="s">
        <v>89</v>
      </c>
      <c r="P8" s="273"/>
      <c r="Q8" s="273"/>
    </row>
    <row r="9" spans="1:17" ht="15" customHeight="1" x14ac:dyDescent="0.45">
      <c r="E9" s="54"/>
      <c r="F9" s="55"/>
      <c r="G9" s="273"/>
      <c r="H9" s="273"/>
      <c r="I9" s="273"/>
      <c r="J9" s="273"/>
      <c r="K9" s="273"/>
      <c r="L9" s="273"/>
      <c r="M9" s="273"/>
      <c r="N9" s="273"/>
      <c r="O9" s="274" t="s">
        <v>73</v>
      </c>
      <c r="P9" s="273"/>
      <c r="Q9" s="273"/>
    </row>
    <row r="10" spans="1:17" ht="15" customHeight="1" x14ac:dyDescent="0.45">
      <c r="E10" s="54"/>
      <c r="F10" s="55"/>
      <c r="G10" s="276" t="s">
        <v>22</v>
      </c>
      <c r="H10" s="57"/>
      <c r="I10" s="276"/>
      <c r="J10" s="274"/>
      <c r="K10" s="274"/>
      <c r="L10" s="274"/>
      <c r="M10" s="274"/>
      <c r="N10" s="274"/>
      <c r="O10" s="275" t="s">
        <v>88</v>
      </c>
      <c r="P10" s="274"/>
      <c r="Q10" s="274"/>
    </row>
    <row r="11" spans="1:17" ht="15" customHeight="1" x14ac:dyDescent="0.45">
      <c r="E11" s="277"/>
      <c r="F11" s="278"/>
      <c r="G11" s="276" t="s">
        <v>23</v>
      </c>
      <c r="H11" s="279"/>
      <c r="I11" s="280"/>
      <c r="J11" s="274"/>
      <c r="K11" s="330" t="s">
        <v>19</v>
      </c>
      <c r="L11" s="330"/>
      <c r="M11" s="330"/>
      <c r="N11" s="281"/>
      <c r="O11" s="274" t="s">
        <v>74</v>
      </c>
      <c r="P11" s="274"/>
      <c r="Q11" s="274"/>
    </row>
    <row r="12" spans="1:17" ht="15" customHeight="1" x14ac:dyDescent="0.45">
      <c r="F12" s="278"/>
      <c r="G12" s="276" t="s">
        <v>36</v>
      </c>
      <c r="H12" s="279"/>
      <c r="I12" s="280" t="s">
        <v>96</v>
      </c>
      <c r="J12" s="282"/>
      <c r="K12" s="276" t="s">
        <v>20</v>
      </c>
      <c r="L12" s="283"/>
      <c r="M12" s="283"/>
      <c r="N12" s="283"/>
      <c r="O12" s="274" t="s">
        <v>82</v>
      </c>
      <c r="P12" s="283"/>
      <c r="Q12" s="283"/>
    </row>
    <row r="13" spans="1:17" ht="15" customHeight="1" x14ac:dyDescent="0.45">
      <c r="F13" s="278"/>
      <c r="G13" s="276" t="s">
        <v>15</v>
      </c>
      <c r="H13" s="279"/>
      <c r="I13" s="280" t="s">
        <v>125</v>
      </c>
      <c r="J13" s="274"/>
      <c r="K13" s="284" t="s">
        <v>21</v>
      </c>
      <c r="L13" s="284"/>
      <c r="M13" s="274" t="s">
        <v>12</v>
      </c>
      <c r="N13" s="284"/>
      <c r="O13" s="274" t="s">
        <v>83</v>
      </c>
      <c r="P13" s="284"/>
      <c r="Q13" s="284" t="s">
        <v>16</v>
      </c>
    </row>
    <row r="14" spans="1:17" ht="15" customHeight="1" x14ac:dyDescent="0.45">
      <c r="E14" s="311" t="s">
        <v>165</v>
      </c>
      <c r="F14" s="278"/>
      <c r="G14" s="285" t="s">
        <v>29</v>
      </c>
      <c r="H14" s="279"/>
      <c r="I14" s="285" t="s">
        <v>29</v>
      </c>
      <c r="K14" s="285" t="s">
        <v>29</v>
      </c>
      <c r="L14" s="59"/>
      <c r="M14" s="285" t="s">
        <v>29</v>
      </c>
      <c r="N14" s="59"/>
      <c r="O14" s="285" t="s">
        <v>29</v>
      </c>
      <c r="Q14" s="285" t="s">
        <v>29</v>
      </c>
    </row>
    <row r="15" spans="1:17" ht="5.0999999999999996" customHeight="1" x14ac:dyDescent="0.45">
      <c r="E15" s="54"/>
      <c r="F15" s="278"/>
      <c r="G15" s="286"/>
      <c r="H15" s="279"/>
      <c r="I15" s="286"/>
      <c r="J15" s="282"/>
      <c r="K15" s="286"/>
      <c r="L15" s="283"/>
      <c r="M15" s="287"/>
      <c r="N15" s="283"/>
      <c r="O15" s="287"/>
      <c r="P15" s="283"/>
      <c r="Q15" s="286"/>
    </row>
    <row r="16" spans="1:17" ht="15" customHeight="1" x14ac:dyDescent="0.45">
      <c r="A16" s="288" t="s">
        <v>164</v>
      </c>
      <c r="B16" s="288"/>
      <c r="E16" s="54"/>
      <c r="F16" s="55"/>
      <c r="G16" s="289">
        <v>300000000</v>
      </c>
      <c r="H16" s="290"/>
      <c r="I16" s="289">
        <v>549079673</v>
      </c>
      <c r="J16" s="291"/>
      <c r="K16" s="289">
        <v>30000000</v>
      </c>
      <c r="L16" s="291"/>
      <c r="M16" s="289">
        <v>295922333</v>
      </c>
      <c r="N16" s="291"/>
      <c r="O16" s="289">
        <v>-7059797</v>
      </c>
      <c r="P16" s="291"/>
      <c r="Q16" s="289">
        <f>SUM(G16:O16)</f>
        <v>1167942209</v>
      </c>
    </row>
    <row r="17" spans="1:17" ht="15" customHeight="1" x14ac:dyDescent="0.45">
      <c r="A17" s="52" t="s">
        <v>70</v>
      </c>
      <c r="B17" s="288"/>
      <c r="E17" s="54"/>
      <c r="F17" s="55"/>
      <c r="G17" s="289"/>
      <c r="H17" s="290"/>
      <c r="I17" s="289"/>
      <c r="J17" s="291"/>
      <c r="K17" s="289"/>
      <c r="L17" s="291"/>
      <c r="M17" s="289"/>
      <c r="N17" s="291"/>
      <c r="O17" s="289"/>
      <c r="P17" s="291"/>
      <c r="Q17" s="289"/>
    </row>
    <row r="18" spans="1:17" ht="15" customHeight="1" x14ac:dyDescent="0.45">
      <c r="A18" s="53" t="s">
        <v>119</v>
      </c>
      <c r="B18" s="288"/>
      <c r="E18" s="54">
        <v>20</v>
      </c>
      <c r="F18" s="55"/>
      <c r="G18" s="289">
        <v>0</v>
      </c>
      <c r="H18" s="290"/>
      <c r="I18" s="289">
        <v>0</v>
      </c>
      <c r="J18" s="291"/>
      <c r="K18" s="289">
        <v>0</v>
      </c>
      <c r="L18" s="291"/>
      <c r="M18" s="289">
        <v>-78000000</v>
      </c>
      <c r="N18" s="291"/>
      <c r="O18" s="289">
        <v>0</v>
      </c>
      <c r="P18" s="291"/>
      <c r="Q18" s="289">
        <f>SUM(G18:O18)</f>
        <v>-78000000</v>
      </c>
    </row>
    <row r="19" spans="1:17" ht="15" customHeight="1" x14ac:dyDescent="0.45">
      <c r="A19" s="53" t="s">
        <v>64</v>
      </c>
      <c r="E19" s="54"/>
      <c r="F19" s="55"/>
      <c r="G19" s="292">
        <v>0</v>
      </c>
      <c r="H19" s="293"/>
      <c r="I19" s="292">
        <v>0</v>
      </c>
      <c r="J19" s="294"/>
      <c r="K19" s="292">
        <v>0</v>
      </c>
      <c r="L19" s="295"/>
      <c r="M19" s="296">
        <f>'5 (9M)'!L31</f>
        <v>135157915.17000002</v>
      </c>
      <c r="N19" s="295"/>
      <c r="O19" s="296">
        <v>8070</v>
      </c>
      <c r="P19" s="295"/>
      <c r="Q19" s="296">
        <f>SUM(G19:O19)</f>
        <v>135165985.17000002</v>
      </c>
    </row>
    <row r="20" spans="1:17" ht="5.0999999999999996" customHeight="1" x14ac:dyDescent="0.45">
      <c r="E20" s="54"/>
      <c r="F20" s="55"/>
      <c r="G20" s="297"/>
      <c r="H20" s="290"/>
      <c r="I20" s="297"/>
      <c r="J20" s="298"/>
      <c r="K20" s="289"/>
      <c r="L20" s="291"/>
      <c r="M20" s="297"/>
      <c r="N20" s="291"/>
      <c r="O20" s="297"/>
      <c r="P20" s="291"/>
      <c r="Q20" s="289"/>
    </row>
    <row r="21" spans="1:17" ht="15" customHeight="1" thickBot="1" x14ac:dyDescent="0.5">
      <c r="A21" s="52" t="s">
        <v>191</v>
      </c>
      <c r="B21" s="288"/>
      <c r="E21" s="54"/>
      <c r="F21" s="55"/>
      <c r="G21" s="299">
        <f>SUM(G16:G19)</f>
        <v>300000000</v>
      </c>
      <c r="H21" s="290"/>
      <c r="I21" s="299">
        <f>SUM(I16:I19)</f>
        <v>549079673</v>
      </c>
      <c r="J21" s="291"/>
      <c r="K21" s="299">
        <f>SUM(K16:K19)</f>
        <v>30000000</v>
      </c>
      <c r="L21" s="291"/>
      <c r="M21" s="299">
        <f>SUM(M16:M19)</f>
        <v>353080248.17000002</v>
      </c>
      <c r="N21" s="291"/>
      <c r="O21" s="299">
        <f>SUM(O16:O19)</f>
        <v>-7051727</v>
      </c>
      <c r="P21" s="291"/>
      <c r="Q21" s="299">
        <f>SUM(Q16:Q19)</f>
        <v>1225108194.1700001</v>
      </c>
    </row>
    <row r="22" spans="1:17" ht="6.75" customHeight="1" thickTop="1" x14ac:dyDescent="0.45">
      <c r="A22" s="52"/>
      <c r="B22" s="288"/>
      <c r="E22" s="54"/>
      <c r="F22" s="55"/>
      <c r="G22" s="266"/>
      <c r="H22" s="300"/>
      <c r="I22" s="266"/>
      <c r="J22" s="263"/>
      <c r="K22" s="266"/>
      <c r="L22" s="263"/>
      <c r="M22" s="266"/>
      <c r="N22" s="263"/>
      <c r="O22" s="266"/>
      <c r="P22" s="263"/>
      <c r="Q22" s="266"/>
    </row>
    <row r="23" spans="1:17" ht="15" customHeight="1" x14ac:dyDescent="0.45">
      <c r="E23" s="54"/>
      <c r="F23" s="55"/>
      <c r="G23" s="331" t="s">
        <v>100</v>
      </c>
      <c r="H23" s="331"/>
      <c r="I23" s="331"/>
      <c r="J23" s="331"/>
      <c r="K23" s="331"/>
      <c r="L23" s="331"/>
      <c r="M23" s="331"/>
      <c r="N23" s="331"/>
      <c r="O23" s="331"/>
      <c r="P23" s="331"/>
      <c r="Q23" s="331"/>
    </row>
    <row r="24" spans="1:17" ht="15" customHeight="1" x14ac:dyDescent="0.45">
      <c r="E24" s="54"/>
      <c r="F24" s="55"/>
      <c r="G24" s="273"/>
      <c r="H24" s="273"/>
      <c r="I24" s="273"/>
      <c r="J24" s="273"/>
      <c r="K24" s="273"/>
      <c r="L24" s="273"/>
      <c r="M24" s="273"/>
      <c r="N24" s="273"/>
      <c r="O24" s="274" t="s">
        <v>72</v>
      </c>
      <c r="P24" s="273"/>
      <c r="Q24" s="273"/>
    </row>
    <row r="25" spans="1:17" ht="15" customHeight="1" x14ac:dyDescent="0.45">
      <c r="E25" s="54"/>
      <c r="F25" s="55"/>
      <c r="G25" s="273"/>
      <c r="H25" s="273"/>
      <c r="I25" s="273"/>
      <c r="J25" s="273"/>
      <c r="K25" s="273"/>
      <c r="L25" s="273"/>
      <c r="M25" s="273"/>
      <c r="N25" s="273"/>
      <c r="O25" s="275" t="s">
        <v>89</v>
      </c>
      <c r="P25" s="273"/>
      <c r="Q25" s="273"/>
    </row>
    <row r="26" spans="1:17" ht="15" customHeight="1" x14ac:dyDescent="0.45">
      <c r="E26" s="54"/>
      <c r="F26" s="55"/>
      <c r="G26" s="273"/>
      <c r="H26" s="273"/>
      <c r="I26" s="273"/>
      <c r="J26" s="273"/>
      <c r="K26" s="273"/>
      <c r="L26" s="273"/>
      <c r="M26" s="273"/>
      <c r="N26" s="273"/>
      <c r="O26" s="274" t="s">
        <v>73</v>
      </c>
      <c r="P26" s="273"/>
      <c r="Q26" s="273"/>
    </row>
    <row r="27" spans="1:17" ht="15" customHeight="1" x14ac:dyDescent="0.45">
      <c r="E27" s="54"/>
      <c r="F27" s="55"/>
      <c r="G27" s="276" t="s">
        <v>22</v>
      </c>
      <c r="H27" s="57"/>
      <c r="I27" s="276"/>
      <c r="J27" s="274"/>
      <c r="K27" s="75"/>
      <c r="L27" s="274"/>
      <c r="M27" s="274"/>
      <c r="N27" s="274"/>
      <c r="O27" s="275" t="s">
        <v>88</v>
      </c>
      <c r="P27" s="274"/>
      <c r="Q27" s="274"/>
    </row>
    <row r="28" spans="1:17" ht="15" customHeight="1" x14ac:dyDescent="0.45">
      <c r="E28" s="54"/>
      <c r="F28" s="278"/>
      <c r="G28" s="276" t="s">
        <v>23</v>
      </c>
      <c r="H28" s="279"/>
      <c r="I28" s="280"/>
      <c r="J28" s="274"/>
      <c r="K28" s="330" t="s">
        <v>19</v>
      </c>
      <c r="L28" s="330"/>
      <c r="M28" s="330"/>
      <c r="N28" s="281"/>
      <c r="O28" s="274" t="s">
        <v>74</v>
      </c>
      <c r="P28" s="274"/>
      <c r="Q28" s="274"/>
    </row>
    <row r="29" spans="1:17" ht="15" customHeight="1" x14ac:dyDescent="0.45">
      <c r="E29" s="54"/>
      <c r="F29" s="278"/>
      <c r="G29" s="276" t="s">
        <v>36</v>
      </c>
      <c r="H29" s="279"/>
      <c r="I29" s="280" t="s">
        <v>96</v>
      </c>
      <c r="J29" s="282"/>
      <c r="K29" s="276" t="s">
        <v>20</v>
      </c>
      <c r="L29" s="283"/>
      <c r="M29" s="283"/>
      <c r="N29" s="283"/>
      <c r="O29" s="274" t="s">
        <v>82</v>
      </c>
      <c r="P29" s="283"/>
      <c r="Q29" s="283"/>
    </row>
    <row r="30" spans="1:17" ht="15" customHeight="1" x14ac:dyDescent="0.45">
      <c r="E30" s="54"/>
      <c r="F30" s="278"/>
      <c r="G30" s="276" t="s">
        <v>15</v>
      </c>
      <c r="H30" s="279"/>
      <c r="I30" s="280" t="s">
        <v>125</v>
      </c>
      <c r="J30" s="274"/>
      <c r="K30" s="284" t="s">
        <v>21</v>
      </c>
      <c r="L30" s="284"/>
      <c r="M30" s="274" t="s">
        <v>12</v>
      </c>
      <c r="N30" s="284"/>
      <c r="O30" s="274" t="s">
        <v>83</v>
      </c>
      <c r="P30" s="284"/>
      <c r="Q30" s="284" t="s">
        <v>16</v>
      </c>
    </row>
    <row r="31" spans="1:17" ht="15" customHeight="1" x14ac:dyDescent="0.45">
      <c r="E31" s="54"/>
      <c r="F31" s="278"/>
      <c r="G31" s="285" t="s">
        <v>29</v>
      </c>
      <c r="H31" s="279"/>
      <c r="I31" s="285" t="s">
        <v>29</v>
      </c>
      <c r="K31" s="285" t="s">
        <v>29</v>
      </c>
      <c r="L31" s="59"/>
      <c r="M31" s="285" t="s">
        <v>29</v>
      </c>
      <c r="N31" s="59"/>
      <c r="O31" s="285" t="s">
        <v>29</v>
      </c>
      <c r="Q31" s="285" t="s">
        <v>29</v>
      </c>
    </row>
    <row r="32" spans="1:17" ht="5.0999999999999996" customHeight="1" x14ac:dyDescent="0.45">
      <c r="E32" s="54"/>
      <c r="F32" s="278"/>
      <c r="G32" s="284"/>
      <c r="H32" s="279"/>
      <c r="I32" s="284"/>
      <c r="J32" s="282"/>
      <c r="K32" s="284"/>
      <c r="L32" s="283"/>
      <c r="M32" s="276"/>
      <c r="N32" s="283"/>
      <c r="O32" s="276"/>
      <c r="P32" s="283"/>
      <c r="Q32" s="284"/>
    </row>
    <row r="33" spans="1:17" s="247" customFormat="1" ht="15" customHeight="1" x14ac:dyDescent="0.45">
      <c r="A33" s="254" t="s">
        <v>168</v>
      </c>
      <c r="B33" s="254"/>
      <c r="E33" s="54"/>
      <c r="F33" s="253"/>
      <c r="G33" s="263">
        <v>300000000</v>
      </c>
      <c r="H33" s="300"/>
      <c r="I33" s="263">
        <v>549079673</v>
      </c>
      <c r="J33" s="263"/>
      <c r="K33" s="263">
        <v>30000000</v>
      </c>
      <c r="L33" s="263"/>
      <c r="M33" s="263">
        <v>213646530</v>
      </c>
      <c r="N33" s="263"/>
      <c r="O33" s="263">
        <v>-1544384</v>
      </c>
      <c r="P33" s="263"/>
      <c r="Q33" s="263">
        <v>1091181819</v>
      </c>
    </row>
    <row r="34" spans="1:17" s="247" customFormat="1" ht="15" customHeight="1" x14ac:dyDescent="0.45">
      <c r="A34" s="246" t="s">
        <v>70</v>
      </c>
      <c r="B34" s="254"/>
      <c r="E34" s="54"/>
      <c r="F34" s="253"/>
      <c r="G34" s="263"/>
      <c r="H34" s="300"/>
      <c r="I34" s="263"/>
      <c r="J34" s="263"/>
      <c r="K34" s="263"/>
      <c r="L34" s="263"/>
      <c r="M34" s="263"/>
      <c r="N34" s="263"/>
      <c r="O34" s="263"/>
      <c r="P34" s="263"/>
      <c r="Q34" s="263"/>
    </row>
    <row r="35" spans="1:17" s="247" customFormat="1" ht="15" customHeight="1" x14ac:dyDescent="0.45">
      <c r="A35" s="247" t="s">
        <v>119</v>
      </c>
      <c r="B35" s="254"/>
      <c r="E35" s="54"/>
      <c r="F35" s="253"/>
      <c r="G35" s="263">
        <v>0</v>
      </c>
      <c r="H35" s="300"/>
      <c r="I35" s="263">
        <v>0</v>
      </c>
      <c r="J35" s="263"/>
      <c r="K35" s="263">
        <v>0</v>
      </c>
      <c r="L35" s="263"/>
      <c r="M35" s="263">
        <v>-72000000</v>
      </c>
      <c r="N35" s="263"/>
      <c r="O35" s="263">
        <v>0</v>
      </c>
      <c r="P35" s="263"/>
      <c r="Q35" s="263">
        <v>-72000000</v>
      </c>
    </row>
    <row r="36" spans="1:17" s="247" customFormat="1" ht="15" customHeight="1" x14ac:dyDescent="0.45">
      <c r="A36" s="247" t="s">
        <v>64</v>
      </c>
      <c r="E36" s="54"/>
      <c r="F36" s="253"/>
      <c r="G36" s="301">
        <v>0</v>
      </c>
      <c r="H36" s="300"/>
      <c r="I36" s="301">
        <v>0</v>
      </c>
      <c r="J36" s="263"/>
      <c r="K36" s="301">
        <v>0</v>
      </c>
      <c r="L36" s="263"/>
      <c r="M36" s="301">
        <v>99363091</v>
      </c>
      <c r="N36" s="263"/>
      <c r="O36" s="301">
        <v>4886</v>
      </c>
      <c r="P36" s="263"/>
      <c r="Q36" s="301">
        <v>99367977</v>
      </c>
    </row>
    <row r="37" spans="1:17" s="247" customFormat="1" ht="5.0999999999999996" customHeight="1" x14ac:dyDescent="0.45">
      <c r="E37" s="54"/>
      <c r="F37" s="253"/>
      <c r="G37" s="302"/>
      <c r="H37" s="264"/>
      <c r="I37" s="302"/>
      <c r="J37" s="302"/>
      <c r="K37" s="263"/>
      <c r="L37" s="263"/>
      <c r="M37" s="302"/>
      <c r="N37" s="263"/>
      <c r="O37" s="302"/>
      <c r="P37" s="263"/>
      <c r="Q37" s="263"/>
    </row>
    <row r="38" spans="1:17" s="247" customFormat="1" ht="15" customHeight="1" thickBot="1" x14ac:dyDescent="0.5">
      <c r="A38" s="246" t="s">
        <v>192</v>
      </c>
      <c r="B38" s="254"/>
      <c r="E38" s="252"/>
      <c r="F38" s="253"/>
      <c r="G38" s="303">
        <f>SUM(G33:G36)</f>
        <v>300000000</v>
      </c>
      <c r="H38" s="264"/>
      <c r="I38" s="303">
        <f>SUM(I33:I36)</f>
        <v>549079673</v>
      </c>
      <c r="J38" s="263"/>
      <c r="K38" s="303">
        <f>SUM(K33:K36)</f>
        <v>30000000</v>
      </c>
      <c r="L38" s="263"/>
      <c r="M38" s="303">
        <f>SUM(M33:M36)</f>
        <v>241009621</v>
      </c>
      <c r="N38" s="263"/>
      <c r="O38" s="303">
        <f>SUM(O33:O36)</f>
        <v>-1539498</v>
      </c>
      <c r="P38" s="263"/>
      <c r="Q38" s="303">
        <f>SUM(Q33:Q36)</f>
        <v>1118549796</v>
      </c>
    </row>
    <row r="39" spans="1:17" s="247" customFormat="1" ht="8.25" customHeight="1" thickTop="1" x14ac:dyDescent="0.45">
      <c r="A39" s="246"/>
      <c r="B39" s="254"/>
      <c r="E39" s="252"/>
      <c r="F39" s="253"/>
      <c r="G39" s="266"/>
      <c r="H39" s="264"/>
      <c r="I39" s="266"/>
      <c r="J39" s="263"/>
      <c r="K39" s="266"/>
      <c r="L39" s="263"/>
      <c r="M39" s="266"/>
      <c r="N39" s="263"/>
      <c r="O39" s="266"/>
      <c r="P39" s="263"/>
      <c r="Q39" s="266"/>
    </row>
    <row r="40" spans="1:17" ht="22.15" customHeight="1" x14ac:dyDescent="0.45">
      <c r="A40" s="76" t="str">
        <f>'2-3'!A49</f>
        <v>The accompanying notes on pages 10 to 23 are an integral part of these interim financial information.</v>
      </c>
      <c r="B40" s="62"/>
      <c r="C40" s="62"/>
      <c r="D40" s="62"/>
      <c r="E40" s="63"/>
      <c r="F40" s="64"/>
      <c r="G40" s="65"/>
      <c r="H40" s="66"/>
      <c r="I40" s="65"/>
      <c r="J40" s="65"/>
      <c r="K40" s="65"/>
      <c r="L40" s="65"/>
      <c r="M40" s="65"/>
      <c r="N40" s="65"/>
      <c r="O40" s="65"/>
      <c r="P40" s="67"/>
      <c r="Q40" s="67"/>
    </row>
  </sheetData>
  <mergeCells count="4">
    <mergeCell ref="K11:M11"/>
    <mergeCell ref="G6:Q6"/>
    <mergeCell ref="G23:Q23"/>
    <mergeCell ref="K28:M28"/>
  </mergeCells>
  <phoneticPr fontId="0" type="noConversion"/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C1809-03C9-4231-B562-BFDCE874F087}">
  <dimension ref="A1:N113"/>
  <sheetViews>
    <sheetView tabSelected="1" zoomScale="130" zoomScaleNormal="130" zoomScaleSheetLayoutView="100" workbookViewId="0">
      <selection activeCell="E5" sqref="E5"/>
    </sheetView>
  </sheetViews>
  <sheetFormatPr defaultColWidth="9.33203125" defaultRowHeight="16.5" customHeight="1" x14ac:dyDescent="0.2"/>
  <cols>
    <col min="1" max="4" width="1.33203125" style="10" customWidth="1"/>
    <col min="5" max="5" width="39.33203125" style="10" customWidth="1"/>
    <col min="6" max="6" width="6" style="19" customWidth="1"/>
    <col min="7" max="7" width="0.6640625" style="19" customWidth="1"/>
    <col min="8" max="8" width="13.6640625" style="51" customWidth="1"/>
    <col min="9" max="9" width="0.6640625" style="34" customWidth="1"/>
    <col min="10" max="10" width="13.6640625" style="213" customWidth="1"/>
    <col min="11" max="11" width="0.6640625" style="34" customWidth="1"/>
    <col min="12" max="12" width="13.6640625" style="51" customWidth="1"/>
    <col min="13" max="13" width="0.6640625" style="34" customWidth="1"/>
    <col min="14" max="14" width="13.6640625" style="213" customWidth="1"/>
    <col min="15" max="16384" width="9.33203125" style="10"/>
  </cols>
  <sheetData>
    <row r="1" spans="1:14" ht="16.5" customHeight="1" x14ac:dyDescent="0.2">
      <c r="A1" s="5" t="s">
        <v>75</v>
      </c>
      <c r="B1" s="6"/>
      <c r="C1" s="6"/>
      <c r="D1" s="6"/>
      <c r="E1" s="6"/>
      <c r="F1" s="7"/>
      <c r="G1" s="8"/>
      <c r="H1" s="9"/>
      <c r="I1" s="9"/>
      <c r="J1" s="209"/>
      <c r="K1" s="9"/>
      <c r="L1" s="9"/>
      <c r="M1" s="9"/>
      <c r="N1" s="209"/>
    </row>
    <row r="2" spans="1:14" ht="16.5" customHeight="1" x14ac:dyDescent="0.2">
      <c r="A2" s="11" t="s">
        <v>103</v>
      </c>
      <c r="B2" s="6"/>
      <c r="C2" s="6"/>
      <c r="D2" s="6"/>
      <c r="E2" s="6"/>
      <c r="F2" s="7"/>
      <c r="G2" s="8"/>
      <c r="H2" s="9"/>
      <c r="I2" s="9"/>
      <c r="J2" s="209"/>
      <c r="K2" s="9"/>
      <c r="L2" s="9"/>
      <c r="M2" s="9"/>
      <c r="N2" s="209"/>
    </row>
    <row r="3" spans="1:14" ht="16.5" customHeight="1" x14ac:dyDescent="0.2">
      <c r="A3" s="12" t="str">
        <f>'7'!A3</f>
        <v>For the nine-month period ended 30 September 2021</v>
      </c>
      <c r="B3" s="13"/>
      <c r="C3" s="13"/>
      <c r="D3" s="13"/>
      <c r="E3" s="13"/>
      <c r="F3" s="14"/>
      <c r="G3" s="15"/>
      <c r="H3" s="16"/>
      <c r="I3" s="16"/>
      <c r="J3" s="210"/>
      <c r="K3" s="16"/>
      <c r="L3" s="16"/>
      <c r="M3" s="16"/>
      <c r="N3" s="210"/>
    </row>
    <row r="4" spans="1:14" ht="12.95" customHeight="1" x14ac:dyDescent="0.2">
      <c r="A4" s="6"/>
      <c r="B4" s="6"/>
      <c r="C4" s="6"/>
      <c r="D4" s="6"/>
      <c r="E4" s="6"/>
      <c r="F4" s="7"/>
      <c r="G4" s="8"/>
      <c r="H4" s="9"/>
      <c r="I4" s="9"/>
      <c r="J4" s="209"/>
      <c r="K4" s="9"/>
      <c r="L4" s="9"/>
      <c r="M4" s="9"/>
      <c r="N4" s="209"/>
    </row>
    <row r="5" spans="1:14" ht="12.95" customHeight="1" x14ac:dyDescent="0.2">
      <c r="A5" s="6"/>
      <c r="B5" s="6"/>
      <c r="C5" s="6"/>
      <c r="D5" s="6"/>
      <c r="E5" s="6"/>
      <c r="F5" s="7"/>
      <c r="G5" s="8"/>
      <c r="H5" s="9"/>
      <c r="I5" s="9"/>
      <c r="J5" s="209"/>
      <c r="K5" s="9"/>
      <c r="L5" s="9"/>
      <c r="M5" s="9"/>
      <c r="N5" s="209"/>
    </row>
    <row r="6" spans="1:14" s="19" customFormat="1" ht="16.149999999999999" customHeight="1" x14ac:dyDescent="0.2">
      <c r="A6" s="17"/>
      <c r="B6" s="17"/>
      <c r="C6" s="17"/>
      <c r="D6" s="17"/>
      <c r="E6" s="17"/>
      <c r="F6" s="7"/>
      <c r="G6" s="8"/>
      <c r="H6" s="324" t="s">
        <v>94</v>
      </c>
      <c r="I6" s="324"/>
      <c r="J6" s="324"/>
      <c r="K6" s="18"/>
      <c r="L6" s="324" t="s">
        <v>92</v>
      </c>
      <c r="M6" s="324"/>
      <c r="N6" s="324"/>
    </row>
    <row r="7" spans="1:14" s="19" customFormat="1" ht="16.149999999999999" customHeight="1" x14ac:dyDescent="0.2">
      <c r="A7" s="17"/>
      <c r="B7" s="17"/>
      <c r="C7" s="17"/>
      <c r="D7" s="17"/>
      <c r="E7" s="17"/>
      <c r="F7" s="7"/>
      <c r="G7" s="8"/>
      <c r="H7" s="325" t="s">
        <v>93</v>
      </c>
      <c r="I7" s="325"/>
      <c r="J7" s="325"/>
      <c r="K7" s="18"/>
      <c r="L7" s="325" t="s">
        <v>93</v>
      </c>
      <c r="M7" s="325"/>
      <c r="N7" s="325"/>
    </row>
    <row r="8" spans="1:14" s="19" customFormat="1" ht="16.149999999999999" customHeight="1" x14ac:dyDescent="0.2">
      <c r="A8" s="17"/>
      <c r="B8" s="17"/>
      <c r="C8" s="17"/>
      <c r="D8" s="17"/>
      <c r="E8" s="17"/>
      <c r="F8" s="7"/>
      <c r="G8" s="8"/>
      <c r="H8" s="163" t="s">
        <v>62</v>
      </c>
      <c r="I8" s="157"/>
      <c r="J8" s="163" t="s">
        <v>62</v>
      </c>
      <c r="K8" s="18"/>
      <c r="L8" s="163" t="s">
        <v>62</v>
      </c>
      <c r="M8" s="157"/>
      <c r="N8" s="163" t="s">
        <v>62</v>
      </c>
    </row>
    <row r="9" spans="1:14" s="19" customFormat="1" ht="16.149999999999999" customHeight="1" x14ac:dyDescent="0.2">
      <c r="A9" s="17"/>
      <c r="B9" s="17"/>
      <c r="C9" s="17"/>
      <c r="D9" s="17"/>
      <c r="E9" s="17"/>
      <c r="F9" s="7"/>
      <c r="G9" s="8"/>
      <c r="H9" s="164" t="s">
        <v>189</v>
      </c>
      <c r="I9" s="22"/>
      <c r="J9" s="164" t="s">
        <v>189</v>
      </c>
      <c r="K9" s="18"/>
      <c r="L9" s="164" t="s">
        <v>189</v>
      </c>
      <c r="M9" s="22"/>
      <c r="N9" s="164" t="s">
        <v>189</v>
      </c>
    </row>
    <row r="10" spans="1:14" s="19" customFormat="1" ht="16.149999999999999" customHeight="1" x14ac:dyDescent="0.2">
      <c r="A10" s="17"/>
      <c r="B10" s="17"/>
      <c r="C10" s="17"/>
      <c r="D10" s="17"/>
      <c r="E10" s="17"/>
      <c r="F10" s="7"/>
      <c r="G10" s="8"/>
      <c r="H10" s="21" t="s">
        <v>163</v>
      </c>
      <c r="I10" s="20"/>
      <c r="J10" s="211" t="s">
        <v>111</v>
      </c>
      <c r="K10" s="23"/>
      <c r="L10" s="21" t="s">
        <v>163</v>
      </c>
      <c r="M10" s="20"/>
      <c r="N10" s="211" t="s">
        <v>111</v>
      </c>
    </row>
    <row r="11" spans="1:14" s="19" customFormat="1" ht="16.149999999999999" customHeight="1" x14ac:dyDescent="0.2">
      <c r="A11" s="24"/>
      <c r="B11" s="24"/>
      <c r="C11" s="24"/>
      <c r="D11" s="24"/>
      <c r="E11" s="24"/>
      <c r="F11" s="25" t="s">
        <v>0</v>
      </c>
      <c r="G11" s="26"/>
      <c r="H11" s="27" t="s">
        <v>29</v>
      </c>
      <c r="I11" s="319"/>
      <c r="J11" s="212" t="s">
        <v>29</v>
      </c>
      <c r="K11" s="28"/>
      <c r="L11" s="27" t="s">
        <v>29</v>
      </c>
      <c r="M11" s="319"/>
      <c r="N11" s="212" t="s">
        <v>29</v>
      </c>
    </row>
    <row r="12" spans="1:14" s="19" customFormat="1" ht="16.149999999999999" customHeight="1" x14ac:dyDescent="0.2">
      <c r="A12" s="29" t="s">
        <v>44</v>
      </c>
      <c r="B12" s="2"/>
      <c r="C12" s="24"/>
      <c r="D12" s="24"/>
      <c r="E12" s="24"/>
      <c r="F12" s="7"/>
      <c r="G12" s="8"/>
      <c r="H12" s="30"/>
      <c r="I12" s="9"/>
      <c r="J12" s="209"/>
      <c r="K12" s="9"/>
      <c r="L12" s="30"/>
      <c r="M12" s="9"/>
      <c r="N12" s="209"/>
    </row>
    <row r="13" spans="1:14" s="19" customFormat="1" ht="16.149999999999999" customHeight="1" x14ac:dyDescent="0.2">
      <c r="A13" s="2" t="s">
        <v>154</v>
      </c>
      <c r="B13" s="2"/>
      <c r="C13" s="24"/>
      <c r="D13" s="24"/>
      <c r="E13" s="24"/>
      <c r="F13" s="7"/>
      <c r="G13" s="8"/>
      <c r="H13" s="30">
        <f>'5 (9M)'!H28</f>
        <v>119005275</v>
      </c>
      <c r="I13" s="9"/>
      <c r="J13" s="209">
        <f>'5 (9M)'!J28</f>
        <v>59254005</v>
      </c>
      <c r="K13" s="9"/>
      <c r="L13" s="30">
        <f>'5 (9M)'!L28</f>
        <v>136745929.17000002</v>
      </c>
      <c r="M13" s="9"/>
      <c r="N13" s="209">
        <f>'5 (9M)'!N28</f>
        <v>92362715</v>
      </c>
    </row>
    <row r="14" spans="1:14" s="19" customFormat="1" ht="16.149999999999999" customHeight="1" x14ac:dyDescent="0.2">
      <c r="A14" s="2" t="s">
        <v>45</v>
      </c>
      <c r="B14" s="2"/>
      <c r="C14" s="24"/>
      <c r="D14" s="24"/>
      <c r="E14" s="24"/>
      <c r="F14" s="31"/>
      <c r="G14" s="8"/>
      <c r="H14" s="30"/>
      <c r="I14" s="9"/>
      <c r="J14" s="209"/>
      <c r="K14" s="9"/>
      <c r="L14" s="30"/>
      <c r="M14" s="9"/>
      <c r="N14" s="209"/>
    </row>
    <row r="15" spans="1:14" s="19" customFormat="1" ht="16.149999999999999" customHeight="1" x14ac:dyDescent="0.2">
      <c r="A15" s="2"/>
      <c r="B15" s="2" t="s">
        <v>46</v>
      </c>
      <c r="C15" s="24"/>
      <c r="D15" s="24"/>
      <c r="E15" s="24"/>
      <c r="F15" s="31" t="s">
        <v>169</v>
      </c>
      <c r="G15" s="8"/>
      <c r="H15" s="30">
        <v>81326733</v>
      </c>
      <c r="I15" s="9"/>
      <c r="J15" s="209">
        <v>88369497</v>
      </c>
      <c r="K15" s="9"/>
      <c r="L15" s="30">
        <v>64771225</v>
      </c>
      <c r="M15" s="9"/>
      <c r="N15" s="209">
        <v>70643597</v>
      </c>
    </row>
    <row r="16" spans="1:14" s="19" customFormat="1" ht="16.149999999999999" customHeight="1" x14ac:dyDescent="0.2">
      <c r="A16" s="2"/>
      <c r="B16" s="2" t="s">
        <v>47</v>
      </c>
      <c r="C16" s="24"/>
      <c r="D16" s="24"/>
      <c r="E16" s="24"/>
      <c r="F16" s="31">
        <v>13</v>
      </c>
      <c r="G16" s="8"/>
      <c r="H16" s="30">
        <v>19877428</v>
      </c>
      <c r="I16" s="9"/>
      <c r="J16" s="209">
        <v>19903290</v>
      </c>
      <c r="K16" s="9"/>
      <c r="L16" s="30">
        <v>19825953</v>
      </c>
      <c r="M16" s="9"/>
      <c r="N16" s="209">
        <v>19851972</v>
      </c>
    </row>
    <row r="17" spans="1:14" s="19" customFormat="1" ht="16.149999999999999" customHeight="1" x14ac:dyDescent="0.2">
      <c r="A17" s="2"/>
      <c r="B17" s="32" t="s">
        <v>170</v>
      </c>
      <c r="C17" s="33"/>
      <c r="D17" s="33"/>
      <c r="E17" s="33"/>
      <c r="F17" s="31"/>
      <c r="G17" s="8"/>
      <c r="H17" s="30">
        <v>6481021</v>
      </c>
      <c r="I17" s="9"/>
      <c r="J17" s="209">
        <v>31724190</v>
      </c>
      <c r="K17" s="9"/>
      <c r="L17" s="30">
        <v>6481021</v>
      </c>
      <c r="M17" s="9"/>
      <c r="N17" s="209">
        <v>31943156</v>
      </c>
    </row>
    <row r="18" spans="1:14" s="19" customFormat="1" ht="16.149999999999999" customHeight="1" x14ac:dyDescent="0.2">
      <c r="A18" s="2"/>
      <c r="B18" s="32" t="s">
        <v>120</v>
      </c>
      <c r="C18" s="33"/>
      <c r="D18" s="33"/>
      <c r="E18" s="33"/>
      <c r="F18" s="31"/>
      <c r="G18" s="8"/>
      <c r="H18" s="30">
        <v>0</v>
      </c>
      <c r="I18" s="9"/>
      <c r="J18" s="209">
        <v>218966</v>
      </c>
      <c r="K18" s="9"/>
      <c r="L18" s="30">
        <v>0</v>
      </c>
      <c r="M18" s="9"/>
      <c r="N18" s="209">
        <v>0</v>
      </c>
    </row>
    <row r="19" spans="1:14" s="19" customFormat="1" ht="16.149999999999999" customHeight="1" x14ac:dyDescent="0.2">
      <c r="A19" s="2"/>
      <c r="B19" s="32" t="s">
        <v>121</v>
      </c>
      <c r="C19" s="33"/>
      <c r="D19" s="33"/>
      <c r="E19" s="33"/>
      <c r="F19" s="31"/>
      <c r="G19" s="8"/>
      <c r="H19" s="30">
        <v>20947125</v>
      </c>
      <c r="I19" s="9"/>
      <c r="J19" s="209">
        <v>325679</v>
      </c>
      <c r="K19" s="9"/>
      <c r="L19" s="30">
        <v>20947125</v>
      </c>
      <c r="M19" s="9"/>
      <c r="N19" s="209">
        <v>325679</v>
      </c>
    </row>
    <row r="20" spans="1:14" s="19" customFormat="1" ht="16.149999999999999" customHeight="1" x14ac:dyDescent="0.2">
      <c r="A20" s="2"/>
      <c r="B20" s="2" t="s">
        <v>198</v>
      </c>
      <c r="C20" s="2"/>
      <c r="D20" s="24"/>
      <c r="E20" s="24"/>
      <c r="F20" s="31"/>
      <c r="G20" s="8"/>
      <c r="H20" s="30"/>
      <c r="J20" s="304"/>
      <c r="K20" s="305"/>
      <c r="L20" s="30"/>
      <c r="M20" s="34"/>
      <c r="N20" s="34"/>
    </row>
    <row r="21" spans="1:14" s="19" customFormat="1" ht="16.149999999999999" customHeight="1" x14ac:dyDescent="0.2">
      <c r="A21" s="2"/>
      <c r="B21" s="2"/>
      <c r="C21" s="2" t="s">
        <v>161</v>
      </c>
      <c r="D21" s="24"/>
      <c r="E21" s="24"/>
      <c r="F21" s="31"/>
      <c r="G21" s="8"/>
      <c r="H21" s="30">
        <v>2439507</v>
      </c>
      <c r="J21" s="47">
        <v>-1671170</v>
      </c>
      <c r="K21" s="34"/>
      <c r="L21" s="30">
        <v>2279038</v>
      </c>
      <c r="M21" s="34"/>
      <c r="N21" s="47">
        <v>-1997813</v>
      </c>
    </row>
    <row r="22" spans="1:14" s="19" customFormat="1" ht="16.149999999999999" customHeight="1" x14ac:dyDescent="0.2">
      <c r="A22" s="2"/>
      <c r="B22" s="2" t="s">
        <v>196</v>
      </c>
      <c r="C22" s="2"/>
      <c r="D22" s="24"/>
      <c r="E22" s="24"/>
      <c r="F22" s="31"/>
      <c r="G22" s="8"/>
      <c r="H22" s="30"/>
      <c r="J22" s="34"/>
      <c r="L22" s="30"/>
      <c r="N22" s="34"/>
    </row>
    <row r="23" spans="1:14" s="19" customFormat="1" ht="16.149999999999999" customHeight="1" x14ac:dyDescent="0.2">
      <c r="A23" s="2"/>
      <c r="B23" s="2"/>
      <c r="C23" s="2" t="s">
        <v>133</v>
      </c>
      <c r="D23" s="24"/>
      <c r="E23" s="24"/>
      <c r="F23" s="31"/>
      <c r="G23" s="8"/>
      <c r="H23" s="30">
        <v>-752291</v>
      </c>
      <c r="I23" s="9"/>
      <c r="J23" s="209">
        <v>-996434</v>
      </c>
      <c r="K23" s="9"/>
      <c r="L23" s="30">
        <v>-351422</v>
      </c>
      <c r="M23" s="9"/>
      <c r="N23" s="209">
        <v>-1125252</v>
      </c>
    </row>
    <row r="24" spans="1:14" s="19" customFormat="1" ht="16.149999999999999" customHeight="1" x14ac:dyDescent="0.2">
      <c r="A24" s="2"/>
      <c r="B24" s="2" t="s">
        <v>55</v>
      </c>
      <c r="C24" s="24"/>
      <c r="D24" s="24"/>
      <c r="E24" s="24"/>
      <c r="F24" s="31">
        <v>19</v>
      </c>
      <c r="G24" s="8"/>
      <c r="H24" s="30">
        <v>6993977</v>
      </c>
      <c r="I24" s="9"/>
      <c r="J24" s="209">
        <v>6130147</v>
      </c>
      <c r="K24" s="9"/>
      <c r="L24" s="30">
        <v>6360468</v>
      </c>
      <c r="M24" s="9"/>
      <c r="N24" s="209">
        <v>5479916</v>
      </c>
    </row>
    <row r="25" spans="1:14" s="19" customFormat="1" ht="16.149999999999999" customHeight="1" x14ac:dyDescent="0.2">
      <c r="A25" s="2"/>
      <c r="B25" s="243" t="s">
        <v>178</v>
      </c>
      <c r="C25" s="24"/>
      <c r="D25" s="24"/>
      <c r="E25" s="24"/>
      <c r="F25" s="31"/>
      <c r="G25" s="8"/>
      <c r="H25" s="30">
        <v>-8099</v>
      </c>
      <c r="I25" s="9"/>
      <c r="J25" s="209">
        <v>-11654</v>
      </c>
      <c r="K25" s="9"/>
      <c r="L25" s="30">
        <v>-6125</v>
      </c>
      <c r="M25" s="9"/>
      <c r="N25" s="209">
        <v>-9051</v>
      </c>
    </row>
    <row r="26" spans="1:14" s="19" customFormat="1" ht="16.149999999999999" customHeight="1" x14ac:dyDescent="0.2">
      <c r="A26" s="2"/>
      <c r="B26" s="243" t="s">
        <v>177</v>
      </c>
      <c r="C26" s="24"/>
      <c r="D26" s="24"/>
      <c r="E26" s="24"/>
      <c r="F26" s="31" t="s">
        <v>176</v>
      </c>
      <c r="G26" s="8"/>
      <c r="H26" s="30">
        <v>0</v>
      </c>
      <c r="I26" s="9"/>
      <c r="J26" s="209">
        <v>0</v>
      </c>
      <c r="K26" s="9"/>
      <c r="L26" s="30">
        <v>-169759</v>
      </c>
      <c r="M26" s="9"/>
      <c r="N26" s="209">
        <v>-146425</v>
      </c>
    </row>
    <row r="27" spans="1:14" s="19" customFormat="1" ht="16.149999999999999" customHeight="1" x14ac:dyDescent="0.2">
      <c r="A27" s="2"/>
      <c r="B27" s="2" t="s">
        <v>157</v>
      </c>
      <c r="C27" s="24"/>
      <c r="D27" s="24"/>
      <c r="E27" s="24"/>
      <c r="F27" s="31"/>
      <c r="G27" s="8"/>
      <c r="H27" s="30">
        <v>-26412</v>
      </c>
      <c r="I27" s="9"/>
      <c r="J27" s="312">
        <v>-47422</v>
      </c>
      <c r="K27" s="9"/>
      <c r="L27" s="30">
        <v>-26412</v>
      </c>
      <c r="M27" s="9"/>
      <c r="N27" s="312">
        <v>-47422</v>
      </c>
    </row>
    <row r="28" spans="1:14" s="19" customFormat="1" ht="16.149999999999999" customHeight="1" x14ac:dyDescent="0.2">
      <c r="A28" s="2"/>
      <c r="B28" s="2" t="s">
        <v>184</v>
      </c>
      <c r="C28" s="24"/>
      <c r="D28" s="24"/>
      <c r="E28" s="24"/>
      <c r="F28" s="31"/>
      <c r="G28" s="8"/>
      <c r="H28" s="30">
        <v>-1914238</v>
      </c>
      <c r="I28" s="9"/>
      <c r="J28" s="209">
        <v>2723923</v>
      </c>
      <c r="K28" s="9"/>
      <c r="L28" s="30">
        <v>-1874450</v>
      </c>
      <c r="M28" s="9"/>
      <c r="N28" s="209">
        <v>-11420</v>
      </c>
    </row>
    <row r="29" spans="1:14" s="19" customFormat="1" ht="16.149999999999999" customHeight="1" x14ac:dyDescent="0.2">
      <c r="A29" s="2"/>
      <c r="B29" s="2" t="s">
        <v>195</v>
      </c>
      <c r="C29" s="24"/>
      <c r="D29" s="24"/>
      <c r="E29" s="24"/>
      <c r="F29" s="31"/>
      <c r="G29" s="8"/>
      <c r="H29" s="30">
        <v>0</v>
      </c>
      <c r="I29" s="9"/>
      <c r="J29" s="209">
        <v>-5365</v>
      </c>
      <c r="K29" s="9"/>
      <c r="L29" s="30">
        <v>0</v>
      </c>
      <c r="M29" s="9"/>
      <c r="N29" s="209">
        <v>-5365</v>
      </c>
    </row>
    <row r="30" spans="1:14" s="19" customFormat="1" ht="16.149999999999999" customHeight="1" x14ac:dyDescent="0.2">
      <c r="A30" s="2"/>
      <c r="B30" s="2" t="s">
        <v>84</v>
      </c>
      <c r="C30" s="24"/>
      <c r="D30" s="24"/>
      <c r="E30" s="24"/>
      <c r="F30" s="31"/>
      <c r="G30" s="8"/>
      <c r="H30" s="30">
        <v>1504333</v>
      </c>
      <c r="I30" s="9"/>
      <c r="J30" s="209">
        <v>0</v>
      </c>
      <c r="K30" s="9"/>
      <c r="L30" s="30">
        <v>1504333</v>
      </c>
      <c r="M30" s="9"/>
      <c r="N30" s="209">
        <v>0</v>
      </c>
    </row>
    <row r="31" spans="1:14" s="19" customFormat="1" ht="16.149999999999999" customHeight="1" x14ac:dyDescent="0.2">
      <c r="A31" s="2"/>
      <c r="B31" s="2" t="s">
        <v>77</v>
      </c>
      <c r="C31" s="2"/>
      <c r="D31" s="24"/>
      <c r="E31" s="24"/>
      <c r="F31" s="31"/>
      <c r="G31" s="8"/>
      <c r="H31" s="35"/>
      <c r="I31" s="9"/>
      <c r="L31" s="30"/>
    </row>
    <row r="32" spans="1:14" s="19" customFormat="1" ht="16.149999999999999" customHeight="1" x14ac:dyDescent="0.2">
      <c r="A32" s="2"/>
      <c r="C32" s="1" t="s">
        <v>131</v>
      </c>
      <c r="D32" s="1"/>
      <c r="E32" s="24"/>
      <c r="G32" s="8"/>
      <c r="H32" s="30">
        <v>8666561</v>
      </c>
      <c r="I32" s="9"/>
      <c r="J32" s="312">
        <v>11963964</v>
      </c>
      <c r="K32" s="9"/>
      <c r="L32" s="313">
        <v>7221208</v>
      </c>
      <c r="M32" s="9"/>
      <c r="N32" s="312">
        <v>10484000</v>
      </c>
    </row>
    <row r="33" spans="1:14" s="19" customFormat="1" ht="16.149999999999999" customHeight="1" x14ac:dyDescent="0.2">
      <c r="A33" s="2"/>
      <c r="C33" s="1" t="s">
        <v>132</v>
      </c>
      <c r="D33" s="1"/>
      <c r="E33" s="24"/>
      <c r="G33" s="8"/>
      <c r="H33" s="36">
        <v>715882</v>
      </c>
      <c r="I33" s="9"/>
      <c r="J33" s="210">
        <v>982615</v>
      </c>
      <c r="K33" s="9"/>
      <c r="L33" s="36">
        <v>699819</v>
      </c>
      <c r="M33" s="9"/>
      <c r="N33" s="210">
        <v>948352</v>
      </c>
    </row>
    <row r="34" spans="1:14" s="19" customFormat="1" ht="6" customHeight="1" x14ac:dyDescent="0.2">
      <c r="A34" s="2"/>
      <c r="C34" s="1"/>
      <c r="D34" s="24"/>
      <c r="E34" s="24"/>
      <c r="F34" s="31"/>
      <c r="G34" s="8"/>
      <c r="H34" s="35"/>
      <c r="I34" s="9"/>
      <c r="J34" s="213"/>
      <c r="K34" s="9"/>
      <c r="L34" s="35"/>
      <c r="M34" s="9"/>
      <c r="N34" s="213"/>
    </row>
    <row r="35" spans="1:14" s="19" customFormat="1" ht="16.149999999999999" customHeight="1" x14ac:dyDescent="0.2">
      <c r="A35" s="2"/>
      <c r="C35" s="1"/>
      <c r="D35" s="24"/>
      <c r="E35" s="24"/>
      <c r="F35" s="31"/>
      <c r="G35" s="8"/>
      <c r="H35" s="30">
        <f>SUM(G13:H33)</f>
        <v>265256802</v>
      </c>
      <c r="I35" s="9"/>
      <c r="J35" s="209">
        <f>SUM(I13:J33)</f>
        <v>218864231</v>
      </c>
      <c r="K35" s="9"/>
      <c r="L35" s="30">
        <f>SUM(K13:L33)</f>
        <v>264407951.17000002</v>
      </c>
      <c r="M35" s="9"/>
      <c r="N35" s="209">
        <f>SUM(M13:N33)</f>
        <v>228696639</v>
      </c>
    </row>
    <row r="36" spans="1:14" s="19" customFormat="1" ht="16.149999999999999" customHeight="1" x14ac:dyDescent="0.2">
      <c r="A36" s="2" t="s">
        <v>48</v>
      </c>
      <c r="B36" s="2"/>
      <c r="C36" s="24"/>
      <c r="D36" s="24"/>
      <c r="E36" s="24"/>
      <c r="F36" s="31"/>
      <c r="G36" s="8"/>
      <c r="H36" s="35"/>
      <c r="I36" s="34"/>
      <c r="J36" s="213"/>
      <c r="K36" s="9"/>
      <c r="L36" s="35"/>
      <c r="M36" s="34"/>
      <c r="N36" s="213"/>
    </row>
    <row r="37" spans="1:14" s="19" customFormat="1" ht="16.149999999999999" customHeight="1" x14ac:dyDescent="0.2">
      <c r="A37" s="1" t="s">
        <v>134</v>
      </c>
      <c r="B37" s="2"/>
      <c r="C37" s="24"/>
      <c r="D37" s="24"/>
      <c r="E37" s="24"/>
      <c r="F37" s="31"/>
      <c r="G37" s="8"/>
      <c r="H37" s="30">
        <v>-127429110</v>
      </c>
      <c r="I37" s="9"/>
      <c r="J37" s="209">
        <v>-13248045</v>
      </c>
      <c r="K37" s="9"/>
      <c r="L37" s="30">
        <v>-134664291</v>
      </c>
      <c r="M37" s="9"/>
      <c r="N37" s="209">
        <v>-12371425</v>
      </c>
    </row>
    <row r="38" spans="1:14" s="19" customFormat="1" ht="16.149999999999999" customHeight="1" x14ac:dyDescent="0.2">
      <c r="A38" s="1" t="s">
        <v>139</v>
      </c>
      <c r="B38" s="2"/>
      <c r="C38" s="24"/>
      <c r="D38" s="24"/>
      <c r="E38" s="24"/>
      <c r="F38" s="31"/>
      <c r="G38" s="8"/>
      <c r="H38" s="30">
        <v>-63652671</v>
      </c>
      <c r="I38" s="9"/>
      <c r="J38" s="209">
        <v>-61321106</v>
      </c>
      <c r="K38" s="9"/>
      <c r="L38" s="30">
        <v>-59745661</v>
      </c>
      <c r="M38" s="9"/>
      <c r="N38" s="209">
        <v>-58004911</v>
      </c>
    </row>
    <row r="39" spans="1:14" s="19" customFormat="1" ht="16.149999999999999" customHeight="1" x14ac:dyDescent="0.2">
      <c r="A39" s="1" t="s">
        <v>135</v>
      </c>
      <c r="B39" s="2"/>
      <c r="C39" s="24"/>
      <c r="D39" s="24"/>
      <c r="E39" s="24"/>
      <c r="F39" s="272"/>
      <c r="G39" s="8"/>
      <c r="H39" s="37">
        <v>3455008</v>
      </c>
      <c r="I39" s="9"/>
      <c r="J39" s="214">
        <v>-12864369</v>
      </c>
      <c r="K39" s="9"/>
      <c r="L39" s="37">
        <v>4057200</v>
      </c>
      <c r="M39" s="9"/>
      <c r="N39" s="214">
        <v>-12058940</v>
      </c>
    </row>
    <row r="40" spans="1:14" s="19" customFormat="1" ht="16.149999999999999" customHeight="1" x14ac:dyDescent="0.2">
      <c r="A40" s="1" t="s">
        <v>136</v>
      </c>
      <c r="B40" s="2"/>
      <c r="C40" s="24"/>
      <c r="D40" s="24"/>
      <c r="E40" s="24"/>
      <c r="F40" s="31"/>
      <c r="G40" s="8"/>
      <c r="H40" s="30">
        <v>-382023</v>
      </c>
      <c r="I40" s="9"/>
      <c r="J40" s="209">
        <v>-33353</v>
      </c>
      <c r="K40" s="9"/>
      <c r="L40" s="30">
        <v>-378223</v>
      </c>
      <c r="M40" s="9"/>
      <c r="N40" s="209">
        <v>-90073</v>
      </c>
    </row>
    <row r="41" spans="1:14" s="19" customFormat="1" ht="16.149999999999999" customHeight="1" x14ac:dyDescent="0.2">
      <c r="A41" s="1" t="s">
        <v>137</v>
      </c>
      <c r="B41" s="2"/>
      <c r="C41" s="24"/>
      <c r="D41" s="24"/>
      <c r="E41" s="24"/>
      <c r="F41" s="31"/>
      <c r="G41" s="8"/>
      <c r="H41" s="30">
        <v>24731607</v>
      </c>
      <c r="I41" s="9"/>
      <c r="J41" s="209">
        <v>50429616</v>
      </c>
      <c r="K41" s="9"/>
      <c r="L41" s="30">
        <v>28504064</v>
      </c>
      <c r="M41" s="9"/>
      <c r="N41" s="209">
        <v>45525103</v>
      </c>
    </row>
    <row r="42" spans="1:14" s="19" customFormat="1" ht="16.149999999999999" customHeight="1" x14ac:dyDescent="0.2">
      <c r="A42" s="1" t="s">
        <v>138</v>
      </c>
      <c r="B42" s="2"/>
      <c r="C42" s="24"/>
      <c r="D42" s="24"/>
      <c r="E42" s="24"/>
      <c r="F42" s="31"/>
      <c r="G42" s="8"/>
      <c r="H42" s="30">
        <v>-1998880</v>
      </c>
      <c r="I42" s="9"/>
      <c r="J42" s="209">
        <v>-744787</v>
      </c>
      <c r="K42" s="9"/>
      <c r="L42" s="30">
        <v>-1976703</v>
      </c>
      <c r="M42" s="9"/>
      <c r="N42" s="209">
        <v>-561201</v>
      </c>
    </row>
    <row r="43" spans="1:14" s="19" customFormat="1" ht="16.149999999999999" customHeight="1" x14ac:dyDescent="0.2">
      <c r="A43" s="1" t="s">
        <v>128</v>
      </c>
      <c r="B43" s="2"/>
      <c r="C43" s="24"/>
      <c r="D43" s="24"/>
      <c r="E43" s="24"/>
      <c r="F43" s="31">
        <v>19</v>
      </c>
      <c r="G43" s="8"/>
      <c r="H43" s="36">
        <v>-421698</v>
      </c>
      <c r="I43" s="9"/>
      <c r="J43" s="210">
        <v>-334442</v>
      </c>
      <c r="K43" s="9"/>
      <c r="L43" s="36">
        <v>-119328</v>
      </c>
      <c r="M43" s="9"/>
      <c r="N43" s="210">
        <v>0</v>
      </c>
    </row>
    <row r="44" spans="1:14" s="19" customFormat="1" ht="6" customHeight="1" x14ac:dyDescent="0.2">
      <c r="A44" s="2"/>
      <c r="B44" s="2"/>
      <c r="C44" s="24"/>
      <c r="D44" s="24"/>
      <c r="E44" s="24"/>
      <c r="F44" s="31"/>
      <c r="G44" s="8"/>
      <c r="H44" s="30"/>
      <c r="I44" s="9"/>
      <c r="J44" s="209"/>
      <c r="K44" s="9"/>
      <c r="L44" s="30"/>
      <c r="M44" s="9"/>
      <c r="N44" s="209"/>
    </row>
    <row r="45" spans="1:14" s="19" customFormat="1" ht="16.149999999999999" customHeight="1" x14ac:dyDescent="0.2">
      <c r="A45" s="2" t="s">
        <v>180</v>
      </c>
      <c r="B45" s="2"/>
      <c r="C45" s="24"/>
      <c r="D45" s="24"/>
      <c r="E45" s="24"/>
      <c r="F45" s="31"/>
      <c r="G45" s="8"/>
      <c r="H45" s="30"/>
      <c r="I45" s="9"/>
      <c r="J45" s="209"/>
      <c r="K45" s="9"/>
      <c r="L45" s="30"/>
      <c r="M45" s="9"/>
      <c r="N45" s="209"/>
    </row>
    <row r="46" spans="1:14" s="19" customFormat="1" ht="16.149999999999999" customHeight="1" x14ac:dyDescent="0.2">
      <c r="A46" s="2"/>
      <c r="B46" s="2" t="s">
        <v>129</v>
      </c>
      <c r="C46" s="24"/>
      <c r="D46" s="24"/>
      <c r="E46" s="24"/>
      <c r="F46" s="31"/>
      <c r="G46" s="8"/>
      <c r="H46" s="30">
        <f>SUM(H35:I44)</f>
        <v>99559035</v>
      </c>
      <c r="I46" s="9"/>
      <c r="J46" s="209">
        <f>SUM(J35:K44)</f>
        <v>180747745</v>
      </c>
      <c r="K46" s="9"/>
      <c r="L46" s="30">
        <f>SUM(L35:L44)</f>
        <v>100085009.17000002</v>
      </c>
      <c r="M46" s="9"/>
      <c r="N46" s="209">
        <f>SUM(N35:N44)</f>
        <v>191135192</v>
      </c>
    </row>
    <row r="47" spans="1:14" s="19" customFormat="1" ht="16.149999999999999" customHeight="1" x14ac:dyDescent="0.2">
      <c r="A47" s="1" t="s">
        <v>172</v>
      </c>
      <c r="B47" s="2"/>
      <c r="C47" s="24"/>
      <c r="D47" s="24"/>
      <c r="E47" s="24"/>
      <c r="F47" s="31"/>
      <c r="G47" s="8"/>
      <c r="H47" s="30">
        <v>8099</v>
      </c>
      <c r="I47" s="9"/>
      <c r="J47" s="209">
        <v>11654</v>
      </c>
      <c r="K47" s="9"/>
      <c r="L47" s="320">
        <v>6125</v>
      </c>
      <c r="M47" s="9"/>
      <c r="N47" s="209">
        <v>9051</v>
      </c>
    </row>
    <row r="48" spans="1:14" s="19" customFormat="1" ht="16.350000000000001" customHeight="1" x14ac:dyDescent="0.2">
      <c r="A48" s="1" t="s">
        <v>162</v>
      </c>
      <c r="B48" s="2"/>
      <c r="D48" s="24"/>
      <c r="E48" s="24"/>
      <c r="F48" s="31"/>
      <c r="G48" s="8"/>
      <c r="H48" s="36">
        <v>-11201694</v>
      </c>
      <c r="I48" s="9"/>
      <c r="J48" s="210">
        <v>-12328761</v>
      </c>
      <c r="K48" s="9"/>
      <c r="L48" s="321">
        <v>-8989390</v>
      </c>
      <c r="M48" s="9"/>
      <c r="N48" s="210">
        <v>-9280386</v>
      </c>
    </row>
    <row r="49" spans="1:14" s="19" customFormat="1" ht="6" customHeight="1" x14ac:dyDescent="0.2">
      <c r="A49" s="2"/>
      <c r="B49" s="2"/>
      <c r="C49" s="24"/>
      <c r="D49" s="24"/>
      <c r="E49" s="24"/>
      <c r="F49" s="31"/>
      <c r="G49" s="8"/>
      <c r="H49" s="30"/>
      <c r="I49" s="9"/>
      <c r="J49" s="209"/>
      <c r="K49" s="9"/>
      <c r="L49" s="30"/>
      <c r="M49" s="9"/>
      <c r="N49" s="209"/>
    </row>
    <row r="50" spans="1:14" s="19" customFormat="1" ht="16.149999999999999" customHeight="1" x14ac:dyDescent="0.2">
      <c r="A50" s="2" t="s">
        <v>197</v>
      </c>
      <c r="B50" s="2"/>
      <c r="C50" s="24"/>
      <c r="D50" s="24"/>
      <c r="E50" s="24"/>
      <c r="F50" s="31"/>
      <c r="G50" s="8"/>
      <c r="H50" s="36">
        <f>SUM(H45:H48)</f>
        <v>88365440</v>
      </c>
      <c r="I50" s="9"/>
      <c r="J50" s="210">
        <f>SUM(J45:J48)</f>
        <v>168430638</v>
      </c>
      <c r="K50" s="9"/>
      <c r="L50" s="36">
        <f>SUM(L45:L48)</f>
        <v>91101744.170000017</v>
      </c>
      <c r="M50" s="9"/>
      <c r="N50" s="210">
        <f>SUM(N45:N48)</f>
        <v>181863857</v>
      </c>
    </row>
    <row r="51" spans="1:14" s="49" customFormat="1" ht="9" customHeight="1" x14ac:dyDescent="0.2">
      <c r="A51" s="267"/>
      <c r="B51" s="267"/>
      <c r="C51" s="268"/>
      <c r="D51" s="268"/>
      <c r="E51" s="268"/>
      <c r="F51" s="269"/>
      <c r="G51" s="270"/>
      <c r="H51" s="48"/>
      <c r="I51" s="209"/>
      <c r="J51" s="48"/>
      <c r="K51" s="209"/>
      <c r="L51" s="48"/>
      <c r="M51" s="209"/>
      <c r="N51" s="48"/>
    </row>
    <row r="52" spans="1:14" s="19" customFormat="1" ht="3" customHeight="1" x14ac:dyDescent="0.2">
      <c r="A52" s="2"/>
      <c r="B52" s="2"/>
      <c r="C52" s="24"/>
      <c r="D52" s="24"/>
      <c r="E52" s="24"/>
      <c r="F52" s="31"/>
      <c r="G52" s="8"/>
      <c r="H52" s="9"/>
      <c r="I52" s="9"/>
      <c r="J52" s="209"/>
      <c r="K52" s="9"/>
      <c r="L52" s="9"/>
      <c r="M52" s="9"/>
      <c r="N52" s="209"/>
    </row>
    <row r="53" spans="1:14" ht="22.15" customHeight="1" x14ac:dyDescent="0.2">
      <c r="A53" s="38" t="str">
        <f>'7'!A40</f>
        <v>The accompanying notes on pages 10 to 23 are an integral part of these interim financial information.</v>
      </c>
      <c r="B53" s="39"/>
      <c r="C53" s="40"/>
      <c r="D53" s="40"/>
      <c r="E53" s="40"/>
      <c r="F53" s="41"/>
      <c r="G53" s="15"/>
      <c r="H53" s="16"/>
      <c r="I53" s="16"/>
      <c r="J53" s="210"/>
      <c r="K53" s="16"/>
      <c r="L53" s="16"/>
      <c r="M53" s="16"/>
      <c r="N53" s="210"/>
    </row>
    <row r="54" spans="1:14" ht="16.5" customHeight="1" x14ac:dyDescent="0.2">
      <c r="A54" s="5" t="str">
        <f>+A1</f>
        <v>Thai Nippon Rubber Industry Public Co., Ltd.</v>
      </c>
      <c r="B54" s="6"/>
      <c r="C54" s="6"/>
      <c r="D54" s="6"/>
      <c r="E54" s="6"/>
      <c r="F54" s="7"/>
      <c r="G54" s="8"/>
      <c r="H54" s="9"/>
      <c r="I54" s="9"/>
      <c r="J54" s="209"/>
      <c r="K54" s="9"/>
      <c r="L54" s="9"/>
      <c r="M54" s="9"/>
      <c r="N54" s="209"/>
    </row>
    <row r="55" spans="1:14" ht="16.5" customHeight="1" x14ac:dyDescent="0.2">
      <c r="A55" s="11" t="s">
        <v>130</v>
      </c>
      <c r="B55" s="6"/>
      <c r="C55" s="6"/>
      <c r="D55" s="6"/>
      <c r="E55" s="6"/>
      <c r="F55" s="7"/>
      <c r="G55" s="8"/>
      <c r="H55" s="9"/>
      <c r="I55" s="9"/>
      <c r="J55" s="209"/>
      <c r="K55" s="9"/>
      <c r="L55" s="9"/>
      <c r="M55" s="9"/>
      <c r="N55" s="209"/>
    </row>
    <row r="56" spans="1:14" ht="16.5" customHeight="1" x14ac:dyDescent="0.2">
      <c r="A56" s="42" t="str">
        <f>A3</f>
        <v>For the nine-month period ended 30 September 2021</v>
      </c>
      <c r="B56" s="13"/>
      <c r="C56" s="13"/>
      <c r="D56" s="13"/>
      <c r="E56" s="13"/>
      <c r="F56" s="14"/>
      <c r="G56" s="15"/>
      <c r="H56" s="16"/>
      <c r="I56" s="16"/>
      <c r="J56" s="210"/>
      <c r="K56" s="16"/>
      <c r="L56" s="16"/>
      <c r="M56" s="16"/>
      <c r="N56" s="210"/>
    </row>
    <row r="57" spans="1:14" s="19" customFormat="1" ht="13.15" customHeight="1" x14ac:dyDescent="0.2">
      <c r="A57" s="17"/>
      <c r="B57" s="17"/>
      <c r="C57" s="17"/>
      <c r="D57" s="17"/>
      <c r="E57" s="17"/>
      <c r="F57" s="7"/>
      <c r="G57" s="8"/>
      <c r="H57" s="21"/>
      <c r="I57" s="22"/>
      <c r="J57" s="211"/>
      <c r="K57" s="18"/>
      <c r="L57" s="21"/>
      <c r="M57" s="22"/>
      <c r="N57" s="211"/>
    </row>
    <row r="58" spans="1:14" s="19" customFormat="1" ht="13.15" customHeight="1" x14ac:dyDescent="0.2">
      <c r="A58" s="17"/>
      <c r="B58" s="17"/>
      <c r="C58" s="17"/>
      <c r="D58" s="17"/>
      <c r="E58" s="17"/>
      <c r="F58" s="7"/>
      <c r="G58" s="8"/>
      <c r="H58" s="21"/>
      <c r="I58" s="22"/>
      <c r="J58" s="211"/>
      <c r="K58" s="18"/>
      <c r="L58" s="21"/>
      <c r="M58" s="22"/>
      <c r="N58" s="211"/>
    </row>
    <row r="59" spans="1:14" ht="15" customHeight="1" x14ac:dyDescent="0.2">
      <c r="A59" s="6"/>
      <c r="B59" s="6"/>
      <c r="C59" s="6"/>
      <c r="D59" s="6"/>
      <c r="E59" s="6"/>
      <c r="F59" s="7"/>
      <c r="G59" s="8"/>
      <c r="H59" s="324" t="s">
        <v>94</v>
      </c>
      <c r="I59" s="324"/>
      <c r="J59" s="324"/>
      <c r="K59" s="18"/>
      <c r="L59" s="324" t="s">
        <v>92</v>
      </c>
      <c r="M59" s="324"/>
      <c r="N59" s="324"/>
    </row>
    <row r="60" spans="1:14" s="19" customFormat="1" ht="15" customHeight="1" x14ac:dyDescent="0.2">
      <c r="A60" s="17"/>
      <c r="B60" s="17"/>
      <c r="C60" s="17"/>
      <c r="D60" s="17"/>
      <c r="E60" s="17"/>
      <c r="F60" s="7"/>
      <c r="G60" s="8"/>
      <c r="H60" s="325" t="s">
        <v>93</v>
      </c>
      <c r="I60" s="325"/>
      <c r="J60" s="325"/>
      <c r="K60" s="18"/>
      <c r="L60" s="325" t="s">
        <v>93</v>
      </c>
      <c r="M60" s="325"/>
      <c r="N60" s="325"/>
    </row>
    <row r="61" spans="1:14" s="19" customFormat="1" ht="15" customHeight="1" x14ac:dyDescent="0.2">
      <c r="A61" s="17"/>
      <c r="B61" s="17"/>
      <c r="C61" s="17"/>
      <c r="D61" s="17"/>
      <c r="E61" s="17"/>
      <c r="F61" s="7"/>
      <c r="G61" s="8"/>
      <c r="H61" s="20" t="s">
        <v>62</v>
      </c>
      <c r="I61" s="21"/>
      <c r="J61" s="163" t="s">
        <v>62</v>
      </c>
      <c r="K61" s="9"/>
      <c r="L61" s="20" t="s">
        <v>62</v>
      </c>
      <c r="M61" s="21"/>
      <c r="N61" s="163" t="s">
        <v>62</v>
      </c>
    </row>
    <row r="62" spans="1:14" s="19" customFormat="1" ht="15" customHeight="1" x14ac:dyDescent="0.2">
      <c r="A62" s="17"/>
      <c r="B62" s="17"/>
      <c r="C62" s="17"/>
      <c r="D62" s="17"/>
      <c r="E62" s="17"/>
      <c r="F62" s="7"/>
      <c r="G62" s="8"/>
      <c r="H62" s="164" t="s">
        <v>189</v>
      </c>
      <c r="I62" s="22"/>
      <c r="J62" s="164" t="s">
        <v>189</v>
      </c>
      <c r="K62" s="18"/>
      <c r="L62" s="164" t="s">
        <v>189</v>
      </c>
      <c r="M62" s="22"/>
      <c r="N62" s="164" t="s">
        <v>189</v>
      </c>
    </row>
    <row r="63" spans="1:14" s="19" customFormat="1" ht="15" customHeight="1" x14ac:dyDescent="0.2">
      <c r="A63" s="17"/>
      <c r="B63" s="17"/>
      <c r="C63" s="17"/>
      <c r="D63" s="17"/>
      <c r="E63" s="17"/>
      <c r="F63" s="7"/>
      <c r="G63" s="8"/>
      <c r="H63" s="21" t="s">
        <v>163</v>
      </c>
      <c r="I63" s="20"/>
      <c r="J63" s="211" t="s">
        <v>111</v>
      </c>
      <c r="K63" s="23"/>
      <c r="L63" s="21" t="s">
        <v>163</v>
      </c>
      <c r="M63" s="20"/>
      <c r="N63" s="211" t="s">
        <v>111</v>
      </c>
    </row>
    <row r="64" spans="1:14" s="19" customFormat="1" ht="15" customHeight="1" x14ac:dyDescent="0.2">
      <c r="A64" s="24"/>
      <c r="B64" s="24"/>
      <c r="C64" s="24"/>
      <c r="D64" s="24"/>
      <c r="E64" s="24"/>
      <c r="F64" s="25" t="s">
        <v>0</v>
      </c>
      <c r="G64" s="26"/>
      <c r="H64" s="27" t="s">
        <v>29</v>
      </c>
      <c r="I64" s="319"/>
      <c r="J64" s="212" t="s">
        <v>29</v>
      </c>
      <c r="K64" s="28"/>
      <c r="L64" s="27" t="s">
        <v>29</v>
      </c>
      <c r="M64" s="319"/>
      <c r="N64" s="212" t="s">
        <v>29</v>
      </c>
    </row>
    <row r="65" spans="1:14" s="19" customFormat="1" ht="15" customHeight="1" x14ac:dyDescent="0.2">
      <c r="A65" s="29" t="s">
        <v>49</v>
      </c>
      <c r="B65" s="2"/>
      <c r="C65" s="24"/>
      <c r="D65" s="24"/>
      <c r="E65" s="24"/>
      <c r="F65" s="31"/>
      <c r="G65" s="8"/>
      <c r="H65" s="30"/>
      <c r="I65" s="9"/>
      <c r="J65" s="209"/>
      <c r="K65" s="9"/>
      <c r="L65" s="30"/>
      <c r="M65" s="9"/>
      <c r="N65" s="209"/>
    </row>
    <row r="66" spans="1:14" s="19" customFormat="1" ht="15" customHeight="1" x14ac:dyDescent="0.2">
      <c r="A66" s="243" t="s">
        <v>179</v>
      </c>
      <c r="B66" s="2"/>
      <c r="C66" s="24"/>
      <c r="D66" s="24"/>
      <c r="E66" s="24"/>
      <c r="F66" s="31" t="s">
        <v>175</v>
      </c>
      <c r="G66" s="8"/>
      <c r="H66" s="30">
        <v>0</v>
      </c>
      <c r="I66" s="9"/>
      <c r="J66" s="209">
        <v>0</v>
      </c>
      <c r="K66" s="316"/>
      <c r="L66" s="30">
        <v>21000000</v>
      </c>
      <c r="M66" s="316"/>
      <c r="N66" s="209">
        <v>5000000</v>
      </c>
    </row>
    <row r="67" spans="1:14" s="19" customFormat="1" ht="15" customHeight="1" x14ac:dyDescent="0.2">
      <c r="A67" s="243" t="s">
        <v>183</v>
      </c>
      <c r="B67" s="2"/>
      <c r="C67" s="24"/>
      <c r="D67" s="24"/>
      <c r="E67" s="24"/>
      <c r="F67" s="31" t="s">
        <v>175</v>
      </c>
      <c r="G67" s="8"/>
      <c r="H67" s="30">
        <v>0</v>
      </c>
      <c r="I67" s="9"/>
      <c r="J67" s="209">
        <v>0</v>
      </c>
      <c r="K67" s="316"/>
      <c r="L67" s="30">
        <v>-17000000</v>
      </c>
      <c r="M67" s="316"/>
      <c r="N67" s="209">
        <v>-15000000</v>
      </c>
    </row>
    <row r="68" spans="1:14" s="19" customFormat="1" ht="15" customHeight="1" x14ac:dyDescent="0.2">
      <c r="A68" s="2" t="s">
        <v>85</v>
      </c>
      <c r="B68" s="1"/>
      <c r="C68" s="24"/>
      <c r="D68" s="24"/>
      <c r="E68" s="24"/>
      <c r="F68" s="31"/>
      <c r="G68" s="8"/>
      <c r="H68" s="30">
        <v>-195200</v>
      </c>
      <c r="I68" s="9"/>
      <c r="J68" s="209">
        <v>-63567</v>
      </c>
      <c r="K68" s="9"/>
      <c r="L68" s="30">
        <v>-195200</v>
      </c>
      <c r="M68" s="9"/>
      <c r="N68" s="209">
        <v>-63567</v>
      </c>
    </row>
    <row r="69" spans="1:14" s="19" customFormat="1" ht="15" customHeight="1" x14ac:dyDescent="0.2">
      <c r="A69" s="2" t="s">
        <v>158</v>
      </c>
      <c r="B69" s="1"/>
      <c r="C69" s="24"/>
      <c r="D69" s="24"/>
      <c r="E69" s="24"/>
      <c r="F69" s="31"/>
      <c r="G69" s="8"/>
      <c r="H69" s="30">
        <v>0</v>
      </c>
      <c r="I69" s="9"/>
      <c r="J69" s="209">
        <v>0</v>
      </c>
      <c r="K69" s="9"/>
      <c r="L69" s="30">
        <v>166432</v>
      </c>
      <c r="M69" s="9"/>
      <c r="N69" s="209">
        <v>146425</v>
      </c>
    </row>
    <row r="70" spans="1:14" s="19" customFormat="1" ht="15" customHeight="1" x14ac:dyDescent="0.2">
      <c r="A70" s="2" t="s">
        <v>159</v>
      </c>
      <c r="B70" s="1"/>
      <c r="C70" s="24"/>
      <c r="D70" s="24"/>
      <c r="E70" s="24"/>
      <c r="F70" s="31"/>
      <c r="G70" s="8"/>
      <c r="H70" s="30">
        <v>26412</v>
      </c>
      <c r="I70" s="9"/>
      <c r="J70" s="209">
        <v>47422</v>
      </c>
      <c r="K70" s="9"/>
      <c r="L70" s="30">
        <v>26412</v>
      </c>
      <c r="M70" s="9"/>
      <c r="N70" s="209">
        <v>47422</v>
      </c>
    </row>
    <row r="71" spans="1:14" s="19" customFormat="1" ht="15" customHeight="1" x14ac:dyDescent="0.2">
      <c r="A71" s="2" t="s">
        <v>104</v>
      </c>
      <c r="B71" s="1"/>
      <c r="C71" s="24"/>
      <c r="D71" s="24"/>
      <c r="E71" s="24"/>
      <c r="F71" s="31"/>
      <c r="G71" s="8"/>
      <c r="H71" s="30">
        <v>-42006</v>
      </c>
      <c r="I71" s="9"/>
      <c r="J71" s="209">
        <v>-1720925</v>
      </c>
      <c r="K71" s="9"/>
      <c r="L71" s="30">
        <v>0</v>
      </c>
      <c r="M71" s="9"/>
      <c r="N71" s="209">
        <v>0</v>
      </c>
    </row>
    <row r="72" spans="1:14" s="19" customFormat="1" ht="15" customHeight="1" x14ac:dyDescent="0.2">
      <c r="A72" s="2" t="s">
        <v>174</v>
      </c>
      <c r="B72" s="1"/>
      <c r="C72" s="24"/>
      <c r="D72" s="24"/>
      <c r="E72" s="24"/>
      <c r="F72" s="31">
        <v>10</v>
      </c>
      <c r="G72" s="8"/>
      <c r="H72" s="30">
        <v>0</v>
      </c>
      <c r="I72" s="9"/>
      <c r="J72" s="209">
        <v>0</v>
      </c>
      <c r="K72" s="9"/>
      <c r="L72" s="30">
        <v>-15782046</v>
      </c>
      <c r="M72" s="9"/>
      <c r="N72" s="209">
        <v>-2724000</v>
      </c>
    </row>
    <row r="73" spans="1:14" s="19" customFormat="1" ht="15" customHeight="1" x14ac:dyDescent="0.2">
      <c r="A73" s="2" t="s">
        <v>106</v>
      </c>
      <c r="B73" s="2"/>
      <c r="C73" s="2"/>
      <c r="D73" s="2"/>
      <c r="E73" s="2"/>
      <c r="F73" s="31"/>
      <c r="G73" s="8"/>
      <c r="H73" s="30">
        <v>-47572755</v>
      </c>
      <c r="I73" s="9"/>
      <c r="J73" s="209">
        <v>-42534394</v>
      </c>
      <c r="K73" s="9"/>
      <c r="L73" s="30">
        <v>-43013734</v>
      </c>
      <c r="M73" s="9"/>
      <c r="N73" s="209">
        <v>-40558062</v>
      </c>
    </row>
    <row r="74" spans="1:14" s="19" customFormat="1" ht="15" customHeight="1" x14ac:dyDescent="0.2">
      <c r="A74" s="1" t="s">
        <v>140</v>
      </c>
      <c r="B74" s="2"/>
      <c r="C74" s="24"/>
      <c r="D74" s="24"/>
      <c r="E74" s="24"/>
      <c r="F74" s="31"/>
      <c r="G74" s="8"/>
      <c r="H74" s="30">
        <v>-1376188</v>
      </c>
      <c r="I74" s="9"/>
      <c r="J74" s="209">
        <v>-83249</v>
      </c>
      <c r="K74" s="9"/>
      <c r="L74" s="30">
        <v>-1376188</v>
      </c>
      <c r="M74" s="9"/>
      <c r="N74" s="209">
        <v>-71450</v>
      </c>
    </row>
    <row r="75" spans="1:14" s="19" customFormat="1" ht="15" customHeight="1" x14ac:dyDescent="0.2">
      <c r="A75" s="1" t="s">
        <v>86</v>
      </c>
      <c r="B75" s="2"/>
      <c r="C75" s="24"/>
      <c r="D75" s="24"/>
      <c r="E75" s="24"/>
      <c r="F75" s="31"/>
      <c r="G75" s="8"/>
      <c r="H75" s="36">
        <v>3766231</v>
      </c>
      <c r="I75" s="9"/>
      <c r="J75" s="210">
        <v>1218770</v>
      </c>
      <c r="K75" s="9"/>
      <c r="L75" s="36">
        <v>3235510</v>
      </c>
      <c r="M75" s="9"/>
      <c r="N75" s="210">
        <v>18771</v>
      </c>
    </row>
    <row r="76" spans="1:14" s="19" customFormat="1" ht="6" customHeight="1" x14ac:dyDescent="0.2">
      <c r="A76" s="1"/>
      <c r="B76" s="2"/>
      <c r="C76" s="24"/>
      <c r="D76" s="24"/>
      <c r="E76" s="24"/>
      <c r="F76" s="31"/>
      <c r="G76" s="8"/>
      <c r="H76" s="30"/>
      <c r="I76" s="9"/>
      <c r="J76" s="209"/>
      <c r="L76" s="30"/>
      <c r="M76" s="9"/>
      <c r="N76" s="209"/>
    </row>
    <row r="77" spans="1:14" s="19" customFormat="1" ht="15" customHeight="1" x14ac:dyDescent="0.2">
      <c r="A77" s="242" t="s">
        <v>141</v>
      </c>
      <c r="B77" s="2"/>
      <c r="C77" s="24"/>
      <c r="D77" s="24"/>
      <c r="E77" s="24"/>
      <c r="F77" s="31"/>
      <c r="G77" s="8"/>
      <c r="H77" s="36">
        <f>SUM(H66:H76)</f>
        <v>-45393506</v>
      </c>
      <c r="I77" s="9"/>
      <c r="J77" s="210">
        <f>SUM(J66:J76)</f>
        <v>-43135943</v>
      </c>
      <c r="K77" s="9"/>
      <c r="L77" s="36">
        <f>SUM(L66:L76)</f>
        <v>-52938814</v>
      </c>
      <c r="M77" s="9"/>
      <c r="N77" s="210">
        <f>SUM(N66:N76)</f>
        <v>-53204461</v>
      </c>
    </row>
    <row r="78" spans="1:14" s="19" customFormat="1" ht="9.9499999999999993" customHeight="1" x14ac:dyDescent="0.2">
      <c r="A78" s="2"/>
      <c r="B78" s="1"/>
      <c r="C78" s="24"/>
      <c r="D78" s="24"/>
      <c r="E78" s="24"/>
      <c r="F78" s="31"/>
      <c r="G78" s="8"/>
      <c r="H78" s="30"/>
      <c r="I78" s="9"/>
      <c r="J78" s="209"/>
      <c r="K78" s="9"/>
      <c r="L78" s="30"/>
      <c r="M78" s="9"/>
      <c r="N78" s="209"/>
    </row>
    <row r="79" spans="1:14" s="19" customFormat="1" ht="15" customHeight="1" x14ac:dyDescent="0.2">
      <c r="A79" s="29" t="s">
        <v>50</v>
      </c>
      <c r="B79" s="2"/>
      <c r="C79" s="2"/>
      <c r="D79" s="2"/>
      <c r="E79" s="2"/>
      <c r="F79" s="31"/>
      <c r="G79" s="8"/>
      <c r="H79" s="30"/>
      <c r="I79" s="9"/>
      <c r="J79" s="209"/>
      <c r="K79" s="9"/>
      <c r="L79" s="30"/>
      <c r="M79" s="9"/>
      <c r="N79" s="209"/>
    </row>
    <row r="80" spans="1:14" s="19" customFormat="1" ht="15" customHeight="1" x14ac:dyDescent="0.2">
      <c r="A80" s="2" t="s">
        <v>54</v>
      </c>
      <c r="B80" s="2"/>
      <c r="C80" s="2"/>
      <c r="D80" s="2"/>
      <c r="E80" s="2"/>
      <c r="F80" s="31">
        <v>15</v>
      </c>
      <c r="G80" s="8"/>
      <c r="H80" s="30">
        <v>1253600000</v>
      </c>
      <c r="I80" s="9"/>
      <c r="J80" s="209">
        <v>773400000</v>
      </c>
      <c r="K80" s="9"/>
      <c r="L80" s="30">
        <v>1068600000</v>
      </c>
      <c r="M80" s="9"/>
      <c r="N80" s="209">
        <v>768400000</v>
      </c>
    </row>
    <row r="81" spans="1:14" s="19" customFormat="1" ht="15" customHeight="1" x14ac:dyDescent="0.2">
      <c r="A81" s="2" t="s">
        <v>142</v>
      </c>
      <c r="B81" s="2"/>
      <c r="C81" s="2"/>
      <c r="D81" s="2"/>
      <c r="E81" s="2"/>
      <c r="F81" s="31">
        <v>15</v>
      </c>
      <c r="G81" s="8"/>
      <c r="H81" s="30">
        <v>-1173800000</v>
      </c>
      <c r="I81" s="9"/>
      <c r="J81" s="209">
        <v>-772200000</v>
      </c>
      <c r="K81" s="209"/>
      <c r="L81" s="30">
        <v>-998800000</v>
      </c>
      <c r="M81" s="9"/>
      <c r="N81" s="209">
        <v>-767200000</v>
      </c>
    </row>
    <row r="82" spans="1:14" s="19" customFormat="1" ht="15" customHeight="1" x14ac:dyDescent="0.2">
      <c r="A82" s="2" t="s">
        <v>160</v>
      </c>
      <c r="B82" s="2"/>
      <c r="C82" s="2"/>
      <c r="D82" s="2"/>
      <c r="E82" s="2"/>
      <c r="F82" s="31">
        <v>18</v>
      </c>
      <c r="G82" s="8"/>
      <c r="H82" s="30">
        <v>-60030000</v>
      </c>
      <c r="I82" s="9"/>
      <c r="J82" s="209">
        <v>-60030000</v>
      </c>
      <c r="K82" s="209"/>
      <c r="L82" s="30">
        <v>-60030000</v>
      </c>
      <c r="M82" s="9"/>
      <c r="N82" s="209">
        <v>-60030000</v>
      </c>
    </row>
    <row r="83" spans="1:14" s="19" customFormat="1" ht="15" customHeight="1" x14ac:dyDescent="0.2">
      <c r="A83" s="2" t="s">
        <v>143</v>
      </c>
      <c r="B83" s="2"/>
      <c r="C83" s="24"/>
      <c r="D83" s="24"/>
      <c r="E83" s="243"/>
      <c r="F83" s="31"/>
      <c r="G83" s="8"/>
      <c r="H83" s="30"/>
      <c r="I83" s="9"/>
      <c r="J83" s="209"/>
      <c r="K83" s="209"/>
      <c r="L83" s="30"/>
      <c r="M83" s="34"/>
      <c r="N83" s="209"/>
    </row>
    <row r="84" spans="1:14" s="19" customFormat="1" ht="15" customHeight="1" x14ac:dyDescent="0.2">
      <c r="A84" s="240"/>
      <c r="B84" s="1" t="s">
        <v>144</v>
      </c>
      <c r="C84" s="24"/>
      <c r="D84" s="24"/>
      <c r="E84" s="243"/>
      <c r="F84" s="31"/>
      <c r="G84" s="8"/>
      <c r="H84" s="30">
        <v>-8788930</v>
      </c>
      <c r="I84" s="9"/>
      <c r="J84" s="209">
        <v>-11922653</v>
      </c>
      <c r="K84" s="209"/>
      <c r="L84" s="30">
        <v>-7343577</v>
      </c>
      <c r="M84" s="9"/>
      <c r="N84" s="209">
        <v>-10442689</v>
      </c>
    </row>
    <row r="85" spans="1:14" s="19" customFormat="1" ht="15" customHeight="1" x14ac:dyDescent="0.2">
      <c r="A85" s="243" t="s">
        <v>145</v>
      </c>
      <c r="B85" s="243"/>
      <c r="C85" s="243"/>
      <c r="D85" s="243"/>
      <c r="E85" s="243"/>
      <c r="F85" s="31"/>
      <c r="G85" s="8"/>
      <c r="H85" s="30">
        <v>-6970538</v>
      </c>
      <c r="I85" s="9"/>
      <c r="J85" s="209">
        <v>-7280458</v>
      </c>
      <c r="K85" s="9"/>
      <c r="L85" s="30">
        <v>-6562244</v>
      </c>
      <c r="M85" s="9"/>
      <c r="N85" s="209">
        <v>-6864213</v>
      </c>
    </row>
    <row r="86" spans="1:14" s="19" customFormat="1" ht="15" customHeight="1" x14ac:dyDescent="0.2">
      <c r="A86" s="243" t="s">
        <v>146</v>
      </c>
      <c r="B86" s="243"/>
      <c r="C86" s="243"/>
      <c r="D86" s="243"/>
      <c r="E86" s="243"/>
      <c r="F86" s="31"/>
      <c r="G86" s="8"/>
      <c r="H86" s="306">
        <v>-715882</v>
      </c>
      <c r="I86" s="307"/>
      <c r="J86" s="48">
        <v>-982615</v>
      </c>
      <c r="K86" s="307"/>
      <c r="L86" s="306">
        <v>-699819</v>
      </c>
      <c r="M86" s="307"/>
      <c r="N86" s="48">
        <v>-948352</v>
      </c>
    </row>
    <row r="87" spans="1:14" s="19" customFormat="1" ht="15" customHeight="1" x14ac:dyDescent="0.2">
      <c r="A87" s="243" t="s">
        <v>173</v>
      </c>
      <c r="B87" s="243"/>
      <c r="C87" s="243"/>
      <c r="D87" s="243"/>
      <c r="E87" s="243"/>
      <c r="F87" s="31"/>
      <c r="G87" s="8"/>
      <c r="H87" s="36">
        <v>-78000948</v>
      </c>
      <c r="I87" s="307"/>
      <c r="J87" s="210">
        <v>-71999200</v>
      </c>
      <c r="K87" s="307"/>
      <c r="L87" s="36">
        <v>-78000948</v>
      </c>
      <c r="M87" s="307"/>
      <c r="N87" s="210">
        <v>-71999200</v>
      </c>
    </row>
    <row r="88" spans="1:14" s="19" customFormat="1" ht="6" customHeight="1" x14ac:dyDescent="0.2">
      <c r="A88" s="2"/>
      <c r="B88" s="2"/>
      <c r="C88" s="2"/>
      <c r="D88" s="2"/>
      <c r="E88" s="2"/>
      <c r="F88" s="31"/>
      <c r="G88" s="8"/>
      <c r="H88" s="30"/>
      <c r="I88" s="9"/>
      <c r="J88" s="209"/>
      <c r="K88" s="9"/>
      <c r="L88" s="30"/>
      <c r="M88" s="9"/>
      <c r="N88" s="209"/>
    </row>
    <row r="89" spans="1:14" s="19" customFormat="1" ht="15" customHeight="1" x14ac:dyDescent="0.2">
      <c r="A89" s="243" t="s">
        <v>181</v>
      </c>
      <c r="B89" s="2"/>
      <c r="C89" s="2"/>
      <c r="D89" s="2"/>
      <c r="E89" s="2"/>
      <c r="F89" s="31"/>
      <c r="G89" s="8"/>
      <c r="H89" s="36">
        <f>SUM(H80:H87)</f>
        <v>-74706298</v>
      </c>
      <c r="I89" s="9"/>
      <c r="J89" s="210">
        <f>SUM(J80:J87)</f>
        <v>-151014926</v>
      </c>
      <c r="K89" s="9"/>
      <c r="L89" s="36">
        <f>SUM(L80:L87)</f>
        <v>-82836588</v>
      </c>
      <c r="M89" s="9"/>
      <c r="N89" s="210">
        <f>SUM(N80:N87)</f>
        <v>-149084454</v>
      </c>
    </row>
    <row r="90" spans="1:14" s="19" customFormat="1" ht="6" customHeight="1" x14ac:dyDescent="0.2">
      <c r="A90" s="2"/>
      <c r="B90" s="2"/>
      <c r="C90" s="17"/>
      <c r="D90" s="17"/>
      <c r="E90" s="17"/>
      <c r="F90" s="31"/>
      <c r="G90" s="8"/>
      <c r="H90" s="30"/>
      <c r="I90" s="9"/>
      <c r="J90" s="209"/>
      <c r="K90" s="9"/>
      <c r="L90" s="30"/>
      <c r="M90" s="9"/>
      <c r="N90" s="209"/>
    </row>
    <row r="91" spans="1:14" s="19" customFormat="1" ht="15" customHeight="1" x14ac:dyDescent="0.2">
      <c r="A91" s="29" t="s">
        <v>118</v>
      </c>
      <c r="B91" s="2"/>
      <c r="C91" s="17"/>
      <c r="D91" s="17"/>
      <c r="E91" s="17"/>
      <c r="F91" s="31"/>
      <c r="G91" s="8"/>
      <c r="H91" s="30">
        <f>SUM(H50,H77,H89)</f>
        <v>-31734364</v>
      </c>
      <c r="I91" s="9"/>
      <c r="J91" s="209">
        <f>SUM(J50,J77,J89)</f>
        <v>-25720231</v>
      </c>
      <c r="K91" s="9"/>
      <c r="L91" s="30">
        <f>SUM(L50,L77,L89)</f>
        <v>-44673657.829999983</v>
      </c>
      <c r="M91" s="9"/>
      <c r="N91" s="209">
        <f>SUM(N50,N77,N89)</f>
        <v>-20425058</v>
      </c>
    </row>
    <row r="92" spans="1:14" s="19" customFormat="1" ht="15" customHeight="1" x14ac:dyDescent="0.2">
      <c r="A92" s="2" t="s">
        <v>51</v>
      </c>
      <c r="B92" s="2"/>
      <c r="C92" s="17"/>
      <c r="D92" s="17"/>
      <c r="E92" s="17"/>
      <c r="F92" s="31"/>
      <c r="G92" s="8"/>
      <c r="H92" s="36">
        <v>72906984</v>
      </c>
      <c r="I92" s="9"/>
      <c r="J92" s="16">
        <v>49308187</v>
      </c>
      <c r="K92" s="9"/>
      <c r="L92" s="244">
        <v>65419853</v>
      </c>
      <c r="M92" s="9"/>
      <c r="N92" s="245">
        <v>37156574</v>
      </c>
    </row>
    <row r="93" spans="1:14" s="19" customFormat="1" ht="6" customHeight="1" x14ac:dyDescent="0.2">
      <c r="A93" s="2"/>
      <c r="B93" s="2"/>
      <c r="C93" s="17"/>
      <c r="D93" s="17"/>
      <c r="E93" s="17"/>
      <c r="F93" s="31"/>
      <c r="G93" s="8"/>
      <c r="H93" s="30"/>
      <c r="I93" s="9"/>
      <c r="J93" s="209"/>
      <c r="K93" s="9"/>
      <c r="L93" s="30"/>
      <c r="M93" s="9"/>
      <c r="N93" s="209"/>
    </row>
    <row r="94" spans="1:14" s="19" customFormat="1" ht="15" customHeight="1" thickBot="1" x14ac:dyDescent="0.25">
      <c r="A94" s="2" t="s">
        <v>52</v>
      </c>
      <c r="B94" s="2"/>
      <c r="C94" s="17"/>
      <c r="D94" s="17"/>
      <c r="E94" s="17"/>
      <c r="F94" s="31"/>
      <c r="G94" s="8"/>
      <c r="H94" s="43">
        <f>SUM(H91:H92)</f>
        <v>41172620</v>
      </c>
      <c r="I94" s="9"/>
      <c r="J94" s="215">
        <f>SUM(J91:J92)</f>
        <v>23587956</v>
      </c>
      <c r="K94" s="9"/>
      <c r="L94" s="43">
        <f>SUM(L91:L92)</f>
        <v>20746195.170000017</v>
      </c>
      <c r="M94" s="9"/>
      <c r="N94" s="215">
        <f>SUM(N91:N92)</f>
        <v>16731516</v>
      </c>
    </row>
    <row r="95" spans="1:14" s="19" customFormat="1" ht="9.9499999999999993" customHeight="1" thickTop="1" x14ac:dyDescent="0.2">
      <c r="A95" s="17"/>
      <c r="B95" s="17"/>
      <c r="C95" s="17"/>
      <c r="D95" s="17"/>
      <c r="E95" s="17"/>
      <c r="F95" s="31"/>
      <c r="G95" s="8"/>
      <c r="H95" s="30"/>
      <c r="I95" s="9"/>
      <c r="J95" s="209"/>
      <c r="K95" s="9"/>
      <c r="L95" s="30"/>
      <c r="M95" s="9"/>
      <c r="N95" s="209"/>
    </row>
    <row r="96" spans="1:14" s="19" customFormat="1" ht="9.9499999999999993" customHeight="1" x14ac:dyDescent="0.2">
      <c r="A96" s="17"/>
      <c r="B96" s="17"/>
      <c r="C96" s="17"/>
      <c r="D96" s="17"/>
      <c r="E96" s="17"/>
      <c r="F96" s="31"/>
      <c r="G96" s="8"/>
      <c r="H96" s="30"/>
      <c r="I96" s="9"/>
      <c r="J96" s="209"/>
      <c r="K96" s="9"/>
      <c r="L96" s="30"/>
      <c r="M96" s="9"/>
      <c r="N96" s="209"/>
    </row>
    <row r="97" spans="1:14" s="19" customFormat="1" ht="15" customHeight="1" x14ac:dyDescent="0.2">
      <c r="A97" s="44" t="s">
        <v>78</v>
      </c>
      <c r="B97" s="17"/>
      <c r="C97" s="17"/>
      <c r="D97" s="17"/>
      <c r="E97" s="17"/>
      <c r="F97" s="31"/>
      <c r="G97" s="8"/>
      <c r="H97" s="35"/>
      <c r="I97" s="34"/>
      <c r="J97" s="213"/>
      <c r="K97" s="34"/>
      <c r="L97" s="35"/>
      <c r="M97" s="34"/>
      <c r="N97" s="213"/>
    </row>
    <row r="98" spans="1:14" s="19" customFormat="1" ht="6" customHeight="1" x14ac:dyDescent="0.2">
      <c r="A98" s="17"/>
      <c r="B98" s="17"/>
      <c r="C98" s="17"/>
      <c r="D98" s="17"/>
      <c r="E98" s="17"/>
      <c r="F98" s="31"/>
      <c r="G98" s="8"/>
      <c r="H98" s="30"/>
      <c r="I98" s="9"/>
      <c r="J98" s="209"/>
      <c r="K98" s="9"/>
      <c r="L98" s="30"/>
      <c r="M98" s="9"/>
      <c r="N98" s="209"/>
    </row>
    <row r="99" spans="1:14" s="19" customFormat="1" ht="15" customHeight="1" x14ac:dyDescent="0.2">
      <c r="A99" s="17" t="s">
        <v>166</v>
      </c>
      <c r="B99" s="17"/>
      <c r="C99" s="17"/>
      <c r="D99" s="17"/>
      <c r="E99" s="17"/>
      <c r="F99" s="31"/>
      <c r="G99" s="8"/>
      <c r="H99" s="30"/>
      <c r="I99" s="9"/>
      <c r="J99" s="209"/>
      <c r="K99" s="9"/>
      <c r="L99" s="30"/>
      <c r="M99" s="9"/>
      <c r="N99" s="209"/>
    </row>
    <row r="100" spans="1:14" s="19" customFormat="1" ht="15" customHeight="1" x14ac:dyDescent="0.2">
      <c r="A100" s="17"/>
      <c r="B100" s="17" t="s">
        <v>167</v>
      </c>
      <c r="C100" s="17"/>
      <c r="D100" s="17"/>
      <c r="E100" s="17"/>
      <c r="F100" s="31"/>
      <c r="G100" s="8"/>
      <c r="H100" s="30"/>
      <c r="I100" s="9"/>
      <c r="J100" s="209"/>
      <c r="K100" s="9"/>
      <c r="L100" s="30"/>
      <c r="M100" s="9"/>
      <c r="N100" s="209"/>
    </row>
    <row r="101" spans="1:14" s="19" customFormat="1" ht="15" customHeight="1" thickBot="1" x14ac:dyDescent="0.25">
      <c r="A101" s="17"/>
      <c r="C101" s="45" t="s">
        <v>79</v>
      </c>
      <c r="D101" s="17"/>
      <c r="E101" s="17"/>
      <c r="F101" s="31"/>
      <c r="G101" s="8"/>
      <c r="H101" s="43">
        <v>4151178</v>
      </c>
      <c r="I101" s="9"/>
      <c r="J101" s="215">
        <v>16494132</v>
      </c>
      <c r="K101" s="9"/>
      <c r="L101" s="43">
        <v>4104087</v>
      </c>
      <c r="M101" s="9"/>
      <c r="N101" s="215">
        <v>14228437</v>
      </c>
    </row>
    <row r="102" spans="1:14" s="19" customFormat="1" ht="6" customHeight="1" thickTop="1" x14ac:dyDescent="0.2">
      <c r="A102" s="17"/>
      <c r="C102" s="45"/>
      <c r="D102" s="17"/>
      <c r="E102" s="17"/>
      <c r="F102" s="31"/>
      <c r="G102" s="8"/>
      <c r="H102" s="30"/>
      <c r="I102" s="9"/>
      <c r="J102" s="209"/>
      <c r="K102" s="9"/>
      <c r="L102" s="30"/>
      <c r="M102" s="9"/>
      <c r="N102" s="209"/>
    </row>
    <row r="103" spans="1:14" s="19" customFormat="1" ht="15" customHeight="1" thickBot="1" x14ac:dyDescent="0.25">
      <c r="A103" s="17"/>
      <c r="C103" s="45" t="s">
        <v>91</v>
      </c>
      <c r="D103" s="17"/>
      <c r="E103" s="17"/>
      <c r="F103" s="31"/>
      <c r="G103" s="8"/>
      <c r="H103" s="43">
        <v>258512</v>
      </c>
      <c r="I103" s="9"/>
      <c r="J103" s="215">
        <v>0</v>
      </c>
      <c r="K103" s="9"/>
      <c r="L103" s="43">
        <v>258512</v>
      </c>
      <c r="M103" s="9"/>
      <c r="N103" s="215">
        <v>0</v>
      </c>
    </row>
    <row r="104" spans="1:14" s="19" customFormat="1" ht="6" customHeight="1" thickTop="1" x14ac:dyDescent="0.2">
      <c r="A104" s="17"/>
      <c r="B104" s="17"/>
      <c r="C104" s="17"/>
      <c r="D104" s="17"/>
      <c r="E104" s="17"/>
      <c r="F104" s="31"/>
      <c r="G104" s="8"/>
      <c r="H104" s="30"/>
      <c r="I104" s="9"/>
      <c r="J104" s="209"/>
      <c r="K104" s="9"/>
      <c r="L104" s="30"/>
      <c r="M104" s="9"/>
      <c r="N104" s="209"/>
    </row>
    <row r="105" spans="1:14" s="19" customFormat="1" ht="15" customHeight="1" thickBot="1" x14ac:dyDescent="0.25">
      <c r="A105" s="17" t="s">
        <v>182</v>
      </c>
      <c r="B105" s="45"/>
      <c r="C105" s="17"/>
      <c r="D105" s="17"/>
      <c r="E105" s="17"/>
      <c r="F105" s="31"/>
      <c r="G105" s="8"/>
      <c r="H105" s="46">
        <v>986824</v>
      </c>
      <c r="I105" s="47"/>
      <c r="J105" s="216">
        <v>0</v>
      </c>
      <c r="K105" s="9"/>
      <c r="L105" s="46">
        <v>986824</v>
      </c>
      <c r="M105" s="47"/>
      <c r="N105" s="216">
        <v>0</v>
      </c>
    </row>
    <row r="106" spans="1:14" s="19" customFormat="1" ht="6" customHeight="1" thickTop="1" x14ac:dyDescent="0.2">
      <c r="A106" s="17"/>
      <c r="B106" s="17"/>
      <c r="C106" s="17"/>
      <c r="D106" s="17"/>
      <c r="E106" s="17"/>
      <c r="F106" s="31"/>
      <c r="G106" s="8"/>
      <c r="H106" s="30"/>
      <c r="I106" s="9"/>
      <c r="J106" s="209"/>
      <c r="K106" s="9"/>
      <c r="L106" s="30"/>
      <c r="M106" s="9"/>
      <c r="N106" s="209"/>
    </row>
    <row r="107" spans="1:14" s="19" customFormat="1" ht="15" customHeight="1" thickBot="1" x14ac:dyDescent="0.25">
      <c r="A107" s="17" t="s">
        <v>90</v>
      </c>
      <c r="B107" s="45"/>
      <c r="C107" s="17"/>
      <c r="D107" s="17"/>
      <c r="E107" s="17"/>
      <c r="F107" s="31"/>
      <c r="G107" s="8"/>
      <c r="H107" s="46">
        <v>18280</v>
      </c>
      <c r="I107" s="47"/>
      <c r="J107" s="216">
        <v>19228</v>
      </c>
      <c r="K107" s="9"/>
      <c r="L107" s="46">
        <v>18280</v>
      </c>
      <c r="M107" s="47"/>
      <c r="N107" s="216">
        <v>19228</v>
      </c>
    </row>
    <row r="108" spans="1:14" s="19" customFormat="1" ht="13.15" customHeight="1" thickTop="1" x14ac:dyDescent="0.2">
      <c r="A108" s="17"/>
      <c r="B108" s="45"/>
      <c r="C108" s="17"/>
      <c r="D108" s="17"/>
      <c r="E108" s="17"/>
      <c r="F108" s="31"/>
      <c r="G108" s="8"/>
      <c r="H108" s="317"/>
      <c r="I108" s="318"/>
      <c r="J108" s="317"/>
      <c r="K108" s="209"/>
      <c r="L108" s="317"/>
      <c r="M108" s="47"/>
      <c r="N108" s="317"/>
    </row>
    <row r="109" spans="1:14" s="19" customFormat="1" ht="13.15" customHeight="1" x14ac:dyDescent="0.2">
      <c r="A109" s="17"/>
      <c r="B109" s="45"/>
      <c r="C109" s="17"/>
      <c r="D109" s="17"/>
      <c r="E109" s="17"/>
      <c r="F109" s="31"/>
      <c r="G109" s="8"/>
      <c r="H109" s="317"/>
      <c r="I109" s="318"/>
      <c r="J109" s="317"/>
      <c r="K109" s="209"/>
      <c r="L109" s="317"/>
      <c r="M109" s="47"/>
      <c r="N109" s="317"/>
    </row>
    <row r="110" spans="1:14" s="19" customFormat="1" ht="13.15" customHeight="1" x14ac:dyDescent="0.2">
      <c r="A110" s="17"/>
      <c r="B110" s="45"/>
      <c r="C110" s="17"/>
      <c r="D110" s="17"/>
      <c r="E110" s="17"/>
      <c r="F110" s="31"/>
      <c r="G110" s="8"/>
      <c r="H110" s="317"/>
      <c r="I110" s="318"/>
      <c r="J110" s="317"/>
      <c r="K110" s="209"/>
      <c r="L110" s="317"/>
      <c r="M110" s="47"/>
      <c r="N110" s="317"/>
    </row>
    <row r="111" spans="1:14" s="19" customFormat="1" ht="13.15" customHeight="1" x14ac:dyDescent="0.2">
      <c r="A111" s="17"/>
      <c r="B111" s="45"/>
      <c r="C111" s="17"/>
      <c r="D111" s="17"/>
      <c r="E111" s="17"/>
      <c r="F111" s="31"/>
      <c r="G111" s="8"/>
      <c r="H111" s="317"/>
      <c r="I111" s="318"/>
      <c r="J111" s="317"/>
      <c r="K111" s="209"/>
      <c r="L111" s="317"/>
      <c r="M111" s="47"/>
      <c r="N111" s="317"/>
    </row>
    <row r="112" spans="1:14" s="19" customFormat="1" ht="6" customHeight="1" x14ac:dyDescent="0.2">
      <c r="A112" s="17"/>
      <c r="B112" s="45"/>
      <c r="C112" s="17"/>
      <c r="D112" s="17"/>
      <c r="E112" s="17"/>
      <c r="F112" s="31"/>
      <c r="G112" s="8"/>
      <c r="H112" s="50"/>
      <c r="I112" s="209"/>
      <c r="J112" s="209"/>
      <c r="K112" s="209"/>
      <c r="L112" s="50"/>
      <c r="M112" s="209"/>
      <c r="N112" s="209"/>
    </row>
    <row r="113" spans="1:14" ht="22.15" customHeight="1" x14ac:dyDescent="0.2">
      <c r="A113" s="332" t="str">
        <f>A53</f>
        <v>The accompanying notes on pages 10 to 23 are an integral part of these interim financial information.</v>
      </c>
      <c r="B113" s="333"/>
      <c r="C113" s="333"/>
      <c r="D113" s="333"/>
      <c r="E113" s="333"/>
      <c r="F113" s="333"/>
      <c r="G113" s="333"/>
      <c r="H113" s="333"/>
      <c r="I113" s="333"/>
      <c r="J113" s="333"/>
      <c r="K113" s="333"/>
      <c r="L113" s="333"/>
      <c r="M113" s="333"/>
      <c r="N113" s="333"/>
    </row>
  </sheetData>
  <mergeCells count="9">
    <mergeCell ref="H60:J60"/>
    <mergeCell ref="L60:N60"/>
    <mergeCell ref="A113:N113"/>
    <mergeCell ref="H6:J6"/>
    <mergeCell ref="L6:N6"/>
    <mergeCell ref="H7:J7"/>
    <mergeCell ref="L7:N7"/>
    <mergeCell ref="H59:J59"/>
    <mergeCell ref="L59:N59"/>
  </mergeCells>
  <phoneticPr fontId="14" type="noConversion"/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K10 M10 I10 H10 J10 N10 L10 K63 M63 I63 H63 J63 N63 L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(3M)</vt:lpstr>
      <vt:lpstr>5 (9M)</vt:lpstr>
      <vt:lpstr>6</vt:lpstr>
      <vt:lpstr>7</vt:lpstr>
      <vt:lpstr>8-9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Krisana Yumthieng</cp:lastModifiedBy>
  <cp:lastPrinted>2021-11-15T09:38:57Z</cp:lastPrinted>
  <dcterms:created xsi:type="dcterms:W3CDTF">1999-01-06T06:23:01Z</dcterms:created>
  <dcterms:modified xsi:type="dcterms:W3CDTF">2021-11-15T09:39:07Z</dcterms:modified>
</cp:coreProperties>
</file>