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Q3 Year 2021\"/>
    </mc:Choice>
  </mc:AlternateContent>
  <xr:revisionPtr revIDLastSave="0" documentId="13_ncr:1_{63397543-257E-4AE7-A7B0-8E9B2DB8C5F9}" xr6:coauthVersionLast="47" xr6:coauthVersionMax="47" xr10:uidLastSave="{00000000-0000-0000-0000-000000000000}"/>
  <bookViews>
    <workbookView xWindow="-108" yWindow="-108" windowWidth="15576" windowHeight="11904" tabRatio="807" xr2:uid="{00000000-000D-0000-FFFF-FFFF00000000}"/>
    <workbookView xWindow="-108" yWindow="-108" windowWidth="15576" windowHeight="11904" firstSheet="2" activeTab="4" xr2:uid="{0DFBD0B6-60D5-4509-A8D6-D002EB919DBA}"/>
  </bookViews>
  <sheets>
    <sheet name="งบดุล" sheetId="1" r:id="rId1"/>
    <sheet name="งบกำไรขาดทุน 3 เดือน" sheetId="18" r:id="rId2"/>
    <sheet name="งบกำไรขาดทุน 9 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5">งบกระแสเงินสด!$A$1:$P$142</definedName>
    <definedName name="_xlnm.Print_Area" localSheetId="1">'งบกำไรขาดทุน 3 เดือน'!$A$1:$J$105</definedName>
    <definedName name="_xlnm.Print_Area" localSheetId="2">'งบกำไรขาดทุน 9 เดือน'!$A$1:$J$99</definedName>
    <definedName name="_xlnm.Print_Area" localSheetId="0">งบดุล!$A$1:$J$141</definedName>
    <definedName name="_xlnm.Print_Area" localSheetId="4">งบแสดงการเปลี่ยนแปลงเฉพาะ!$A$1:$S$43</definedName>
    <definedName name="_xlnm.Print_Area" localSheetId="3">'งบแสดงการเปลี่ยนแปลงรวม '!$A$1:$X$51</definedName>
    <definedName name="_xlnm.Print_Titles" localSheetId="4">งบแสดงการเปลี่ยนแปลงเฉพาะ!$1:$14</definedName>
    <definedName name="_xlnm.Print_Titles" localSheetId="3">'งบแสดงการเปลี่ยนแปลงรวม '!$2:$14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I27" i="3" l="1"/>
  <c r="E43" i="18"/>
  <c r="G43" i="18"/>
  <c r="I43" i="18"/>
  <c r="C31" i="1" l="1"/>
  <c r="C74" i="18"/>
  <c r="C67" i="18"/>
  <c r="C41" i="17" l="1"/>
  <c r="W44" i="3"/>
  <c r="W36" i="3"/>
  <c r="W35" i="3"/>
  <c r="W32" i="3"/>
  <c r="I45" i="3"/>
  <c r="I46" i="3" s="1"/>
  <c r="C116" i="1" s="1"/>
  <c r="G78" i="17" l="1"/>
  <c r="P34" i="12" l="1"/>
  <c r="P37" i="12" s="1"/>
  <c r="P38" i="12" s="1"/>
  <c r="G44" i="1" l="1"/>
  <c r="O18" i="16" l="1"/>
  <c r="K18" i="16"/>
  <c r="C84" i="18" l="1"/>
  <c r="G65" i="18"/>
  <c r="C65" i="18"/>
  <c r="G64" i="18"/>
  <c r="C64" i="18"/>
  <c r="C41" i="18"/>
  <c r="C43" i="18" s="1"/>
  <c r="G36" i="18"/>
  <c r="C36" i="18"/>
  <c r="C34" i="18"/>
  <c r="G32" i="18"/>
  <c r="C32" i="18"/>
  <c r="G31" i="18"/>
  <c r="C31" i="18"/>
  <c r="G28" i="18"/>
  <c r="C28" i="18"/>
  <c r="G27" i="18"/>
  <c r="C27" i="18"/>
  <c r="G23" i="18"/>
  <c r="C23" i="18"/>
  <c r="G22" i="18"/>
  <c r="C22" i="18"/>
  <c r="G21" i="18"/>
  <c r="C21" i="18"/>
  <c r="G19" i="18"/>
  <c r="C19" i="18"/>
  <c r="G15" i="18"/>
  <c r="C15" i="18"/>
  <c r="G14" i="18"/>
  <c r="C14" i="18"/>
  <c r="G13" i="18"/>
  <c r="C13" i="18"/>
  <c r="G12" i="18"/>
  <c r="C12" i="18"/>
  <c r="C11" i="18"/>
  <c r="G10" i="18"/>
  <c r="C10" i="18"/>
  <c r="O42" i="3" l="1"/>
  <c r="C78" i="17"/>
  <c r="K103" i="16"/>
  <c r="I103" i="16"/>
  <c r="C44" i="1"/>
  <c r="R22" i="12"/>
  <c r="R16" i="12"/>
  <c r="N20" i="12"/>
  <c r="L23" i="12"/>
  <c r="L24" i="12"/>
  <c r="J23" i="12"/>
  <c r="J24" i="12" s="1"/>
  <c r="H23" i="12"/>
  <c r="H24" i="12" s="1"/>
  <c r="F23" i="12"/>
  <c r="F24" i="12" s="1"/>
  <c r="D23" i="12"/>
  <c r="D24" i="12"/>
  <c r="W25" i="3"/>
  <c r="W17" i="3"/>
  <c r="U22" i="3"/>
  <c r="U26" i="3" s="1"/>
  <c r="U27" i="3" s="1"/>
  <c r="O23" i="3"/>
  <c r="M26" i="3"/>
  <c r="M27" i="3" s="1"/>
  <c r="K26" i="3"/>
  <c r="K27" i="3" s="1"/>
  <c r="G26" i="3"/>
  <c r="G27" i="3" s="1"/>
  <c r="E26" i="3"/>
  <c r="E27" i="3" s="1"/>
  <c r="C26" i="3"/>
  <c r="C27" i="3" s="1"/>
  <c r="G78" i="18"/>
  <c r="C72" i="18"/>
  <c r="C70" i="18"/>
  <c r="G34" i="18"/>
  <c r="G24" i="18"/>
  <c r="G20" i="18"/>
  <c r="C24" i="18"/>
  <c r="G25" i="17"/>
  <c r="I25" i="17"/>
  <c r="E25" i="17"/>
  <c r="C25" i="17"/>
  <c r="C20" i="18"/>
  <c r="G16" i="18"/>
  <c r="G11" i="18"/>
  <c r="C16" i="18"/>
  <c r="E87" i="18"/>
  <c r="I78" i="18"/>
  <c r="E78" i="18"/>
  <c r="E59" i="18"/>
  <c r="C59" i="18"/>
  <c r="A55" i="18"/>
  <c r="I25" i="18"/>
  <c r="E25" i="18"/>
  <c r="I17" i="18"/>
  <c r="E17" i="18"/>
  <c r="I8" i="18"/>
  <c r="I59" i="18" s="1"/>
  <c r="G8" i="18"/>
  <c r="G59" i="18" s="1"/>
  <c r="A55" i="17"/>
  <c r="E17" i="17"/>
  <c r="C17" i="17"/>
  <c r="R28" i="12"/>
  <c r="P20" i="12"/>
  <c r="S42" i="3"/>
  <c r="Q23" i="3"/>
  <c r="Q26" i="3" s="1"/>
  <c r="Q27" i="3" s="1"/>
  <c r="E78" i="17"/>
  <c r="K89" i="16"/>
  <c r="M117" i="16"/>
  <c r="W37" i="3"/>
  <c r="W30" i="3"/>
  <c r="E87" i="17"/>
  <c r="R29" i="12"/>
  <c r="G17" i="17"/>
  <c r="W20" i="3"/>
  <c r="W19" i="3"/>
  <c r="I44" i="1"/>
  <c r="M89" i="16"/>
  <c r="I117" i="16"/>
  <c r="F47" i="1"/>
  <c r="H47" i="1"/>
  <c r="I89" i="16"/>
  <c r="E44" i="1"/>
  <c r="R30" i="12"/>
  <c r="R36" i="12"/>
  <c r="W39" i="3"/>
  <c r="N34" i="12"/>
  <c r="R34" i="12" s="1"/>
  <c r="I78" i="17"/>
  <c r="I17" i="17"/>
  <c r="C79" i="1"/>
  <c r="G71" i="1"/>
  <c r="W16" i="3"/>
  <c r="K13" i="16"/>
  <c r="M13" i="16"/>
  <c r="O13" i="16"/>
  <c r="D37" i="12"/>
  <c r="D38" i="12"/>
  <c r="F37" i="12"/>
  <c r="F38" i="12" s="1"/>
  <c r="G114" i="1" s="1"/>
  <c r="H37" i="12"/>
  <c r="H38" i="12" s="1"/>
  <c r="G122" i="1" s="1"/>
  <c r="J37" i="12"/>
  <c r="J38" i="12"/>
  <c r="G119" i="1" s="1"/>
  <c r="L37" i="12"/>
  <c r="L38" i="12" s="1"/>
  <c r="G120" i="1" s="1"/>
  <c r="M45" i="3"/>
  <c r="M46" i="3" s="1"/>
  <c r="C120" i="1" s="1"/>
  <c r="G45" i="3"/>
  <c r="G46" i="3" s="1"/>
  <c r="C122" i="1" s="1"/>
  <c r="I43" i="17"/>
  <c r="G43" i="17"/>
  <c r="E43" i="17"/>
  <c r="C71" i="1"/>
  <c r="S23" i="3"/>
  <c r="S26" i="3" s="1"/>
  <c r="S27" i="3" s="1"/>
  <c r="R27" i="12"/>
  <c r="U41" i="3"/>
  <c r="U45" i="3" s="1"/>
  <c r="I71" i="1"/>
  <c r="E71" i="1"/>
  <c r="C25" i="1"/>
  <c r="R15" i="12"/>
  <c r="W15" i="3"/>
  <c r="E124" i="1"/>
  <c r="E126" i="1" s="1"/>
  <c r="A4" i="16"/>
  <c r="A99" i="16" s="1"/>
  <c r="M8" i="16"/>
  <c r="M58" i="16" s="1"/>
  <c r="O8" i="16"/>
  <c r="O58" i="16" s="1"/>
  <c r="O89" i="16"/>
  <c r="I58" i="16"/>
  <c r="K58" i="16"/>
  <c r="I114" i="16"/>
  <c r="K114" i="16"/>
  <c r="R17" i="12"/>
  <c r="S52" i="12"/>
  <c r="A4" i="3"/>
  <c r="A4" i="12" s="1"/>
  <c r="W33" i="3"/>
  <c r="C45" i="3"/>
  <c r="C46" i="3" s="1"/>
  <c r="E45" i="3"/>
  <c r="E46" i="3" s="1"/>
  <c r="C114" i="1" s="1"/>
  <c r="K45" i="3"/>
  <c r="K46" i="3" s="1"/>
  <c r="C119" i="1" s="1"/>
  <c r="V48" i="3"/>
  <c r="G8" i="17"/>
  <c r="G59" i="17"/>
  <c r="I8" i="17"/>
  <c r="I59" i="17" s="1"/>
  <c r="C59" i="17"/>
  <c r="E59" i="17"/>
  <c r="G7" i="1"/>
  <c r="I7" i="1"/>
  <c r="E25" i="1"/>
  <c r="G25" i="1"/>
  <c r="I25" i="1"/>
  <c r="J47" i="1"/>
  <c r="A55" i="1"/>
  <c r="C58" i="1"/>
  <c r="G58" i="1"/>
  <c r="C59" i="1"/>
  <c r="C105" i="1" s="1"/>
  <c r="G105" i="1" s="1"/>
  <c r="E59" i="1"/>
  <c r="I59" i="1" s="1"/>
  <c r="E79" i="1"/>
  <c r="E80" i="1" s="1"/>
  <c r="G79" i="1"/>
  <c r="I79" i="1"/>
  <c r="I80" i="1" s="1"/>
  <c r="A101" i="1"/>
  <c r="C104" i="1"/>
  <c r="G104" i="1"/>
  <c r="E105" i="1"/>
  <c r="I105" i="1" s="1"/>
  <c r="W31" i="3"/>
  <c r="I13" i="16"/>
  <c r="I124" i="1"/>
  <c r="I126" i="1" s="1"/>
  <c r="C43" i="17"/>
  <c r="Q42" i="3"/>
  <c r="Q45" i="3" s="1"/>
  <c r="Q46" i="3" s="1"/>
  <c r="M114" i="16"/>
  <c r="O114" i="16"/>
  <c r="M103" i="16" l="1"/>
  <c r="R20" i="12"/>
  <c r="E45" i="1"/>
  <c r="O103" i="16"/>
  <c r="I79" i="18"/>
  <c r="G79" i="18"/>
  <c r="I127" i="1"/>
  <c r="I45" i="1"/>
  <c r="I79" i="17"/>
  <c r="C87" i="17"/>
  <c r="C87" i="18" s="1"/>
  <c r="U46" i="3"/>
  <c r="C125" i="1" s="1"/>
  <c r="E127" i="1"/>
  <c r="E82" i="1" s="1"/>
  <c r="G17" i="18"/>
  <c r="S45" i="3"/>
  <c r="S46" i="3" s="1"/>
  <c r="C123" i="1" s="1"/>
  <c r="W42" i="3"/>
  <c r="I26" i="17"/>
  <c r="I35" i="17" s="1"/>
  <c r="I37" i="17" s="1"/>
  <c r="I83" i="17" s="1"/>
  <c r="I89" i="17" s="1"/>
  <c r="E79" i="17"/>
  <c r="C80" i="1"/>
  <c r="C79" i="17"/>
  <c r="C78" i="18"/>
  <c r="C79" i="18" s="1"/>
  <c r="G25" i="18"/>
  <c r="G79" i="17"/>
  <c r="G80" i="1"/>
  <c r="G123" i="1"/>
  <c r="G26" i="17"/>
  <c r="G35" i="17" s="1"/>
  <c r="G37" i="17" s="1"/>
  <c r="I26" i="18"/>
  <c r="I35" i="18" s="1"/>
  <c r="I37" i="18" s="1"/>
  <c r="I83" i="18" s="1"/>
  <c r="I89" i="18" s="1"/>
  <c r="P23" i="12"/>
  <c r="P24" i="12" s="1"/>
  <c r="W23" i="3"/>
  <c r="E26" i="17"/>
  <c r="E35" i="17" s="1"/>
  <c r="E37" i="17" s="1"/>
  <c r="K10" i="16" s="1"/>
  <c r="K34" i="16" s="1"/>
  <c r="K65" i="16" s="1"/>
  <c r="K68" i="16" s="1"/>
  <c r="K116" i="16" s="1"/>
  <c r="K118" i="16" s="1"/>
  <c r="C25" i="18"/>
  <c r="C26" i="17"/>
  <c r="C35" i="17" s="1"/>
  <c r="C17" i="18"/>
  <c r="A54" i="16"/>
  <c r="E79" i="18"/>
  <c r="E26" i="18"/>
  <c r="E35" i="18" s="1"/>
  <c r="E37" i="18" s="1"/>
  <c r="E83" i="18" s="1"/>
  <c r="E89" i="18" s="1"/>
  <c r="G45" i="1"/>
  <c r="C45" i="1"/>
  <c r="G59" i="1"/>
  <c r="C26" i="18" l="1"/>
  <c r="C35" i="18" s="1"/>
  <c r="I130" i="1"/>
  <c r="I91" i="18" s="1"/>
  <c r="E130" i="1"/>
  <c r="E91" i="18" s="1"/>
  <c r="I82" i="1"/>
  <c r="E47" i="1"/>
  <c r="G26" i="18"/>
  <c r="G35" i="18" s="1"/>
  <c r="G37" i="18" s="1"/>
  <c r="G80" i="18" s="1"/>
  <c r="G86" i="18" s="1"/>
  <c r="I47" i="1"/>
  <c r="C37" i="17"/>
  <c r="G80" i="17"/>
  <c r="G86" i="17" s="1"/>
  <c r="G83" i="17"/>
  <c r="G89" i="17" s="1"/>
  <c r="M10" i="16"/>
  <c r="M34" i="16" s="1"/>
  <c r="M65" i="16" s="1"/>
  <c r="M68" i="16" s="1"/>
  <c r="M116" i="16" s="1"/>
  <c r="N33" i="12"/>
  <c r="I80" i="18"/>
  <c r="I86" i="18" s="1"/>
  <c r="O10" i="16"/>
  <c r="O34" i="16" s="1"/>
  <c r="O65" i="16" s="1"/>
  <c r="O68" i="16" s="1"/>
  <c r="O116" i="16" s="1"/>
  <c r="O118" i="16" s="1"/>
  <c r="I80" i="17"/>
  <c r="I86" i="17" s="1"/>
  <c r="E83" i="17"/>
  <c r="E89" i="17" s="1"/>
  <c r="E80" i="17"/>
  <c r="E86" i="17" s="1"/>
  <c r="N19" i="12"/>
  <c r="E80" i="18"/>
  <c r="E86" i="18" s="1"/>
  <c r="I91" i="17" l="1"/>
  <c r="E91" i="17"/>
  <c r="G83" i="18"/>
  <c r="G89" i="18" s="1"/>
  <c r="C37" i="18"/>
  <c r="C83" i="18" s="1"/>
  <c r="I10" i="16"/>
  <c r="I34" i="16" s="1"/>
  <c r="I65" i="16" s="1"/>
  <c r="I68" i="16" s="1"/>
  <c r="I116" i="16" s="1"/>
  <c r="C83" i="17"/>
  <c r="O41" i="3" s="1"/>
  <c r="W41" i="3" s="1"/>
  <c r="W45" i="3" s="1"/>
  <c r="W46" i="3" s="1"/>
  <c r="C80" i="17"/>
  <c r="C86" i="17" s="1"/>
  <c r="M118" i="16"/>
  <c r="M143" i="16" s="1"/>
  <c r="R33" i="12"/>
  <c r="R37" i="12" s="1"/>
  <c r="R38" i="12" s="1"/>
  <c r="N37" i="12"/>
  <c r="N38" i="12" s="1"/>
  <c r="G121" i="1" s="1"/>
  <c r="G124" i="1" s="1"/>
  <c r="G126" i="1" s="1"/>
  <c r="G127" i="1" s="1"/>
  <c r="G130" i="1" s="1"/>
  <c r="R40" i="12" s="1"/>
  <c r="O22" i="3"/>
  <c r="W22" i="3" s="1"/>
  <c r="W26" i="3" s="1"/>
  <c r="W27" i="3" s="1"/>
  <c r="R19" i="12"/>
  <c r="R23" i="12" s="1"/>
  <c r="R24" i="12" s="1"/>
  <c r="N23" i="12"/>
  <c r="N24" i="12" s="1"/>
  <c r="I118" i="16" l="1"/>
  <c r="I143" i="16" s="1"/>
  <c r="C89" i="18"/>
  <c r="C80" i="18"/>
  <c r="C86" i="18" s="1"/>
  <c r="O45" i="3"/>
  <c r="O46" i="3" s="1"/>
  <c r="C121" i="1" s="1"/>
  <c r="C124" i="1" s="1"/>
  <c r="C126" i="1" s="1"/>
  <c r="C127" i="1" s="1"/>
  <c r="C48" i="1" s="1"/>
  <c r="C89" i="17"/>
  <c r="G91" i="17"/>
  <c r="G91" i="18"/>
  <c r="G48" i="1"/>
  <c r="O26" i="3"/>
  <c r="O27" i="3" s="1"/>
  <c r="C130" i="1" l="1"/>
  <c r="C91" i="18" l="1"/>
  <c r="W48" i="3"/>
  <c r="C9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sharedStrings.xml><?xml version="1.0" encoding="utf-8"?>
<sst xmlns="http://schemas.openxmlformats.org/spreadsheetml/2006/main" count="583" uniqueCount="333">
  <si>
    <t>บริษัท สหพัฒนพิบูล  จำกัด (มหาชน) และบริษัทย่อย</t>
  </si>
  <si>
    <t>งบแสดงฐานะการเงิน</t>
  </si>
  <si>
    <t>ณ วันที่ 30 กันยายน 2564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</si>
  <si>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</si>
  <si>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</si>
  <si>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</si>
  <si>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</si>
  <si>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</si>
  <si>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กันยายน 2564</t>
  </si>
  <si>
    <t>31 ธันวาคม 2563</t>
  </si>
  <si>
    <t>(ยังไม่ได้ตรวจสอบ/</t>
  </si>
  <si>
    <t xml:space="preserve">(ตรวจสอบแล้ว) 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</si>
  <si>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</si>
  <si>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</si>
  <si>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</si>
  <si>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</si>
  <si>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</si>
  <si>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</si>
  <si>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</si>
  <si>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</si>
  <si>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</si>
  <si>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</si>
  <si>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</si>
  <si>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</si>
  <si>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</si>
  <si>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</si>
  <si>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</si>
  <si>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</si>
  <si>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</si>
  <si>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</si>
  <si>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</si>
  <si>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</si>
  <si>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</si>
  <si>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</si>
  <si>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</si>
  <si>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</si>
  <si>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</si>
  <si>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</si>
  <si>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</si>
  <si>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</si>
  <si>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</si>
  <si>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</si>
  <si>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</si>
  <si>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</si>
  <si>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</si>
  <si>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</si>
  <si>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</si>
  <si>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</si>
  <si>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</si>
  <si>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</si>
  <si>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</si>
  <si>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</si>
  <si>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</si>
  <si>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</si>
  <si>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</si>
  <si>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</si>
  <si>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</si>
  <si>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</si>
  <si>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</si>
  <si>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</si>
  <si>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</si>
  <si>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</si>
  <si>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</si>
  <si>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</si>
  <si>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</si>
  <si>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</si>
  <si>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</si>
  <si>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</si>
  <si>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</si>
  <si>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</si>
  <si>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</si>
  <si>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</si>
  <si>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</si>
  <si>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23</t>
  </si>
  <si>
    <t xml:space="preserve">     ค่าส่งเสริมการขายค้างจ่าย</t>
  </si>
  <si>
    <t xml:space="preserve">     ส่วนของหนี้สินตามสัญญาเช่าที่ถึงกำหนด</t>
  </si>
  <si>
    <t xml:space="preserve">          ชำระภายในหนี่งปี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</si>
  <si>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</si>
  <si>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</si>
  <si>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</si>
  <si>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</si>
  <si>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</si>
  <si>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</si>
  <si>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</si>
  <si>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</si>
  <si>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</si>
  <si>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</si>
  <si>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หนี้สินตามสัญญาเช่า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</si>
  <si>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</si>
  <si>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</si>
  <si>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</si>
  <si>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</si>
  <si>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</si>
  <si>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</si>
  <si>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</si>
  <si>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</si>
  <si>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</si>
  <si>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</si>
  <si>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</si>
  <si>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</si>
  <si>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</si>
  <si>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  กำไรที่ยังไม่เกิดขึ้นจากการเปลี่ยนแปลง</t>
  </si>
  <si>
    <t xml:space="preserve">       สัดส่วนเงินลงทุน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</si>
  <si>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</si>
  <si>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</si>
  <si>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</si>
  <si>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</si>
  <si>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</si>
  <si>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</si>
  <si>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</si>
  <si>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</si>
  <si>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>28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</si>
  <si>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</si>
  <si>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</si>
  <si>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</si>
  <si>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</si>
  <si>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</si>
  <si>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(ยังไม่ได้ตรวจสอบ/สอบทานแล้ว)</t>
  </si>
  <si>
    <t>งบกำไรขาดทุนเบ็ดเสร็จ</t>
  </si>
  <si>
    <t>สำหรับงวด 3 เดือน สิ้นสุดวันที่ 30 กันยายน 2564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</si>
  <si>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</si>
  <si>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</si>
  <si>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</si>
  <si>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</si>
  <si>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</si>
  <si>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</si>
  <si>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</si>
  <si>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</si>
  <si>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</si>
  <si>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</si>
  <si>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</si>
  <si>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</si>
  <si>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</si>
  <si>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</si>
  <si>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</si>
  <si>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</si>
  <si>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</si>
  <si>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</si>
  <si>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</si>
  <si>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</si>
  <si>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</si>
  <si>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ขาดทุนจากการด้อยค่าของเงินลงทุน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</si>
  <si>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</si>
  <si>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</si>
  <si>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รายการกลับผลขาดทุนด้านเครดิตที่คาดว่าจะเกิดขึ้น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</si>
  <si>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</si>
  <si>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</si>
  <si>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</si>
  <si>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</si>
  <si>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</si>
  <si>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</si>
  <si>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</t>
  </si>
  <si>
    <t xml:space="preserve">  ขาดทุนในภายหลัง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</si>
  <si>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</si>
  <si>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</si>
  <si>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</si>
  <si>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</si>
  <si>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</si>
  <si>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</si>
  <si>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</si>
  <si>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</si>
  <si>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</si>
  <si>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ส่วนแบ่งกำไรขาดทุนเบ็ดเสร็จอื่นของบริษัทย่อย </t>
  </si>
  <si>
    <t xml:space="preserve">          การร่วมค้าและบริษัทร่วมตามวิธีส่วนได้เสีย</t>
  </si>
  <si>
    <t xml:space="preserve">     (ค่าใช้จ่าย) รายได้ภาษีเงินได้เกี่ยวกับส่วนแบ่ง</t>
  </si>
  <si>
    <t xml:space="preserve">          กำไรขาดทุนเบ็ดเสร็จอื่นของบริษัทย่อย </t>
  </si>
  <si>
    <t xml:space="preserve">          การร่วมค้า และบริษัทร่วมตามวิธีส่วนได้เสีย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</si>
  <si>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</si>
  <si>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</si>
  <si>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</si>
  <si>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</si>
  <si>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</si>
  <si>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</si>
  <si>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</si>
  <si>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</si>
  <si>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</si>
  <si>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</si>
  <si>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</si>
  <si>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</si>
  <si>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</si>
  <si>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</si>
  <si>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</si>
  <si>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</si>
  <si>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</si>
  <si>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</si>
  <si>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>สำหรับงวด 9 เดือน สิ้นสุดวันที่ 30 กันยายน 2564</t>
  </si>
  <si>
    <t>รายการที่อาจถูกจัดประเภทใหม่ไว้ในกำไรหรือขาดทุน</t>
  </si>
  <si>
    <t xml:space="preserve">  ในภายหลัง :</t>
  </si>
  <si>
    <t>รายการที่จะไม่ถูกจัดประเภทใหม่ไว้ในกำไรหรือขาดทุน</t>
  </si>
  <si>
    <t xml:space="preserve">     (ค่าใช้จ่าย) รายได้ภาษีเงินได้เกี่ยวกับส่วนแบ่งกำไร</t>
  </si>
  <si>
    <t xml:space="preserve">          ขาดทุนเบ็ดเสร็จอื่นของบริษัทย่อย การร่วมค้า </t>
  </si>
  <si>
    <t xml:space="preserve">          และบริษัทร่วมตามวิธีส่วนได้เสีย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</si>
  <si>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</si>
  <si>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</si>
  <si>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</si>
  <si>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</si>
  <si>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</si>
  <si>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</si>
  <si>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</si>
  <si>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กำไรที่ยังไม่เกิดขึ้น</t>
  </si>
  <si>
    <t>กำไร(ขาดทุน)สะสม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</si>
  <si>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</si>
  <si>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</si>
  <si>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</si>
  <si>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</si>
  <si>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</si>
  <si>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จากการเปลี่ยน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</si>
  <si>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</si>
  <si>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</si>
  <si>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</si>
  <si>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</si>
  <si>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</si>
  <si>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แปลงสัดส่วน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</si>
  <si>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</si>
  <si>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</si>
  <si>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</si>
  <si>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</si>
  <si>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เงินลงทุน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</si>
  <si>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</si>
  <si>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</si>
  <si>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</si>
  <si>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</si>
  <si>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</si>
  <si>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</si>
  <si>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2563</t>
  </si>
  <si>
    <t>ลงทุนในบริษัทย่อยเพิ่ม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</si>
  <si>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</si>
  <si>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</si>
  <si>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จ่ายเงินปันผล</t>
  </si>
  <si>
    <t>31</t>
  </si>
  <si>
    <t>กำไร (ขาดทุน) สุทธิ</t>
  </si>
  <si>
    <t>กำไร (ขาดทุน )จากการขายเงินลงทุนในตราสาร</t>
  </si>
  <si>
    <t xml:space="preserve">   ทุนวัดมูลค่าผ่านกำไรขาดทุนเบ็ดเสร็จอื่น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</si>
  <si>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</si>
  <si>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2563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</si>
  <si>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</si>
  <si>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</si>
  <si>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</si>
  <si>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2564</t>
  </si>
  <si>
    <t>กำไรที่ยังไม่เกิดขึ้นจากการแปลี่ยนเปลี่ยน</t>
  </si>
  <si>
    <t xml:space="preserve">   สัดส่วนเงินลงทุน</t>
  </si>
  <si>
    <t>29, 31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</si>
  <si>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</si>
  <si>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</si>
  <si>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 xml:space="preserve">   วัดมูลค่าผ่านกำไรขาดทุนเบ็ดเสร็จอื่น</t>
  </si>
  <si>
    <t>ยอดคงเหลือ ณ วันที่ 30 กันยายน 2564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</si>
  <si>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</si>
  <si>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</si>
  <si>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กำไร(ขาดทุน)สะสม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</si>
  <si>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</si>
  <si>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</si>
  <si>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</si>
  <si>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</si>
  <si>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</si>
  <si>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2563</t>
  </si>
  <si>
    <t>กระแสเงินสดจากกิจกรรมดำเนินงาน</t>
  </si>
  <si>
    <t xml:space="preserve">  กำไร (ขาดทุน) สำหรับงวด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</si>
  <si>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</si>
  <si>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</si>
  <si>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</si>
  <si>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</si>
  <si>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</si>
  <si>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ขาดทุนจากการลดมูลค่าสินค้า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</si>
  <si>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</si>
  <si>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</si>
  <si>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</si>
  <si>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</si>
  <si>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</si>
  <si>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ขาดทุนจากการด้อยค่าของเงินลงทุน</t>
  </si>
  <si>
    <t xml:space="preserve">          ขาดทุนจากการด้อยค่าของสินทรัพย์ไม่มีตัวตนอื่น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</si>
  <si>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</si>
  <si>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</si>
  <si>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</si>
  <si>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</si>
  <si>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</si>
  <si>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 xml:space="preserve"> </t>
  </si>
  <si>
    <t>หลักทรัพย์จดทะเบียน</t>
  </si>
  <si>
    <t xml:space="preserve">          (กำไร) ขาดทุนจากการขายเงินลงทุน - ทั่วไป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</si>
  <si>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</si>
  <si>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</si>
  <si>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</si>
  <si>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</si>
  <si>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</si>
  <si>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</si>
  <si>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</si>
  <si>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</si>
  <si>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</si>
  <si>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</si>
  <si>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</si>
  <si>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</si>
  <si>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</si>
  <si>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</si>
  <si>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</si>
  <si>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</si>
  <si>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เจ้าหนี้การค้าและเจ้าหนี้หมุนเวียนอื่น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</si>
  <si>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</si>
  <si>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</si>
  <si>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</si>
  <si>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</si>
  <si>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</si>
  <si>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</si>
  <si>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</si>
  <si>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</si>
  <si>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</si>
  <si>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</si>
  <si>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</si>
  <si>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</si>
  <si>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</si>
  <si>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ซื้อตราสารทุน</t>
  </si>
  <si>
    <t xml:space="preserve">          ซื้อเงินลงทุนในบริษัทร่วม และบริษัทย่อย</t>
  </si>
  <si>
    <t xml:space="preserve">          ซื้ออสังหาริมทรัพย์เพื่อการลงทุน </t>
  </si>
  <si>
    <t xml:space="preserve">          ซื้อทรัพย์สิน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</si>
  <si>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</si>
  <si>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</si>
  <si>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เงินสดรับจากการขายตราสารทุน - </t>
  </si>
  <si>
    <t xml:space="preserve">          เงินสดรับจากการขายอสังหาริมทรัพย์</t>
  </si>
  <si>
    <t xml:space="preserve">          เงินสดรับจากการขายทรัพย์สิน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</si>
  <si>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</si>
  <si>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</si>
  <si>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</si>
  <si>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</si>
  <si>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</si>
  <si>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</si>
  <si>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</si>
  <si>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</si>
  <si>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บริษัทย่อยจำหน่ายหุ้นเพิ่มทุน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</si>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</sst>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-;\-* #,##0.00_-;_-* \-??_-;_-@_-"/>
    <numFmt numFmtId="165" formatCode="#,##0.00_);[Blue]\(#,##0.00\)"/>
    <numFmt numFmtId="166" formatCode="##,##0.00\ ;\(#,##0.00\)"/>
    <numFmt numFmtId="167" formatCode="##,##0.00_);\(#,##0.00\)"/>
    <numFmt numFmtId="168" formatCode="#,##0.00_);[Black]\(#,##0.00\)"/>
    <numFmt numFmtId="169" formatCode="#,##0.00;[Black]\(#,##0.00\)"/>
  </numFmts>
  <fonts count="29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  <charset val="222"/>
    </font>
    <font>
      <sz val="14.5"/>
      <color rgb="FFFF0000"/>
      <name val="Angsana New"/>
      <family val="1"/>
      <charset val="222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2">
    <xf numFmtId="0" fontId="0" fillId="0" borderId="0"/>
    <xf numFmtId="164" fontId="4" fillId="0" borderId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>
      <alignment vertical="center"/>
    </xf>
    <xf numFmtId="164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</cellStyleXfs>
  <cellXfs count="254">
    <xf numFmtId="0" fontId="0" fillId="0" borderId="0" xfId="0"/>
    <xf numFmtId="39" fontId="14" fillId="0" borderId="0" xfId="7" applyNumberFormat="1" applyFont="1" applyFill="1"/>
    <xf numFmtId="39" fontId="13" fillId="0" borderId="1" xfId="7" applyNumberFormat="1" applyFont="1" applyFill="1" applyBorder="1" applyAlignment="1">
      <alignment horizontal="center"/>
    </xf>
    <xf numFmtId="39" fontId="13" fillId="0" borderId="1" xfId="7" applyNumberFormat="1" applyFont="1" applyFill="1" applyBorder="1" applyAlignment="1">
      <alignment horizontal="centerContinuous"/>
    </xf>
    <xf numFmtId="169" fontId="6" fillId="0" borderId="0" xfId="5" applyNumberFormat="1" applyFont="1" applyFill="1" applyAlignment="1"/>
    <xf numFmtId="169" fontId="6" fillId="0" borderId="0" xfId="7" applyNumberFormat="1" applyFont="1" applyFill="1" applyAlignment="1"/>
    <xf numFmtId="169" fontId="5" fillId="0" borderId="1" xfId="7" applyNumberFormat="1" applyFont="1" applyFill="1" applyBorder="1" applyAlignment="1">
      <alignment horizontal="center"/>
    </xf>
    <xf numFmtId="169" fontId="5" fillId="0" borderId="1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Alignment="1">
      <alignment horizontal="center"/>
    </xf>
    <xf numFmtId="169" fontId="6" fillId="0" borderId="0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Border="1" applyAlignment="1">
      <alignment horizontal="center"/>
    </xf>
    <xf numFmtId="169" fontId="6" fillId="0" borderId="0" xfId="7" applyNumberFormat="1" applyFont="1" applyFill="1" applyBorder="1" applyAlignment="1"/>
    <xf numFmtId="168" fontId="14" fillId="0" borderId="0" xfId="7" applyNumberFormat="1" applyFont="1" applyFill="1"/>
    <xf numFmtId="168" fontId="14" fillId="0" borderId="0" xfId="7" applyNumberFormat="1" applyFont="1" applyFill="1" applyBorder="1"/>
    <xf numFmtId="168" fontId="14" fillId="0" borderId="2" xfId="7" applyNumberFormat="1" applyFont="1" applyFill="1" applyBorder="1"/>
    <xf numFmtId="168" fontId="14" fillId="0" borderId="1" xfId="7" applyNumberFormat="1" applyFont="1" applyFill="1" applyBorder="1"/>
    <xf numFmtId="168" fontId="6" fillId="0" borderId="0" xfId="5" applyNumberFormat="1" applyFont="1" applyFill="1" applyBorder="1" applyAlignment="1"/>
    <xf numFmtId="168" fontId="6" fillId="0" borderId="0" xfId="5" applyNumberFormat="1" applyFont="1" applyFill="1" applyAlignment="1"/>
    <xf numFmtId="168" fontId="6" fillId="0" borderId="1" xfId="5" applyNumberFormat="1" applyFont="1" applyFill="1" applyBorder="1" applyAlignment="1"/>
    <xf numFmtId="168" fontId="6" fillId="0" borderId="2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39" fontId="13" fillId="0" borderId="0" xfId="7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8" fontId="6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/>
    <xf numFmtId="169" fontId="6" fillId="0" borderId="4" xfId="1" applyNumberFormat="1" applyFont="1" applyFill="1" applyBorder="1" applyAlignment="1" applyProtection="1"/>
    <xf numFmtId="169" fontId="6" fillId="0" borderId="6" xfId="1" applyNumberFormat="1" applyFont="1" applyFill="1" applyBorder="1" applyAlignment="1" applyProtection="1"/>
    <xf numFmtId="168" fontId="5" fillId="0" borderId="0" xfId="1" applyNumberFormat="1" applyFont="1" applyFill="1" applyBorder="1" applyAlignment="1" applyProtection="1">
      <alignment horizontal="center"/>
    </xf>
    <xf numFmtId="169" fontId="6" fillId="0" borderId="0" xfId="9" applyNumberFormat="1" applyFont="1" applyFill="1" applyBorder="1" applyAlignment="1" applyProtection="1"/>
    <xf numFmtId="169" fontId="6" fillId="0" borderId="0" xfId="1" applyNumberFormat="1" applyFont="1" applyFill="1" applyBorder="1" applyAlignment="1"/>
    <xf numFmtId="169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3" fillId="0" borderId="0" xfId="7" applyNumberFormat="1" applyFont="1" applyFill="1" applyBorder="1" applyAlignment="1">
      <alignment horizontal="centerContinuous"/>
    </xf>
    <xf numFmtId="164" fontId="6" fillId="0" borderId="0" xfId="1" applyFont="1" applyFill="1"/>
    <xf numFmtId="169" fontId="6" fillId="0" borderId="1" xfId="5" applyNumberFormat="1" applyFont="1" applyFill="1" applyBorder="1" applyAlignment="1"/>
    <xf numFmtId="168" fontId="6" fillId="0" borderId="1" xfId="5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39" fontId="14" fillId="0" borderId="0" xfId="7" applyNumberFormat="1" applyFont="1" applyFill="1" applyProtection="1">
      <protection locked="0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3" fillId="0" borderId="0" xfId="7" applyNumberFormat="1" applyFont="1" applyFill="1" applyAlignment="1">
      <alignment horizontal="right"/>
    </xf>
    <xf numFmtId="164" fontId="4" fillId="0" borderId="0" xfId="1" applyFill="1" applyAlignment="1"/>
    <xf numFmtId="169" fontId="5" fillId="0" borderId="0" xfId="7" applyNumberFormat="1" applyFont="1" applyFill="1" applyAlignment="1">
      <alignment horizontal="right"/>
    </xf>
    <xf numFmtId="168" fontId="6" fillId="0" borderId="3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right"/>
    </xf>
    <xf numFmtId="169" fontId="17" fillId="0" borderId="0" xfId="7" quotePrefix="1" applyNumberFormat="1" applyFont="1" applyFill="1" applyBorder="1" applyAlignment="1">
      <alignment horizontal="center"/>
    </xf>
    <xf numFmtId="168" fontId="6" fillId="0" borderId="0" xfId="18" applyNumberFormat="1" applyFont="1" applyFill="1" applyBorder="1"/>
    <xf numFmtId="168" fontId="6" fillId="0" borderId="0" xfId="7" applyNumberFormat="1" applyFont="1" applyFill="1" applyBorder="1"/>
    <xf numFmtId="168" fontId="6" fillId="0" borderId="3" xfId="5" applyNumberFormat="1" applyFont="1" applyFill="1" applyBorder="1" applyAlignment="1">
      <alignment horizontal="right"/>
    </xf>
    <xf numFmtId="168" fontId="6" fillId="0" borderId="8" xfId="5" applyNumberFormat="1" applyFont="1" applyFill="1" applyBorder="1" applyAlignment="1"/>
    <xf numFmtId="168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/>
    <xf numFmtId="49" fontId="8" fillId="0" borderId="0" xfId="7" quotePrefix="1" applyNumberFormat="1" applyFont="1" applyFill="1" applyAlignment="1">
      <alignment horizontal="center"/>
    </xf>
    <xf numFmtId="164" fontId="4" fillId="0" borderId="0" xfId="1" applyFill="1" applyBorder="1" applyAlignment="1"/>
    <xf numFmtId="39" fontId="14" fillId="0" borderId="0" xfId="7" applyNumberFormat="1" applyFont="1" applyFill="1" applyBorder="1"/>
    <xf numFmtId="167" fontId="6" fillId="0" borderId="0" xfId="1" applyNumberFormat="1" applyFont="1" applyFill="1"/>
    <xf numFmtId="168" fontId="25" fillId="0" borderId="0" xfId="7" applyNumberFormat="1" applyFont="1" applyFill="1"/>
    <xf numFmtId="168" fontId="20" fillId="0" borderId="0" xfId="5" applyNumberFormat="1" applyFont="1" applyFill="1" applyAlignment="1"/>
    <xf numFmtId="49" fontId="6" fillId="0" borderId="0" xfId="0" quotePrefix="1" applyNumberFormat="1" applyFont="1" applyFill="1" applyAlignment="1">
      <alignment horizontal="center"/>
    </xf>
    <xf numFmtId="169" fontId="6" fillId="0" borderId="0" xfId="0" applyNumberFormat="1" applyFont="1" applyFill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/>
    </xf>
    <xf numFmtId="39" fontId="28" fillId="0" borderId="0" xfId="1" applyNumberFormat="1" applyFont="1" applyFill="1" applyBorder="1" applyAlignment="1" applyProtection="1"/>
    <xf numFmtId="165" fontId="6" fillId="0" borderId="0" xfId="14" applyNumberFormat="1" applyFont="1" applyFill="1"/>
    <xf numFmtId="49" fontId="6" fillId="0" borderId="0" xfId="0" applyNumberFormat="1" applyFont="1" applyFill="1" applyAlignment="1">
      <alignment horizontal="center"/>
    </xf>
    <xf numFmtId="169" fontId="6" fillId="0" borderId="1" xfId="0" applyNumberFormat="1" applyFont="1" applyFill="1" applyBorder="1"/>
    <xf numFmtId="169" fontId="6" fillId="0" borderId="5" xfId="0" applyNumberFormat="1" applyFont="1" applyFill="1" applyBorder="1"/>
    <xf numFmtId="165" fontId="5" fillId="0" borderId="0" xfId="20" applyNumberFormat="1" applyFont="1" applyFill="1" applyAlignment="1">
      <alignment horizontal="center"/>
    </xf>
    <xf numFmtId="49" fontId="5" fillId="0" borderId="0" xfId="20" applyNumberFormat="1" applyFont="1" applyFill="1" applyAlignment="1">
      <alignment horizontal="center"/>
    </xf>
    <xf numFmtId="39" fontId="5" fillId="0" borderId="0" xfId="20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49" fontId="6" fillId="0" borderId="0" xfId="14" applyNumberFormat="1" applyFont="1" applyFill="1" applyAlignment="1">
      <alignment horizontal="center"/>
    </xf>
    <xf numFmtId="39" fontId="6" fillId="0" borderId="0" xfId="14" applyNumberFormat="1" applyFont="1" applyFill="1"/>
    <xf numFmtId="39" fontId="5" fillId="0" borderId="0" xfId="21" applyFont="1" applyFill="1" applyAlignment="1">
      <alignment vertical="center"/>
    </xf>
    <xf numFmtId="168" fontId="6" fillId="0" borderId="0" xfId="0" applyNumberFormat="1" applyFont="1" applyFill="1"/>
    <xf numFmtId="0" fontId="6" fillId="0" borderId="0" xfId="16" applyFill="1" applyAlignment="1">
      <alignment horizontal="left"/>
    </xf>
    <xf numFmtId="168" fontId="6" fillId="0" borderId="0" xfId="12" applyNumberFormat="1" applyFont="1" applyFill="1"/>
    <xf numFmtId="168" fontId="6" fillId="0" borderId="0" xfId="12" applyNumberFormat="1" applyFont="1" applyFill="1" applyAlignment="1">
      <alignment horizontal="center"/>
    </xf>
    <xf numFmtId="168" fontId="5" fillId="0" borderId="0" xfId="12" applyNumberFormat="1" applyFont="1" applyFill="1" applyAlignment="1">
      <alignment horizontal="center"/>
    </xf>
    <xf numFmtId="168" fontId="5" fillId="0" borderId="0" xfId="21" applyNumberFormat="1" applyFont="1" applyFill="1" applyAlignment="1">
      <alignment horizontal="center"/>
    </xf>
    <xf numFmtId="169" fontId="5" fillId="0" borderId="0" xfId="21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left"/>
    </xf>
    <xf numFmtId="168" fontId="5" fillId="0" borderId="0" xfId="12" applyNumberFormat="1" applyFont="1" applyFill="1" applyAlignment="1">
      <alignment horizontal="right"/>
    </xf>
    <xf numFmtId="169" fontId="5" fillId="0" borderId="0" xfId="14" applyNumberFormat="1" applyFont="1" applyFill="1" applyAlignment="1">
      <alignment horizontal="center"/>
    </xf>
    <xf numFmtId="168" fontId="5" fillId="0" borderId="0" xfId="12" applyNumberFormat="1" applyFont="1" applyFill="1"/>
    <xf numFmtId="0" fontId="6" fillId="0" borderId="0" xfId="17" applyFont="1" applyFill="1">
      <alignment vertical="center"/>
    </xf>
    <xf numFmtId="168" fontId="24" fillId="0" borderId="0" xfId="12" applyNumberFormat="1" applyFont="1" applyFill="1"/>
    <xf numFmtId="168" fontId="6" fillId="0" borderId="1" xfId="12" applyNumberFormat="1" applyFont="1" applyFill="1" applyBorder="1"/>
    <xf numFmtId="168" fontId="6" fillId="0" borderId="0" xfId="12" quotePrefix="1" applyNumberFormat="1" applyFont="1" applyFill="1" applyAlignment="1">
      <alignment horizontal="left"/>
    </xf>
    <xf numFmtId="168" fontId="9" fillId="0" borderId="0" xfId="12" applyNumberFormat="1" applyFont="1" applyFill="1"/>
    <xf numFmtId="168" fontId="6" fillId="0" borderId="0" xfId="12" quotePrefix="1" applyNumberFormat="1" applyFont="1" applyFill="1"/>
    <xf numFmtId="168" fontId="6" fillId="0" borderId="3" xfId="12" applyNumberFormat="1" applyFont="1" applyFill="1" applyBorder="1"/>
    <xf numFmtId="168" fontId="6" fillId="0" borderId="2" xfId="12" applyNumberFormat="1" applyFont="1" applyFill="1" applyBorder="1"/>
    <xf numFmtId="168" fontId="20" fillId="0" borderId="0" xfId="12" applyNumberFormat="1" applyFont="1" applyFill="1"/>
    <xf numFmtId="168" fontId="20" fillId="0" borderId="0" xfId="12" applyNumberFormat="1" applyFont="1" applyFill="1" applyAlignment="1">
      <alignment horizontal="center"/>
    </xf>
    <xf numFmtId="16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 vertical="top"/>
    </xf>
    <xf numFmtId="169" fontId="6" fillId="0" borderId="0" xfId="12" applyNumberFormat="1" applyFont="1" applyFill="1"/>
    <xf numFmtId="39" fontId="5" fillId="0" borderId="0" xfId="21" applyFont="1" applyFill="1" applyAlignment="1">
      <alignment horizontal="center"/>
    </xf>
    <xf numFmtId="168" fontId="6" fillId="0" borderId="0" xfId="14" applyNumberFormat="1" applyFont="1" applyFill="1"/>
    <xf numFmtId="39" fontId="6" fillId="0" borderId="0" xfId="12" applyNumberFormat="1" applyFont="1" applyFill="1"/>
    <xf numFmtId="165" fontId="5" fillId="0" borderId="0" xfId="20" applyNumberFormat="1" applyFont="1" applyFill="1"/>
    <xf numFmtId="168" fontId="5" fillId="0" borderId="0" xfId="20" applyNumberFormat="1" applyFont="1" applyFill="1" applyAlignment="1">
      <alignment horizontal="center"/>
    </xf>
    <xf numFmtId="165" fontId="6" fillId="0" borderId="0" xfId="12" applyNumberFormat="1" applyFont="1" applyFill="1"/>
    <xf numFmtId="168" fontId="5" fillId="0" borderId="0" xfId="20" applyNumberFormat="1" applyFont="1" applyFill="1" applyAlignment="1">
      <alignment horizontal="right"/>
    </xf>
    <xf numFmtId="168" fontId="5" fillId="0" borderId="0" xfId="12" applyNumberFormat="1" applyFont="1" applyFill="1" applyAlignment="1">
      <alignment horizontal="centerContinuous"/>
    </xf>
    <xf numFmtId="168" fontId="5" fillId="0" borderId="0" xfId="20" applyNumberFormat="1" applyFont="1" applyFill="1" applyAlignment="1">
      <alignment horizontal="centerContinuous"/>
    </xf>
    <xf numFmtId="165" fontId="5" fillId="0" borderId="0" xfId="12" applyNumberFormat="1" applyFont="1" applyFill="1" applyAlignment="1">
      <alignment vertical="center"/>
    </xf>
    <xf numFmtId="165" fontId="5" fillId="0" borderId="0" xfId="12" applyNumberFormat="1" applyFont="1" applyFill="1" applyAlignment="1">
      <alignment horizontal="right" vertical="center"/>
    </xf>
    <xf numFmtId="168" fontId="5" fillId="0" borderId="3" xfId="11" applyNumberFormat="1" applyFont="1" applyFill="1" applyBorder="1" applyAlignment="1">
      <alignment horizontal="center"/>
    </xf>
    <xf numFmtId="168" fontId="5" fillId="0" borderId="3" xfId="12" applyNumberFormat="1" applyFont="1" applyFill="1" applyBorder="1" applyAlignment="1">
      <alignment vertical="center"/>
    </xf>
    <xf numFmtId="168" fontId="5" fillId="0" borderId="3" xfId="12" applyNumberFormat="1" applyFont="1" applyFill="1" applyBorder="1" applyAlignment="1">
      <alignment horizontal="center" vertical="center"/>
    </xf>
    <xf numFmtId="168" fontId="5" fillId="0" borderId="9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horizontal="center" vertical="center"/>
    </xf>
    <xf numFmtId="168" fontId="5" fillId="0" borderId="9" xfId="12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vertical="center"/>
    </xf>
    <xf numFmtId="168" fontId="5" fillId="0" borderId="0" xfId="11" applyNumberFormat="1" applyFont="1" applyFill="1" applyAlignment="1">
      <alignment horizontal="center"/>
    </xf>
    <xf numFmtId="168" fontId="5" fillId="0" borderId="0" xfId="12" applyNumberFormat="1" applyFont="1" applyFill="1" applyAlignment="1">
      <alignment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horizontal="center" vertical="center"/>
    </xf>
    <xf numFmtId="168" fontId="5" fillId="0" borderId="1" xfId="12" applyNumberFormat="1" applyFont="1" applyFill="1" applyBorder="1" applyAlignment="1" applyProtection="1">
      <alignment horizontal="center" vertical="center" wrapText="1"/>
      <protection hidden="1"/>
    </xf>
    <xf numFmtId="39" fontId="5" fillId="0" borderId="0" xfId="12" applyNumberFormat="1" applyFont="1" applyFill="1"/>
    <xf numFmtId="168" fontId="5" fillId="0" borderId="1" xfId="12" applyNumberFormat="1" applyFont="1" applyFill="1" applyBorder="1"/>
    <xf numFmtId="168" fontId="5" fillId="0" borderId="1" xfId="12" applyNumberFormat="1" applyFont="1" applyFill="1" applyBorder="1" applyAlignment="1">
      <alignment horizontal="center"/>
    </xf>
    <xf numFmtId="165" fontId="5" fillId="0" borderId="0" xfId="12" applyNumberFormat="1" applyFont="1" applyFill="1"/>
    <xf numFmtId="165" fontId="6" fillId="0" borderId="0" xfId="12" applyNumberFormat="1" applyFont="1" applyFill="1" applyAlignment="1">
      <alignment horizontal="center"/>
    </xf>
    <xf numFmtId="37" fontId="6" fillId="0" borderId="0" xfId="11" quotePrefix="1" applyNumberFormat="1" applyFont="1" applyFill="1" applyAlignment="1">
      <alignment horizontal="center"/>
    </xf>
    <xf numFmtId="165" fontId="6" fillId="0" borderId="0" xfId="12" quotePrefix="1" applyNumberFormat="1" applyFont="1" applyFill="1" applyAlignment="1">
      <alignment horizontal="center"/>
    </xf>
    <xf numFmtId="168" fontId="6" fillId="0" borderId="10" xfId="12" applyNumberFormat="1" applyFont="1" applyFill="1" applyBorder="1"/>
    <xf numFmtId="165" fontId="5" fillId="0" borderId="0" xfId="13" applyNumberFormat="1" applyFont="1" applyFill="1"/>
    <xf numFmtId="165" fontId="6" fillId="0" borderId="0" xfId="13" applyNumberFormat="1" applyFont="1" applyFill="1"/>
    <xf numFmtId="165" fontId="22" fillId="0" borderId="0" xfId="12" applyNumberFormat="1" applyFont="1" applyFill="1"/>
    <xf numFmtId="37" fontId="6" fillId="0" borderId="0" xfId="12" quotePrefix="1" applyNumberFormat="1" applyFont="1" applyFill="1" applyAlignment="1">
      <alignment horizontal="center"/>
    </xf>
    <xf numFmtId="39" fontId="6" fillId="0" borderId="0" xfId="11" applyNumberFormat="1" applyFont="1" applyFill="1"/>
    <xf numFmtId="168" fontId="6" fillId="0" borderId="0" xfId="11" applyNumberFormat="1" applyFont="1" applyFill="1"/>
    <xf numFmtId="165" fontId="5" fillId="0" borderId="0" xfId="11" applyNumberFormat="1" applyFont="1" applyFill="1" applyAlignment="1">
      <alignment horizontal="centerContinuous"/>
    </xf>
    <xf numFmtId="165" fontId="5" fillId="0" borderId="0" xfId="20" applyNumberFormat="1" applyFont="1" applyFill="1" applyAlignment="1">
      <alignment horizontal="centerContinuous"/>
    </xf>
    <xf numFmtId="168" fontId="5" fillId="0" borderId="0" xfId="11" applyNumberFormat="1" applyFont="1" applyFill="1" applyAlignment="1">
      <alignment horizontal="centerContinuous"/>
    </xf>
    <xf numFmtId="168" fontId="5" fillId="0" borderId="1" xfId="11" applyNumberFormat="1" applyFont="1" applyFill="1" applyBorder="1" applyAlignment="1">
      <alignment horizontal="centerContinuous"/>
    </xf>
    <xf numFmtId="165" fontId="5" fillId="0" borderId="0" xfId="11" applyNumberFormat="1" applyFont="1" applyFill="1" applyAlignment="1">
      <alignment horizontal="right"/>
    </xf>
    <xf numFmtId="168" fontId="5" fillId="0" borderId="11" xfId="20" applyNumberFormat="1" applyFont="1" applyFill="1" applyBorder="1" applyAlignment="1">
      <alignment horizontal="centerContinuous"/>
    </xf>
    <xf numFmtId="168" fontId="5" fillId="0" borderId="11" xfId="20" applyNumberFormat="1" applyFont="1" applyFill="1" applyBorder="1"/>
    <xf numFmtId="168" fontId="5" fillId="0" borderId="9" xfId="20" applyNumberFormat="1" applyFont="1" applyFill="1" applyBorder="1" applyAlignment="1">
      <alignment horizontal="center"/>
    </xf>
    <xf numFmtId="165" fontId="5" fillId="0" borderId="0" xfId="11" applyNumberFormat="1" applyFont="1" applyFill="1"/>
    <xf numFmtId="168" fontId="5" fillId="0" borderId="0" xfId="11" applyNumberFormat="1" applyFont="1" applyFill="1"/>
    <xf numFmtId="168" fontId="5" fillId="0" borderId="0" xfId="11" applyNumberFormat="1" applyFont="1" applyFill="1" applyAlignment="1" applyProtection="1">
      <alignment horizontal="center" vertical="center"/>
      <protection hidden="1"/>
    </xf>
    <xf numFmtId="168" fontId="6" fillId="0" borderId="3" xfId="11" applyNumberFormat="1" applyFont="1" applyFill="1" applyBorder="1"/>
    <xf numFmtId="49" fontId="14" fillId="0" borderId="0" xfId="14" applyNumberFormat="1" applyFont="1" applyFill="1" applyAlignment="1">
      <alignment horizontal="center"/>
    </xf>
    <xf numFmtId="37" fontId="6" fillId="0" borderId="0" xfId="11" applyNumberFormat="1" applyFont="1" applyFill="1" applyAlignment="1">
      <alignment horizontal="center"/>
    </xf>
    <xf numFmtId="168" fontId="6" fillId="0" borderId="0" xfId="11" applyNumberFormat="1" applyFont="1" applyFill="1" applyAlignment="1">
      <alignment horizontal="right"/>
    </xf>
    <xf numFmtId="165" fontId="6" fillId="0" borderId="0" xfId="11" applyNumberFormat="1" applyFont="1" applyFill="1"/>
    <xf numFmtId="39" fontId="20" fillId="0" borderId="0" xfId="12" applyNumberFormat="1" applyFont="1" applyFill="1"/>
    <xf numFmtId="37" fontId="20" fillId="0" borderId="0" xfId="12" quotePrefix="1" applyNumberFormat="1" applyFont="1" applyFill="1" applyAlignment="1">
      <alignment horizontal="center"/>
    </xf>
    <xf numFmtId="165" fontId="27" fillId="0" borderId="0" xfId="12" applyNumberFormat="1" applyFont="1" applyFill="1"/>
    <xf numFmtId="165" fontId="20" fillId="0" borderId="0" xfId="12" applyNumberFormat="1" applyFont="1" applyFill="1"/>
    <xf numFmtId="0" fontId="6" fillId="0" borderId="0" xfId="12" applyFont="1" applyFill="1" applyAlignment="1">
      <alignment horizontal="center"/>
    </xf>
    <xf numFmtId="168" fontId="6" fillId="0" borderId="0" xfId="11" applyNumberFormat="1" applyFont="1" applyFill="1" applyAlignment="1">
      <alignment horizontal="centerContinuous"/>
    </xf>
    <xf numFmtId="37" fontId="6" fillId="0" borderId="0" xfId="12" applyNumberFormat="1" applyFont="1" applyFill="1"/>
    <xf numFmtId="37" fontId="6" fillId="0" borderId="0" xfId="12" applyNumberFormat="1" applyFont="1" applyFill="1" applyAlignment="1">
      <alignment horizontal="center"/>
    </xf>
    <xf numFmtId="39" fontId="6" fillId="0" borderId="0" xfId="11" applyNumberFormat="1" applyFont="1" applyFill="1" applyAlignment="1">
      <alignment horizontal="center"/>
    </xf>
    <xf numFmtId="165" fontId="14" fillId="0" borderId="0" xfId="14" applyNumberFormat="1" applyFont="1" applyFill="1"/>
    <xf numFmtId="39" fontId="14" fillId="0" borderId="0" xfId="14" applyNumberFormat="1" applyFont="1" applyFill="1"/>
    <xf numFmtId="165" fontId="14" fillId="0" borderId="0" xfId="14" applyNumberFormat="1" applyFont="1" applyFill="1" applyProtection="1">
      <protection locked="0"/>
    </xf>
    <xf numFmtId="165" fontId="14" fillId="0" borderId="0" xfId="14" applyNumberFormat="1" applyFont="1" applyFill="1" applyAlignment="1" applyProtection="1">
      <alignment horizontal="left"/>
      <protection locked="0"/>
    </xf>
    <xf numFmtId="49" fontId="14" fillId="0" borderId="0" xfId="14" applyNumberFormat="1" applyFont="1" applyFill="1" applyAlignment="1" applyProtection="1">
      <alignment horizontal="center"/>
      <protection locked="0"/>
    </xf>
    <xf numFmtId="165" fontId="13" fillId="0" borderId="0" xfId="14" applyNumberFormat="1" applyFont="1" applyFill="1" applyAlignment="1">
      <alignment horizontal="left"/>
    </xf>
    <xf numFmtId="49" fontId="8" fillId="0" borderId="0" xfId="14" applyNumberFormat="1" applyFont="1" applyFill="1" applyAlignment="1">
      <alignment horizontal="right"/>
    </xf>
    <xf numFmtId="49" fontId="13" fillId="0" borderId="0" xfId="14" applyNumberFormat="1" applyFont="1" applyFill="1" applyAlignment="1">
      <alignment horizontal="center"/>
    </xf>
    <xf numFmtId="165" fontId="16" fillId="0" borderId="0" xfId="14" applyNumberFormat="1" applyFont="1" applyFill="1" applyAlignment="1">
      <alignment horizontal="center"/>
    </xf>
    <xf numFmtId="165" fontId="13" fillId="0" borderId="0" xfId="14" applyNumberFormat="1" applyFont="1" applyFill="1"/>
    <xf numFmtId="168" fontId="14" fillId="0" borderId="0" xfId="14" applyNumberFormat="1" applyFont="1" applyFill="1" applyAlignment="1">
      <alignment horizontal="left"/>
    </xf>
    <xf numFmtId="165" fontId="15" fillId="0" borderId="0" xfId="14" applyNumberFormat="1" applyFont="1" applyFill="1" applyAlignment="1">
      <alignment horizontal="left"/>
    </xf>
    <xf numFmtId="49" fontId="14" fillId="0" borderId="0" xfId="14" quotePrefix="1" applyNumberFormat="1" applyFont="1" applyFill="1" applyAlignment="1">
      <alignment horizontal="center"/>
    </xf>
    <xf numFmtId="168" fontId="14" fillId="0" borderId="0" xfId="14" applyNumberFormat="1" applyFont="1" applyFill="1"/>
    <xf numFmtId="166" fontId="15" fillId="0" borderId="0" xfId="14" applyNumberFormat="1" applyFont="1" applyFill="1" applyAlignment="1">
      <alignment horizontal="left"/>
    </xf>
    <xf numFmtId="166" fontId="15" fillId="0" borderId="0" xfId="14" quotePrefix="1" applyNumberFormat="1" applyFont="1" applyFill="1" applyAlignment="1">
      <alignment horizontal="left"/>
    </xf>
    <xf numFmtId="168" fontId="14" fillId="0" borderId="0" xfId="14" quotePrefix="1" applyNumberFormat="1" applyFont="1" applyFill="1" applyAlignment="1">
      <alignment horizontal="left"/>
    </xf>
    <xf numFmtId="165" fontId="21" fillId="0" borderId="0" xfId="14" applyNumberFormat="1" applyFont="1" applyFill="1"/>
    <xf numFmtId="165" fontId="5" fillId="0" borderId="0" xfId="14" applyNumberFormat="1" applyFont="1" applyFill="1"/>
    <xf numFmtId="168" fontId="14" fillId="0" borderId="2" xfId="14" applyNumberFormat="1" applyFont="1" applyFill="1" applyBorder="1"/>
    <xf numFmtId="49" fontId="21" fillId="0" borderId="0" xfId="14" applyNumberFormat="1" applyFont="1" applyFill="1" applyAlignment="1">
      <alignment horizontal="center"/>
    </xf>
    <xf numFmtId="168" fontId="21" fillId="0" borderId="0" xfId="14" applyNumberFormat="1" applyFont="1" applyFill="1"/>
    <xf numFmtId="168" fontId="21" fillId="0" borderId="0" xfId="14" applyNumberFormat="1" applyFont="1" applyFill="1" applyAlignment="1">
      <alignment horizontal="left"/>
    </xf>
    <xf numFmtId="166" fontId="23" fillId="0" borderId="0" xfId="14" applyNumberFormat="1" applyFont="1" applyFill="1" applyAlignment="1">
      <alignment horizontal="left"/>
    </xf>
    <xf numFmtId="166" fontId="15" fillId="0" borderId="0" xfId="14" applyNumberFormat="1" applyFont="1" applyFill="1"/>
    <xf numFmtId="165" fontId="13" fillId="0" borderId="0" xfId="21" applyNumberFormat="1" applyFont="1" applyFill="1" applyAlignment="1">
      <alignment horizontal="left"/>
    </xf>
    <xf numFmtId="49" fontId="14" fillId="0" borderId="0" xfId="21" applyNumberFormat="1" applyFont="1" applyFill="1" applyAlignment="1">
      <alignment horizontal="center"/>
    </xf>
    <xf numFmtId="168" fontId="14" fillId="0" borderId="0" xfId="21" applyNumberFormat="1" applyFont="1" applyFill="1"/>
    <xf numFmtId="39" fontId="14" fillId="0" borderId="0" xfId="21" applyFont="1" applyFill="1" applyAlignment="1">
      <alignment horizontal="left"/>
    </xf>
    <xf numFmtId="168" fontId="6" fillId="0" borderId="1" xfId="14" applyNumberFormat="1" applyFont="1" applyFill="1" applyBorder="1"/>
    <xf numFmtId="39" fontId="5" fillId="0" borderId="0" xfId="14" applyNumberFormat="1" applyFont="1" applyFill="1"/>
    <xf numFmtId="39" fontId="5" fillId="0" borderId="0" xfId="14" applyNumberFormat="1" applyFont="1" applyFill="1" applyAlignment="1">
      <alignment horizontal="right"/>
    </xf>
    <xf numFmtId="165" fontId="13" fillId="0" borderId="0" xfId="21" applyNumberFormat="1" applyFont="1" applyFill="1" applyAlignment="1">
      <alignment horizontal="center"/>
    </xf>
    <xf numFmtId="49" fontId="13" fillId="0" borderId="0" xfId="21" applyNumberFormat="1" applyFont="1" applyFill="1" applyAlignment="1">
      <alignment horizontal="center"/>
    </xf>
    <xf numFmtId="39" fontId="13" fillId="0" borderId="0" xfId="21" applyFont="1" applyFill="1" applyAlignment="1">
      <alignment horizontal="center"/>
    </xf>
    <xf numFmtId="165" fontId="14" fillId="0" borderId="0" xfId="14" applyNumberFormat="1" applyFont="1" applyFill="1" applyAlignment="1">
      <alignment horizontal="left"/>
    </xf>
    <xf numFmtId="168" fontId="6" fillId="0" borderId="0" xfId="14" quotePrefix="1" applyNumberFormat="1" applyFont="1" applyFill="1" applyAlignment="1">
      <alignment horizontal="left"/>
    </xf>
    <xf numFmtId="168" fontId="6" fillId="0" borderId="2" xfId="14" applyNumberFormat="1" applyFont="1" applyFill="1" applyBorder="1"/>
    <xf numFmtId="165" fontId="5" fillId="0" borderId="0" xfId="21" applyNumberFormat="1" applyFont="1" applyFill="1" applyAlignment="1">
      <alignment horizontal="left"/>
    </xf>
    <xf numFmtId="168" fontId="6" fillId="0" borderId="8" xfId="14" applyNumberFormat="1" applyFont="1" applyFill="1" applyBorder="1"/>
    <xf numFmtId="165" fontId="14" fillId="0" borderId="0" xfId="21" applyNumberFormat="1" applyFont="1" applyFill="1" applyAlignment="1">
      <alignment horizontal="left"/>
    </xf>
    <xf numFmtId="165" fontId="25" fillId="0" borderId="0" xfId="14" applyNumberFormat="1" applyFont="1" applyFill="1"/>
    <xf numFmtId="49" fontId="25" fillId="0" borderId="0" xfId="14" quotePrefix="1" applyNumberFormat="1" applyFont="1" applyFill="1" applyAlignment="1">
      <alignment horizontal="center"/>
    </xf>
    <xf numFmtId="168" fontId="25" fillId="0" borderId="0" xfId="14" applyNumberFormat="1" applyFont="1" applyFill="1" applyAlignment="1">
      <alignment horizontal="left"/>
    </xf>
    <xf numFmtId="168" fontId="25" fillId="0" borderId="0" xfId="14" applyNumberFormat="1" applyFont="1" applyFill="1"/>
    <xf numFmtId="166" fontId="26" fillId="0" borderId="0" xfId="14" applyNumberFormat="1" applyFont="1" applyFill="1" applyAlignment="1">
      <alignment horizontal="left"/>
    </xf>
    <xf numFmtId="49" fontId="25" fillId="0" borderId="0" xfId="14" applyNumberFormat="1" applyFont="1" applyFill="1" applyAlignment="1">
      <alignment horizontal="center"/>
    </xf>
    <xf numFmtId="168" fontId="25" fillId="0" borderId="0" xfId="14" quotePrefix="1" applyNumberFormat="1" applyFont="1" applyFill="1" applyAlignment="1">
      <alignment horizontal="left"/>
    </xf>
    <xf numFmtId="49" fontId="8" fillId="0" borderId="0" xfId="14" applyNumberFormat="1" applyFont="1" applyFill="1" applyAlignment="1">
      <alignment horizontal="center"/>
    </xf>
    <xf numFmtId="39" fontId="25" fillId="0" borderId="0" xfId="14" applyNumberFormat="1" applyFont="1" applyFill="1"/>
    <xf numFmtId="169" fontId="25" fillId="0" borderId="0" xfId="0" applyNumberFormat="1" applyFont="1" applyFill="1"/>
    <xf numFmtId="169" fontId="25" fillId="0" borderId="1" xfId="0" applyNumberFormat="1" applyFont="1" applyFill="1" applyBorder="1"/>
    <xf numFmtId="168" fontId="25" fillId="0" borderId="1" xfId="14" applyNumberFormat="1" applyFont="1" applyFill="1" applyBorder="1"/>
    <xf numFmtId="165" fontId="5" fillId="0" borderId="0" xfId="0" applyNumberFormat="1" applyFont="1" applyFill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39" fontId="5" fillId="0" borderId="0" xfId="2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/>
    </xf>
    <xf numFmtId="165" fontId="14" fillId="0" borderId="0" xfId="14" applyNumberFormat="1" applyFont="1" applyFill="1" applyAlignment="1">
      <alignment horizontal="center"/>
    </xf>
    <xf numFmtId="39" fontId="22" fillId="0" borderId="0" xfId="21" applyFont="1" applyFill="1" applyAlignment="1" applyProtection="1">
      <alignment horizontal="center"/>
      <protection locked="0"/>
    </xf>
    <xf numFmtId="165" fontId="14" fillId="0" borderId="0" xfId="14" applyNumberFormat="1" applyFont="1" applyFill="1" applyAlignment="1"/>
    <xf numFmtId="49" fontId="14" fillId="0" borderId="0" xfId="14" applyNumberFormat="1" applyFont="1" applyFill="1" applyAlignment="1">
      <alignment horizontal="center"/>
    </xf>
    <xf numFmtId="39" fontId="14" fillId="0" borderId="0" xfId="7" applyNumberFormat="1" applyFont="1" applyFill="1" applyBorder="1" applyAlignment="1"/>
    <xf numFmtId="165" fontId="13" fillId="0" borderId="0" xfId="14" applyNumberFormat="1" applyFont="1" applyFill="1" applyAlignment="1">
      <alignment horizontal="center"/>
    </xf>
    <xf numFmtId="39" fontId="5" fillId="0" borderId="0" xfId="14" applyNumberFormat="1" applyFont="1" applyFill="1" applyAlignment="1" applyProtection="1">
      <alignment horizontal="right"/>
      <protection locked="0"/>
    </xf>
    <xf numFmtId="165" fontId="13" fillId="0" borderId="0" xfId="14" applyNumberFormat="1" applyFont="1" applyFill="1" applyAlignment="1" applyProtection="1">
      <alignment horizontal="center"/>
      <protection locked="0"/>
    </xf>
    <xf numFmtId="165" fontId="13" fillId="0" borderId="0" xfId="21" applyNumberFormat="1" applyFont="1" applyFill="1" applyAlignment="1" applyProtection="1">
      <alignment horizontal="center"/>
      <protection locked="0"/>
    </xf>
    <xf numFmtId="39" fontId="5" fillId="0" borderId="0" xfId="14" applyNumberFormat="1" applyFont="1" applyFill="1" applyAlignment="1">
      <alignment horizontal="right"/>
    </xf>
    <xf numFmtId="168" fontId="5" fillId="0" borderId="1" xfId="11" applyNumberFormat="1" applyFont="1" applyFill="1" applyBorder="1" applyAlignment="1" applyProtection="1">
      <alignment horizontal="center" vertical="center"/>
      <protection hidden="1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5" fontId="5" fillId="0" borderId="0" xfId="12" applyNumberFormat="1" applyFont="1" applyFill="1" applyAlignment="1">
      <alignment horizontal="center"/>
    </xf>
    <xf numFmtId="165" fontId="5" fillId="0" borderId="0" xfId="20" applyNumberFormat="1" applyFont="1" applyFill="1" applyAlignment="1">
      <alignment horizontal="center" vertical="center" wrapText="1"/>
    </xf>
    <xf numFmtId="165" fontId="5" fillId="0" borderId="0" xfId="20" applyNumberFormat="1" applyFont="1" applyFill="1" applyAlignment="1">
      <alignment horizontal="center"/>
    </xf>
    <xf numFmtId="39" fontId="6" fillId="0" borderId="0" xfId="12" applyNumberFormat="1" applyFont="1" applyFill="1" applyAlignment="1">
      <alignment horizontal="center"/>
    </xf>
    <xf numFmtId="168" fontId="5" fillId="0" borderId="0" xfId="21" applyNumberFormat="1" applyFont="1" applyFill="1" applyAlignment="1">
      <alignment horizontal="center"/>
    </xf>
    <xf numFmtId="168" fontId="5" fillId="0" borderId="0" xfId="12" applyNumberFormat="1" applyFont="1" applyFill="1" applyAlignment="1">
      <alignment horizontal="center"/>
    </xf>
    <xf numFmtId="168" fontId="22" fillId="0" borderId="0" xfId="21" applyNumberFormat="1" applyFont="1" applyFill="1" applyAlignment="1">
      <alignment horizontal="center"/>
    </xf>
    <xf numFmtId="169" fontId="5" fillId="0" borderId="0" xfId="5" applyNumberFormat="1" applyFont="1" applyFill="1" applyBorder="1" applyAlignment="1">
      <alignment horizontal="center"/>
    </xf>
  </cellXfs>
  <cellStyles count="22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7" xr:uid="{00000000-0005-0000-0000-000006000000}"/>
    <cellStyle name="Comma 4 2" xfId="8" xr:uid="{00000000-0005-0000-0000-000007000000}"/>
    <cellStyle name="Comma 5" xfId="9" xr:uid="{00000000-0005-0000-0000-000008000000}"/>
    <cellStyle name="no dec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_KCE44Y" xfId="17" xr:uid="{00000000-0005-0000-0000-000011000000}"/>
    <cellStyle name="เครื่องหมายจุลภาค 2" xfId="18" xr:uid="{00000000-0005-0000-0000-000012000000}"/>
    <cellStyle name="เครื่องหมายจุลภาค 3" xfId="19" xr:uid="{00000000-0005-0000-0000-000013000000}"/>
    <cellStyle name="ปกติ_Sheet1" xfId="20" xr:uid="{00000000-0005-0000-0000-000014000000}"/>
    <cellStyle name="ปกติ_Sheet1 2" xfId="21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8D1FF"/>
      <color rgb="FFB160EB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41"/>
  <sheetViews>
    <sheetView tabSelected="1" zoomScale="78" zoomScaleNormal="78" zoomScaleSheetLayoutView="78" workbookViewId="0">
      <selection activeCell="N14" sqref="N14"/>
    </sheetView>
    <sheetView workbookViewId="1">
      <selection sqref="A1:I1"/>
    </sheetView>
  </sheetViews>
  <sheetFormatPr defaultColWidth="11.44140625" defaultRowHeight="21.9" customHeight="1" x14ac:dyDescent="0.55000000000000004"/>
  <cols>
    <col min="1" max="1" width="36.109375" style="68" customWidth="1"/>
    <col min="2" max="2" width="8.33203125" style="72" bestFit="1" customWidth="1"/>
    <col min="3" max="3" width="17.109375" style="82" customWidth="1"/>
    <col min="4" max="4" width="1" style="82" customWidth="1"/>
    <col min="5" max="5" width="17.109375" style="82" customWidth="1"/>
    <col min="6" max="6" width="1" style="82" customWidth="1"/>
    <col min="7" max="7" width="17.109375" style="82" customWidth="1"/>
    <col min="8" max="8" width="1" style="82" customWidth="1"/>
    <col min="9" max="9" width="17.109375" style="82" customWidth="1"/>
    <col min="10" max="10" width="1" style="69" customWidth="1"/>
    <col min="11" max="11" width="17.5546875" style="69" bestFit="1" customWidth="1"/>
    <col min="12" max="12" width="3.109375" style="68" customWidth="1"/>
    <col min="13" max="13" width="20.44140625" style="68" customWidth="1"/>
    <col min="14" max="14" width="10.33203125" style="68" customWidth="1"/>
    <col min="15" max="15" width="17.33203125" style="68" customWidth="1"/>
    <col min="16" max="17" width="15.44140625" style="68" bestFit="1" customWidth="1"/>
    <col min="18" max="16384" width="11.44140625" style="68"/>
  </cols>
  <sheetData>
    <row r="1" spans="1:17" ht="23.1" customHeight="1" x14ac:dyDescent="0.6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17" ht="23.1" customHeight="1" x14ac:dyDescent="0.6">
      <c r="A2" s="229" t="s">
        <v>1</v>
      </c>
      <c r="B2" s="229"/>
      <c r="C2" s="229"/>
      <c r="D2" s="229"/>
      <c r="E2" s="229"/>
      <c r="F2" s="229"/>
      <c r="G2" s="229"/>
      <c r="H2" s="229"/>
      <c r="I2" s="229"/>
    </row>
    <row r="3" spans="1:17" ht="23.1" customHeight="1" x14ac:dyDescent="0.6">
      <c r="A3" s="229" t="s">
        <v>2</v>
      </c>
      <c r="B3" s="229"/>
      <c r="C3" s="229"/>
      <c r="D3" s="229"/>
      <c r="E3" s="229"/>
      <c r="F3" s="229"/>
      <c r="G3" s="229"/>
      <c r="H3" s="229"/>
      <c r="I3" s="229"/>
    </row>
    <row r="4" spans="1:17" ht="18" customHeight="1" x14ac:dyDescent="0.6">
      <c r="A4" s="75"/>
      <c r="B4" s="76"/>
      <c r="C4" s="77"/>
      <c r="D4" s="77"/>
      <c r="E4" s="77"/>
      <c r="F4" s="77"/>
      <c r="G4" s="77"/>
      <c r="H4" s="77"/>
      <c r="I4" s="77"/>
    </row>
    <row r="5" spans="1:17" ht="23.1" customHeight="1" x14ac:dyDescent="0.6">
      <c r="A5" s="75"/>
      <c r="B5" s="76"/>
      <c r="C5" s="77"/>
      <c r="D5" s="77"/>
      <c r="E5" s="77"/>
      <c r="F5" s="77"/>
      <c r="G5" s="77"/>
      <c r="H5" s="77"/>
      <c r="I5" s="24" t="s">
        <v>3</v>
      </c>
    </row>
    <row r="6" spans="1:17" ht="23.1" customHeight="1" x14ac:dyDescent="0.6">
      <c r="C6" s="25" t="s">
        <v>4</v>
      </c>
      <c r="D6" s="25"/>
      <c r="E6" s="25"/>
      <c r="F6" s="40"/>
      <c r="G6" s="230" t="s">
        <v>5</v>
      </c>
      <c r="H6" s="230"/>
      <c r="I6" s="230"/>
      <c r="N6" s="42"/>
    </row>
    <row r="7" spans="1:17" ht="23.1" customHeight="1" x14ac:dyDescent="0.6">
      <c r="A7" s="78" t="s">
        <v>6</v>
      </c>
      <c r="B7" s="79" t="s">
        <v>7</v>
      </c>
      <c r="C7" s="28" t="s">
        <v>8</v>
      </c>
      <c r="D7" s="27"/>
      <c r="E7" s="28" t="s">
        <v>9</v>
      </c>
      <c r="F7" s="27"/>
      <c r="G7" s="28" t="str">
        <f>+C7</f>
        <v>30 กันยายน 2564</v>
      </c>
      <c r="H7" s="27"/>
      <c r="I7" s="28" t="str">
        <f>E7</f>
        <v>31 ธันวาคม 2563</v>
      </c>
    </row>
    <row r="8" spans="1:17" ht="23.1" customHeight="1" x14ac:dyDescent="0.6">
      <c r="A8" s="78"/>
      <c r="B8" s="79"/>
      <c r="C8" s="28" t="s">
        <v>10</v>
      </c>
      <c r="D8" s="27"/>
      <c r="E8" s="28" t="s">
        <v>11</v>
      </c>
      <c r="F8" s="27"/>
      <c r="G8" s="28" t="s">
        <v>10</v>
      </c>
      <c r="H8" s="27"/>
      <c r="I8" s="28" t="s">
        <v>11</v>
      </c>
    </row>
    <row r="9" spans="1:17" ht="23.1" customHeight="1" x14ac:dyDescent="0.6">
      <c r="A9" s="78"/>
      <c r="B9" s="79"/>
      <c r="C9" s="28" t="s">
        <v>12</v>
      </c>
      <c r="D9" s="27"/>
      <c r="E9" s="28"/>
      <c r="F9" s="27"/>
      <c r="G9" s="28" t="s">
        <v>12</v>
      </c>
      <c r="H9" s="27"/>
      <c r="I9" s="28"/>
    </row>
    <row r="10" spans="1:17" ht="16.5" customHeight="1" x14ac:dyDescent="0.6">
      <c r="A10" s="78"/>
      <c r="B10" s="79"/>
      <c r="C10" s="30"/>
      <c r="D10" s="29"/>
      <c r="E10" s="30"/>
      <c r="F10" s="29"/>
      <c r="G10" s="30"/>
      <c r="H10" s="29"/>
      <c r="I10" s="30"/>
    </row>
    <row r="11" spans="1:17" ht="23.1" customHeight="1" x14ac:dyDescent="0.6">
      <c r="A11" s="80" t="s">
        <v>13</v>
      </c>
      <c r="C11" s="31"/>
      <c r="D11" s="31"/>
      <c r="E11" s="31"/>
      <c r="F11" s="32"/>
      <c r="G11" s="32"/>
      <c r="H11" s="32"/>
      <c r="I11" s="32"/>
      <c r="P11" s="69"/>
      <c r="Q11" s="69"/>
    </row>
    <row r="12" spans="1:17" ht="23.1" customHeight="1" x14ac:dyDescent="0.55000000000000004">
      <c r="A12" s="68" t="s">
        <v>14</v>
      </c>
      <c r="B12" s="66" t="s">
        <v>15</v>
      </c>
      <c r="C12" s="67">
        <v>2002583371.9100001</v>
      </c>
      <c r="D12" s="33"/>
      <c r="E12" s="67">
        <v>2551574320.9699998</v>
      </c>
      <c r="F12" s="33"/>
      <c r="G12" s="67">
        <v>1830771350.48</v>
      </c>
      <c r="H12" s="33"/>
      <c r="I12" s="67">
        <v>2374093149.9400001</v>
      </c>
    </row>
    <row r="13" spans="1:17" ht="21.9" hidden="1" customHeight="1" x14ac:dyDescent="0.55000000000000004">
      <c r="A13" s="68" t="s">
        <v>16</v>
      </c>
      <c r="B13" s="66" t="s">
        <v>17</v>
      </c>
      <c r="C13" s="67"/>
      <c r="D13" s="33"/>
      <c r="E13" s="67">
        <v>0</v>
      </c>
      <c r="F13" s="33"/>
      <c r="G13" s="67"/>
      <c r="H13" s="33"/>
      <c r="I13" s="67">
        <v>0</v>
      </c>
    </row>
    <row r="14" spans="1:17" ht="23.1" customHeight="1" x14ac:dyDescent="0.55000000000000004">
      <c r="A14" s="68" t="s">
        <v>18</v>
      </c>
      <c r="B14" s="66" t="s">
        <v>19</v>
      </c>
      <c r="C14" s="67">
        <v>1700287812.76</v>
      </c>
      <c r="D14" s="33"/>
      <c r="E14" s="67">
        <v>1463273828.8099999</v>
      </c>
      <c r="F14" s="33"/>
      <c r="G14" s="67">
        <v>1091501310.6500001</v>
      </c>
      <c r="H14" s="33"/>
      <c r="I14" s="67">
        <v>992815287.14999998</v>
      </c>
    </row>
    <row r="15" spans="1:17" ht="23.1" customHeight="1" x14ac:dyDescent="0.55000000000000004">
      <c r="A15" s="68" t="s">
        <v>20</v>
      </c>
      <c r="B15" s="66" t="s">
        <v>17</v>
      </c>
      <c r="C15" s="67">
        <v>4441350719.9899998</v>
      </c>
      <c r="D15" s="33"/>
      <c r="E15" s="67">
        <v>4531449100.5500002</v>
      </c>
      <c r="F15" s="33"/>
      <c r="G15" s="67">
        <v>4409614648.2299995</v>
      </c>
      <c r="H15" s="33"/>
      <c r="I15" s="67">
        <v>4476278346.1700001</v>
      </c>
    </row>
    <row r="16" spans="1:17" ht="23.1" customHeight="1" x14ac:dyDescent="0.55000000000000004">
      <c r="A16" s="68" t="s">
        <v>21</v>
      </c>
      <c r="B16" s="66" t="s">
        <v>22</v>
      </c>
      <c r="C16" s="67">
        <v>404371321.98000002</v>
      </c>
      <c r="D16" s="33"/>
      <c r="E16" s="67">
        <v>477808282.35000002</v>
      </c>
      <c r="F16" s="33"/>
      <c r="G16" s="67">
        <v>404371321.98000002</v>
      </c>
      <c r="H16" s="33"/>
      <c r="I16" s="67">
        <v>477808282.35000002</v>
      </c>
    </row>
    <row r="17" spans="1:13" ht="21.9" hidden="1" customHeight="1" x14ac:dyDescent="0.55000000000000004">
      <c r="A17" s="68" t="s">
        <v>23</v>
      </c>
      <c r="B17" s="66"/>
      <c r="C17" s="67"/>
      <c r="D17" s="33"/>
      <c r="E17" s="67"/>
      <c r="F17" s="33"/>
      <c r="G17" s="67"/>
      <c r="H17" s="33"/>
      <c r="I17" s="67"/>
    </row>
    <row r="18" spans="1:13" ht="21.9" hidden="1" customHeight="1" x14ac:dyDescent="0.55000000000000004">
      <c r="A18" s="68" t="s">
        <v>24</v>
      </c>
      <c r="B18" s="66" t="s">
        <v>25</v>
      </c>
      <c r="C18" s="67"/>
      <c r="D18" s="33"/>
      <c r="E18" s="67">
        <v>0</v>
      </c>
      <c r="F18" s="33"/>
      <c r="G18" s="67">
        <v>0</v>
      </c>
      <c r="H18" s="33"/>
      <c r="I18" s="67">
        <v>0</v>
      </c>
    </row>
    <row r="19" spans="1:13" ht="23.1" customHeight="1" x14ac:dyDescent="0.55000000000000004">
      <c r="A19" s="68" t="s">
        <v>26</v>
      </c>
      <c r="B19" s="66" t="s">
        <v>27</v>
      </c>
      <c r="C19" s="67">
        <v>814872.54</v>
      </c>
      <c r="D19" s="33"/>
      <c r="E19" s="67">
        <v>1309425.4099999999</v>
      </c>
      <c r="F19" s="33"/>
      <c r="G19" s="67">
        <v>0</v>
      </c>
      <c r="H19" s="33"/>
      <c r="I19" s="67">
        <v>0</v>
      </c>
    </row>
    <row r="20" spans="1:13" ht="23.1" customHeight="1" x14ac:dyDescent="0.55000000000000004">
      <c r="A20" s="68" t="s">
        <v>28</v>
      </c>
      <c r="B20" s="66"/>
      <c r="C20" s="67">
        <v>1760351522.02</v>
      </c>
      <c r="D20" s="33"/>
      <c r="E20" s="67">
        <v>2315232930.2199998</v>
      </c>
      <c r="F20" s="33"/>
      <c r="G20" s="67">
        <v>1760351522.02</v>
      </c>
      <c r="H20" s="33"/>
      <c r="I20" s="67">
        <v>2315232930.2199998</v>
      </c>
    </row>
    <row r="21" spans="1:13" ht="23.1" customHeight="1" x14ac:dyDescent="0.55000000000000004">
      <c r="A21" s="68" t="s">
        <v>29</v>
      </c>
      <c r="B21" s="66"/>
      <c r="C21" s="67">
        <v>1000000</v>
      </c>
      <c r="D21" s="33"/>
      <c r="E21" s="67">
        <v>31050000</v>
      </c>
      <c r="F21" s="33"/>
      <c r="G21" s="67">
        <v>0</v>
      </c>
      <c r="H21" s="33"/>
      <c r="I21" s="67">
        <v>31050000</v>
      </c>
    </row>
    <row r="22" spans="1:13" ht="23.1" customHeight="1" x14ac:dyDescent="0.55000000000000004">
      <c r="A22" s="68" t="s">
        <v>30</v>
      </c>
      <c r="B22" s="66" t="s">
        <v>31</v>
      </c>
      <c r="C22" s="67">
        <v>916387011.89999998</v>
      </c>
      <c r="D22" s="33"/>
      <c r="E22" s="67">
        <v>930441926.83383977</v>
      </c>
      <c r="F22" s="33"/>
      <c r="G22" s="67">
        <v>822665814.22000003</v>
      </c>
      <c r="H22" s="33"/>
      <c r="I22" s="67">
        <v>850884930.87</v>
      </c>
    </row>
    <row r="23" spans="1:13" ht="23.1" customHeight="1" x14ac:dyDescent="0.55000000000000004">
      <c r="A23" s="68" t="s">
        <v>32</v>
      </c>
      <c r="C23" s="67">
        <v>2885687.24</v>
      </c>
      <c r="D23" s="33"/>
      <c r="E23" s="67">
        <f>10955376.83+1908411.19</f>
        <v>12863788.02</v>
      </c>
      <c r="F23" s="33"/>
      <c r="G23" s="67">
        <v>2885664.82</v>
      </c>
      <c r="H23" s="33"/>
      <c r="I23" s="67">
        <v>10955301.449999999</v>
      </c>
    </row>
    <row r="24" spans="1:13" ht="23.1" customHeight="1" x14ac:dyDescent="0.55000000000000004">
      <c r="A24" s="68" t="s">
        <v>33</v>
      </c>
      <c r="B24" s="72" t="s">
        <v>34</v>
      </c>
      <c r="C24" s="67">
        <v>148879.97</v>
      </c>
      <c r="D24" s="33"/>
      <c r="E24" s="67">
        <v>148879.97</v>
      </c>
      <c r="F24" s="33"/>
      <c r="G24" s="67">
        <v>0</v>
      </c>
      <c r="H24" s="33"/>
      <c r="I24" s="67">
        <v>0</v>
      </c>
    </row>
    <row r="25" spans="1:13" ht="23.1" customHeight="1" x14ac:dyDescent="0.6">
      <c r="A25" s="80" t="s">
        <v>35</v>
      </c>
      <c r="C25" s="34">
        <f>SUM(C12:C24)</f>
        <v>11230181200.309998</v>
      </c>
      <c r="D25" s="33"/>
      <c r="E25" s="34">
        <f>SUM(E12:E24)</f>
        <v>12315152483.133839</v>
      </c>
      <c r="F25" s="33"/>
      <c r="G25" s="34">
        <f>SUM(G12:G24)</f>
        <v>10322161632.4</v>
      </c>
      <c r="H25" s="33"/>
      <c r="I25" s="34">
        <f>SUM(I12:I24)</f>
        <v>11529118228.150002</v>
      </c>
      <c r="M25" s="33"/>
    </row>
    <row r="26" spans="1:13" ht="23.1" customHeight="1" x14ac:dyDescent="0.6">
      <c r="A26" s="80" t="s">
        <v>36</v>
      </c>
      <c r="B26" s="79"/>
      <c r="C26" s="81"/>
      <c r="D26" s="81"/>
      <c r="E26" s="81"/>
      <c r="F26" s="81"/>
      <c r="G26" s="81"/>
      <c r="H26" s="81"/>
      <c r="I26" s="81"/>
    </row>
    <row r="27" spans="1:13" ht="21.9" hidden="1" customHeight="1" x14ac:dyDescent="0.55000000000000004">
      <c r="A27" s="68" t="s">
        <v>37</v>
      </c>
      <c r="B27" s="66" t="s">
        <v>25</v>
      </c>
      <c r="D27" s="81"/>
      <c r="E27" s="67">
        <v>0</v>
      </c>
      <c r="F27" s="81"/>
      <c r="G27" s="67">
        <v>0</v>
      </c>
      <c r="H27" s="81"/>
      <c r="I27" s="67">
        <v>0</v>
      </c>
    </row>
    <row r="28" spans="1:13" ht="23.1" customHeight="1" x14ac:dyDescent="0.55000000000000004">
      <c r="A28" s="68" t="s">
        <v>38</v>
      </c>
      <c r="B28" s="66" t="s">
        <v>27</v>
      </c>
      <c r="C28" s="67">
        <v>3724994.17</v>
      </c>
      <c r="D28" s="33"/>
      <c r="E28" s="67">
        <v>5028718.59</v>
      </c>
      <c r="F28" s="33"/>
      <c r="G28" s="67">
        <v>0</v>
      </c>
      <c r="H28" s="33"/>
      <c r="I28" s="67">
        <v>0</v>
      </c>
    </row>
    <row r="29" spans="1:13" ht="21.9" hidden="1" customHeight="1" x14ac:dyDescent="0.55000000000000004">
      <c r="A29" s="68" t="s">
        <v>39</v>
      </c>
      <c r="B29" s="66"/>
      <c r="C29" s="67"/>
      <c r="D29" s="33"/>
      <c r="E29" s="67">
        <v>0</v>
      </c>
      <c r="F29" s="33"/>
      <c r="G29" s="67">
        <v>0</v>
      </c>
      <c r="H29" s="33"/>
      <c r="I29" s="67">
        <v>0</v>
      </c>
    </row>
    <row r="30" spans="1:13" ht="23.1" customHeight="1" x14ac:dyDescent="0.55000000000000004">
      <c r="A30" s="68" t="s">
        <v>40</v>
      </c>
      <c r="B30" s="66"/>
      <c r="C30" s="67">
        <v>2273713.71</v>
      </c>
      <c r="D30" s="33"/>
      <c r="E30" s="67">
        <v>2269061.3199999998</v>
      </c>
      <c r="F30" s="33"/>
      <c r="G30" s="67">
        <v>0</v>
      </c>
      <c r="H30" s="33"/>
      <c r="I30" s="67">
        <v>0</v>
      </c>
    </row>
    <row r="31" spans="1:13" ht="23.1" customHeight="1" x14ac:dyDescent="0.55000000000000004">
      <c r="A31" s="68" t="s">
        <v>41</v>
      </c>
      <c r="B31" s="66" t="s">
        <v>25</v>
      </c>
      <c r="C31" s="67">
        <f>515000000+3550000</f>
        <v>518550000</v>
      </c>
      <c r="D31" s="67"/>
      <c r="E31" s="67">
        <v>0</v>
      </c>
      <c r="F31" s="67"/>
      <c r="G31" s="67">
        <v>503550000</v>
      </c>
      <c r="H31" s="67"/>
      <c r="I31" s="67">
        <v>0</v>
      </c>
    </row>
    <row r="32" spans="1:13" ht="23.1" customHeight="1" x14ac:dyDescent="0.55000000000000004">
      <c r="A32" s="68" t="s">
        <v>42</v>
      </c>
      <c r="B32" s="72" t="s">
        <v>43</v>
      </c>
      <c r="C32" s="67">
        <v>15565328002.41</v>
      </c>
      <c r="D32" s="83"/>
      <c r="E32" s="84">
        <v>15271427491.300001</v>
      </c>
      <c r="F32" s="83"/>
      <c r="G32" s="67">
        <v>15516495002.41</v>
      </c>
      <c r="H32" s="83"/>
      <c r="I32" s="84">
        <v>15187134491.299999</v>
      </c>
    </row>
    <row r="33" spans="1:13" ht="21.9" hidden="1" customHeight="1" x14ac:dyDescent="0.55000000000000004">
      <c r="A33" s="68" t="s">
        <v>44</v>
      </c>
      <c r="C33" s="67"/>
      <c r="D33" s="83"/>
      <c r="E33" s="84">
        <v>0</v>
      </c>
      <c r="F33" s="83"/>
      <c r="G33" s="67"/>
      <c r="H33" s="83"/>
      <c r="I33" s="84">
        <v>0</v>
      </c>
    </row>
    <row r="34" spans="1:13" ht="23.1" customHeight="1" x14ac:dyDescent="0.55000000000000004">
      <c r="A34" s="68" t="s">
        <v>45</v>
      </c>
      <c r="B34" s="72" t="s">
        <v>46</v>
      </c>
      <c r="C34" s="67">
        <v>1093853903.8099999</v>
      </c>
      <c r="D34" s="83"/>
      <c r="E34" s="67">
        <v>964066839.35000002</v>
      </c>
      <c r="F34" s="83"/>
      <c r="G34" s="67">
        <v>874894835.13</v>
      </c>
      <c r="H34" s="83"/>
      <c r="I34" s="67">
        <v>747518085.13</v>
      </c>
    </row>
    <row r="35" spans="1:13" ht="23.1" customHeight="1" x14ac:dyDescent="0.55000000000000004">
      <c r="A35" s="68" t="s">
        <v>47</v>
      </c>
      <c r="B35" s="72" t="s">
        <v>48</v>
      </c>
      <c r="C35" s="67">
        <v>0</v>
      </c>
      <c r="D35" s="33"/>
      <c r="E35" s="67">
        <v>0</v>
      </c>
      <c r="F35" s="33"/>
      <c r="G35" s="67">
        <v>1413700847.0799999</v>
      </c>
      <c r="H35" s="33"/>
      <c r="I35" s="67">
        <v>1413700847.0799999</v>
      </c>
    </row>
    <row r="36" spans="1:13" ht="21.9" hidden="1" customHeight="1" x14ac:dyDescent="0.55000000000000004">
      <c r="A36" s="68" t="s">
        <v>49</v>
      </c>
      <c r="C36" s="67"/>
      <c r="D36" s="33"/>
      <c r="E36" s="67">
        <v>0</v>
      </c>
      <c r="F36" s="33"/>
      <c r="G36" s="67"/>
      <c r="H36" s="33"/>
      <c r="I36" s="67">
        <v>0</v>
      </c>
    </row>
    <row r="37" spans="1:13" ht="23.1" customHeight="1" x14ac:dyDescent="0.55000000000000004">
      <c r="A37" s="68" t="s">
        <v>50</v>
      </c>
      <c r="B37" s="72" t="s">
        <v>51</v>
      </c>
      <c r="C37" s="67">
        <v>3470852001.1700001</v>
      </c>
      <c r="D37" s="33"/>
      <c r="E37" s="67">
        <v>3586124503.25</v>
      </c>
      <c r="F37" s="33"/>
      <c r="G37" s="67">
        <v>2494509857.6300001</v>
      </c>
      <c r="H37" s="33"/>
      <c r="I37" s="67">
        <v>2476982236.8499999</v>
      </c>
    </row>
    <row r="38" spans="1:13" ht="23.1" customHeight="1" x14ac:dyDescent="0.55000000000000004">
      <c r="A38" s="68" t="s">
        <v>52</v>
      </c>
      <c r="B38" s="72" t="s">
        <v>53</v>
      </c>
      <c r="C38" s="67">
        <v>2193163764.1300001</v>
      </c>
      <c r="D38" s="33"/>
      <c r="E38" s="67">
        <v>1760280355.3800001</v>
      </c>
      <c r="F38" s="33"/>
      <c r="G38" s="67">
        <v>1642635651.1600001</v>
      </c>
      <c r="H38" s="33"/>
      <c r="I38" s="67">
        <v>1385352874.5799999</v>
      </c>
    </row>
    <row r="39" spans="1:13" ht="23.1" customHeight="1" x14ac:dyDescent="0.55000000000000004">
      <c r="A39" s="68" t="s">
        <v>54</v>
      </c>
      <c r="B39" s="66" t="s">
        <v>55</v>
      </c>
      <c r="C39" s="67">
        <v>0</v>
      </c>
      <c r="D39" s="33"/>
      <c r="E39" s="67">
        <v>0</v>
      </c>
      <c r="F39" s="33"/>
      <c r="G39" s="67">
        <v>78960299.590000004</v>
      </c>
      <c r="H39" s="33"/>
      <c r="I39" s="67">
        <v>82473330.900000006</v>
      </c>
    </row>
    <row r="40" spans="1:13" ht="23.1" customHeight="1" x14ac:dyDescent="0.55000000000000004">
      <c r="A40" s="68" t="s">
        <v>56</v>
      </c>
      <c r="C40" s="67">
        <v>19223353.940000001</v>
      </c>
      <c r="D40" s="33"/>
      <c r="E40" s="67">
        <v>19223353.940000001</v>
      </c>
      <c r="F40" s="33"/>
      <c r="G40" s="67">
        <v>0</v>
      </c>
      <c r="H40" s="33"/>
      <c r="I40" s="67">
        <v>0</v>
      </c>
    </row>
    <row r="41" spans="1:13" ht="23.1" customHeight="1" x14ac:dyDescent="0.55000000000000004">
      <c r="A41" s="68" t="s">
        <v>57</v>
      </c>
      <c r="B41" s="66" t="s">
        <v>58</v>
      </c>
      <c r="C41" s="67">
        <v>14688602.85</v>
      </c>
      <c r="D41" s="33"/>
      <c r="E41" s="67">
        <v>14647621.189999999</v>
      </c>
      <c r="F41" s="33"/>
      <c r="G41" s="67">
        <v>10720197.800000001</v>
      </c>
      <c r="H41" s="33"/>
      <c r="I41" s="67">
        <v>12053370.300000001</v>
      </c>
    </row>
    <row r="42" spans="1:13" ht="23.1" customHeight="1" x14ac:dyDescent="0.55000000000000004">
      <c r="A42" s="68" t="s">
        <v>59</v>
      </c>
      <c r="B42" s="66" t="s">
        <v>60</v>
      </c>
      <c r="C42" s="67">
        <v>22227886.57</v>
      </c>
      <c r="D42" s="33"/>
      <c r="E42" s="67">
        <v>21658178.16</v>
      </c>
      <c r="F42" s="33"/>
      <c r="G42" s="67">
        <v>0</v>
      </c>
      <c r="H42" s="33"/>
      <c r="I42" s="67">
        <v>0</v>
      </c>
    </row>
    <row r="43" spans="1:13" ht="23.1" customHeight="1" x14ac:dyDescent="0.55000000000000004">
      <c r="A43" s="68" t="s">
        <v>61</v>
      </c>
      <c r="B43" s="66" t="s">
        <v>62</v>
      </c>
      <c r="C43" s="73">
        <v>70379264.560000002</v>
      </c>
      <c r="D43" s="33"/>
      <c r="E43" s="74">
        <v>114222394.03999998</v>
      </c>
      <c r="F43" s="33"/>
      <c r="G43" s="74">
        <v>73284456.739999995</v>
      </c>
      <c r="H43" s="33"/>
      <c r="I43" s="74">
        <v>68292614.939999998</v>
      </c>
    </row>
    <row r="44" spans="1:13" ht="23.1" customHeight="1" x14ac:dyDescent="0.6">
      <c r="A44" s="80" t="s">
        <v>63</v>
      </c>
      <c r="C44" s="33">
        <f>SUM(C27:C43)</f>
        <v>22974265487.319996</v>
      </c>
      <c r="D44" s="33"/>
      <c r="E44" s="33">
        <f>SUM(E27:E43)</f>
        <v>21758948516.52</v>
      </c>
      <c r="F44" s="33"/>
      <c r="G44" s="33">
        <f>SUM(G27:G43)</f>
        <v>22608751147.540001</v>
      </c>
      <c r="H44" s="33"/>
      <c r="I44" s="33">
        <f>SUM(I27:I43)</f>
        <v>21373507851.079994</v>
      </c>
      <c r="M44" s="33"/>
    </row>
    <row r="45" spans="1:13" ht="23.1" customHeight="1" thickBot="1" x14ac:dyDescent="0.65">
      <c r="A45" s="80" t="s">
        <v>64</v>
      </c>
      <c r="C45" s="35">
        <f>+C25+C44</f>
        <v>34204446687.629993</v>
      </c>
      <c r="D45" s="33"/>
      <c r="E45" s="35">
        <f>+E25+E44</f>
        <v>34074100999.653839</v>
      </c>
      <c r="F45" s="33"/>
      <c r="G45" s="35">
        <f>+G25+G44</f>
        <v>32930912779.940002</v>
      </c>
      <c r="H45" s="33"/>
      <c r="I45" s="35">
        <f>+I25+I44</f>
        <v>32902626079.229996</v>
      </c>
      <c r="M45" s="33"/>
    </row>
    <row r="46" spans="1:13" ht="11.25" customHeight="1" thickTop="1" x14ac:dyDescent="0.6">
      <c r="A46" s="80"/>
      <c r="C46" s="26"/>
      <c r="D46" s="26"/>
      <c r="E46" s="26"/>
      <c r="F46" s="26"/>
      <c r="G46" s="26"/>
      <c r="H46" s="26"/>
      <c r="I46" s="26"/>
    </row>
    <row r="47" spans="1:13" ht="21.9" customHeight="1" x14ac:dyDescent="0.55000000000000004">
      <c r="A47" s="68" t="s">
        <v>65</v>
      </c>
      <c r="D47" s="26"/>
      <c r="E47" s="70">
        <f>IF(E$127=E$45," ",E$45-E$127)</f>
        <v>3.833770751953125E-3</v>
      </c>
      <c r="F47" s="26" t="str">
        <f>IF(F$127=F$45," ",F$45-F$127)</f>
        <v xml:space="preserve"> </v>
      </c>
      <c r="H47" s="26" t="str">
        <f>IF(H$127=H$45," ",H$45-H$127)</f>
        <v xml:space="preserve"> </v>
      </c>
      <c r="I47" s="26" t="str">
        <f>IF(I$127=I$45," ",I$45-I$127)</f>
        <v xml:space="preserve"> </v>
      </c>
      <c r="J47" s="69" t="str">
        <f>IF(J$127=J$45," ",J$45-J$127)</f>
        <v xml:space="preserve"> </v>
      </c>
    </row>
    <row r="48" spans="1:13" ht="15.75" customHeight="1" x14ac:dyDescent="0.55000000000000004">
      <c r="C48" s="26" t="str">
        <f>IF(C$127=C$45," ",C$45-C$127)</f>
        <v xml:space="preserve"> </v>
      </c>
      <c r="D48" s="26"/>
      <c r="E48" s="26"/>
      <c r="F48" s="26"/>
      <c r="G48" s="26" t="str">
        <f>IF(G$127=G$45," ",G$45-G$127)</f>
        <v xml:space="preserve"> </v>
      </c>
      <c r="H48" s="26"/>
      <c r="I48" s="26"/>
    </row>
    <row r="49" spans="1:10" ht="21.9" customHeight="1" x14ac:dyDescent="0.55000000000000004">
      <c r="A49" s="232" t="s">
        <v>66</v>
      </c>
      <c r="B49" s="232"/>
      <c r="C49" s="232"/>
      <c r="D49" s="232"/>
      <c r="E49" s="232"/>
      <c r="F49" s="232"/>
      <c r="G49" s="232"/>
      <c r="H49" s="232"/>
      <c r="I49" s="232"/>
      <c r="J49" s="232"/>
    </row>
    <row r="50" spans="1:10" ht="21.9" customHeight="1" x14ac:dyDescent="0.55000000000000004">
      <c r="A50" s="232" t="s">
        <v>67</v>
      </c>
      <c r="B50" s="232"/>
      <c r="C50" s="232"/>
      <c r="D50" s="232"/>
      <c r="E50" s="232"/>
      <c r="F50" s="232"/>
      <c r="G50" s="232"/>
      <c r="H50" s="232"/>
      <c r="I50" s="232"/>
      <c r="J50" s="232"/>
    </row>
    <row r="51" spans="1:10" ht="21.9" customHeight="1" x14ac:dyDescent="0.55000000000000004">
      <c r="A51" s="232" t="s">
        <v>68</v>
      </c>
      <c r="B51" s="232"/>
      <c r="C51" s="232"/>
      <c r="D51" s="232"/>
      <c r="E51" s="232"/>
      <c r="F51" s="232"/>
      <c r="G51" s="232"/>
      <c r="H51" s="232"/>
      <c r="I51" s="232"/>
    </row>
    <row r="52" spans="1:10" ht="8.25" customHeight="1" x14ac:dyDescent="0.6">
      <c r="A52" s="85"/>
      <c r="B52" s="85"/>
      <c r="C52" s="85"/>
      <c r="D52" s="85"/>
      <c r="E52" s="85"/>
      <c r="F52" s="85"/>
      <c r="G52" s="85"/>
      <c r="H52" s="85"/>
      <c r="I52" s="85"/>
    </row>
    <row r="53" spans="1:10" ht="23.1" customHeight="1" x14ac:dyDescent="0.6">
      <c r="A53" s="229" t="s">
        <v>0</v>
      </c>
      <c r="B53" s="229"/>
      <c r="C53" s="229"/>
      <c r="D53" s="229"/>
      <c r="E53" s="229"/>
      <c r="F53" s="229"/>
      <c r="G53" s="229"/>
      <c r="H53" s="229"/>
      <c r="I53" s="229"/>
    </row>
    <row r="54" spans="1:10" ht="23.1" customHeight="1" x14ac:dyDescent="0.6">
      <c r="A54" s="229" t="s">
        <v>69</v>
      </c>
      <c r="B54" s="229"/>
      <c r="C54" s="229"/>
      <c r="D54" s="229"/>
      <c r="E54" s="229"/>
      <c r="F54" s="229"/>
      <c r="G54" s="229"/>
      <c r="H54" s="229"/>
      <c r="I54" s="229"/>
    </row>
    <row r="55" spans="1:10" ht="23.1" customHeight="1" x14ac:dyDescent="0.6">
      <c r="A55" s="229" t="str">
        <f>+$A$3</f>
        <v>ณ วันที่ 30 กันยายน 2564</v>
      </c>
      <c r="B55" s="229"/>
      <c r="C55" s="229"/>
      <c r="D55" s="229"/>
      <c r="E55" s="229"/>
      <c r="F55" s="229"/>
      <c r="G55" s="229"/>
      <c r="H55" s="229"/>
      <c r="I55" s="229"/>
    </row>
    <row r="56" spans="1:10" ht="23.1" customHeight="1" x14ac:dyDescent="0.6">
      <c r="A56" s="75"/>
      <c r="B56" s="76"/>
      <c r="C56" s="77"/>
      <c r="D56" s="77"/>
      <c r="E56" s="77"/>
      <c r="F56" s="77"/>
      <c r="G56" s="77"/>
      <c r="H56" s="77"/>
      <c r="I56" s="77"/>
    </row>
    <row r="57" spans="1:10" ht="23.1" customHeight="1" x14ac:dyDescent="0.6">
      <c r="A57" s="86"/>
      <c r="C57" s="26"/>
      <c r="D57" s="26"/>
      <c r="E57" s="26"/>
      <c r="F57" s="26"/>
      <c r="G57" s="26"/>
      <c r="H57" s="26"/>
      <c r="I57" s="24" t="s">
        <v>3</v>
      </c>
    </row>
    <row r="58" spans="1:10" ht="23.1" customHeight="1" x14ac:dyDescent="0.6">
      <c r="C58" s="25" t="str">
        <f>+$C$6</f>
        <v>งบการเงินรวม</v>
      </c>
      <c r="D58" s="25"/>
      <c r="E58" s="25"/>
      <c r="F58" s="40"/>
      <c r="G58" s="230" t="str">
        <f>+$G$6</f>
        <v>งบการเงินเฉพาะกิจการ</v>
      </c>
      <c r="H58" s="230"/>
      <c r="I58" s="230"/>
    </row>
    <row r="59" spans="1:10" ht="23.1" customHeight="1" x14ac:dyDescent="0.6">
      <c r="A59" s="78" t="s">
        <v>70</v>
      </c>
      <c r="B59" s="79" t="s">
        <v>7</v>
      </c>
      <c r="C59" s="28" t="str">
        <f>+C7</f>
        <v>30 กันยายน 2564</v>
      </c>
      <c r="D59" s="27"/>
      <c r="E59" s="28" t="str">
        <f>E7</f>
        <v>31 ธันวาคม 2563</v>
      </c>
      <c r="F59" s="27"/>
      <c r="G59" s="28" t="str">
        <f>+C59</f>
        <v>30 กันยายน 2564</v>
      </c>
      <c r="H59" s="27"/>
      <c r="I59" s="28" t="str">
        <f>E59</f>
        <v>31 ธันวาคม 2563</v>
      </c>
    </row>
    <row r="60" spans="1:10" ht="23.1" customHeight="1" x14ac:dyDescent="0.6">
      <c r="A60" s="78"/>
      <c r="B60" s="79"/>
      <c r="C60" s="28" t="s">
        <v>10</v>
      </c>
      <c r="D60" s="27"/>
      <c r="E60" s="28" t="s">
        <v>11</v>
      </c>
      <c r="F60" s="27"/>
      <c r="G60" s="28" t="s">
        <v>10</v>
      </c>
      <c r="H60" s="27"/>
      <c r="I60" s="28" t="s">
        <v>11</v>
      </c>
    </row>
    <row r="61" spans="1:10" ht="23.1" customHeight="1" x14ac:dyDescent="0.6">
      <c r="A61" s="78"/>
      <c r="B61" s="79"/>
      <c r="C61" s="28" t="s">
        <v>12</v>
      </c>
      <c r="D61" s="27"/>
      <c r="E61" s="28"/>
      <c r="F61" s="27"/>
      <c r="G61" s="28" t="s">
        <v>12</v>
      </c>
      <c r="H61" s="27"/>
      <c r="I61" s="28"/>
    </row>
    <row r="62" spans="1:10" ht="23.1" customHeight="1" x14ac:dyDescent="0.6">
      <c r="A62" s="80" t="s">
        <v>71</v>
      </c>
      <c r="C62" s="36"/>
      <c r="D62" s="36"/>
      <c r="E62" s="36"/>
      <c r="F62" s="31"/>
      <c r="G62" s="31"/>
      <c r="H62" s="31"/>
      <c r="I62" s="31"/>
    </row>
    <row r="63" spans="1:10" ht="23.1" customHeight="1" x14ac:dyDescent="0.55000000000000004">
      <c r="A63" s="68" t="s">
        <v>72</v>
      </c>
      <c r="B63" s="72" t="s">
        <v>73</v>
      </c>
      <c r="C63" s="33">
        <v>5071457558.2600002</v>
      </c>
      <c r="D63" s="33"/>
      <c r="E63" s="37">
        <v>5161182545.7399998</v>
      </c>
      <c r="F63" s="33"/>
      <c r="G63" s="38">
        <v>5044733604.8599997</v>
      </c>
      <c r="H63" s="33"/>
      <c r="I63" s="38">
        <v>5109672945.0200005</v>
      </c>
    </row>
    <row r="64" spans="1:10" ht="23.1" customHeight="1" x14ac:dyDescent="0.55000000000000004">
      <c r="A64" s="68" t="s">
        <v>74</v>
      </c>
      <c r="C64" s="67">
        <v>2209344642.1300001</v>
      </c>
      <c r="D64" s="33"/>
      <c r="E64" s="67">
        <v>2731100596.4200001</v>
      </c>
      <c r="F64" s="33"/>
      <c r="G64" s="38">
        <v>2209344642.1300001</v>
      </c>
      <c r="H64" s="33"/>
      <c r="I64" s="38">
        <v>2731100596.4200001</v>
      </c>
    </row>
    <row r="65" spans="1:13" ht="23.1" customHeight="1" x14ac:dyDescent="0.55000000000000004">
      <c r="A65" s="68" t="s">
        <v>75</v>
      </c>
      <c r="B65" s="68"/>
      <c r="C65" s="68"/>
      <c r="D65" s="68"/>
      <c r="E65" s="68"/>
      <c r="F65" s="68"/>
      <c r="G65" s="68"/>
      <c r="H65" s="68"/>
      <c r="I65" s="68"/>
    </row>
    <row r="66" spans="1:13" ht="23.1" customHeight="1" x14ac:dyDescent="0.55000000000000004">
      <c r="A66" s="68" t="s">
        <v>76</v>
      </c>
      <c r="B66" s="72" t="s">
        <v>77</v>
      </c>
      <c r="C66" s="67">
        <v>0</v>
      </c>
      <c r="D66" s="33"/>
      <c r="E66" s="67">
        <v>0</v>
      </c>
      <c r="F66" s="33"/>
      <c r="G66" s="38">
        <v>27038554.539999999</v>
      </c>
      <c r="H66" s="33"/>
      <c r="I66" s="38">
        <v>26721862.510000002</v>
      </c>
    </row>
    <row r="67" spans="1:13" ht="23.1" customHeight="1" x14ac:dyDescent="0.55000000000000004">
      <c r="A67" s="68" t="s">
        <v>78</v>
      </c>
      <c r="B67" s="66"/>
      <c r="C67" s="67"/>
      <c r="D67" s="33"/>
      <c r="E67" s="67"/>
      <c r="F67" s="67"/>
      <c r="G67" s="67"/>
      <c r="H67" s="67"/>
      <c r="I67" s="67"/>
    </row>
    <row r="68" spans="1:13" ht="23.1" customHeight="1" x14ac:dyDescent="0.55000000000000004">
      <c r="A68" s="68" t="s">
        <v>79</v>
      </c>
      <c r="B68" s="66" t="s">
        <v>80</v>
      </c>
      <c r="C68" s="67">
        <v>76555196.709999993</v>
      </c>
      <c r="D68" s="33"/>
      <c r="E68" s="67">
        <v>77946751.709999993</v>
      </c>
      <c r="F68" s="67"/>
      <c r="G68" s="67">
        <v>76555196.709999993</v>
      </c>
      <c r="H68" s="67"/>
      <c r="I68" s="67">
        <v>77946751.709999993</v>
      </c>
    </row>
    <row r="69" spans="1:13" ht="23.1" customHeight="1" x14ac:dyDescent="0.55000000000000004">
      <c r="A69" s="68" t="s">
        <v>81</v>
      </c>
      <c r="B69" s="72" t="s">
        <v>82</v>
      </c>
      <c r="C69" s="67">
        <v>26319000</v>
      </c>
      <c r="D69" s="33"/>
      <c r="E69" s="67">
        <v>26319000</v>
      </c>
      <c r="F69" s="33"/>
      <c r="G69" s="67">
        <v>26319000</v>
      </c>
      <c r="H69" s="33"/>
      <c r="I69" s="38">
        <v>26319000</v>
      </c>
    </row>
    <row r="70" spans="1:13" ht="23.1" customHeight="1" x14ac:dyDescent="0.55000000000000004">
      <c r="A70" s="68" t="s">
        <v>83</v>
      </c>
      <c r="C70" s="67">
        <v>44287360.490000002</v>
      </c>
      <c r="D70" s="33"/>
      <c r="E70" s="67">
        <v>123830510.23999999</v>
      </c>
      <c r="F70" s="33"/>
      <c r="G70" s="38">
        <v>39178148.710000001</v>
      </c>
      <c r="H70" s="33"/>
      <c r="I70" s="38">
        <v>108962030.31999999</v>
      </c>
    </row>
    <row r="71" spans="1:13" ht="23.1" customHeight="1" x14ac:dyDescent="0.6">
      <c r="A71" s="80" t="s">
        <v>84</v>
      </c>
      <c r="C71" s="34">
        <f>SUM(C63:C70)</f>
        <v>7427963757.5900002</v>
      </c>
      <c r="D71" s="33"/>
      <c r="E71" s="34">
        <f>SUM(E63:E70)</f>
        <v>8120379404.1099997</v>
      </c>
      <c r="F71" s="33"/>
      <c r="G71" s="34">
        <f>SUM(G63:G70)</f>
        <v>7423169146.9499998</v>
      </c>
      <c r="H71" s="33"/>
      <c r="I71" s="34">
        <f>SUM(I63:I70)</f>
        <v>8080723185.9800005</v>
      </c>
    </row>
    <row r="72" spans="1:13" ht="23.1" customHeight="1" x14ac:dyDescent="0.6">
      <c r="A72" s="80" t="s">
        <v>85</v>
      </c>
      <c r="C72" s="31"/>
      <c r="D72" s="31"/>
      <c r="E72" s="31"/>
      <c r="F72" s="31"/>
      <c r="G72" s="31"/>
      <c r="H72" s="31"/>
      <c r="I72" s="31"/>
    </row>
    <row r="73" spans="1:13" ht="21.9" hidden="1" customHeight="1" x14ac:dyDescent="0.55000000000000004">
      <c r="A73" s="68" t="s">
        <v>86</v>
      </c>
      <c r="B73" s="72" t="s">
        <v>77</v>
      </c>
      <c r="C73" s="67">
        <v>0</v>
      </c>
      <c r="D73" s="33"/>
      <c r="E73" s="67">
        <v>0</v>
      </c>
      <c r="F73" s="33"/>
      <c r="G73" s="67">
        <v>0</v>
      </c>
      <c r="H73" s="33"/>
      <c r="I73" s="67">
        <v>0</v>
      </c>
      <c r="M73" s="33"/>
    </row>
    <row r="74" spans="1:13" ht="23.1" customHeight="1" x14ac:dyDescent="0.55000000000000004">
      <c r="A74" s="68" t="s">
        <v>87</v>
      </c>
      <c r="B74" s="72" t="s">
        <v>77</v>
      </c>
      <c r="C74" s="67">
        <v>0</v>
      </c>
      <c r="D74" s="33"/>
      <c r="E74" s="67">
        <v>0</v>
      </c>
      <c r="F74" s="33"/>
      <c r="G74" s="67">
        <v>66557330.950000003</v>
      </c>
      <c r="H74" s="33"/>
      <c r="I74" s="67">
        <v>69324989.319999993</v>
      </c>
    </row>
    <row r="75" spans="1:13" ht="23.1" customHeight="1" x14ac:dyDescent="0.55000000000000004">
      <c r="A75" s="68" t="s">
        <v>88</v>
      </c>
      <c r="B75" s="72" t="s">
        <v>60</v>
      </c>
      <c r="C75" s="67">
        <v>1916174683.22</v>
      </c>
      <c r="D75" s="67"/>
      <c r="E75" s="67">
        <v>1921850753.6900001</v>
      </c>
      <c r="F75" s="67"/>
      <c r="G75" s="67">
        <v>1774240897.97</v>
      </c>
      <c r="H75" s="67"/>
      <c r="I75" s="67">
        <v>1780087779.53</v>
      </c>
    </row>
    <row r="76" spans="1:13" ht="23.1" customHeight="1" x14ac:dyDescent="0.55000000000000004">
      <c r="A76" s="68" t="s">
        <v>89</v>
      </c>
      <c r="C76" s="67"/>
      <c r="D76" s="67"/>
      <c r="E76" s="67"/>
      <c r="F76" s="67"/>
      <c r="G76" s="67"/>
      <c r="H76" s="67"/>
      <c r="I76" s="67"/>
    </row>
    <row r="77" spans="1:13" ht="23.1" customHeight="1" x14ac:dyDescent="0.55000000000000004">
      <c r="A77" s="68" t="s">
        <v>79</v>
      </c>
      <c r="B77" s="72" t="s">
        <v>80</v>
      </c>
      <c r="C77" s="67">
        <v>271506528.62</v>
      </c>
      <c r="D77" s="67"/>
      <c r="E77" s="67">
        <v>254744200.44</v>
      </c>
      <c r="F77" s="67"/>
      <c r="G77" s="67">
        <v>230204157.38999999</v>
      </c>
      <c r="H77" s="67"/>
      <c r="I77" s="67">
        <v>216007528.94999999</v>
      </c>
    </row>
    <row r="78" spans="1:13" ht="23.1" customHeight="1" x14ac:dyDescent="0.55000000000000004">
      <c r="A78" s="68" t="s">
        <v>90</v>
      </c>
      <c r="C78" s="67">
        <v>76899406.900000006</v>
      </c>
      <c r="D78" s="33"/>
      <c r="E78" s="67">
        <v>63277502.689999998</v>
      </c>
      <c r="F78" s="33"/>
      <c r="G78" s="67">
        <v>47643947.719999999</v>
      </c>
      <c r="H78" s="33"/>
      <c r="I78" s="67">
        <v>31932079.579999998</v>
      </c>
    </row>
    <row r="79" spans="1:13" ht="23.1" customHeight="1" x14ac:dyDescent="0.6">
      <c r="A79" s="80" t="s">
        <v>91</v>
      </c>
      <c r="C79" s="34">
        <f>SUM(C73:C78)</f>
        <v>2264580618.7400002</v>
      </c>
      <c r="D79" s="33"/>
      <c r="E79" s="34">
        <f>SUM(E73:E78)</f>
        <v>2239872456.8200002</v>
      </c>
      <c r="F79" s="33"/>
      <c r="G79" s="34">
        <f>SUM(G73:G78)</f>
        <v>2118646334.03</v>
      </c>
      <c r="H79" s="33"/>
      <c r="I79" s="34">
        <f>SUM(I73:I78)</f>
        <v>2097352377.3799999</v>
      </c>
    </row>
    <row r="80" spans="1:13" ht="23.1" customHeight="1" thickBot="1" x14ac:dyDescent="0.65">
      <c r="A80" s="80" t="s">
        <v>92</v>
      </c>
      <c r="C80" s="35">
        <f>+C71+C79</f>
        <v>9692544376.3299999</v>
      </c>
      <c r="D80" s="33"/>
      <c r="E80" s="35">
        <f>+E71+E79</f>
        <v>10360251860.93</v>
      </c>
      <c r="F80" s="33"/>
      <c r="G80" s="35">
        <f>+G71+G79</f>
        <v>9541815480.9799995</v>
      </c>
      <c r="H80" s="33"/>
      <c r="I80" s="35">
        <f>+I71+I79</f>
        <v>10178075563.360001</v>
      </c>
    </row>
    <row r="81" spans="1:10" ht="15" customHeight="1" thickTop="1" x14ac:dyDescent="0.6">
      <c r="A81" s="80"/>
      <c r="C81" s="26"/>
      <c r="D81" s="26"/>
      <c r="E81" s="26"/>
      <c r="F81" s="26"/>
      <c r="G81" s="26"/>
      <c r="H81" s="26"/>
      <c r="I81" s="26"/>
    </row>
    <row r="82" spans="1:10" ht="23.1" customHeight="1" x14ac:dyDescent="0.55000000000000004">
      <c r="A82" s="68" t="s">
        <v>65</v>
      </c>
      <c r="C82" s="26"/>
      <c r="D82" s="26"/>
      <c r="E82" s="70">
        <f>IF(E$127=E$45," ",E$45-E$127)</f>
        <v>3.833770751953125E-3</v>
      </c>
      <c r="F82" s="26"/>
      <c r="G82" s="26"/>
      <c r="H82" s="26"/>
      <c r="I82" s="26" t="str">
        <f>IF(I$127=I$45," ",I$45-I$127)</f>
        <v xml:space="preserve"> </v>
      </c>
    </row>
    <row r="83" spans="1:10" ht="21.9" customHeight="1" x14ac:dyDescent="0.55000000000000004">
      <c r="C83" s="26"/>
      <c r="D83" s="26"/>
      <c r="E83" s="26"/>
      <c r="F83" s="26"/>
      <c r="G83" s="26"/>
      <c r="H83" s="26"/>
      <c r="I83" s="26"/>
    </row>
    <row r="84" spans="1:10" ht="21.9" customHeight="1" x14ac:dyDescent="0.55000000000000004">
      <c r="C84" s="26"/>
      <c r="D84" s="26"/>
      <c r="E84" s="26"/>
      <c r="F84" s="26"/>
      <c r="G84" s="26"/>
      <c r="H84" s="26"/>
      <c r="I84" s="26"/>
    </row>
    <row r="85" spans="1:10" ht="21.9" customHeight="1" x14ac:dyDescent="0.55000000000000004">
      <c r="C85" s="26"/>
      <c r="D85" s="26"/>
      <c r="E85" s="26"/>
      <c r="F85" s="26"/>
      <c r="G85" s="26"/>
      <c r="H85" s="26"/>
      <c r="I85" s="26"/>
    </row>
    <row r="86" spans="1:10" ht="21.9" customHeight="1" x14ac:dyDescent="0.55000000000000004">
      <c r="C86" s="26"/>
      <c r="D86" s="26"/>
      <c r="E86" s="26"/>
      <c r="F86" s="26"/>
      <c r="G86" s="26"/>
      <c r="H86" s="26"/>
      <c r="I86" s="26"/>
    </row>
    <row r="87" spans="1:10" ht="21.9" customHeight="1" x14ac:dyDescent="0.55000000000000004">
      <c r="C87" s="26"/>
      <c r="D87" s="26"/>
      <c r="E87" s="26"/>
      <c r="F87" s="26"/>
      <c r="G87" s="26"/>
      <c r="H87" s="26"/>
      <c r="I87" s="26"/>
    </row>
    <row r="88" spans="1:10" ht="21.9" customHeight="1" x14ac:dyDescent="0.55000000000000004">
      <c r="C88" s="26"/>
      <c r="D88" s="26"/>
      <c r="E88" s="26"/>
      <c r="F88" s="26"/>
      <c r="G88" s="26"/>
      <c r="H88" s="26"/>
      <c r="I88" s="26"/>
    </row>
    <row r="89" spans="1:10" ht="21.9" customHeight="1" x14ac:dyDescent="0.55000000000000004">
      <c r="C89" s="26"/>
      <c r="D89" s="26"/>
      <c r="E89" s="26"/>
      <c r="F89" s="26"/>
      <c r="G89" s="26"/>
      <c r="H89" s="26"/>
      <c r="I89" s="26"/>
    </row>
    <row r="90" spans="1:10" ht="21.9" customHeight="1" x14ac:dyDescent="0.55000000000000004">
      <c r="C90" s="26"/>
      <c r="D90" s="26"/>
      <c r="E90" s="26"/>
      <c r="F90" s="26"/>
      <c r="G90" s="26"/>
      <c r="H90" s="26"/>
      <c r="I90" s="26"/>
    </row>
    <row r="91" spans="1:10" ht="21.9" customHeight="1" x14ac:dyDescent="0.55000000000000004">
      <c r="C91" s="26"/>
      <c r="D91" s="26"/>
      <c r="E91" s="26"/>
      <c r="F91" s="26"/>
      <c r="G91" s="26"/>
      <c r="H91" s="26"/>
      <c r="I91" s="26"/>
    </row>
    <row r="92" spans="1:10" ht="21.9" customHeight="1" x14ac:dyDescent="0.55000000000000004">
      <c r="C92" s="26"/>
      <c r="D92" s="26"/>
      <c r="E92" s="26"/>
      <c r="F92" s="26"/>
      <c r="G92" s="26"/>
      <c r="H92" s="26"/>
      <c r="I92" s="26"/>
    </row>
    <row r="93" spans="1:10" ht="21.9" customHeight="1" x14ac:dyDescent="0.55000000000000004">
      <c r="C93" s="26"/>
      <c r="D93" s="26"/>
      <c r="E93" s="26"/>
      <c r="F93" s="26"/>
      <c r="G93" s="26"/>
      <c r="H93" s="26"/>
      <c r="I93" s="26"/>
    </row>
    <row r="94" spans="1:10" ht="21.9" customHeight="1" x14ac:dyDescent="0.55000000000000004">
      <c r="C94" s="26"/>
      <c r="D94" s="26"/>
      <c r="E94" s="26"/>
      <c r="F94" s="26"/>
      <c r="G94" s="26"/>
      <c r="H94" s="26"/>
      <c r="I94" s="26"/>
    </row>
    <row r="95" spans="1:10" ht="21.9" customHeight="1" x14ac:dyDescent="0.55000000000000004">
      <c r="A95" s="232" t="s">
        <v>66</v>
      </c>
      <c r="B95" s="232"/>
      <c r="C95" s="232"/>
      <c r="D95" s="232"/>
      <c r="E95" s="232"/>
      <c r="F95" s="232"/>
      <c r="G95" s="232"/>
      <c r="H95" s="232"/>
      <c r="I95" s="232"/>
      <c r="J95" s="232"/>
    </row>
    <row r="96" spans="1:10" ht="21.9" customHeight="1" x14ac:dyDescent="0.55000000000000004">
      <c r="A96" s="232" t="s">
        <v>67</v>
      </c>
      <c r="B96" s="232"/>
      <c r="C96" s="232"/>
      <c r="D96" s="232"/>
      <c r="E96" s="232"/>
      <c r="F96" s="232"/>
      <c r="G96" s="232"/>
      <c r="H96" s="232"/>
      <c r="I96" s="232"/>
      <c r="J96" s="232"/>
    </row>
    <row r="97" spans="1:13" ht="21.9" customHeight="1" x14ac:dyDescent="0.55000000000000004">
      <c r="A97" s="232" t="s">
        <v>93</v>
      </c>
      <c r="B97" s="232"/>
      <c r="C97" s="232"/>
      <c r="D97" s="232"/>
      <c r="E97" s="232"/>
      <c r="F97" s="232"/>
      <c r="G97" s="232"/>
      <c r="H97" s="232"/>
      <c r="I97" s="232"/>
    </row>
    <row r="98" spans="1:13" s="71" customFormat="1" ht="8.25" customHeight="1" x14ac:dyDescent="0.55000000000000004">
      <c r="B98" s="87"/>
      <c r="C98" s="88"/>
      <c r="D98" s="88"/>
      <c r="E98" s="88"/>
      <c r="F98" s="88"/>
      <c r="G98" s="231"/>
      <c r="H98" s="231"/>
      <c r="I98" s="231"/>
      <c r="J98" s="69"/>
      <c r="K98" s="69"/>
      <c r="M98" s="68"/>
    </row>
    <row r="99" spans="1:13" ht="23.1" customHeight="1" x14ac:dyDescent="0.6">
      <c r="A99" s="229" t="s">
        <v>0</v>
      </c>
      <c r="B99" s="229"/>
      <c r="C99" s="229"/>
      <c r="D99" s="229"/>
      <c r="E99" s="229"/>
      <c r="F99" s="229"/>
      <c r="G99" s="229"/>
      <c r="H99" s="229"/>
      <c r="I99" s="229"/>
      <c r="M99" s="71"/>
    </row>
    <row r="100" spans="1:13" ht="23.1" customHeight="1" x14ac:dyDescent="0.6">
      <c r="A100" s="229" t="s">
        <v>69</v>
      </c>
      <c r="B100" s="229"/>
      <c r="C100" s="229"/>
      <c r="D100" s="229"/>
      <c r="E100" s="229"/>
      <c r="F100" s="229"/>
      <c r="G100" s="229"/>
      <c r="H100" s="229"/>
      <c r="I100" s="229"/>
    </row>
    <row r="101" spans="1:13" ht="23.1" customHeight="1" x14ac:dyDescent="0.6">
      <c r="A101" s="229" t="str">
        <f>+$A$3</f>
        <v>ณ วันที่ 30 กันยายน 2564</v>
      </c>
      <c r="B101" s="229"/>
      <c r="C101" s="229"/>
      <c r="D101" s="229"/>
      <c r="E101" s="229"/>
      <c r="F101" s="229"/>
      <c r="G101" s="229"/>
      <c r="H101" s="229"/>
      <c r="I101" s="229"/>
    </row>
    <row r="102" spans="1:13" s="71" customFormat="1" ht="23.1" customHeight="1" x14ac:dyDescent="0.55000000000000004">
      <c r="B102" s="87"/>
      <c r="C102" s="88"/>
      <c r="D102" s="88"/>
      <c r="E102" s="88"/>
      <c r="F102" s="88"/>
      <c r="G102" s="89"/>
      <c r="H102" s="89"/>
      <c r="I102" s="89"/>
      <c r="J102" s="69"/>
      <c r="K102" s="69"/>
      <c r="M102" s="68"/>
    </row>
    <row r="103" spans="1:13" ht="23.1" customHeight="1" x14ac:dyDescent="0.6">
      <c r="A103" s="86"/>
      <c r="C103" s="26"/>
      <c r="D103" s="26"/>
      <c r="E103" s="26"/>
      <c r="F103" s="26"/>
      <c r="G103" s="26"/>
      <c r="H103" s="26"/>
      <c r="I103" s="24" t="s">
        <v>3</v>
      </c>
    </row>
    <row r="104" spans="1:13" ht="23.1" customHeight="1" x14ac:dyDescent="0.6">
      <c r="C104" s="25" t="str">
        <f>+$C$6</f>
        <v>งบการเงินรวม</v>
      </c>
      <c r="D104" s="25"/>
      <c r="E104" s="25"/>
      <c r="F104" s="40"/>
      <c r="G104" s="230" t="str">
        <f>+$G$6</f>
        <v>งบการเงินเฉพาะกิจการ</v>
      </c>
      <c r="H104" s="230"/>
      <c r="I104" s="230"/>
    </row>
    <row r="105" spans="1:13" ht="23.1" customHeight="1" x14ac:dyDescent="0.6">
      <c r="A105" s="78" t="s">
        <v>94</v>
      </c>
      <c r="B105" s="79" t="s">
        <v>7</v>
      </c>
      <c r="C105" s="28" t="str">
        <f>+C59</f>
        <v>30 กันยายน 2564</v>
      </c>
      <c r="D105" s="27"/>
      <c r="E105" s="28" t="str">
        <f>E7</f>
        <v>31 ธันวาคม 2563</v>
      </c>
      <c r="F105" s="27"/>
      <c r="G105" s="28" t="str">
        <f>+C105</f>
        <v>30 กันยายน 2564</v>
      </c>
      <c r="H105" s="27"/>
      <c r="I105" s="28" t="str">
        <f>E105</f>
        <v>31 ธันวาคม 2563</v>
      </c>
    </row>
    <row r="106" spans="1:13" ht="23.1" customHeight="1" x14ac:dyDescent="0.6">
      <c r="A106" s="78"/>
      <c r="B106" s="79"/>
      <c r="C106" s="28" t="s">
        <v>10</v>
      </c>
      <c r="D106" s="27"/>
      <c r="E106" s="28" t="s">
        <v>11</v>
      </c>
      <c r="F106" s="27"/>
      <c r="G106" s="28" t="s">
        <v>10</v>
      </c>
      <c r="H106" s="27"/>
      <c r="I106" s="28" t="s">
        <v>11</v>
      </c>
    </row>
    <row r="107" spans="1:13" ht="23.1" customHeight="1" x14ac:dyDescent="0.6">
      <c r="A107" s="78"/>
      <c r="B107" s="79"/>
      <c r="C107" s="28" t="s">
        <v>12</v>
      </c>
      <c r="D107" s="27"/>
      <c r="E107" s="28"/>
      <c r="F107" s="27"/>
      <c r="G107" s="28" t="s">
        <v>12</v>
      </c>
      <c r="H107" s="27"/>
      <c r="I107" s="28"/>
    </row>
    <row r="108" spans="1:13" ht="23.1" customHeight="1" x14ac:dyDescent="0.6">
      <c r="A108" s="80" t="s">
        <v>95</v>
      </c>
      <c r="C108" s="90"/>
      <c r="D108" s="90"/>
      <c r="E108" s="90"/>
      <c r="F108" s="90"/>
      <c r="G108" s="90"/>
      <c r="H108" s="90"/>
      <c r="I108" s="90"/>
    </row>
    <row r="109" spans="1:13" ht="23.1" customHeight="1" x14ac:dyDescent="0.55000000000000004">
      <c r="A109" s="68" t="s">
        <v>96</v>
      </c>
      <c r="C109" s="31"/>
      <c r="D109" s="31"/>
      <c r="E109" s="31"/>
      <c r="F109" s="31"/>
      <c r="G109" s="31"/>
      <c r="H109" s="31"/>
      <c r="I109" s="31"/>
    </row>
    <row r="110" spans="1:13" ht="23.1" customHeight="1" x14ac:dyDescent="0.55000000000000004">
      <c r="A110" s="68" t="s">
        <v>97</v>
      </c>
      <c r="C110" s="31"/>
      <c r="D110" s="31"/>
      <c r="E110" s="31"/>
      <c r="F110" s="31"/>
      <c r="G110" s="31"/>
      <c r="H110" s="31"/>
      <c r="I110" s="31"/>
    </row>
    <row r="111" spans="1:13" ht="23.1" customHeight="1" thickBot="1" x14ac:dyDescent="0.6">
      <c r="A111" s="68" t="s">
        <v>98</v>
      </c>
      <c r="B111" s="66"/>
      <c r="C111" s="39">
        <v>330000000</v>
      </c>
      <c r="D111" s="33"/>
      <c r="E111" s="39">
        <v>330000000</v>
      </c>
      <c r="F111" s="33"/>
      <c r="G111" s="39">
        <v>330000000</v>
      </c>
      <c r="H111" s="33"/>
      <c r="I111" s="39">
        <v>330000000</v>
      </c>
    </row>
    <row r="112" spans="1:13" ht="23.1" customHeight="1" thickTop="1" x14ac:dyDescent="0.55000000000000004">
      <c r="A112" s="68" t="s">
        <v>99</v>
      </c>
      <c r="C112" s="33"/>
      <c r="D112" s="33"/>
      <c r="E112" s="33"/>
      <c r="F112" s="33"/>
      <c r="G112" s="33"/>
      <c r="H112" s="33"/>
      <c r="I112" s="33"/>
    </row>
    <row r="113" spans="1:9" ht="23.1" customHeight="1" x14ac:dyDescent="0.55000000000000004">
      <c r="A113" s="68" t="s">
        <v>98</v>
      </c>
      <c r="C113" s="33">
        <v>330000000</v>
      </c>
      <c r="D113" s="33"/>
      <c r="E113" s="33">
        <v>330000000</v>
      </c>
      <c r="F113" s="33"/>
      <c r="G113" s="33">
        <v>330000000</v>
      </c>
      <c r="H113" s="33"/>
      <c r="I113" s="33">
        <v>330000000</v>
      </c>
    </row>
    <row r="114" spans="1:9" ht="23.1" customHeight="1" x14ac:dyDescent="0.55000000000000004">
      <c r="A114" s="68" t="s">
        <v>100</v>
      </c>
      <c r="C114" s="67">
        <f>'งบแสดงการเปลี่ยนแปลงรวม '!E46</f>
        <v>1743441255.3900001</v>
      </c>
      <c r="D114" s="33"/>
      <c r="E114" s="67">
        <v>1743441255.3900001</v>
      </c>
      <c r="F114" s="33"/>
      <c r="G114" s="67">
        <f>งบแสดงการเปลี่ยนแปลงเฉพาะ!F38</f>
        <v>1743441255.3900001</v>
      </c>
      <c r="H114" s="33"/>
      <c r="I114" s="67">
        <v>1743441255.3900001</v>
      </c>
    </row>
    <row r="115" spans="1:9" ht="23.1" customHeight="1" x14ac:dyDescent="0.55000000000000004">
      <c r="A115" s="68" t="s">
        <v>101</v>
      </c>
      <c r="C115" s="67"/>
      <c r="D115" s="33"/>
      <c r="E115" s="67"/>
      <c r="F115" s="33"/>
      <c r="G115" s="67"/>
      <c r="H115" s="33"/>
      <c r="I115" s="67"/>
    </row>
    <row r="116" spans="1:9" ht="23.1" customHeight="1" x14ac:dyDescent="0.55000000000000004">
      <c r="A116" s="68" t="s">
        <v>102</v>
      </c>
      <c r="B116" s="72" t="s">
        <v>46</v>
      </c>
      <c r="C116" s="67">
        <f>+'งบแสดงการเปลี่ยนแปลงรวม '!I46</f>
        <v>30156376.579999998</v>
      </c>
      <c r="D116" s="33"/>
      <c r="E116" s="67">
        <v>0</v>
      </c>
      <c r="F116" s="33"/>
      <c r="G116" s="67">
        <v>0</v>
      </c>
      <c r="H116" s="33"/>
      <c r="I116" s="67">
        <v>0</v>
      </c>
    </row>
    <row r="117" spans="1:9" ht="23.1" customHeight="1" x14ac:dyDescent="0.55000000000000004">
      <c r="A117" s="68" t="s">
        <v>103</v>
      </c>
      <c r="C117" s="90"/>
      <c r="D117" s="31"/>
      <c r="E117" s="90"/>
      <c r="F117" s="31"/>
      <c r="G117" s="90"/>
      <c r="H117" s="31"/>
      <c r="I117" s="90"/>
    </row>
    <row r="118" spans="1:9" ht="23.1" customHeight="1" x14ac:dyDescent="0.55000000000000004">
      <c r="A118" s="68" t="s">
        <v>104</v>
      </c>
      <c r="C118" s="90"/>
      <c r="D118" s="31"/>
      <c r="E118" s="90"/>
      <c r="F118" s="31"/>
      <c r="G118" s="90"/>
      <c r="H118" s="31"/>
      <c r="I118" s="90"/>
    </row>
    <row r="119" spans="1:9" ht="23.1" customHeight="1" x14ac:dyDescent="0.55000000000000004">
      <c r="A119" s="68" t="s">
        <v>105</v>
      </c>
      <c r="B119" s="72" t="s">
        <v>106</v>
      </c>
      <c r="C119" s="67">
        <f>'งบแสดงการเปลี่ยนแปลงรวม '!K46</f>
        <v>60000000</v>
      </c>
      <c r="D119" s="33"/>
      <c r="E119" s="67">
        <v>60000000</v>
      </c>
      <c r="F119" s="33"/>
      <c r="G119" s="67">
        <f>งบแสดงการเปลี่ยนแปลงเฉพาะ!J38</f>
        <v>60000000</v>
      </c>
      <c r="H119" s="33"/>
      <c r="I119" s="67">
        <v>60000000</v>
      </c>
    </row>
    <row r="120" spans="1:9" ht="23.1" customHeight="1" x14ac:dyDescent="0.55000000000000004">
      <c r="A120" s="68" t="s">
        <v>107</v>
      </c>
      <c r="B120" s="72" t="s">
        <v>108</v>
      </c>
      <c r="C120" s="33">
        <f>+'งบแสดงการเปลี่ยนแปลงรวม '!M46</f>
        <v>119026418.45</v>
      </c>
      <c r="D120" s="33"/>
      <c r="E120" s="33">
        <v>119026418.45</v>
      </c>
      <c r="F120" s="33"/>
      <c r="G120" s="33">
        <f>+งบแสดงการเปลี่ยนแปลงเฉพาะ!L38</f>
        <v>119026418.45</v>
      </c>
      <c r="H120" s="33"/>
      <c r="I120" s="33">
        <v>119026418.45</v>
      </c>
    </row>
    <row r="121" spans="1:9" ht="23.1" customHeight="1" x14ac:dyDescent="0.55000000000000004">
      <c r="A121" s="68" t="s">
        <v>109</v>
      </c>
      <c r="C121" s="67">
        <f>+'งบแสดงการเปลี่ยนแปลงรวม '!O46</f>
        <v>14009552537.990004</v>
      </c>
      <c r="D121" s="33"/>
      <c r="E121" s="67">
        <v>13242334082.300003</v>
      </c>
      <c r="F121" s="33"/>
      <c r="G121" s="67">
        <f>+งบแสดงการเปลี่ยนแปลงเฉพาะ!N38</f>
        <v>13183096305.18</v>
      </c>
      <c r="H121" s="33"/>
      <c r="I121" s="67">
        <v>12496593027.339996</v>
      </c>
    </row>
    <row r="122" spans="1:9" ht="23.1" customHeight="1" x14ac:dyDescent="0.55000000000000004">
      <c r="A122" s="91" t="s">
        <v>110</v>
      </c>
      <c r="B122" s="72" t="s">
        <v>111</v>
      </c>
      <c r="C122" s="67">
        <f>+'งบแสดงการเปลี่ยนแปลงรวม '!G46</f>
        <v>-119026418.45</v>
      </c>
      <c r="D122" s="33"/>
      <c r="E122" s="67">
        <v>-119026418.45</v>
      </c>
      <c r="F122" s="33"/>
      <c r="G122" s="33">
        <f>+งบแสดงการเปลี่ยนแปลงเฉพาะ!H38</f>
        <v>-119026418.45</v>
      </c>
      <c r="H122" s="33"/>
      <c r="I122" s="67">
        <v>-119026418.45</v>
      </c>
    </row>
    <row r="123" spans="1:9" ht="23.1" customHeight="1" x14ac:dyDescent="0.55000000000000004">
      <c r="A123" s="68" t="s">
        <v>112</v>
      </c>
      <c r="C123" s="74">
        <f>+'งบแสดงการเปลี่ยนแปลงรวม '!Q46+'งบแสดงการเปลี่ยนแปลงรวม '!S46</f>
        <v>8082374543.8100014</v>
      </c>
      <c r="D123" s="33"/>
      <c r="E123" s="74">
        <v>8113051882.1300011</v>
      </c>
      <c r="F123" s="33"/>
      <c r="G123" s="74">
        <f>+งบแสดงการเปลี่ยนแปลงเฉพาะ!P38</f>
        <v>8072559738.3900013</v>
      </c>
      <c r="H123" s="33"/>
      <c r="I123" s="74">
        <v>8094516233.1400013</v>
      </c>
    </row>
    <row r="124" spans="1:9" ht="23.1" customHeight="1" x14ac:dyDescent="0.55000000000000004">
      <c r="A124" s="68" t="s">
        <v>113</v>
      </c>
      <c r="C124" s="67">
        <f>SUM(C113:C123)</f>
        <v>24255524713.770004</v>
      </c>
      <c r="D124" s="33"/>
      <c r="E124" s="67">
        <f>SUM(E113:E123)</f>
        <v>23488827219.820004</v>
      </c>
      <c r="F124" s="33"/>
      <c r="G124" s="67">
        <f>SUM(G113:G123)</f>
        <v>23389097298.959999</v>
      </c>
      <c r="H124" s="33"/>
      <c r="I124" s="67">
        <f>SUM(I113:I123)</f>
        <v>22724550515.869995</v>
      </c>
    </row>
    <row r="125" spans="1:9" ht="23.1" customHeight="1" x14ac:dyDescent="0.55000000000000004">
      <c r="A125" s="68" t="s">
        <v>114</v>
      </c>
      <c r="C125" s="74">
        <f>+'งบแสดงการเปลี่ยนแปลงรวม '!U46</f>
        <v>256377597.53</v>
      </c>
      <c r="D125" s="33"/>
      <c r="E125" s="74">
        <v>225021918.90000001</v>
      </c>
      <c r="F125" s="33"/>
      <c r="G125" s="74">
        <v>0</v>
      </c>
      <c r="H125" s="33"/>
      <c r="I125" s="74">
        <v>0</v>
      </c>
    </row>
    <row r="126" spans="1:9" ht="23.1" customHeight="1" x14ac:dyDescent="0.6">
      <c r="A126" s="80" t="s">
        <v>115</v>
      </c>
      <c r="C126" s="67">
        <f>SUM(C124:C125)</f>
        <v>24511902311.300003</v>
      </c>
      <c r="D126" s="67"/>
      <c r="E126" s="67">
        <f>SUM(E124:E125)</f>
        <v>23713849138.720005</v>
      </c>
      <c r="F126" s="67"/>
      <c r="G126" s="67">
        <f>SUM(G124:G125)</f>
        <v>23389097298.959999</v>
      </c>
      <c r="H126" s="67"/>
      <c r="I126" s="67">
        <f>SUM(I124:I125)</f>
        <v>22724550515.869995</v>
      </c>
    </row>
    <row r="127" spans="1:9" ht="23.1" customHeight="1" thickBot="1" x14ac:dyDescent="0.65">
      <c r="A127" s="80" t="s">
        <v>116</v>
      </c>
      <c r="C127" s="35">
        <f>+C80+C126</f>
        <v>34204446687.630005</v>
      </c>
      <c r="D127" s="33"/>
      <c r="E127" s="35">
        <f>+E80+E126</f>
        <v>34074100999.650005</v>
      </c>
      <c r="F127" s="33"/>
      <c r="G127" s="35">
        <f>+G80+G126</f>
        <v>32930912779.939999</v>
      </c>
      <c r="H127" s="33"/>
      <c r="I127" s="35">
        <f>+I80+I126</f>
        <v>32902626079.229996</v>
      </c>
    </row>
    <row r="128" spans="1:9" ht="14.25" customHeight="1" thickTop="1" x14ac:dyDescent="0.6">
      <c r="A128" s="80"/>
    </row>
    <row r="129" spans="1:10" ht="23.1" customHeight="1" x14ac:dyDescent="0.55000000000000004">
      <c r="A129" s="68" t="s">
        <v>65</v>
      </c>
    </row>
    <row r="130" spans="1:10" ht="21.9" customHeight="1" x14ac:dyDescent="0.55000000000000004">
      <c r="C130" s="26" t="str">
        <f>IF(C$127=C$45," ",C$45-C$127)</f>
        <v xml:space="preserve"> </v>
      </c>
      <c r="D130" s="26"/>
      <c r="E130" s="70">
        <f>IF(E$127=E$45," ",E$45-E$127)</f>
        <v>3.833770751953125E-3</v>
      </c>
      <c r="F130" s="26"/>
      <c r="G130" s="26" t="str">
        <f>IF(G$127=G$45," ",G$45-G$127)</f>
        <v xml:space="preserve"> </v>
      </c>
      <c r="H130" s="26"/>
      <c r="I130" s="26" t="str">
        <f>IF(I$127=I$45," ",I$45-I$127)</f>
        <v xml:space="preserve"> </v>
      </c>
    </row>
    <row r="131" spans="1:10" ht="21.9" customHeight="1" x14ac:dyDescent="0.55000000000000004">
      <c r="C131" s="26"/>
      <c r="D131" s="26"/>
      <c r="E131" s="26"/>
      <c r="F131" s="26"/>
      <c r="G131" s="26"/>
      <c r="H131" s="26"/>
      <c r="I131" s="26"/>
    </row>
    <row r="132" spans="1:10" ht="21.9" customHeight="1" x14ac:dyDescent="0.55000000000000004">
      <c r="C132" s="26"/>
      <c r="D132" s="26"/>
      <c r="E132" s="26"/>
      <c r="F132" s="26"/>
      <c r="G132" s="26"/>
      <c r="H132" s="26"/>
      <c r="I132" s="26"/>
    </row>
    <row r="133" spans="1:10" ht="21.9" customHeight="1" x14ac:dyDescent="0.55000000000000004">
      <c r="C133" s="26"/>
      <c r="D133" s="26"/>
      <c r="E133" s="26"/>
      <c r="F133" s="26"/>
      <c r="G133" s="26"/>
      <c r="H133" s="26"/>
      <c r="I133" s="26"/>
    </row>
    <row r="134" spans="1:10" ht="21.9" customHeight="1" x14ac:dyDescent="0.55000000000000004">
      <c r="C134" s="26"/>
      <c r="D134" s="26"/>
      <c r="E134" s="26"/>
      <c r="F134" s="26"/>
      <c r="G134" s="26"/>
      <c r="H134" s="26"/>
      <c r="I134" s="26"/>
    </row>
    <row r="135" spans="1:10" ht="21.9" customHeight="1" x14ac:dyDescent="0.55000000000000004">
      <c r="C135" s="26"/>
      <c r="D135" s="26"/>
      <c r="E135" s="26"/>
      <c r="F135" s="26"/>
      <c r="G135" s="26"/>
      <c r="H135" s="26"/>
      <c r="I135" s="26"/>
    </row>
    <row r="136" spans="1:10" ht="21.9" customHeight="1" x14ac:dyDescent="0.55000000000000004">
      <c r="C136" s="26"/>
      <c r="D136" s="26"/>
      <c r="E136" s="26"/>
      <c r="F136" s="26"/>
      <c r="G136" s="26"/>
      <c r="H136" s="26"/>
      <c r="I136" s="26"/>
    </row>
    <row r="137" spans="1:10" ht="21.9" customHeight="1" x14ac:dyDescent="0.55000000000000004">
      <c r="C137" s="26"/>
      <c r="D137" s="26"/>
      <c r="E137" s="26"/>
      <c r="F137" s="26"/>
      <c r="G137" s="26"/>
      <c r="H137" s="26"/>
      <c r="I137" s="26"/>
    </row>
    <row r="138" spans="1:10" ht="21.9" customHeight="1" x14ac:dyDescent="0.55000000000000004">
      <c r="C138" s="26"/>
      <c r="D138" s="26"/>
      <c r="E138" s="26"/>
      <c r="F138" s="26"/>
      <c r="G138" s="26"/>
      <c r="H138" s="26"/>
      <c r="I138" s="26"/>
    </row>
    <row r="139" spans="1:10" ht="21.9" customHeight="1" x14ac:dyDescent="0.55000000000000004">
      <c r="C139" s="26"/>
      <c r="D139" s="26"/>
      <c r="E139" s="26"/>
      <c r="F139" s="26"/>
      <c r="G139" s="26"/>
      <c r="H139" s="26"/>
      <c r="I139" s="26"/>
    </row>
    <row r="140" spans="1:10" ht="21.9" customHeight="1" x14ac:dyDescent="0.55000000000000004">
      <c r="A140" s="232" t="s">
        <v>66</v>
      </c>
      <c r="B140" s="232"/>
      <c r="C140" s="232"/>
      <c r="D140" s="232"/>
      <c r="E140" s="232"/>
      <c r="F140" s="232"/>
      <c r="G140" s="232"/>
      <c r="H140" s="232"/>
      <c r="I140" s="232"/>
      <c r="J140" s="232"/>
    </row>
    <row r="141" spans="1:10" ht="21.9" customHeight="1" x14ac:dyDescent="0.55000000000000004">
      <c r="A141" s="232" t="s">
        <v>67</v>
      </c>
      <c r="B141" s="232"/>
      <c r="C141" s="232"/>
      <c r="D141" s="232"/>
      <c r="E141" s="232"/>
      <c r="F141" s="232"/>
      <c r="G141" s="232"/>
      <c r="H141" s="232"/>
      <c r="I141" s="232"/>
      <c r="J141" s="232"/>
    </row>
  </sheetData>
  <sheetProtection selectLockedCells="1" selectUnlockedCells="1"/>
  <mergeCells count="21">
    <mergeCell ref="A141:J141"/>
    <mergeCell ref="A140:J140"/>
    <mergeCell ref="G104:I104"/>
    <mergeCell ref="A100:I100"/>
    <mergeCell ref="A101:I101"/>
    <mergeCell ref="A1:I1"/>
    <mergeCell ref="A2:I2"/>
    <mergeCell ref="A3:I3"/>
    <mergeCell ref="A53:I53"/>
    <mergeCell ref="A54:I54"/>
    <mergeCell ref="A51:I51"/>
    <mergeCell ref="A99:I99"/>
    <mergeCell ref="G6:I6"/>
    <mergeCell ref="A55:I55"/>
    <mergeCell ref="G98:I98"/>
    <mergeCell ref="A50:J50"/>
    <mergeCell ref="A49:J49"/>
    <mergeCell ref="A96:J96"/>
    <mergeCell ref="A95:J95"/>
    <mergeCell ref="A97:I97"/>
    <mergeCell ref="G58:I58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0" max="16383" man="1"/>
    <brk id="9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6"/>
  <sheetViews>
    <sheetView zoomScale="80" zoomScaleNormal="80" zoomScaleSheetLayoutView="80" workbookViewId="0">
      <selection activeCell="M96" sqref="M96"/>
    </sheetView>
    <sheetView workbookViewId="1"/>
  </sheetViews>
  <sheetFormatPr defaultColWidth="15.5546875" defaultRowHeight="22.5" customHeight="1" x14ac:dyDescent="0.55000000000000004"/>
  <cols>
    <col min="1" max="1" width="41.88671875" style="176" customWidth="1"/>
    <col min="2" max="2" width="7.88671875" style="163" customWidth="1"/>
    <col min="3" max="3" width="15" style="177" customWidth="1"/>
    <col min="4" max="4" width="1.6640625" style="177" customWidth="1"/>
    <col min="5" max="5" width="15.44140625" style="177" customWidth="1"/>
    <col min="6" max="6" width="1.6640625" style="177" customWidth="1"/>
    <col min="7" max="7" width="15.44140625" style="177" customWidth="1"/>
    <col min="8" max="8" width="1.6640625" style="177" customWidth="1"/>
    <col min="9" max="9" width="15.44140625" style="177" customWidth="1"/>
    <col min="10" max="10" width="1.109375" style="176" customWidth="1"/>
    <col min="11" max="15" width="9.109375" style="176" customWidth="1"/>
    <col min="16" max="16" width="17.6640625" style="176" customWidth="1"/>
    <col min="17" max="222" width="9.109375" style="176" customWidth="1"/>
    <col min="223" max="223" width="36" style="176" customWidth="1"/>
    <col min="224" max="224" width="5.6640625" style="176" customWidth="1"/>
    <col min="225" max="16384" width="15.5546875" style="176"/>
  </cols>
  <sheetData>
    <row r="1" spans="1:10" ht="22.5" customHeight="1" x14ac:dyDescent="0.6">
      <c r="G1" s="239" t="s">
        <v>117</v>
      </c>
      <c r="H1" s="239"/>
      <c r="I1" s="239"/>
    </row>
    <row r="2" spans="1:10" s="178" customFormat="1" ht="22.5" customHeight="1" x14ac:dyDescent="0.6">
      <c r="A2" s="240" t="s">
        <v>0</v>
      </c>
      <c r="B2" s="240"/>
      <c r="C2" s="240"/>
      <c r="D2" s="240"/>
      <c r="E2" s="240"/>
      <c r="F2" s="240"/>
      <c r="G2" s="240"/>
      <c r="H2" s="240"/>
      <c r="I2" s="240"/>
    </row>
    <row r="3" spans="1:10" s="178" customFormat="1" ht="22.5" customHeight="1" x14ac:dyDescent="0.6">
      <c r="A3" s="240" t="s">
        <v>118</v>
      </c>
      <c r="B3" s="240"/>
      <c r="C3" s="240"/>
      <c r="D3" s="240"/>
      <c r="E3" s="240"/>
      <c r="F3" s="240"/>
      <c r="G3" s="240"/>
      <c r="H3" s="240"/>
      <c r="I3" s="240"/>
    </row>
    <row r="4" spans="1:10" s="178" customFormat="1" ht="22.5" customHeight="1" x14ac:dyDescent="0.6">
      <c r="A4" s="234" t="s">
        <v>119</v>
      </c>
      <c r="B4" s="234"/>
      <c r="C4" s="234"/>
      <c r="D4" s="234"/>
      <c r="E4" s="234"/>
      <c r="F4" s="234"/>
      <c r="G4" s="234"/>
      <c r="H4" s="234"/>
      <c r="I4" s="234"/>
    </row>
    <row r="5" spans="1:10" s="178" customFormat="1" ht="15" customHeight="1" x14ac:dyDescent="0.6">
      <c r="A5" s="241"/>
      <c r="B5" s="241"/>
      <c r="C5" s="241"/>
      <c r="D5" s="241"/>
      <c r="E5" s="241"/>
      <c r="F5" s="241"/>
      <c r="G5" s="241"/>
      <c r="H5" s="241"/>
      <c r="I5" s="241"/>
    </row>
    <row r="6" spans="1:10" s="178" customFormat="1" ht="22.5" customHeight="1" x14ac:dyDescent="0.6">
      <c r="A6" s="179"/>
      <c r="B6" s="180"/>
      <c r="C6" s="46"/>
      <c r="D6" s="46"/>
      <c r="E6" s="46"/>
      <c r="F6" s="46"/>
      <c r="G6" s="46"/>
      <c r="H6" s="46"/>
      <c r="I6" s="47" t="s">
        <v>3</v>
      </c>
    </row>
    <row r="7" spans="1:10" ht="22.5" customHeight="1" x14ac:dyDescent="0.6">
      <c r="C7" s="3" t="s">
        <v>4</v>
      </c>
      <c r="D7" s="3"/>
      <c r="E7" s="3"/>
      <c r="F7" s="41"/>
      <c r="G7" s="3" t="s">
        <v>5</v>
      </c>
      <c r="H7" s="3"/>
      <c r="I7" s="3"/>
    </row>
    <row r="8" spans="1:10" ht="22.5" customHeight="1" x14ac:dyDescent="0.6">
      <c r="A8" s="181"/>
      <c r="B8" s="182" t="s">
        <v>7</v>
      </c>
      <c r="C8" s="60" t="s">
        <v>120</v>
      </c>
      <c r="D8" s="183"/>
      <c r="E8" s="60">
        <v>2563</v>
      </c>
      <c r="F8" s="183"/>
      <c r="G8" s="60" t="str">
        <f>+$C$8</f>
        <v>2564</v>
      </c>
      <c r="H8" s="183"/>
      <c r="I8" s="60">
        <f>+$E$8</f>
        <v>2563</v>
      </c>
      <c r="J8" s="184"/>
    </row>
    <row r="9" spans="1:10" ht="22.5" customHeight="1" x14ac:dyDescent="0.6">
      <c r="A9" s="185" t="s">
        <v>121</v>
      </c>
      <c r="C9" s="13"/>
      <c r="D9" s="186"/>
      <c r="E9" s="13"/>
      <c r="F9" s="186"/>
      <c r="G9" s="13"/>
      <c r="H9" s="186"/>
      <c r="I9" s="13"/>
      <c r="J9" s="187"/>
    </row>
    <row r="10" spans="1:10" ht="22.5" customHeight="1" x14ac:dyDescent="0.55000000000000004">
      <c r="A10" s="176" t="s">
        <v>122</v>
      </c>
      <c r="B10" s="188"/>
      <c r="C10" s="13">
        <f>+'งบกำไรขาดทุน 9 เดือน'!C10-16814423664.21</f>
        <v>8153226466.4500008</v>
      </c>
      <c r="D10" s="186"/>
      <c r="E10" s="13">
        <v>7834816598.6700001</v>
      </c>
      <c r="F10" s="186"/>
      <c r="G10" s="189">
        <f>+'งบกำไรขาดทุน 9 เดือน'!G10-16655511886.32</f>
        <v>8075571530.9500008</v>
      </c>
      <c r="H10" s="186"/>
      <c r="I10" s="189">
        <v>7742380987.9999981</v>
      </c>
      <c r="J10" s="190"/>
    </row>
    <row r="11" spans="1:10" s="217" customFormat="1" ht="22.5" hidden="1" customHeight="1" x14ac:dyDescent="0.55000000000000004">
      <c r="A11" s="217" t="s">
        <v>123</v>
      </c>
      <c r="B11" s="218"/>
      <c r="C11" s="64">
        <f>+'งบกำไรขาดทุน 9 เดือน'!C11-6000000</f>
        <v>0</v>
      </c>
      <c r="D11" s="219"/>
      <c r="E11" s="64">
        <v>0</v>
      </c>
      <c r="F11" s="219"/>
      <c r="G11" s="220">
        <f>+'งบกำไรขาดทุน 9 เดือน'!G11-6000000</f>
        <v>0</v>
      </c>
      <c r="H11" s="219"/>
      <c r="I11" s="220">
        <v>0</v>
      </c>
      <c r="J11" s="221"/>
    </row>
    <row r="12" spans="1:10" ht="22.5" customHeight="1" x14ac:dyDescent="0.55000000000000004">
      <c r="A12" s="176" t="s">
        <v>124</v>
      </c>
      <c r="C12" s="13">
        <f>+'งบกำไรขาดทุน 9 เดือน'!C12-112855878.88</f>
        <v>52502425.270000011</v>
      </c>
      <c r="D12" s="186"/>
      <c r="E12" s="13">
        <v>60397112.440000013</v>
      </c>
      <c r="F12" s="186"/>
      <c r="G12" s="189">
        <f>+'งบกำไรขาดทุน 9 เดือน'!G12-18837318.58</f>
        <v>8668598</v>
      </c>
      <c r="H12" s="186"/>
      <c r="I12" s="189">
        <v>11342167.180000003</v>
      </c>
      <c r="J12" s="190"/>
    </row>
    <row r="13" spans="1:10" ht="22.5" customHeight="1" x14ac:dyDescent="0.55000000000000004">
      <c r="A13" s="176" t="s">
        <v>125</v>
      </c>
      <c r="C13" s="189">
        <f>+'งบกำไรขาดทุน 9 เดือน'!C13-179872402.5</f>
        <v>39811403.219999999</v>
      </c>
      <c r="D13" s="186"/>
      <c r="E13" s="189">
        <v>6131438.8000000119</v>
      </c>
      <c r="F13" s="186"/>
      <c r="G13" s="189">
        <f>+'งบกำไรขาดทุน 9 เดือน'!G13-207498885.5</f>
        <v>40011403.219999999</v>
      </c>
      <c r="H13" s="186"/>
      <c r="I13" s="189">
        <v>11211288.800000012</v>
      </c>
      <c r="J13" s="191"/>
    </row>
    <row r="14" spans="1:10" ht="22.5" customHeight="1" x14ac:dyDescent="0.55000000000000004">
      <c r="A14" s="176" t="s">
        <v>126</v>
      </c>
      <c r="B14" s="188"/>
      <c r="C14" s="189">
        <f>+'งบกำไรขาดทุน 9 เดือน'!C14-69970744.57</f>
        <v>42825032.090000004</v>
      </c>
      <c r="D14" s="192"/>
      <c r="E14" s="189">
        <v>28646111.469999999</v>
      </c>
      <c r="F14" s="192"/>
      <c r="G14" s="189">
        <f>+'งบกำไรขาดทุน 9 เดือน'!G14-64182458.97</f>
        <v>41511604.939999998</v>
      </c>
      <c r="H14" s="192"/>
      <c r="I14" s="189">
        <v>26051489.539999999</v>
      </c>
      <c r="J14" s="191"/>
    </row>
    <row r="15" spans="1:10" ht="22.5" customHeight="1" x14ac:dyDescent="0.55000000000000004">
      <c r="A15" s="176" t="s">
        <v>127</v>
      </c>
      <c r="B15" s="188"/>
      <c r="C15" s="189">
        <f>+'งบกำไรขาดทุน 9 เดือน'!C15-1905069.02</f>
        <v>-4698</v>
      </c>
      <c r="D15" s="192"/>
      <c r="E15" s="189">
        <v>1068391.33</v>
      </c>
      <c r="F15" s="192"/>
      <c r="G15" s="189">
        <f>+'งบกำไรขาดทุน 9 เดือน'!G15-1603850.21</f>
        <v>-2</v>
      </c>
      <c r="H15" s="192"/>
      <c r="I15" s="189">
        <v>766543.01</v>
      </c>
      <c r="J15" s="191"/>
    </row>
    <row r="16" spans="1:10" s="217" customFormat="1" ht="22.5" hidden="1" customHeight="1" x14ac:dyDescent="0.55000000000000004">
      <c r="A16" s="217" t="s">
        <v>128</v>
      </c>
      <c r="B16" s="222"/>
      <c r="C16" s="220">
        <f>+'งบกำไรขาดทุน 9 เดือน'!C16-0</f>
        <v>0</v>
      </c>
      <c r="D16" s="223"/>
      <c r="E16" s="220">
        <v>0</v>
      </c>
      <c r="F16" s="223"/>
      <c r="G16" s="220">
        <f>+'งบกำไรขาดทุน 9 เดือน'!G16-0</f>
        <v>0</v>
      </c>
      <c r="H16" s="223"/>
      <c r="I16" s="220">
        <v>0</v>
      </c>
      <c r="J16" s="221"/>
    </row>
    <row r="17" spans="1:10" ht="22.5" customHeight="1" x14ac:dyDescent="0.6">
      <c r="A17" s="194" t="s">
        <v>129</v>
      </c>
      <c r="B17" s="188"/>
      <c r="C17" s="195">
        <f>SUM(C10:C16)</f>
        <v>8288360629.0300016</v>
      </c>
      <c r="D17" s="192"/>
      <c r="E17" s="195">
        <f>SUM(E10:E16)</f>
        <v>7931059652.71</v>
      </c>
      <c r="F17" s="192"/>
      <c r="G17" s="195">
        <f>SUM(G10:G16)</f>
        <v>8165763135.1100006</v>
      </c>
      <c r="H17" s="192"/>
      <c r="I17" s="195">
        <f>SUM(I10:I16)</f>
        <v>7791752476.5299988</v>
      </c>
      <c r="J17" s="191"/>
    </row>
    <row r="18" spans="1:10" ht="22.5" customHeight="1" x14ac:dyDescent="0.6">
      <c r="A18" s="185" t="s">
        <v>130</v>
      </c>
      <c r="B18" s="188"/>
      <c r="C18" s="189"/>
      <c r="D18" s="192"/>
      <c r="E18" s="189"/>
      <c r="F18" s="192"/>
      <c r="G18" s="189"/>
      <c r="H18" s="192"/>
      <c r="I18" s="189"/>
      <c r="J18" s="190"/>
    </row>
    <row r="19" spans="1:10" ht="22.5" customHeight="1" x14ac:dyDescent="0.55000000000000004">
      <c r="A19" s="176" t="s">
        <v>131</v>
      </c>
      <c r="B19" s="188"/>
      <c r="C19" s="13">
        <f>+'งบกำไรขาดทุน 9 เดือน'!C19-13880133792.38</f>
        <v>6931511180.5599995</v>
      </c>
      <c r="D19" s="13"/>
      <c r="E19" s="13">
        <v>6499014689.8699989</v>
      </c>
      <c r="F19" s="13"/>
      <c r="G19" s="13">
        <f>+'งบกำไรขาดทุน 9 เดือน'!G19-13831525209.35</f>
        <v>6916484368.0899982</v>
      </c>
      <c r="H19" s="13"/>
      <c r="I19" s="13">
        <v>6478872796.5699978</v>
      </c>
      <c r="J19" s="190"/>
    </row>
    <row r="20" spans="1:10" ht="22.5" hidden="1" customHeight="1" x14ac:dyDescent="0.55000000000000004">
      <c r="A20" s="176" t="s">
        <v>132</v>
      </c>
      <c r="C20" s="13">
        <f>+'งบกำไรขาดทุน 9 เดือน'!C20-4583215.21</f>
        <v>0</v>
      </c>
      <c r="D20" s="13"/>
      <c r="E20" s="13">
        <v>0</v>
      </c>
      <c r="F20" s="13"/>
      <c r="G20" s="13">
        <f>+'งบกำไรขาดทุน 9 เดือน'!G20-4583215.21</f>
        <v>0</v>
      </c>
      <c r="H20" s="13"/>
      <c r="I20" s="13">
        <v>0</v>
      </c>
      <c r="J20" s="190"/>
    </row>
    <row r="21" spans="1:10" ht="22.5" customHeight="1" x14ac:dyDescent="0.55000000000000004">
      <c r="A21" s="176" t="s">
        <v>133</v>
      </c>
      <c r="C21" s="13">
        <f>+'งบกำไรขาดทุน 9 เดือน'!C21-99323421.33</f>
        <v>49398785.230000004</v>
      </c>
      <c r="D21" s="13"/>
      <c r="E21" s="13">
        <v>50801042.18</v>
      </c>
      <c r="F21" s="13"/>
      <c r="G21" s="13">
        <f>+'งบกำไรขาดทุน 9 เดือน'!G21-12626731.77</f>
        <v>6421376.8399999999</v>
      </c>
      <c r="H21" s="13"/>
      <c r="I21" s="13">
        <v>22428976.020000003</v>
      </c>
      <c r="J21" s="190"/>
    </row>
    <row r="22" spans="1:10" ht="22.5" customHeight="1" x14ac:dyDescent="0.55000000000000004">
      <c r="A22" s="176" t="s">
        <v>134</v>
      </c>
      <c r="B22" s="188"/>
      <c r="C22" s="13">
        <f>+'งบกำไรขาดทุน 9 เดือน'!C22-1793587393.24</f>
        <v>659542144.72999978</v>
      </c>
      <c r="D22" s="13"/>
      <c r="E22" s="13">
        <v>813102897.07999969</v>
      </c>
      <c r="F22" s="13"/>
      <c r="G22" s="13">
        <f>+'งบกำไรขาดทุน 9 เดือน'!G22-1787928349.51</f>
        <v>657770083.3900001</v>
      </c>
      <c r="H22" s="13"/>
      <c r="I22" s="13">
        <v>784651852.03999996</v>
      </c>
      <c r="J22" s="190"/>
    </row>
    <row r="23" spans="1:10" ht="22.5" customHeight="1" x14ac:dyDescent="0.55000000000000004">
      <c r="A23" s="176" t="s">
        <v>135</v>
      </c>
      <c r="B23" s="188"/>
      <c r="C23" s="14">
        <f>+'งบกำไรขาดทุน 9 เดือน'!C23-333056033.43</f>
        <v>164984652.00999999</v>
      </c>
      <c r="D23" s="186"/>
      <c r="E23" s="189">
        <v>190449706.84999996</v>
      </c>
      <c r="F23" s="186"/>
      <c r="G23" s="189">
        <f>+'งบกำไรขาดทุน 9 เดือน'!G23-315129043.02</f>
        <v>159144123.24000001</v>
      </c>
      <c r="H23" s="189"/>
      <c r="I23" s="189">
        <v>181624674.65999997</v>
      </c>
      <c r="J23" s="190"/>
    </row>
    <row r="24" spans="1:10" ht="22.5" hidden="1" customHeight="1" x14ac:dyDescent="0.55000000000000004">
      <c r="A24" s="176" t="s">
        <v>136</v>
      </c>
      <c r="C24" s="189">
        <f>+'งบกำไรขาดทุน 9 เดือน'!C24-0</f>
        <v>0</v>
      </c>
      <c r="D24" s="192"/>
      <c r="E24" s="189">
        <v>0</v>
      </c>
      <c r="F24" s="192"/>
      <c r="G24" s="189">
        <f>+'งบกำไรขาดทุน 9 เดือน'!G24-0</f>
        <v>0</v>
      </c>
      <c r="H24" s="192"/>
      <c r="I24" s="189">
        <v>0</v>
      </c>
      <c r="J24" s="190"/>
    </row>
    <row r="25" spans="1:10" ht="22.5" customHeight="1" x14ac:dyDescent="0.6">
      <c r="A25" s="194" t="s">
        <v>137</v>
      </c>
      <c r="C25" s="15">
        <f>SUM(C19:C24)</f>
        <v>7805436762.5299988</v>
      </c>
      <c r="D25" s="186"/>
      <c r="E25" s="15">
        <f>SUM(E19:E24)</f>
        <v>7553368335.9799995</v>
      </c>
      <c r="F25" s="186"/>
      <c r="G25" s="15">
        <f>SUM(G19:G24)</f>
        <v>7739819951.5599985</v>
      </c>
      <c r="H25" s="186"/>
      <c r="I25" s="15">
        <f>SUM(I19:I24)</f>
        <v>7467578299.2899981</v>
      </c>
      <c r="J25" s="190"/>
    </row>
    <row r="26" spans="1:10" ht="22.5" customHeight="1" x14ac:dyDescent="0.6">
      <c r="A26" s="185" t="s">
        <v>138</v>
      </c>
      <c r="C26" s="14">
        <f>+C17-C25</f>
        <v>482923866.50000286</v>
      </c>
      <c r="D26" s="186"/>
      <c r="E26" s="14">
        <f>+E17-E25</f>
        <v>377691316.7300005</v>
      </c>
      <c r="F26" s="186"/>
      <c r="G26" s="14">
        <f>+G17-G25</f>
        <v>425943183.5500021</v>
      </c>
      <c r="H26" s="186"/>
      <c r="I26" s="14">
        <f>+I17-I25</f>
        <v>324174177.24000072</v>
      </c>
      <c r="J26" s="190"/>
    </row>
    <row r="27" spans="1:10" ht="22.5" customHeight="1" x14ac:dyDescent="0.55000000000000004">
      <c r="A27" s="193" t="s">
        <v>139</v>
      </c>
      <c r="C27" s="189">
        <f>+'งบกำไรขาดทุน 9 เดือน'!C27-10716798.03</f>
        <v>18902489.509999998</v>
      </c>
      <c r="D27" s="192"/>
      <c r="E27" s="189">
        <v>6435231.9900000021</v>
      </c>
      <c r="F27" s="192"/>
      <c r="G27" s="189">
        <f>+'งบกำไรขาดทุน 9 เดือน'!G27-8766040.46</f>
        <v>18017458.379999999</v>
      </c>
      <c r="H27" s="192"/>
      <c r="I27" s="189">
        <v>5160754.540000001</v>
      </c>
      <c r="J27" s="190"/>
    </row>
    <row r="28" spans="1:10" ht="22.5" customHeight="1" x14ac:dyDescent="0.55000000000000004">
      <c r="A28" s="176" t="s">
        <v>140</v>
      </c>
      <c r="C28" s="189">
        <f>+'งบกำไรขาดทุน 9 เดือน'!C28--76054.75</f>
        <v>-41022.44</v>
      </c>
      <c r="D28" s="186"/>
      <c r="E28" s="189">
        <v>-91759.849999999977</v>
      </c>
      <c r="F28" s="186"/>
      <c r="G28" s="189">
        <f>+'งบกำไรขาดทุน 9 เดือน'!G28--4780441.45</f>
        <v>-2241673.2599999998</v>
      </c>
      <c r="H28" s="186"/>
      <c r="I28" s="189">
        <v>-2610978.12</v>
      </c>
      <c r="J28" s="190"/>
    </row>
    <row r="29" spans="1:10" s="193" customFormat="1" ht="22.5" hidden="1" customHeight="1" x14ac:dyDescent="0.55000000000000004">
      <c r="A29" s="176" t="s">
        <v>141</v>
      </c>
      <c r="B29" s="196"/>
      <c r="C29" s="197"/>
      <c r="D29" s="198"/>
      <c r="E29" s="197">
        <v>0</v>
      </c>
      <c r="F29" s="198"/>
      <c r="G29" s="197"/>
      <c r="H29" s="198"/>
      <c r="I29" s="197">
        <v>0</v>
      </c>
      <c r="J29" s="199"/>
    </row>
    <row r="30" spans="1:10" s="193" customFormat="1" ht="22.5" hidden="1" customHeight="1" x14ac:dyDescent="0.55000000000000004">
      <c r="A30" s="176" t="s">
        <v>142</v>
      </c>
      <c r="B30" s="196"/>
      <c r="C30" s="197"/>
      <c r="D30" s="198"/>
      <c r="E30" s="197">
        <v>0</v>
      </c>
      <c r="F30" s="198"/>
      <c r="G30" s="197"/>
      <c r="H30" s="198"/>
      <c r="I30" s="197">
        <v>0</v>
      </c>
      <c r="J30" s="199"/>
    </row>
    <row r="31" spans="1:10" s="193" customFormat="1" ht="22.5" customHeight="1" x14ac:dyDescent="0.55000000000000004">
      <c r="A31" s="193" t="s">
        <v>143</v>
      </c>
      <c r="B31" s="196"/>
      <c r="C31" s="197">
        <f>+'งบกำไรขาดทุน 9 เดือน'!C31-0</f>
        <v>-6580907.7800000003</v>
      </c>
      <c r="D31" s="198"/>
      <c r="E31" s="197">
        <v>-1207274.81</v>
      </c>
      <c r="F31" s="198"/>
      <c r="G31" s="197">
        <f>+'งบกำไรขาดทุน 9 เดือน'!G31-0</f>
        <v>-6580907.7800000003</v>
      </c>
      <c r="H31" s="198"/>
      <c r="I31" s="197">
        <v>-1207274.81</v>
      </c>
      <c r="J31" s="199"/>
    </row>
    <row r="32" spans="1:10" s="193" customFormat="1" ht="22.5" customHeight="1" x14ac:dyDescent="0.55000000000000004">
      <c r="A32" s="193" t="s">
        <v>144</v>
      </c>
      <c r="B32" s="196"/>
      <c r="C32" s="197">
        <f>+'งบกำไรขาดทุน 9 เดือน'!C32-11735340.59</f>
        <v>2281244.6400000006</v>
      </c>
      <c r="D32" s="198"/>
      <c r="E32" s="197">
        <v>0</v>
      </c>
      <c r="F32" s="198"/>
      <c r="G32" s="197">
        <f>+'งบกำไรขาดทุน 9 เดือน'!G32-11735340.59</f>
        <v>2281244.6400000006</v>
      </c>
      <c r="H32" s="198"/>
      <c r="I32" s="197">
        <v>0</v>
      </c>
      <c r="J32" s="199"/>
    </row>
    <row r="33" spans="1:10" ht="22.5" customHeight="1" x14ac:dyDescent="0.55000000000000004">
      <c r="A33" s="176" t="s">
        <v>145</v>
      </c>
      <c r="C33" s="189"/>
      <c r="D33" s="186"/>
      <c r="E33" s="189"/>
      <c r="F33" s="186"/>
      <c r="G33" s="189"/>
      <c r="H33" s="186"/>
      <c r="I33" s="189"/>
      <c r="J33" s="190"/>
    </row>
    <row r="34" spans="1:10" ht="22.5" customHeight="1" x14ac:dyDescent="0.55000000000000004">
      <c r="A34" s="176" t="s">
        <v>146</v>
      </c>
      <c r="C34" s="16">
        <f>+'งบกำไรขาดทุน 9 เดือน'!C34-4777795.69</f>
        <v>-3251350.08</v>
      </c>
      <c r="D34" s="192"/>
      <c r="E34" s="16">
        <v>4318252.5600000005</v>
      </c>
      <c r="F34" s="192"/>
      <c r="G34" s="16">
        <f>+'งบกำไรขาดทุน 9 เดือน'!G34-0</f>
        <v>0</v>
      </c>
      <c r="H34" s="186"/>
      <c r="I34" s="16">
        <v>0</v>
      </c>
      <c r="J34" s="190"/>
    </row>
    <row r="35" spans="1:10" ht="22.5" customHeight="1" x14ac:dyDescent="0.6">
      <c r="A35" s="194" t="s">
        <v>147</v>
      </c>
      <c r="C35" s="14">
        <f>+C26+C29+C27+C28+C34+C30+C31+C32</f>
        <v>494234320.35000288</v>
      </c>
      <c r="D35" s="186"/>
      <c r="E35" s="14">
        <f>+E26+E29+E27+E28+E34+E30+E31</f>
        <v>387145766.62000048</v>
      </c>
      <c r="F35" s="186"/>
      <c r="G35" s="14">
        <f>+G26+G29+G27+G28+G34+G30+G31+G32</f>
        <v>437419305.53000212</v>
      </c>
      <c r="H35" s="186"/>
      <c r="I35" s="14">
        <f>+I26+I29+I27+I28+I34+I30+I31</f>
        <v>325516678.85000074</v>
      </c>
      <c r="J35" s="200"/>
    </row>
    <row r="36" spans="1:10" ht="22.5" customHeight="1" x14ac:dyDescent="0.55000000000000004">
      <c r="A36" s="176" t="s">
        <v>148</v>
      </c>
      <c r="B36" s="163" t="s">
        <v>60</v>
      </c>
      <c r="C36" s="189">
        <f>+'งบกำไรขาดทุน 9 เดือน'!C36-179801981.69</f>
        <v>89121904.969999969</v>
      </c>
      <c r="D36" s="186"/>
      <c r="E36" s="189">
        <v>78760907.980000019</v>
      </c>
      <c r="F36" s="186"/>
      <c r="G36" s="189">
        <f>+'งบกำไรขาดทุน 9 เดือน'!G36-164126559.4</f>
        <v>80213965.50999999</v>
      </c>
      <c r="H36" s="186"/>
      <c r="I36" s="189">
        <v>68762977.820000023</v>
      </c>
    </row>
    <row r="37" spans="1:10" ht="22.5" customHeight="1" x14ac:dyDescent="0.6">
      <c r="A37" s="194" t="s">
        <v>149</v>
      </c>
      <c r="C37" s="195">
        <f>+C35-C36</f>
        <v>405112415.38000292</v>
      </c>
      <c r="D37" s="189"/>
      <c r="E37" s="195">
        <f>+E35-E36</f>
        <v>308384858.64000046</v>
      </c>
      <c r="F37" s="189"/>
      <c r="G37" s="195">
        <f>+G35-G36</f>
        <v>357205340.02000213</v>
      </c>
      <c r="H37" s="189"/>
      <c r="I37" s="195">
        <f>+I35-I36</f>
        <v>256753701.03000072</v>
      </c>
    </row>
    <row r="38" spans="1:10" ht="22.5" customHeight="1" x14ac:dyDescent="0.6">
      <c r="A38" s="201" t="s">
        <v>150</v>
      </c>
      <c r="B38" s="202"/>
      <c r="C38" s="203"/>
      <c r="D38" s="203"/>
      <c r="E38" s="189"/>
      <c r="F38" s="203"/>
      <c r="G38" s="189"/>
      <c r="H38" s="203"/>
      <c r="I38" s="189"/>
    </row>
    <row r="39" spans="1:10" ht="22.5" customHeight="1" x14ac:dyDescent="0.6">
      <c r="A39" s="201" t="s">
        <v>151</v>
      </c>
      <c r="B39" s="202"/>
      <c r="C39" s="203"/>
      <c r="D39" s="203"/>
      <c r="E39" s="189"/>
      <c r="F39" s="203"/>
      <c r="G39" s="189"/>
      <c r="H39" s="203"/>
      <c r="I39" s="189"/>
    </row>
    <row r="40" spans="1:10" ht="22.5" customHeight="1" x14ac:dyDescent="0.6">
      <c r="A40" s="201" t="s">
        <v>152</v>
      </c>
      <c r="B40" s="202"/>
      <c r="C40" s="203"/>
      <c r="D40" s="203"/>
      <c r="E40" s="189"/>
      <c r="F40" s="203"/>
      <c r="G40" s="189"/>
      <c r="H40" s="203"/>
      <c r="I40" s="189"/>
    </row>
    <row r="41" spans="1:10" ht="22.5" customHeight="1" x14ac:dyDescent="0.55000000000000004">
      <c r="A41" s="204" t="s">
        <v>153</v>
      </c>
      <c r="B41" s="202"/>
      <c r="C41" s="205">
        <f>+'งบกำไรขาดทุน 9 เดือน'!C41--6464595.62</f>
        <v>-275267.62999999989</v>
      </c>
      <c r="D41" s="115"/>
      <c r="E41" s="205">
        <v>8035989.3599999994</v>
      </c>
      <c r="F41" s="115"/>
      <c r="G41" s="205">
        <v>0</v>
      </c>
      <c r="H41" s="115"/>
      <c r="I41" s="205">
        <v>0</v>
      </c>
    </row>
    <row r="42" spans="1:10" ht="22.5" customHeight="1" x14ac:dyDescent="0.6">
      <c r="A42" s="206" t="s">
        <v>154</v>
      </c>
      <c r="C42" s="115"/>
      <c r="D42" s="115"/>
      <c r="E42" s="115"/>
      <c r="F42" s="115"/>
      <c r="G42" s="115"/>
      <c r="H42" s="115"/>
      <c r="I42" s="115"/>
    </row>
    <row r="43" spans="1:10" ht="22.5" customHeight="1" x14ac:dyDescent="0.6">
      <c r="A43" s="201" t="s">
        <v>155</v>
      </c>
      <c r="C43" s="205">
        <f>SUM(C41)</f>
        <v>-275267.62999999989</v>
      </c>
      <c r="D43" s="115"/>
      <c r="E43" s="205">
        <f>SUM(E41)</f>
        <v>8035989.3599999994</v>
      </c>
      <c r="F43" s="115"/>
      <c r="G43" s="205">
        <f>SUM(G41)</f>
        <v>0</v>
      </c>
      <c r="H43" s="115"/>
      <c r="I43" s="205">
        <f>SUM(I41)</f>
        <v>0</v>
      </c>
    </row>
    <row r="44" spans="1:10" ht="13.5" customHeight="1" x14ac:dyDescent="0.55000000000000004">
      <c r="C44" s="14"/>
      <c r="D44" s="186"/>
      <c r="E44" s="14"/>
      <c r="F44" s="186"/>
      <c r="G44" s="14"/>
      <c r="H44" s="186"/>
      <c r="I44" s="14"/>
    </row>
    <row r="45" spans="1:10" ht="22.5" customHeight="1" x14ac:dyDescent="0.55000000000000004">
      <c r="A45" s="176" t="s">
        <v>65</v>
      </c>
      <c r="C45" s="14"/>
      <c r="D45" s="14"/>
      <c r="E45" s="14"/>
      <c r="F45" s="14"/>
      <c r="G45" s="14"/>
      <c r="H45" s="14"/>
      <c r="I45" s="14"/>
    </row>
    <row r="46" spans="1:10" ht="22.5" customHeight="1" x14ac:dyDescent="0.55000000000000004">
      <c r="C46" s="14"/>
      <c r="D46" s="14"/>
      <c r="E46" s="14"/>
      <c r="F46" s="14"/>
      <c r="G46" s="14"/>
      <c r="H46" s="14"/>
      <c r="I46" s="14"/>
    </row>
    <row r="47" spans="1:10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0" ht="22.5" customHeight="1" x14ac:dyDescent="0.55000000000000004">
      <c r="C48" s="14"/>
      <c r="D48" s="14"/>
      <c r="E48" s="14"/>
      <c r="F48" s="14"/>
      <c r="G48" s="14"/>
      <c r="H48" s="14"/>
      <c r="I48" s="14"/>
    </row>
    <row r="49" spans="1:26" ht="22.5" customHeight="1" x14ac:dyDescent="0.55000000000000004">
      <c r="A49" s="233" t="s">
        <v>66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26" ht="22.5" customHeight="1" x14ac:dyDescent="0.55000000000000004">
      <c r="A50" s="233" t="s">
        <v>67</v>
      </c>
      <c r="B50" s="233"/>
      <c r="C50" s="233"/>
      <c r="D50" s="233"/>
      <c r="E50" s="233"/>
      <c r="F50" s="233"/>
      <c r="G50" s="233"/>
      <c r="H50" s="233"/>
      <c r="I50" s="233"/>
      <c r="J50" s="233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s="68" customFormat="1" ht="22.5" customHeight="1" x14ac:dyDescent="0.6">
      <c r="A51" s="232" t="s">
        <v>68</v>
      </c>
      <c r="B51" s="232"/>
      <c r="C51" s="232"/>
      <c r="D51" s="232"/>
      <c r="E51" s="232"/>
      <c r="F51" s="232"/>
      <c r="G51" s="232"/>
      <c r="H51" s="232"/>
      <c r="I51" s="232"/>
      <c r="J51" s="80"/>
    </row>
    <row r="52" spans="1:26" s="68" customFormat="1" ht="22.5" customHeight="1" x14ac:dyDescent="0.6">
      <c r="A52" s="69"/>
      <c r="B52" s="69"/>
      <c r="C52" s="69"/>
      <c r="D52" s="69"/>
      <c r="E52" s="69"/>
      <c r="F52" s="69"/>
      <c r="G52" s="69"/>
      <c r="H52" s="69"/>
      <c r="I52" s="207" t="s">
        <v>117</v>
      </c>
      <c r="J52" s="80"/>
    </row>
    <row r="53" spans="1:26" ht="22.5" customHeight="1" x14ac:dyDescent="0.6">
      <c r="A53" s="238" t="s">
        <v>0</v>
      </c>
      <c r="B53" s="238"/>
      <c r="C53" s="238"/>
      <c r="D53" s="238"/>
      <c r="E53" s="238"/>
      <c r="F53" s="238"/>
      <c r="G53" s="238"/>
      <c r="H53" s="238"/>
      <c r="I53" s="238"/>
    </row>
    <row r="54" spans="1:26" ht="22.5" customHeight="1" x14ac:dyDescent="0.6">
      <c r="A54" s="238" t="s">
        <v>156</v>
      </c>
      <c r="B54" s="238"/>
      <c r="C54" s="238"/>
      <c r="D54" s="238"/>
      <c r="E54" s="238"/>
      <c r="F54" s="238"/>
      <c r="G54" s="238"/>
      <c r="H54" s="238"/>
      <c r="I54" s="238"/>
      <c r="J54" s="238"/>
    </row>
    <row r="55" spans="1:26" s="178" customFormat="1" ht="22.5" customHeight="1" x14ac:dyDescent="0.6">
      <c r="A55" s="234" t="str">
        <f>+A4</f>
        <v>สำหรับงวด 3 เดือน สิ้นสุดวันที่ 30 กันยายน 2564</v>
      </c>
      <c r="B55" s="234"/>
      <c r="C55" s="234"/>
      <c r="D55" s="234"/>
      <c r="E55" s="234"/>
      <c r="F55" s="234"/>
      <c r="G55" s="234"/>
      <c r="H55" s="234"/>
      <c r="I55" s="234"/>
    </row>
    <row r="56" spans="1:26" ht="15" customHeight="1" x14ac:dyDescent="0.6">
      <c r="A56" s="208"/>
      <c r="B56" s="209"/>
      <c r="C56" s="210"/>
      <c r="D56" s="210"/>
      <c r="E56" s="210"/>
      <c r="F56" s="210"/>
      <c r="G56" s="210"/>
      <c r="H56" s="210"/>
      <c r="I56" s="210"/>
    </row>
    <row r="57" spans="1:26" ht="22.5" customHeight="1" x14ac:dyDescent="0.6">
      <c r="A57" s="211"/>
      <c r="C57" s="1"/>
      <c r="D57" s="1"/>
      <c r="E57" s="1"/>
      <c r="F57" s="1"/>
      <c r="G57" s="1"/>
      <c r="H57" s="1"/>
      <c r="I57" s="48" t="s">
        <v>3</v>
      </c>
    </row>
    <row r="58" spans="1:26" ht="22.5" customHeight="1" x14ac:dyDescent="0.6">
      <c r="C58" s="2"/>
      <c r="D58" s="2" t="s">
        <v>4</v>
      </c>
      <c r="E58" s="3"/>
      <c r="F58" s="23"/>
      <c r="G58" s="3"/>
      <c r="H58" s="2" t="s">
        <v>5</v>
      </c>
      <c r="I58" s="3"/>
    </row>
    <row r="59" spans="1:26" ht="22.5" customHeight="1" x14ac:dyDescent="0.6">
      <c r="A59" s="181"/>
      <c r="B59" s="224" t="s">
        <v>7</v>
      </c>
      <c r="C59" s="60" t="str">
        <f>+C8</f>
        <v>2564</v>
      </c>
      <c r="D59" s="183"/>
      <c r="E59" s="60">
        <f>+E8</f>
        <v>2563</v>
      </c>
      <c r="F59" s="183"/>
      <c r="G59" s="60" t="str">
        <f>+G8</f>
        <v>2564</v>
      </c>
      <c r="H59" s="183"/>
      <c r="I59" s="60">
        <f>+I8</f>
        <v>2563</v>
      </c>
    </row>
    <row r="60" spans="1:26" ht="22.5" customHeight="1" x14ac:dyDescent="0.6">
      <c r="A60" s="206" t="s">
        <v>157</v>
      </c>
      <c r="C60" s="115"/>
      <c r="D60" s="115"/>
      <c r="E60" s="115"/>
      <c r="F60" s="115"/>
      <c r="G60" s="115"/>
      <c r="H60" s="212"/>
      <c r="I60" s="115"/>
    </row>
    <row r="61" spans="1:26" ht="22.5" customHeight="1" x14ac:dyDescent="0.6">
      <c r="A61" s="201" t="s">
        <v>152</v>
      </c>
      <c r="C61" s="115"/>
      <c r="D61" s="115"/>
      <c r="E61" s="115"/>
      <c r="F61" s="115"/>
      <c r="G61" s="115"/>
      <c r="H61" s="212"/>
      <c r="I61" s="115"/>
    </row>
    <row r="62" spans="1:26" ht="22.5" customHeight="1" x14ac:dyDescent="0.55000000000000004">
      <c r="A62" s="177" t="s">
        <v>158</v>
      </c>
      <c r="C62" s="115"/>
      <c r="D62" s="115"/>
      <c r="E62" s="115"/>
      <c r="F62" s="115"/>
      <c r="G62" s="115"/>
      <c r="H62" s="212"/>
      <c r="I62" s="115"/>
    </row>
    <row r="63" spans="1:26" ht="22.5" customHeight="1" x14ac:dyDescent="0.55000000000000004">
      <c r="A63" s="176" t="s">
        <v>159</v>
      </c>
      <c r="C63" s="115"/>
      <c r="D63" s="115"/>
      <c r="E63" s="115"/>
      <c r="F63" s="115"/>
      <c r="G63" s="115"/>
      <c r="H63" s="212"/>
      <c r="I63" s="115"/>
    </row>
    <row r="64" spans="1:26" ht="22.5" customHeight="1" x14ac:dyDescent="0.55000000000000004">
      <c r="A64" s="176" t="s">
        <v>160</v>
      </c>
      <c r="B64" s="188"/>
      <c r="C64" s="115">
        <f>+'งบกำไรขาดทุน 9 เดือน'!C64--111999882.17</f>
        <v>82573283.409999996</v>
      </c>
      <c r="D64" s="115"/>
      <c r="E64" s="115">
        <v>-235498732.92999995</v>
      </c>
      <c r="F64" s="115"/>
      <c r="G64" s="115">
        <f>+'งบกำไรขาดทุน 9 เดือน'!G64--109452803.8</f>
        <v>82007185.360000402</v>
      </c>
      <c r="H64" s="115"/>
      <c r="I64" s="115">
        <v>-233700525.6400001</v>
      </c>
    </row>
    <row r="65" spans="1:9" ht="22.5" customHeight="1" x14ac:dyDescent="0.55000000000000004">
      <c r="A65" s="177" t="s">
        <v>161</v>
      </c>
      <c r="B65" s="163" t="s">
        <v>60</v>
      </c>
      <c r="C65" s="205">
        <f>+'งบกำไรขาดทุน 9 เดือน'!C65-21890560.76</f>
        <v>-16401437.07</v>
      </c>
      <c r="D65" s="115"/>
      <c r="E65" s="205">
        <v>46740105.129999995</v>
      </c>
      <c r="F65" s="115"/>
      <c r="G65" s="205">
        <f>+'งบกำไรขาดทุน 9 เดือน'!G65-21890560.76</f>
        <v>-16401437.07</v>
      </c>
      <c r="H65" s="115"/>
      <c r="I65" s="205">
        <v>46740105.129999995</v>
      </c>
    </row>
    <row r="66" spans="1:9" s="217" customFormat="1" ht="22.5" hidden="1" customHeight="1" x14ac:dyDescent="0.55000000000000004">
      <c r="A66" s="225" t="s">
        <v>162</v>
      </c>
      <c r="B66" s="222"/>
      <c r="C66" s="220"/>
      <c r="D66" s="220"/>
      <c r="E66" s="220"/>
      <c r="F66" s="220"/>
      <c r="G66" s="220"/>
      <c r="H66" s="223"/>
      <c r="I66" s="220"/>
    </row>
    <row r="67" spans="1:9" s="217" customFormat="1" ht="22.5" hidden="1" customHeight="1" x14ac:dyDescent="0.55000000000000004">
      <c r="A67" s="217" t="s">
        <v>163</v>
      </c>
      <c r="B67" s="222"/>
      <c r="C67" s="226">
        <f>+'งบกำไรขาดทุน 9 เดือน'!C67--12735.8</f>
        <v>0</v>
      </c>
      <c r="D67" s="220"/>
      <c r="E67" s="220">
        <v>0</v>
      </c>
      <c r="F67" s="220"/>
      <c r="G67" s="220">
        <v>0</v>
      </c>
      <c r="H67" s="223"/>
      <c r="I67" s="220">
        <v>0</v>
      </c>
    </row>
    <row r="68" spans="1:9" s="217" customFormat="1" ht="22.5" hidden="1" customHeight="1" x14ac:dyDescent="0.55000000000000004">
      <c r="A68" s="225" t="s">
        <v>164</v>
      </c>
      <c r="B68" s="222"/>
      <c r="C68" s="220"/>
      <c r="D68" s="220"/>
      <c r="E68" s="220"/>
      <c r="F68" s="220"/>
      <c r="G68" s="220"/>
      <c r="H68" s="223"/>
      <c r="I68" s="220"/>
    </row>
    <row r="69" spans="1:9" s="217" customFormat="1" ht="22.5" hidden="1" customHeight="1" x14ac:dyDescent="0.55000000000000004">
      <c r="A69" s="217" t="s">
        <v>165</v>
      </c>
      <c r="B69" s="222"/>
      <c r="C69" s="220"/>
      <c r="D69" s="220"/>
      <c r="E69" s="220"/>
      <c r="F69" s="220"/>
      <c r="G69" s="220"/>
      <c r="H69" s="223"/>
      <c r="I69" s="220"/>
    </row>
    <row r="70" spans="1:9" s="217" customFormat="1" ht="22.5" hidden="1" customHeight="1" x14ac:dyDescent="0.55000000000000004">
      <c r="A70" s="217" t="s">
        <v>166</v>
      </c>
      <c r="B70" s="222" t="s">
        <v>60</v>
      </c>
      <c r="C70" s="226">
        <f>+'งบกำไรขาดทุน 9 เดือน'!C70-0</f>
        <v>0</v>
      </c>
      <c r="D70" s="220"/>
      <c r="E70" s="220">
        <v>0</v>
      </c>
      <c r="F70" s="220"/>
      <c r="G70" s="220">
        <v>0</v>
      </c>
      <c r="H70" s="223"/>
      <c r="I70" s="220">
        <v>0</v>
      </c>
    </row>
    <row r="71" spans="1:9" s="217" customFormat="1" ht="22.5" hidden="1" customHeight="1" x14ac:dyDescent="0.55000000000000004">
      <c r="A71" s="217" t="s">
        <v>167</v>
      </c>
      <c r="B71" s="222"/>
      <c r="C71" s="226"/>
      <c r="D71" s="220"/>
      <c r="E71" s="220"/>
      <c r="F71" s="220"/>
      <c r="G71" s="220"/>
      <c r="H71" s="223"/>
      <c r="I71" s="220"/>
    </row>
    <row r="72" spans="1:9" s="217" customFormat="1" ht="22.5" hidden="1" customHeight="1" x14ac:dyDescent="0.55000000000000004">
      <c r="A72" s="217" t="s">
        <v>168</v>
      </c>
      <c r="B72" s="222"/>
      <c r="C72" s="226">
        <f>+'งบกำไรขาดทุน 9 เดือน'!C72-240422.98</f>
        <v>0</v>
      </c>
      <c r="D72" s="220"/>
      <c r="E72" s="220">
        <v>0</v>
      </c>
      <c r="F72" s="220"/>
      <c r="G72" s="220">
        <v>0</v>
      </c>
      <c r="H72" s="223"/>
      <c r="I72" s="220">
        <v>0</v>
      </c>
    </row>
    <row r="73" spans="1:9" s="217" customFormat="1" ht="22.5" hidden="1" customHeight="1" x14ac:dyDescent="0.55000000000000004">
      <c r="A73" s="217" t="s">
        <v>169</v>
      </c>
      <c r="B73" s="222"/>
      <c r="C73" s="226"/>
      <c r="D73" s="220"/>
      <c r="E73" s="220"/>
      <c r="F73" s="220"/>
      <c r="G73" s="220"/>
      <c r="H73" s="223"/>
      <c r="I73" s="220"/>
    </row>
    <row r="74" spans="1:9" s="217" customFormat="1" ht="22.5" hidden="1" customHeight="1" x14ac:dyDescent="0.55000000000000004">
      <c r="A74" s="217" t="s">
        <v>170</v>
      </c>
      <c r="B74" s="222" t="s">
        <v>60</v>
      </c>
      <c r="C74" s="227">
        <f>+'งบกำไรขาดทุน 9 เดือน'!C74--48084.6</f>
        <v>0</v>
      </c>
      <c r="D74" s="220"/>
      <c r="E74" s="228">
        <v>0</v>
      </c>
      <c r="F74" s="220"/>
      <c r="G74" s="228">
        <v>0</v>
      </c>
      <c r="H74" s="223"/>
      <c r="I74" s="228">
        <v>0</v>
      </c>
    </row>
    <row r="75" spans="1:9" s="217" customFormat="1" ht="22.5" hidden="1" customHeight="1" x14ac:dyDescent="0.55000000000000004">
      <c r="A75" s="217" t="s">
        <v>171</v>
      </c>
      <c r="B75" s="222"/>
      <c r="C75" s="226"/>
      <c r="D75" s="220"/>
      <c r="E75" s="220"/>
      <c r="F75" s="220"/>
      <c r="G75" s="220"/>
      <c r="H75" s="223"/>
      <c r="I75" s="220"/>
    </row>
    <row r="76" spans="1:9" s="217" customFormat="1" ht="22.5" hidden="1" customHeight="1" x14ac:dyDescent="0.55000000000000004">
      <c r="A76" s="217" t="s">
        <v>172</v>
      </c>
      <c r="B76" s="222" t="s">
        <v>60</v>
      </c>
      <c r="C76" s="227">
        <v>0</v>
      </c>
      <c r="D76" s="220"/>
      <c r="E76" s="228">
        <v>0</v>
      </c>
      <c r="F76" s="220"/>
      <c r="G76" s="228">
        <v>0</v>
      </c>
      <c r="H76" s="223"/>
      <c r="I76" s="228">
        <v>0</v>
      </c>
    </row>
    <row r="77" spans="1:9" ht="22.5" customHeight="1" x14ac:dyDescent="0.6">
      <c r="A77" s="206" t="s">
        <v>173</v>
      </c>
      <c r="C77" s="115"/>
      <c r="D77" s="115"/>
      <c r="E77" s="115"/>
      <c r="F77" s="115"/>
      <c r="G77" s="115"/>
      <c r="H77" s="212"/>
      <c r="I77" s="115"/>
    </row>
    <row r="78" spans="1:9" ht="22.5" customHeight="1" x14ac:dyDescent="0.6">
      <c r="A78" s="201" t="s">
        <v>174</v>
      </c>
      <c r="C78" s="115">
        <f>SUM(C64:C76)</f>
        <v>66171846.339999996</v>
      </c>
      <c r="D78" s="115"/>
      <c r="E78" s="115">
        <f>SUM(E64:E76)</f>
        <v>-188758627.79999995</v>
      </c>
      <c r="F78" s="115"/>
      <c r="G78" s="115">
        <f>SUM(G64:G76)</f>
        <v>65605748.290000401</v>
      </c>
      <c r="H78" s="212"/>
      <c r="I78" s="115">
        <f>SUM(I64:I76)</f>
        <v>-186960420.51000011</v>
      </c>
    </row>
    <row r="79" spans="1:9" ht="22.5" customHeight="1" x14ac:dyDescent="0.6">
      <c r="A79" s="194" t="s">
        <v>175</v>
      </c>
      <c r="B79" s="188"/>
      <c r="C79" s="213">
        <f>SUM(C43,C78)</f>
        <v>65896578.709999993</v>
      </c>
      <c r="D79" s="115"/>
      <c r="E79" s="213">
        <f>SUM(E43,E78)</f>
        <v>-180722638.43999994</v>
      </c>
      <c r="F79" s="115"/>
      <c r="G79" s="213">
        <f>SUM(G43,G78)</f>
        <v>65605748.290000401</v>
      </c>
      <c r="H79" s="115"/>
      <c r="I79" s="213">
        <f>SUM(I43,I78)</f>
        <v>-186960420.51000011</v>
      </c>
    </row>
    <row r="80" spans="1:9" ht="22.5" customHeight="1" thickBot="1" x14ac:dyDescent="0.65">
      <c r="A80" s="214" t="s">
        <v>176</v>
      </c>
      <c r="C80" s="215">
        <f>C37+C79</f>
        <v>471008994.09000289</v>
      </c>
      <c r="D80" s="115"/>
      <c r="E80" s="215">
        <f>E37+E79</f>
        <v>127662220.20000052</v>
      </c>
      <c r="F80" s="115"/>
      <c r="G80" s="215">
        <f>G37+G79</f>
        <v>422811088.31000251</v>
      </c>
      <c r="H80" s="115"/>
      <c r="I80" s="215">
        <f>I37+I79</f>
        <v>69793280.520000607</v>
      </c>
    </row>
    <row r="81" spans="1:9" ht="22.5" customHeight="1" thickTop="1" x14ac:dyDescent="0.55000000000000004">
      <c r="A81" s="216"/>
      <c r="C81" s="115"/>
      <c r="D81" s="115"/>
      <c r="E81" s="115"/>
      <c r="F81" s="115"/>
      <c r="G81" s="115"/>
      <c r="H81" s="115"/>
      <c r="I81" s="115"/>
    </row>
    <row r="82" spans="1:9" ht="22.5" customHeight="1" x14ac:dyDescent="0.6">
      <c r="A82" s="194" t="s">
        <v>177</v>
      </c>
      <c r="C82" s="115"/>
      <c r="D82" s="115"/>
      <c r="E82" s="115"/>
      <c r="F82" s="115"/>
      <c r="G82" s="115"/>
      <c r="H82" s="115"/>
      <c r="I82" s="115"/>
    </row>
    <row r="83" spans="1:9" ht="22.5" customHeight="1" x14ac:dyDescent="0.55000000000000004">
      <c r="A83" s="176" t="s">
        <v>178</v>
      </c>
      <c r="C83" s="54">
        <f>+C37-C84</f>
        <v>391310192.48000294</v>
      </c>
      <c r="D83" s="54"/>
      <c r="E83" s="54">
        <f>+E37-E84</f>
        <v>297605125.82000047</v>
      </c>
      <c r="F83" s="54"/>
      <c r="G83" s="54">
        <f>+G37-G84</f>
        <v>357205340.02000213</v>
      </c>
      <c r="H83" s="54"/>
      <c r="I83" s="54">
        <f>+I37-I84</f>
        <v>256753701.03000072</v>
      </c>
    </row>
    <row r="84" spans="1:9" ht="22.5" customHeight="1" x14ac:dyDescent="0.55000000000000004">
      <c r="A84" s="176" t="s">
        <v>179</v>
      </c>
      <c r="C84" s="115">
        <f>+'งบกำไรขาดทุน 9 เดือน'!C84-21759426.83</f>
        <v>13802222.899999999</v>
      </c>
      <c r="D84" s="54"/>
      <c r="E84" s="115">
        <v>10779732.819999997</v>
      </c>
      <c r="F84" s="54"/>
      <c r="G84" s="115">
        <v>0</v>
      </c>
      <c r="H84" s="54"/>
      <c r="I84" s="54">
        <v>0</v>
      </c>
    </row>
    <row r="85" spans="1:9" ht="22.5" customHeight="1" x14ac:dyDescent="0.6">
      <c r="A85" s="194" t="s">
        <v>180</v>
      </c>
      <c r="C85" s="115"/>
      <c r="D85" s="55"/>
      <c r="E85" s="115"/>
      <c r="F85" s="55"/>
      <c r="G85" s="55"/>
      <c r="H85" s="55"/>
      <c r="I85" s="55"/>
    </row>
    <row r="86" spans="1:9" ht="22.5" customHeight="1" x14ac:dyDescent="0.55000000000000004">
      <c r="A86" s="176" t="s">
        <v>178</v>
      </c>
      <c r="C86" s="115">
        <f>C80-C87</f>
        <v>457206771.19000292</v>
      </c>
      <c r="D86" s="115"/>
      <c r="E86" s="115">
        <f>E80-E87</f>
        <v>116882487.38000053</v>
      </c>
      <c r="F86" s="115"/>
      <c r="G86" s="115">
        <f>G80-G87</f>
        <v>422811088.31000251</v>
      </c>
      <c r="H86" s="115"/>
      <c r="I86" s="115">
        <f>I80-I87</f>
        <v>69793280.520000607</v>
      </c>
    </row>
    <row r="87" spans="1:9" ht="22.5" customHeight="1" x14ac:dyDescent="0.55000000000000004">
      <c r="A87" s="176" t="s">
        <v>179</v>
      </c>
      <c r="C87" s="115">
        <f>+'งบกำไรขาดทุน 9 เดือน'!C87-21828847.73</f>
        <v>13802222.899999995</v>
      </c>
      <c r="D87" s="115"/>
      <c r="E87" s="115">
        <f>+E84</f>
        <v>10779732.819999997</v>
      </c>
      <c r="F87" s="115"/>
      <c r="G87" s="115">
        <v>0</v>
      </c>
      <c r="H87" s="115"/>
      <c r="I87" s="115">
        <v>0</v>
      </c>
    </row>
    <row r="88" spans="1:9" ht="22.5" customHeight="1" x14ac:dyDescent="0.6">
      <c r="A88" s="194" t="s">
        <v>181</v>
      </c>
      <c r="C88" s="55"/>
      <c r="D88" s="55"/>
      <c r="E88" s="55"/>
      <c r="F88" s="55"/>
      <c r="G88" s="55"/>
      <c r="H88" s="55"/>
      <c r="I88" s="55"/>
    </row>
    <row r="89" spans="1:9" ht="22.5" customHeight="1" x14ac:dyDescent="0.55000000000000004">
      <c r="A89" s="176" t="s">
        <v>182</v>
      </c>
      <c r="B89" s="163" t="s">
        <v>183</v>
      </c>
      <c r="C89" s="63">
        <f>+C83/328172900</f>
        <v>1.192390329853571</v>
      </c>
      <c r="D89" s="88"/>
      <c r="E89" s="42">
        <f>+E83/329747200.73</f>
        <v>0.90252510153583454</v>
      </c>
      <c r="F89" s="42"/>
      <c r="G89" s="42">
        <f>+G83/328172900</f>
        <v>1.0884669027211027</v>
      </c>
      <c r="H89" s="42"/>
      <c r="I89" s="42">
        <f>+I83/329747200.73</f>
        <v>0.77863800044881337</v>
      </c>
    </row>
    <row r="90" spans="1:9" ht="16.5" customHeight="1" x14ac:dyDescent="0.55000000000000004">
      <c r="C90" s="62"/>
      <c r="D90" s="62"/>
      <c r="E90" s="62"/>
      <c r="F90" s="62"/>
      <c r="G90" s="62"/>
      <c r="H90" s="62"/>
      <c r="I90" s="62"/>
    </row>
    <row r="91" spans="1:9" ht="22.5" customHeight="1" x14ac:dyDescent="0.55000000000000004">
      <c r="A91" s="235" t="s">
        <v>65</v>
      </c>
      <c r="B91" s="236"/>
      <c r="C91" s="237" t="str">
        <f>+งบดุล!C130</f>
        <v xml:space="preserve"> </v>
      </c>
      <c r="D91" s="237"/>
      <c r="E91" s="237">
        <f>+งบดุล!E130</f>
        <v>3.833770751953125E-3</v>
      </c>
      <c r="F91" s="237"/>
      <c r="G91" s="237" t="str">
        <f>+งบดุล!G130</f>
        <v xml:space="preserve"> </v>
      </c>
      <c r="H91" s="237"/>
      <c r="I91" s="237" t="str">
        <f>+งบดุล!I130</f>
        <v xml:space="preserve"> </v>
      </c>
    </row>
    <row r="92" spans="1:9" ht="22.5" customHeight="1" x14ac:dyDescent="0.55000000000000004">
      <c r="C92" s="62"/>
      <c r="D92" s="62"/>
      <c r="E92" s="62"/>
      <c r="F92" s="62"/>
      <c r="G92" s="62"/>
      <c r="H92" s="62"/>
      <c r="I92" s="62"/>
    </row>
    <row r="93" spans="1:9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9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9" ht="22.5" customHeight="1" x14ac:dyDescent="0.55000000000000004">
      <c r="C95" s="62"/>
      <c r="D95" s="62"/>
      <c r="E95" s="62"/>
      <c r="F95" s="62"/>
      <c r="G95" s="62"/>
      <c r="H95" s="62"/>
      <c r="I95" s="62"/>
    </row>
    <row r="96" spans="1:9" ht="22.5" customHeight="1" x14ac:dyDescent="0.55000000000000004">
      <c r="C96" s="62"/>
      <c r="D96" s="62"/>
      <c r="E96" s="62"/>
      <c r="F96" s="62"/>
      <c r="G96" s="62"/>
      <c r="H96" s="62"/>
      <c r="I96" s="62"/>
    </row>
    <row r="97" spans="1:26" ht="22.5" customHeight="1" x14ac:dyDescent="0.55000000000000004">
      <c r="C97" s="62"/>
      <c r="D97" s="62"/>
      <c r="E97" s="62"/>
      <c r="F97" s="62"/>
      <c r="G97" s="62"/>
      <c r="H97" s="62"/>
      <c r="I97" s="62"/>
    </row>
    <row r="98" spans="1:26" ht="22.5" customHeight="1" x14ac:dyDescent="0.55000000000000004">
      <c r="C98" s="62"/>
      <c r="D98" s="62"/>
      <c r="E98" s="62"/>
      <c r="F98" s="62"/>
      <c r="G98" s="62"/>
      <c r="H98" s="62"/>
      <c r="I98" s="62"/>
    </row>
    <row r="99" spans="1:26" ht="22.5" customHeight="1" x14ac:dyDescent="0.55000000000000004">
      <c r="C99" s="62"/>
      <c r="D99" s="62"/>
      <c r="E99" s="62"/>
      <c r="F99" s="62"/>
      <c r="G99" s="62"/>
      <c r="H99" s="62"/>
      <c r="I99" s="62"/>
    </row>
    <row r="100" spans="1:26" ht="22.5" customHeight="1" x14ac:dyDescent="0.55000000000000004">
      <c r="C100" s="62"/>
      <c r="D100" s="62"/>
      <c r="E100" s="62"/>
      <c r="F100" s="62"/>
      <c r="G100" s="62"/>
      <c r="H100" s="62"/>
      <c r="I100" s="62"/>
    </row>
    <row r="101" spans="1:26" ht="22.5" customHeight="1" x14ac:dyDescent="0.55000000000000004">
      <c r="C101" s="62"/>
      <c r="D101" s="62"/>
      <c r="E101" s="62"/>
      <c r="F101" s="62"/>
      <c r="G101" s="62"/>
      <c r="H101" s="62"/>
      <c r="I101" s="62"/>
    </row>
    <row r="102" spans="1:26" ht="22.5" customHeight="1" x14ac:dyDescent="0.55000000000000004">
      <c r="C102" s="62"/>
      <c r="D102" s="62"/>
      <c r="E102" s="62"/>
      <c r="F102" s="62"/>
      <c r="G102" s="62"/>
      <c r="H102" s="62"/>
      <c r="I102" s="62"/>
    </row>
    <row r="103" spans="1:26" ht="22.5" customHeight="1" x14ac:dyDescent="0.55000000000000004">
      <c r="C103" s="62"/>
      <c r="D103" s="62"/>
      <c r="E103" s="62"/>
      <c r="F103" s="62"/>
      <c r="G103" s="62"/>
      <c r="H103" s="62"/>
      <c r="I103" s="62"/>
    </row>
    <row r="104" spans="1:26" ht="22.5" customHeight="1" x14ac:dyDescent="0.55000000000000004">
      <c r="A104" s="233" t="s">
        <v>66</v>
      </c>
      <c r="B104" s="233"/>
      <c r="C104" s="233"/>
      <c r="D104" s="233"/>
      <c r="E104" s="233"/>
      <c r="F104" s="233"/>
      <c r="G104" s="233"/>
      <c r="H104" s="233"/>
      <c r="I104" s="233"/>
      <c r="J104" s="233"/>
    </row>
    <row r="105" spans="1:26" ht="22.5" customHeight="1" x14ac:dyDescent="0.55000000000000004">
      <c r="A105" s="233" t="s">
        <v>184</v>
      </c>
      <c r="B105" s="233"/>
      <c r="C105" s="233"/>
      <c r="D105" s="233"/>
      <c r="E105" s="233"/>
      <c r="F105" s="233"/>
      <c r="G105" s="233"/>
      <c r="H105" s="233"/>
      <c r="I105" s="233"/>
      <c r="J105" s="233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7" spans="1:26" ht="22.5" customHeight="1" x14ac:dyDescent="0.55000000000000004">
      <c r="A107" s="233"/>
      <c r="B107" s="233"/>
      <c r="C107" s="233"/>
      <c r="D107" s="233"/>
      <c r="E107" s="233"/>
      <c r="F107" s="233"/>
      <c r="G107" s="233"/>
      <c r="H107" s="233"/>
      <c r="I107" s="233"/>
      <c r="J107" s="233"/>
    </row>
    <row r="108" spans="1:26" ht="22.5" customHeight="1" x14ac:dyDescent="0.55000000000000004">
      <c r="A108" s="233"/>
      <c r="B108" s="233"/>
      <c r="C108" s="233"/>
      <c r="D108" s="233"/>
      <c r="E108" s="233"/>
      <c r="F108" s="233"/>
      <c r="G108" s="233"/>
      <c r="H108" s="233"/>
      <c r="I108" s="233"/>
      <c r="J108" s="233"/>
    </row>
    <row r="155" spans="1:10" ht="22.5" customHeight="1" x14ac:dyDescent="0.55000000000000004">
      <c r="A155" s="233"/>
      <c r="B155" s="233"/>
      <c r="C155" s="233"/>
      <c r="D155" s="233"/>
      <c r="E155" s="233"/>
      <c r="F155" s="233"/>
      <c r="G155" s="233"/>
      <c r="H155" s="233"/>
      <c r="I155" s="233"/>
      <c r="J155" s="233"/>
    </row>
    <row r="156" spans="1:10" ht="22.5" customHeight="1" x14ac:dyDescent="0.55000000000000004">
      <c r="A156" s="233"/>
      <c r="B156" s="233"/>
      <c r="C156" s="233"/>
      <c r="D156" s="233"/>
      <c r="E156" s="233"/>
      <c r="F156" s="233"/>
      <c r="G156" s="233"/>
      <c r="H156" s="233"/>
      <c r="I156" s="233"/>
      <c r="J156" s="233"/>
    </row>
  </sheetData>
  <mergeCells count="18">
    <mergeCell ref="G1:I1"/>
    <mergeCell ref="A2:I2"/>
    <mergeCell ref="A3:I3"/>
    <mergeCell ref="A4:I4"/>
    <mergeCell ref="A5:I5"/>
    <mergeCell ref="A49:J49"/>
    <mergeCell ref="A50:J50"/>
    <mergeCell ref="A51:I51"/>
    <mergeCell ref="A53:I53"/>
    <mergeCell ref="A54:J54"/>
    <mergeCell ref="A108:J108"/>
    <mergeCell ref="A155:J155"/>
    <mergeCell ref="A156:J156"/>
    <mergeCell ref="A55:I55"/>
    <mergeCell ref="A91:I91"/>
    <mergeCell ref="A104:J104"/>
    <mergeCell ref="A105:J105"/>
    <mergeCell ref="A107:J10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0" fitToHeight="0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Z150"/>
  <sheetViews>
    <sheetView zoomScale="90" zoomScaleNormal="90" zoomScaleSheetLayoutView="83" workbookViewId="0">
      <selection activeCell="M96" sqref="M96"/>
    </sheetView>
    <sheetView workbookViewId="1"/>
  </sheetViews>
  <sheetFormatPr defaultColWidth="15.5546875" defaultRowHeight="22.5" customHeight="1" x14ac:dyDescent="0.55000000000000004"/>
  <cols>
    <col min="1" max="1" width="42.6640625" style="176" customWidth="1"/>
    <col min="2" max="2" width="6.6640625" style="163" customWidth="1"/>
    <col min="3" max="3" width="17.109375" style="177" customWidth="1"/>
    <col min="4" max="4" width="1.6640625" style="177" customWidth="1"/>
    <col min="5" max="5" width="17.5546875" style="177" customWidth="1"/>
    <col min="6" max="6" width="1.6640625" style="177" customWidth="1"/>
    <col min="7" max="7" width="17" style="177" customWidth="1"/>
    <col min="8" max="8" width="1.6640625" style="177" customWidth="1"/>
    <col min="9" max="9" width="17" style="177" customWidth="1"/>
    <col min="10" max="10" width="1.109375" style="176" customWidth="1"/>
    <col min="11" max="11" width="11.6640625" style="176" customWidth="1"/>
    <col min="12" max="14" width="9.109375" style="176" customWidth="1"/>
    <col min="15" max="15" width="18.44140625" style="176" customWidth="1"/>
    <col min="16" max="16" width="17.6640625" style="176" customWidth="1"/>
    <col min="17" max="222" width="9.109375" style="176" customWidth="1"/>
    <col min="223" max="223" width="36" style="176" customWidth="1"/>
    <col min="224" max="224" width="5.6640625" style="176" customWidth="1"/>
    <col min="225" max="16384" width="15.5546875" style="176"/>
  </cols>
  <sheetData>
    <row r="1" spans="1:10" ht="22.5" customHeight="1" x14ac:dyDescent="0.6">
      <c r="G1" s="239" t="s">
        <v>117</v>
      </c>
      <c r="H1" s="239"/>
      <c r="I1" s="239"/>
    </row>
    <row r="2" spans="1:10" s="178" customFormat="1" ht="22.5" customHeight="1" x14ac:dyDescent="0.6">
      <c r="A2" s="240" t="s">
        <v>0</v>
      </c>
      <c r="B2" s="240"/>
      <c r="C2" s="240"/>
      <c r="D2" s="240"/>
      <c r="E2" s="240"/>
      <c r="F2" s="240"/>
      <c r="G2" s="240"/>
      <c r="H2" s="240"/>
      <c r="I2" s="240"/>
    </row>
    <row r="3" spans="1:10" s="178" customFormat="1" ht="22.5" customHeight="1" x14ac:dyDescent="0.6">
      <c r="A3" s="240" t="s">
        <v>118</v>
      </c>
      <c r="B3" s="240"/>
      <c r="C3" s="240"/>
      <c r="D3" s="240"/>
      <c r="E3" s="240"/>
      <c r="F3" s="240"/>
      <c r="G3" s="240"/>
      <c r="H3" s="240"/>
      <c r="I3" s="240"/>
    </row>
    <row r="4" spans="1:10" s="178" customFormat="1" ht="22.5" customHeight="1" x14ac:dyDescent="0.6">
      <c r="A4" s="234" t="s">
        <v>185</v>
      </c>
      <c r="B4" s="234"/>
      <c r="C4" s="234"/>
      <c r="D4" s="234"/>
      <c r="E4" s="234"/>
      <c r="F4" s="234"/>
      <c r="G4" s="234"/>
      <c r="H4" s="234"/>
      <c r="I4" s="234"/>
    </row>
    <row r="5" spans="1:10" s="178" customFormat="1" ht="15" customHeight="1" x14ac:dyDescent="0.6">
      <c r="A5" s="241"/>
      <c r="B5" s="241"/>
      <c r="C5" s="241"/>
      <c r="D5" s="241"/>
      <c r="E5" s="241"/>
      <c r="F5" s="241"/>
      <c r="G5" s="241"/>
      <c r="H5" s="241"/>
      <c r="I5" s="241"/>
    </row>
    <row r="6" spans="1:10" s="178" customFormat="1" ht="22.5" customHeight="1" x14ac:dyDescent="0.6">
      <c r="A6" s="179"/>
      <c r="B6" s="180"/>
      <c r="C6" s="46"/>
      <c r="D6" s="46"/>
      <c r="E6" s="46"/>
      <c r="F6" s="46"/>
      <c r="G6" s="46"/>
      <c r="H6" s="46"/>
      <c r="I6" s="47" t="s">
        <v>3</v>
      </c>
    </row>
    <row r="7" spans="1:10" ht="22.5" customHeight="1" x14ac:dyDescent="0.6">
      <c r="C7" s="3" t="s">
        <v>4</v>
      </c>
      <c r="D7" s="3"/>
      <c r="E7" s="3"/>
      <c r="F7" s="41"/>
      <c r="G7" s="3" t="s">
        <v>5</v>
      </c>
      <c r="H7" s="3"/>
      <c r="I7" s="3"/>
    </row>
    <row r="8" spans="1:10" ht="22.5" customHeight="1" x14ac:dyDescent="0.6">
      <c r="A8" s="181"/>
      <c r="B8" s="182" t="s">
        <v>7</v>
      </c>
      <c r="C8" s="60" t="s">
        <v>120</v>
      </c>
      <c r="D8" s="183"/>
      <c r="E8" s="60">
        <v>2563</v>
      </c>
      <c r="F8" s="183"/>
      <c r="G8" s="60" t="str">
        <f>+$C$8</f>
        <v>2564</v>
      </c>
      <c r="H8" s="183"/>
      <c r="I8" s="60">
        <f>+$E$8</f>
        <v>2563</v>
      </c>
      <c r="J8" s="184"/>
    </row>
    <row r="9" spans="1:10" ht="22.5" customHeight="1" x14ac:dyDescent="0.6">
      <c r="A9" s="185" t="s">
        <v>121</v>
      </c>
      <c r="C9" s="13"/>
      <c r="D9" s="186"/>
      <c r="E9" s="13"/>
      <c r="F9" s="186"/>
      <c r="G9" s="13"/>
      <c r="H9" s="186"/>
      <c r="I9" s="13"/>
      <c r="J9" s="187"/>
    </row>
    <row r="10" spans="1:10" ht="22.5" customHeight="1" x14ac:dyDescent="0.55000000000000004">
      <c r="A10" s="176" t="s">
        <v>122</v>
      </c>
      <c r="B10" s="188"/>
      <c r="C10" s="13">
        <v>24967650130.66</v>
      </c>
      <c r="D10" s="186"/>
      <c r="E10" s="13">
        <v>24124207383.889999</v>
      </c>
      <c r="F10" s="186"/>
      <c r="G10" s="189">
        <v>24731083417.27</v>
      </c>
      <c r="H10" s="186"/>
      <c r="I10" s="189">
        <v>23942534570.849998</v>
      </c>
      <c r="J10" s="190"/>
    </row>
    <row r="11" spans="1:10" ht="22.5" customHeight="1" x14ac:dyDescent="0.55000000000000004">
      <c r="A11" s="176" t="s">
        <v>123</v>
      </c>
      <c r="B11" s="188"/>
      <c r="C11" s="13">
        <v>6000000</v>
      </c>
      <c r="D11" s="186"/>
      <c r="E11" s="13">
        <v>0</v>
      </c>
      <c r="F11" s="186"/>
      <c r="G11" s="189">
        <v>6000000</v>
      </c>
      <c r="H11" s="186"/>
      <c r="I11" s="189">
        <v>0</v>
      </c>
      <c r="J11" s="190"/>
    </row>
    <row r="12" spans="1:10" ht="22.5" customHeight="1" x14ac:dyDescent="0.55000000000000004">
      <c r="A12" s="176" t="s">
        <v>124</v>
      </c>
      <c r="C12" s="13">
        <v>165358304.15000001</v>
      </c>
      <c r="D12" s="186"/>
      <c r="E12" s="13">
        <v>153952854.96000001</v>
      </c>
      <c r="F12" s="186"/>
      <c r="G12" s="189">
        <v>27505916.579999998</v>
      </c>
      <c r="H12" s="186"/>
      <c r="I12" s="189">
        <v>36874320.840000004</v>
      </c>
      <c r="J12" s="190"/>
    </row>
    <row r="13" spans="1:10" ht="22.5" customHeight="1" x14ac:dyDescent="0.55000000000000004">
      <c r="A13" s="176" t="s">
        <v>125</v>
      </c>
      <c r="C13" s="189">
        <v>219683805.72</v>
      </c>
      <c r="D13" s="186"/>
      <c r="E13" s="189">
        <v>221787858.28</v>
      </c>
      <c r="F13" s="186"/>
      <c r="G13" s="189">
        <v>247510288.72</v>
      </c>
      <c r="H13" s="186"/>
      <c r="I13" s="189">
        <v>238288583.28</v>
      </c>
      <c r="J13" s="191"/>
    </row>
    <row r="14" spans="1:10" ht="22.5" customHeight="1" x14ac:dyDescent="0.55000000000000004">
      <c r="A14" s="176" t="s">
        <v>126</v>
      </c>
      <c r="B14" s="188"/>
      <c r="C14" s="189">
        <v>112795776.66</v>
      </c>
      <c r="D14" s="192"/>
      <c r="E14" s="189">
        <v>62888173.740000002</v>
      </c>
      <c r="F14" s="192"/>
      <c r="G14" s="189">
        <v>105694063.91</v>
      </c>
      <c r="H14" s="192"/>
      <c r="I14" s="189">
        <v>59968736.839999996</v>
      </c>
      <c r="J14" s="191"/>
    </row>
    <row r="15" spans="1:10" ht="22.5" customHeight="1" x14ac:dyDescent="0.55000000000000004">
      <c r="A15" s="176" t="s">
        <v>127</v>
      </c>
      <c r="B15" s="188"/>
      <c r="C15" s="189">
        <v>1900371.02</v>
      </c>
      <c r="D15" s="192"/>
      <c r="E15" s="189">
        <v>1715417.55</v>
      </c>
      <c r="F15" s="192"/>
      <c r="G15" s="189">
        <v>1603848.21</v>
      </c>
      <c r="H15" s="192"/>
      <c r="I15" s="189">
        <v>1032451.66</v>
      </c>
      <c r="J15" s="191"/>
    </row>
    <row r="16" spans="1:10" ht="22.5" customHeight="1" x14ac:dyDescent="0.55000000000000004">
      <c r="A16" s="193" t="s">
        <v>128</v>
      </c>
      <c r="C16" s="189">
        <v>0</v>
      </c>
      <c r="D16" s="192"/>
      <c r="E16" s="189">
        <v>1242784.6200000001</v>
      </c>
      <c r="F16" s="192"/>
      <c r="G16" s="189">
        <v>0</v>
      </c>
      <c r="H16" s="192"/>
      <c r="I16" s="189">
        <v>1242784.6200000001</v>
      </c>
      <c r="J16" s="190"/>
    </row>
    <row r="17" spans="1:10" ht="22.5" customHeight="1" x14ac:dyDescent="0.6">
      <c r="A17" s="194" t="s">
        <v>129</v>
      </c>
      <c r="B17" s="188"/>
      <c r="C17" s="195">
        <f>SUM(C10:C16)</f>
        <v>25473388388.210003</v>
      </c>
      <c r="D17" s="192"/>
      <c r="E17" s="195">
        <f>SUM(E10:E16)</f>
        <v>24565794473.039997</v>
      </c>
      <c r="F17" s="192"/>
      <c r="G17" s="195">
        <f>SUM(G10:G16)</f>
        <v>25119397534.690002</v>
      </c>
      <c r="H17" s="192"/>
      <c r="I17" s="195">
        <f>SUM(I10:I16)</f>
        <v>24279941448.089996</v>
      </c>
      <c r="J17" s="191"/>
    </row>
    <row r="18" spans="1:10" ht="22.5" customHeight="1" x14ac:dyDescent="0.6">
      <c r="A18" s="185" t="s">
        <v>130</v>
      </c>
      <c r="B18" s="188"/>
      <c r="C18" s="189"/>
      <c r="D18" s="192"/>
      <c r="E18" s="189"/>
      <c r="F18" s="192"/>
      <c r="G18" s="189"/>
      <c r="H18" s="192"/>
      <c r="I18" s="189"/>
      <c r="J18" s="190"/>
    </row>
    <row r="19" spans="1:10" ht="22.5" customHeight="1" x14ac:dyDescent="0.55000000000000004">
      <c r="A19" s="176" t="s">
        <v>131</v>
      </c>
      <c r="B19" s="188"/>
      <c r="C19" s="13">
        <v>20811644972.939999</v>
      </c>
      <c r="D19" s="13"/>
      <c r="E19" s="13">
        <v>20079013200.07</v>
      </c>
      <c r="F19" s="13"/>
      <c r="G19" s="13">
        <v>20748009577.439999</v>
      </c>
      <c r="H19" s="13"/>
      <c r="I19" s="13">
        <v>20090618397.689999</v>
      </c>
      <c r="J19" s="190"/>
    </row>
    <row r="20" spans="1:10" ht="22.5" customHeight="1" x14ac:dyDescent="0.55000000000000004">
      <c r="A20" s="176" t="s">
        <v>132</v>
      </c>
      <c r="C20" s="13">
        <v>4583215.21</v>
      </c>
      <c r="D20" s="13"/>
      <c r="E20" s="13">
        <v>0</v>
      </c>
      <c r="F20" s="13"/>
      <c r="G20" s="13">
        <v>4583215.21</v>
      </c>
      <c r="H20" s="13"/>
      <c r="I20" s="13">
        <v>0</v>
      </c>
      <c r="J20" s="190"/>
    </row>
    <row r="21" spans="1:10" ht="22.5" customHeight="1" x14ac:dyDescent="0.55000000000000004">
      <c r="A21" s="176" t="s">
        <v>133</v>
      </c>
      <c r="C21" s="13">
        <v>148722206.56</v>
      </c>
      <c r="D21" s="13"/>
      <c r="E21" s="13">
        <v>113352539.3</v>
      </c>
      <c r="F21" s="13"/>
      <c r="G21" s="13">
        <v>19048108.609999999</v>
      </c>
      <c r="H21" s="13"/>
      <c r="I21" s="13">
        <v>34275273.520000003</v>
      </c>
      <c r="J21" s="190"/>
    </row>
    <row r="22" spans="1:10" ht="22.5" customHeight="1" x14ac:dyDescent="0.55000000000000004">
      <c r="A22" s="176" t="s">
        <v>134</v>
      </c>
      <c r="B22" s="188"/>
      <c r="C22" s="13">
        <v>2453129537.9699998</v>
      </c>
      <c r="D22" s="13"/>
      <c r="E22" s="13">
        <v>2398171897.2199998</v>
      </c>
      <c r="F22" s="13"/>
      <c r="G22" s="13">
        <v>2445698432.9000001</v>
      </c>
      <c r="H22" s="13"/>
      <c r="I22" s="13">
        <v>2336804644.3299999</v>
      </c>
      <c r="J22" s="190"/>
    </row>
    <row r="23" spans="1:10" ht="22.5" customHeight="1" x14ac:dyDescent="0.55000000000000004">
      <c r="A23" s="176" t="s">
        <v>135</v>
      </c>
      <c r="B23" s="188"/>
      <c r="C23" s="14">
        <v>498040685.44</v>
      </c>
      <c r="D23" s="186"/>
      <c r="E23" s="189">
        <v>492171974.07999998</v>
      </c>
      <c r="F23" s="186"/>
      <c r="G23" s="189">
        <v>474273166.25999999</v>
      </c>
      <c r="H23" s="189"/>
      <c r="I23" s="189">
        <v>475424085.14999998</v>
      </c>
      <c r="J23" s="190"/>
    </row>
    <row r="24" spans="1:10" ht="22.5" hidden="1" customHeight="1" x14ac:dyDescent="0.55000000000000004">
      <c r="A24" s="176" t="s">
        <v>136</v>
      </c>
      <c r="C24" s="189">
        <v>0</v>
      </c>
      <c r="D24" s="192"/>
      <c r="E24" s="189">
        <v>0</v>
      </c>
      <c r="F24" s="192"/>
      <c r="G24" s="189">
        <v>0</v>
      </c>
      <c r="H24" s="192"/>
      <c r="I24" s="189">
        <v>0</v>
      </c>
      <c r="J24" s="190"/>
    </row>
    <row r="25" spans="1:10" ht="22.5" customHeight="1" x14ac:dyDescent="0.6">
      <c r="A25" s="194" t="s">
        <v>137</v>
      </c>
      <c r="C25" s="15">
        <f>SUM(C19:C24)</f>
        <v>23916120618.119999</v>
      </c>
      <c r="D25" s="186"/>
      <c r="E25" s="15">
        <f>SUM(E19:E24)</f>
        <v>23082709610.670002</v>
      </c>
      <c r="F25" s="186"/>
      <c r="G25" s="15">
        <f>SUM(G19:G24)</f>
        <v>23691612500.419998</v>
      </c>
      <c r="H25" s="186"/>
      <c r="I25" s="15">
        <f>SUM(I19:I24)</f>
        <v>22937122400.690002</v>
      </c>
      <c r="J25" s="190"/>
    </row>
    <row r="26" spans="1:10" ht="22.5" customHeight="1" x14ac:dyDescent="0.6">
      <c r="A26" s="185" t="s">
        <v>138</v>
      </c>
      <c r="C26" s="14">
        <f>+C17-C25</f>
        <v>1557267770.090004</v>
      </c>
      <c r="D26" s="186"/>
      <c r="E26" s="14">
        <f>+E17-E25</f>
        <v>1483084862.3699951</v>
      </c>
      <c r="F26" s="186"/>
      <c r="G26" s="14">
        <f>+G17-G25</f>
        <v>1427785034.2700043</v>
      </c>
      <c r="H26" s="186"/>
      <c r="I26" s="14">
        <f>+I17-I25</f>
        <v>1342819047.3999939</v>
      </c>
      <c r="J26" s="190"/>
    </row>
    <row r="27" spans="1:10" ht="22.5" customHeight="1" x14ac:dyDescent="0.55000000000000004">
      <c r="A27" s="193" t="s">
        <v>139</v>
      </c>
      <c r="C27" s="189">
        <v>29619287.539999999</v>
      </c>
      <c r="D27" s="192"/>
      <c r="E27" s="189">
        <v>22472322.260000002</v>
      </c>
      <c r="F27" s="192"/>
      <c r="G27" s="189">
        <v>26783498.84</v>
      </c>
      <c r="H27" s="192"/>
      <c r="I27" s="189">
        <v>17666031.530000001</v>
      </c>
      <c r="J27" s="190"/>
    </row>
    <row r="28" spans="1:10" ht="22.5" customHeight="1" x14ac:dyDescent="0.55000000000000004">
      <c r="A28" s="176" t="s">
        <v>140</v>
      </c>
      <c r="C28" s="189">
        <v>-117077.19</v>
      </c>
      <c r="D28" s="186"/>
      <c r="E28" s="189">
        <v>-423342.38</v>
      </c>
      <c r="F28" s="186"/>
      <c r="G28" s="189">
        <v>-7022114.71</v>
      </c>
      <c r="H28" s="186"/>
      <c r="I28" s="189">
        <v>-8034724.6699999999</v>
      </c>
      <c r="J28" s="190"/>
    </row>
    <row r="29" spans="1:10" s="193" customFormat="1" ht="22.5" hidden="1" customHeight="1" x14ac:dyDescent="0.55000000000000004">
      <c r="A29" s="176" t="s">
        <v>141</v>
      </c>
      <c r="B29" s="196"/>
      <c r="C29" s="197"/>
      <c r="D29" s="198"/>
      <c r="E29" s="197">
        <v>0</v>
      </c>
      <c r="F29" s="198"/>
      <c r="G29" s="197"/>
      <c r="H29" s="198"/>
      <c r="I29" s="197">
        <v>0</v>
      </c>
      <c r="J29" s="199"/>
    </row>
    <row r="30" spans="1:10" s="193" customFormat="1" ht="22.5" hidden="1" customHeight="1" x14ac:dyDescent="0.55000000000000004">
      <c r="A30" s="176" t="s">
        <v>142</v>
      </c>
      <c r="B30" s="196"/>
      <c r="C30" s="197"/>
      <c r="D30" s="198"/>
      <c r="E30" s="197">
        <v>0</v>
      </c>
      <c r="F30" s="198"/>
      <c r="G30" s="197"/>
      <c r="H30" s="198"/>
      <c r="I30" s="197">
        <v>0</v>
      </c>
      <c r="J30" s="199"/>
    </row>
    <row r="31" spans="1:10" s="193" customFormat="1" ht="22.5" customHeight="1" x14ac:dyDescent="0.55000000000000004">
      <c r="A31" s="193" t="s">
        <v>143</v>
      </c>
      <c r="B31" s="196"/>
      <c r="C31" s="197">
        <v>-6580907.7800000003</v>
      </c>
      <c r="D31" s="198"/>
      <c r="E31" s="197">
        <v>-1207274.81</v>
      </c>
      <c r="F31" s="198"/>
      <c r="G31" s="197">
        <v>-6580907.7800000003</v>
      </c>
      <c r="H31" s="198"/>
      <c r="I31" s="197">
        <v>-1207274.81</v>
      </c>
      <c r="J31" s="199"/>
    </row>
    <row r="32" spans="1:10" s="193" customFormat="1" ht="22.5" customHeight="1" x14ac:dyDescent="0.55000000000000004">
      <c r="A32" s="193" t="s">
        <v>144</v>
      </c>
      <c r="B32" s="196"/>
      <c r="C32" s="197">
        <v>14016585.23</v>
      </c>
      <c r="D32" s="198"/>
      <c r="E32" s="197">
        <v>0</v>
      </c>
      <c r="F32" s="198"/>
      <c r="G32" s="197">
        <v>14016585.23</v>
      </c>
      <c r="H32" s="198"/>
      <c r="I32" s="197">
        <v>0</v>
      </c>
      <c r="J32" s="199"/>
    </row>
    <row r="33" spans="1:10" ht="22.5" customHeight="1" x14ac:dyDescent="0.55000000000000004">
      <c r="A33" s="176" t="s">
        <v>145</v>
      </c>
      <c r="C33" s="189"/>
      <c r="D33" s="186"/>
      <c r="E33" s="189"/>
      <c r="F33" s="186"/>
      <c r="G33" s="189"/>
      <c r="H33" s="186"/>
      <c r="I33" s="189"/>
      <c r="J33" s="190"/>
    </row>
    <row r="34" spans="1:10" ht="22.5" customHeight="1" x14ac:dyDescent="0.55000000000000004">
      <c r="A34" s="176" t="s">
        <v>146</v>
      </c>
      <c r="C34" s="16">
        <v>1526445.61</v>
      </c>
      <c r="D34" s="192"/>
      <c r="E34" s="16">
        <v>1484142.6</v>
      </c>
      <c r="F34" s="192"/>
      <c r="G34" s="16">
        <v>0</v>
      </c>
      <c r="H34" s="186"/>
      <c r="I34" s="16">
        <v>0</v>
      </c>
      <c r="J34" s="190"/>
    </row>
    <row r="35" spans="1:10" ht="22.5" customHeight="1" x14ac:dyDescent="0.6">
      <c r="A35" s="194" t="s">
        <v>147</v>
      </c>
      <c r="C35" s="14">
        <f>+C26+C29+C27+C28+C34+C30+C31+C32</f>
        <v>1595732103.5000038</v>
      </c>
      <c r="D35" s="186"/>
      <c r="E35" s="14">
        <f>+E26+E29+E27+E28+E34+E30+E31</f>
        <v>1505410710.039995</v>
      </c>
      <c r="F35" s="186"/>
      <c r="G35" s="14">
        <f>+G26+G29+G27+G28+G34+G30+G31+G32</f>
        <v>1454982095.8500042</v>
      </c>
      <c r="H35" s="186"/>
      <c r="I35" s="14">
        <f>+I26+I29+I27+I28+I34+I30+I31</f>
        <v>1351243079.4499938</v>
      </c>
      <c r="J35" s="200"/>
    </row>
    <row r="36" spans="1:10" ht="22.5" customHeight="1" x14ac:dyDescent="0.55000000000000004">
      <c r="A36" s="176" t="s">
        <v>148</v>
      </c>
      <c r="B36" s="163" t="s">
        <v>60</v>
      </c>
      <c r="C36" s="189">
        <v>268923886.65999997</v>
      </c>
      <c r="D36" s="186"/>
      <c r="E36" s="189">
        <v>257830526.46000001</v>
      </c>
      <c r="F36" s="186"/>
      <c r="G36" s="189">
        <v>244340524.91</v>
      </c>
      <c r="H36" s="186"/>
      <c r="I36" s="189">
        <v>229090989.74000001</v>
      </c>
    </row>
    <row r="37" spans="1:10" ht="22.5" customHeight="1" x14ac:dyDescent="0.6">
      <c r="A37" s="194" t="s">
        <v>149</v>
      </c>
      <c r="C37" s="195">
        <f>+C35-C36</f>
        <v>1326808216.840004</v>
      </c>
      <c r="D37" s="189"/>
      <c r="E37" s="195">
        <f>+E35-E36</f>
        <v>1247580183.5799949</v>
      </c>
      <c r="F37" s="189"/>
      <c r="G37" s="195">
        <f>+G35-G36</f>
        <v>1210641570.9400041</v>
      </c>
      <c r="H37" s="189"/>
      <c r="I37" s="195">
        <f>+I35-I36</f>
        <v>1122152089.7099938</v>
      </c>
    </row>
    <row r="38" spans="1:10" ht="22.5" customHeight="1" x14ac:dyDescent="0.6">
      <c r="A38" s="201" t="s">
        <v>150</v>
      </c>
      <c r="B38" s="202"/>
      <c r="C38" s="203"/>
      <c r="D38" s="203"/>
      <c r="E38" s="189"/>
      <c r="F38" s="203"/>
      <c r="G38" s="189"/>
      <c r="H38" s="203"/>
      <c r="I38" s="189"/>
    </row>
    <row r="39" spans="1:10" ht="22.5" customHeight="1" x14ac:dyDescent="0.6">
      <c r="A39" s="201" t="s">
        <v>186</v>
      </c>
      <c r="B39" s="202"/>
      <c r="C39" s="203"/>
      <c r="D39" s="203"/>
      <c r="E39" s="189"/>
      <c r="F39" s="203"/>
      <c r="G39" s="189"/>
      <c r="H39" s="203"/>
      <c r="I39" s="189"/>
    </row>
    <row r="40" spans="1:10" ht="22.5" customHeight="1" x14ac:dyDescent="0.6">
      <c r="A40" s="201" t="s">
        <v>187</v>
      </c>
      <c r="B40" s="202"/>
      <c r="C40" s="203"/>
      <c r="D40" s="203"/>
      <c r="E40" s="189"/>
      <c r="F40" s="203"/>
      <c r="G40" s="189"/>
      <c r="H40" s="203"/>
      <c r="I40" s="189"/>
    </row>
    <row r="41" spans="1:10" ht="22.5" customHeight="1" x14ac:dyDescent="0.55000000000000004">
      <c r="A41" s="204" t="s">
        <v>153</v>
      </c>
      <c r="B41" s="202"/>
      <c r="C41" s="205">
        <f>-5698516.61-1041346.64</f>
        <v>-6739863.25</v>
      </c>
      <c r="D41" s="115"/>
      <c r="E41" s="205">
        <v>11244585.299999999</v>
      </c>
      <c r="F41" s="115"/>
      <c r="G41" s="205">
        <v>0</v>
      </c>
      <c r="H41" s="115"/>
      <c r="I41" s="205">
        <v>0</v>
      </c>
    </row>
    <row r="42" spans="1:10" ht="22.5" customHeight="1" x14ac:dyDescent="0.6">
      <c r="A42" s="206" t="s">
        <v>154</v>
      </c>
      <c r="C42" s="115"/>
      <c r="D42" s="115"/>
      <c r="E42" s="115"/>
      <c r="F42" s="115"/>
      <c r="G42" s="115"/>
      <c r="H42" s="115"/>
      <c r="I42" s="115"/>
    </row>
    <row r="43" spans="1:10" ht="22.5" customHeight="1" x14ac:dyDescent="0.6">
      <c r="A43" s="201" t="s">
        <v>155</v>
      </c>
      <c r="C43" s="205">
        <f>SUM(C41)</f>
        <v>-6739863.25</v>
      </c>
      <c r="D43" s="115"/>
      <c r="E43" s="205">
        <f>SUM(E41)</f>
        <v>11244585.299999999</v>
      </c>
      <c r="F43" s="115"/>
      <c r="G43" s="205">
        <f>SUM(G41)</f>
        <v>0</v>
      </c>
      <c r="H43" s="115"/>
      <c r="I43" s="205">
        <f>SUM(I41)</f>
        <v>0</v>
      </c>
    </row>
    <row r="44" spans="1:10" ht="14.25" customHeight="1" x14ac:dyDescent="0.55000000000000004">
      <c r="C44" s="14"/>
      <c r="D44" s="186"/>
      <c r="E44" s="14"/>
      <c r="F44" s="186"/>
      <c r="G44" s="14"/>
      <c r="H44" s="186"/>
      <c r="I44" s="14"/>
    </row>
    <row r="45" spans="1:10" ht="22.5" customHeight="1" x14ac:dyDescent="0.55000000000000004">
      <c r="A45" s="176" t="s">
        <v>65</v>
      </c>
      <c r="C45" s="14"/>
      <c r="D45" s="14"/>
      <c r="E45" s="14"/>
      <c r="F45" s="14"/>
      <c r="G45" s="14"/>
      <c r="H45" s="14"/>
      <c r="I45" s="14"/>
    </row>
    <row r="46" spans="1:10" ht="22.5" customHeight="1" x14ac:dyDescent="0.55000000000000004">
      <c r="C46" s="14"/>
      <c r="D46" s="14"/>
      <c r="E46" s="14"/>
      <c r="F46" s="14"/>
      <c r="G46" s="14"/>
      <c r="H46" s="14"/>
      <c r="I46" s="14"/>
    </row>
    <row r="47" spans="1:10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0" ht="22.5" customHeight="1" x14ac:dyDescent="0.55000000000000004">
      <c r="C48" s="14"/>
      <c r="D48" s="14"/>
      <c r="E48" s="14"/>
      <c r="F48" s="14"/>
      <c r="G48" s="14"/>
      <c r="H48" s="14"/>
      <c r="I48" s="14"/>
    </row>
    <row r="49" spans="1:26" ht="22.5" customHeight="1" x14ac:dyDescent="0.55000000000000004">
      <c r="A49" s="233" t="s">
        <v>66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26" ht="22.5" customHeight="1" x14ac:dyDescent="0.55000000000000004">
      <c r="A50" s="233" t="s">
        <v>67</v>
      </c>
      <c r="B50" s="233"/>
      <c r="C50" s="233"/>
      <c r="D50" s="233"/>
      <c r="E50" s="233"/>
      <c r="F50" s="233"/>
      <c r="G50" s="233"/>
      <c r="H50" s="233"/>
      <c r="I50" s="233"/>
      <c r="J50" s="233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s="68" customFormat="1" ht="22.5" customHeight="1" x14ac:dyDescent="0.6">
      <c r="A51" s="232" t="s">
        <v>68</v>
      </c>
      <c r="B51" s="232"/>
      <c r="C51" s="232"/>
      <c r="D51" s="232"/>
      <c r="E51" s="232"/>
      <c r="F51" s="232"/>
      <c r="G51" s="232"/>
      <c r="H51" s="232"/>
      <c r="I51" s="232"/>
      <c r="J51" s="80"/>
    </row>
    <row r="52" spans="1:26" s="68" customFormat="1" ht="22.5" customHeight="1" x14ac:dyDescent="0.6">
      <c r="A52" s="69"/>
      <c r="B52" s="69"/>
      <c r="C52" s="69"/>
      <c r="D52" s="69"/>
      <c r="E52" s="69"/>
      <c r="F52" s="69"/>
      <c r="G52" s="69"/>
      <c r="H52" s="69"/>
      <c r="I52" s="207" t="s">
        <v>117</v>
      </c>
      <c r="J52" s="80"/>
    </row>
    <row r="53" spans="1:26" ht="22.5" customHeight="1" x14ac:dyDescent="0.6">
      <c r="A53" s="238" t="s">
        <v>0</v>
      </c>
      <c r="B53" s="238"/>
      <c r="C53" s="238"/>
      <c r="D53" s="238"/>
      <c r="E53" s="238"/>
      <c r="F53" s="238"/>
      <c r="G53" s="238"/>
      <c r="H53" s="238"/>
      <c r="I53" s="238"/>
    </row>
    <row r="54" spans="1:26" ht="22.5" customHeight="1" x14ac:dyDescent="0.6">
      <c r="A54" s="238" t="s">
        <v>156</v>
      </c>
      <c r="B54" s="238"/>
      <c r="C54" s="238"/>
      <c r="D54" s="238"/>
      <c r="E54" s="238"/>
      <c r="F54" s="238"/>
      <c r="G54" s="238"/>
      <c r="H54" s="238"/>
      <c r="I54" s="238"/>
      <c r="J54" s="238"/>
    </row>
    <row r="55" spans="1:26" s="178" customFormat="1" ht="22.5" customHeight="1" x14ac:dyDescent="0.6">
      <c r="A55" s="234" t="str">
        <f>+A4</f>
        <v>สำหรับงวด 9 เดือน สิ้นสุดวันที่ 30 กันยายน 2564</v>
      </c>
      <c r="B55" s="234"/>
      <c r="C55" s="234"/>
      <c r="D55" s="234"/>
      <c r="E55" s="234"/>
      <c r="F55" s="234"/>
      <c r="G55" s="234"/>
      <c r="H55" s="234"/>
      <c r="I55" s="234"/>
    </row>
    <row r="56" spans="1:26" ht="15" customHeight="1" x14ac:dyDescent="0.6">
      <c r="A56" s="208"/>
      <c r="B56" s="209"/>
      <c r="C56" s="210"/>
      <c r="D56" s="210"/>
      <c r="E56" s="210"/>
      <c r="F56" s="210"/>
      <c r="G56" s="210"/>
      <c r="H56" s="210"/>
      <c r="I56" s="210"/>
    </row>
    <row r="57" spans="1:26" ht="22.5" customHeight="1" x14ac:dyDescent="0.6">
      <c r="A57" s="211"/>
      <c r="C57" s="1"/>
      <c r="D57" s="1"/>
      <c r="E57" s="1"/>
      <c r="F57" s="1"/>
      <c r="G57" s="1"/>
      <c r="H57" s="1"/>
      <c r="I57" s="48" t="s">
        <v>3</v>
      </c>
    </row>
    <row r="58" spans="1:26" ht="22.5" customHeight="1" x14ac:dyDescent="0.6">
      <c r="C58" s="2"/>
      <c r="D58" s="2" t="s">
        <v>4</v>
      </c>
      <c r="E58" s="3"/>
      <c r="F58" s="23"/>
      <c r="G58" s="3"/>
      <c r="H58" s="2" t="s">
        <v>5</v>
      </c>
      <c r="I58" s="3"/>
    </row>
    <row r="59" spans="1:26" ht="22.5" customHeight="1" x14ac:dyDescent="0.6">
      <c r="A59" s="181"/>
      <c r="B59" s="182" t="s">
        <v>7</v>
      </c>
      <c r="C59" s="60" t="str">
        <f>+C8</f>
        <v>2564</v>
      </c>
      <c r="D59" s="183"/>
      <c r="E59" s="60">
        <f>+E8</f>
        <v>2563</v>
      </c>
      <c r="F59" s="183"/>
      <c r="G59" s="60" t="str">
        <f>+G8</f>
        <v>2564</v>
      </c>
      <c r="H59" s="183"/>
      <c r="I59" s="60">
        <f>+I8</f>
        <v>2563</v>
      </c>
    </row>
    <row r="60" spans="1:26" ht="22.5" customHeight="1" x14ac:dyDescent="0.6">
      <c r="A60" s="206" t="s">
        <v>188</v>
      </c>
      <c r="C60" s="115"/>
      <c r="D60" s="115"/>
      <c r="E60" s="115"/>
      <c r="F60" s="115"/>
      <c r="G60" s="115"/>
      <c r="H60" s="212"/>
      <c r="I60" s="115"/>
    </row>
    <row r="61" spans="1:26" ht="22.5" customHeight="1" x14ac:dyDescent="0.6">
      <c r="A61" s="201" t="s">
        <v>187</v>
      </c>
      <c r="C61" s="115"/>
      <c r="D61" s="115"/>
      <c r="E61" s="115"/>
      <c r="F61" s="115"/>
      <c r="G61" s="115"/>
      <c r="H61" s="212"/>
      <c r="I61" s="115"/>
    </row>
    <row r="62" spans="1:26" ht="22.5" customHeight="1" x14ac:dyDescent="0.55000000000000004">
      <c r="A62" s="177" t="s">
        <v>158</v>
      </c>
      <c r="C62" s="115"/>
      <c r="D62" s="115"/>
      <c r="E62" s="115"/>
      <c r="F62" s="115"/>
      <c r="G62" s="115"/>
      <c r="H62" s="212"/>
      <c r="I62" s="115"/>
    </row>
    <row r="63" spans="1:26" ht="22.5" customHeight="1" x14ac:dyDescent="0.55000000000000004">
      <c r="A63" s="176" t="s">
        <v>159</v>
      </c>
      <c r="C63" s="115"/>
      <c r="D63" s="115"/>
      <c r="E63" s="115"/>
      <c r="F63" s="115"/>
      <c r="G63" s="115"/>
      <c r="H63" s="212"/>
      <c r="I63" s="115"/>
    </row>
    <row r="64" spans="1:26" ht="22.5" customHeight="1" x14ac:dyDescent="0.55000000000000004">
      <c r="A64" s="176" t="s">
        <v>160</v>
      </c>
      <c r="B64" s="188"/>
      <c r="C64" s="115">
        <v>-29426598.760000002</v>
      </c>
      <c r="D64" s="115"/>
      <c r="E64" s="115">
        <v>-773637495.03999996</v>
      </c>
      <c r="F64" s="115"/>
      <c r="G64" s="115">
        <v>-27445618.439999599</v>
      </c>
      <c r="H64" s="115"/>
      <c r="I64" s="115">
        <v>-771838461.92000008</v>
      </c>
    </row>
    <row r="65" spans="1:9" ht="22.5" customHeight="1" x14ac:dyDescent="0.55000000000000004">
      <c r="A65" s="177" t="s">
        <v>161</v>
      </c>
      <c r="B65" s="163" t="s">
        <v>60</v>
      </c>
      <c r="C65" s="115">
        <v>5489123.6900000004</v>
      </c>
      <c r="D65" s="115"/>
      <c r="E65" s="115">
        <v>154367692.38</v>
      </c>
      <c r="F65" s="115"/>
      <c r="G65" s="115">
        <v>5489123.6900000004</v>
      </c>
      <c r="H65" s="115"/>
      <c r="I65" s="115">
        <v>154367692.38</v>
      </c>
    </row>
    <row r="66" spans="1:9" ht="22.5" customHeight="1" x14ac:dyDescent="0.55000000000000004">
      <c r="A66" s="177" t="s">
        <v>162</v>
      </c>
      <c r="C66" s="115"/>
      <c r="D66" s="115"/>
      <c r="E66" s="115"/>
      <c r="F66" s="115"/>
      <c r="G66" s="115"/>
      <c r="H66" s="212"/>
      <c r="I66" s="115"/>
    </row>
    <row r="67" spans="1:9" ht="22.5" customHeight="1" x14ac:dyDescent="0.55000000000000004">
      <c r="A67" s="176" t="s">
        <v>163</v>
      </c>
      <c r="C67" s="67">
        <v>-12735.8</v>
      </c>
      <c r="D67" s="115"/>
      <c r="E67" s="115">
        <v>941957.57</v>
      </c>
      <c r="F67" s="115"/>
      <c r="G67" s="115">
        <v>0</v>
      </c>
      <c r="H67" s="212"/>
      <c r="I67" s="115">
        <v>0</v>
      </c>
    </row>
    <row r="68" spans="1:9" ht="22.5" customHeight="1" x14ac:dyDescent="0.55000000000000004">
      <c r="A68" s="177" t="s">
        <v>189</v>
      </c>
      <c r="C68" s="115"/>
      <c r="D68" s="115"/>
      <c r="E68" s="115"/>
      <c r="F68" s="115"/>
      <c r="G68" s="115"/>
      <c r="H68" s="212"/>
      <c r="I68" s="115"/>
    </row>
    <row r="69" spans="1:9" ht="22.5" customHeight="1" x14ac:dyDescent="0.55000000000000004">
      <c r="A69" s="176" t="s">
        <v>190</v>
      </c>
      <c r="C69" s="115"/>
      <c r="D69" s="115"/>
      <c r="E69" s="115"/>
      <c r="F69" s="115"/>
      <c r="G69" s="115"/>
      <c r="H69" s="212"/>
      <c r="I69" s="115"/>
    </row>
    <row r="70" spans="1:9" ht="22.5" customHeight="1" x14ac:dyDescent="0.55000000000000004">
      <c r="A70" s="176" t="s">
        <v>191</v>
      </c>
      <c r="B70" s="163" t="s">
        <v>60</v>
      </c>
      <c r="C70" s="67">
        <v>0</v>
      </c>
      <c r="D70" s="115"/>
      <c r="E70" s="115">
        <v>-188391.51</v>
      </c>
      <c r="F70" s="115"/>
      <c r="G70" s="115">
        <v>0</v>
      </c>
      <c r="H70" s="212"/>
      <c r="I70" s="115">
        <v>0</v>
      </c>
    </row>
    <row r="71" spans="1:9" ht="22.5" customHeight="1" x14ac:dyDescent="0.55000000000000004">
      <c r="A71" s="176" t="s">
        <v>167</v>
      </c>
      <c r="C71" s="67"/>
      <c r="D71" s="115"/>
      <c r="E71" s="115"/>
      <c r="F71" s="115"/>
      <c r="G71" s="115"/>
      <c r="H71" s="212"/>
      <c r="I71" s="115"/>
    </row>
    <row r="72" spans="1:9" ht="22.5" customHeight="1" x14ac:dyDescent="0.55000000000000004">
      <c r="A72" s="176" t="s">
        <v>168</v>
      </c>
      <c r="C72" s="67">
        <v>240422.98</v>
      </c>
      <c r="D72" s="115"/>
      <c r="E72" s="115">
        <v>0</v>
      </c>
      <c r="F72" s="115"/>
      <c r="G72" s="115">
        <v>0</v>
      </c>
      <c r="H72" s="212"/>
      <c r="I72" s="115">
        <v>0</v>
      </c>
    </row>
    <row r="73" spans="1:9" ht="22.5" customHeight="1" x14ac:dyDescent="0.55000000000000004">
      <c r="A73" s="176" t="s">
        <v>169</v>
      </c>
      <c r="C73" s="67"/>
      <c r="D73" s="115"/>
      <c r="E73" s="115"/>
      <c r="F73" s="115"/>
      <c r="G73" s="115"/>
      <c r="H73" s="212"/>
      <c r="I73" s="115"/>
    </row>
    <row r="74" spans="1:9" ht="22.5" customHeight="1" x14ac:dyDescent="0.55000000000000004">
      <c r="A74" s="176" t="s">
        <v>170</v>
      </c>
      <c r="B74" s="163" t="s">
        <v>60</v>
      </c>
      <c r="C74" s="73">
        <v>-48084.6</v>
      </c>
      <c r="D74" s="115"/>
      <c r="E74" s="205">
        <v>0</v>
      </c>
      <c r="F74" s="115"/>
      <c r="G74" s="205">
        <v>0</v>
      </c>
      <c r="H74" s="212"/>
      <c r="I74" s="205">
        <v>0</v>
      </c>
    </row>
    <row r="75" spans="1:9" ht="22.5" hidden="1" customHeight="1" x14ac:dyDescent="0.55000000000000004">
      <c r="A75" s="176" t="s">
        <v>171</v>
      </c>
      <c r="C75" s="67"/>
      <c r="D75" s="115"/>
      <c r="E75" s="115"/>
      <c r="F75" s="115"/>
      <c r="G75" s="115"/>
      <c r="H75" s="212"/>
      <c r="I75" s="115"/>
    </row>
    <row r="76" spans="1:9" ht="22.5" hidden="1" customHeight="1" x14ac:dyDescent="0.55000000000000004">
      <c r="A76" s="176" t="s">
        <v>172</v>
      </c>
      <c r="B76" s="163" t="s">
        <v>60</v>
      </c>
      <c r="C76" s="73">
        <v>0</v>
      </c>
      <c r="D76" s="115"/>
      <c r="E76" s="205">
        <v>0</v>
      </c>
      <c r="F76" s="115"/>
      <c r="G76" s="205">
        <v>0</v>
      </c>
      <c r="H76" s="212"/>
      <c r="I76" s="205">
        <v>0</v>
      </c>
    </row>
    <row r="77" spans="1:9" ht="22.5" customHeight="1" x14ac:dyDescent="0.6">
      <c r="A77" s="206" t="s">
        <v>173</v>
      </c>
      <c r="C77" s="115"/>
      <c r="D77" s="115"/>
      <c r="E77" s="115"/>
      <c r="F77" s="115"/>
      <c r="G77" s="115"/>
      <c r="H77" s="212"/>
      <c r="I77" s="115"/>
    </row>
    <row r="78" spans="1:9" ht="22.5" customHeight="1" x14ac:dyDescent="0.6">
      <c r="A78" s="201" t="s">
        <v>174</v>
      </c>
      <c r="C78" s="115">
        <f>SUM(C64:C76)</f>
        <v>-23757872.490000002</v>
      </c>
      <c r="D78" s="115"/>
      <c r="E78" s="115">
        <f>SUM(E64:E76)</f>
        <v>-618516236.5999999</v>
      </c>
      <c r="F78" s="115"/>
      <c r="G78" s="115">
        <f>SUM(G64:G76)</f>
        <v>-21956494.749999598</v>
      </c>
      <c r="H78" s="212"/>
      <c r="I78" s="115">
        <f>SUM(I64:I76)</f>
        <v>-617470769.54000008</v>
      </c>
    </row>
    <row r="79" spans="1:9" ht="22.5" customHeight="1" x14ac:dyDescent="0.6">
      <c r="A79" s="194" t="s">
        <v>175</v>
      </c>
      <c r="B79" s="188"/>
      <c r="C79" s="213">
        <f>SUM(C43,C78)</f>
        <v>-30497735.740000002</v>
      </c>
      <c r="D79" s="115"/>
      <c r="E79" s="213">
        <f>SUM(E43,E78)</f>
        <v>-607271651.29999995</v>
      </c>
      <c r="F79" s="115"/>
      <c r="G79" s="213">
        <f>SUM(G43,G78)</f>
        <v>-21956494.749999598</v>
      </c>
      <c r="H79" s="115"/>
      <c r="I79" s="213">
        <f>SUM(I43,I78)</f>
        <v>-617470769.54000008</v>
      </c>
    </row>
    <row r="80" spans="1:9" ht="22.5" customHeight="1" thickBot="1" x14ac:dyDescent="0.65">
      <c r="A80" s="214" t="s">
        <v>176</v>
      </c>
      <c r="C80" s="215">
        <f>C37+C79</f>
        <v>1296310481.100004</v>
      </c>
      <c r="D80" s="115"/>
      <c r="E80" s="215">
        <f>E37+E79</f>
        <v>640308532.27999496</v>
      </c>
      <c r="F80" s="115"/>
      <c r="G80" s="215">
        <f>G37+G79</f>
        <v>1188685076.1900046</v>
      </c>
      <c r="H80" s="115"/>
      <c r="I80" s="215">
        <f>I37+I79</f>
        <v>504681320.16999376</v>
      </c>
    </row>
    <row r="81" spans="1:9" ht="22.5" customHeight="1" thickTop="1" x14ac:dyDescent="0.55000000000000004">
      <c r="A81" s="216"/>
      <c r="C81" s="115"/>
      <c r="D81" s="115"/>
      <c r="E81" s="115"/>
      <c r="F81" s="115"/>
      <c r="G81" s="115"/>
      <c r="H81" s="115"/>
      <c r="I81" s="115"/>
    </row>
    <row r="82" spans="1:9" ht="22.5" customHeight="1" x14ac:dyDescent="0.6">
      <c r="A82" s="194" t="s">
        <v>177</v>
      </c>
      <c r="C82" s="115"/>
      <c r="D82" s="115"/>
      <c r="E82" s="115"/>
      <c r="F82" s="115"/>
      <c r="G82" s="115"/>
      <c r="H82" s="115"/>
      <c r="I82" s="115"/>
    </row>
    <row r="83" spans="1:9" ht="22.5" customHeight="1" x14ac:dyDescent="0.55000000000000004">
      <c r="A83" s="176" t="s">
        <v>178</v>
      </c>
      <c r="C83" s="54">
        <f>+C37-C84</f>
        <v>1291246567.1100039</v>
      </c>
      <c r="D83" s="54"/>
      <c r="E83" s="54">
        <f>+E37-E84</f>
        <v>1218776114.999995</v>
      </c>
      <c r="F83" s="54"/>
      <c r="G83" s="54">
        <f>+G37-G84</f>
        <v>1210641570.9400041</v>
      </c>
      <c r="H83" s="54"/>
      <c r="I83" s="54">
        <f>+I37-I84</f>
        <v>1122152089.7099938</v>
      </c>
    </row>
    <row r="84" spans="1:9" ht="22.5" customHeight="1" x14ac:dyDescent="0.55000000000000004">
      <c r="A84" s="176" t="s">
        <v>179</v>
      </c>
      <c r="C84" s="115">
        <v>35561649.729999997</v>
      </c>
      <c r="D84" s="54"/>
      <c r="E84" s="115">
        <v>28804068.579999998</v>
      </c>
      <c r="F84" s="54"/>
      <c r="G84" s="115">
        <v>0</v>
      </c>
      <c r="H84" s="54"/>
      <c r="I84" s="54">
        <v>0</v>
      </c>
    </row>
    <row r="85" spans="1:9" ht="22.5" customHeight="1" x14ac:dyDescent="0.6">
      <c r="A85" s="194" t="s">
        <v>180</v>
      </c>
      <c r="C85" s="115"/>
      <c r="D85" s="55"/>
      <c r="E85" s="115"/>
      <c r="F85" s="55"/>
      <c r="G85" s="55"/>
      <c r="H85" s="55"/>
      <c r="I85" s="55"/>
    </row>
    <row r="86" spans="1:9" ht="22.5" customHeight="1" x14ac:dyDescent="0.55000000000000004">
      <c r="A86" s="176" t="s">
        <v>178</v>
      </c>
      <c r="C86" s="115">
        <f>C80-C87</f>
        <v>1260679410.4700041</v>
      </c>
      <c r="D86" s="115"/>
      <c r="E86" s="115">
        <f>E80-E87</f>
        <v>611504463.69999492</v>
      </c>
      <c r="F86" s="115"/>
      <c r="G86" s="115">
        <f>G80-G87</f>
        <v>1188685076.1900046</v>
      </c>
      <c r="H86" s="115"/>
      <c r="I86" s="115">
        <f>I80-I87</f>
        <v>504681320.16999376</v>
      </c>
    </row>
    <row r="87" spans="1:9" ht="22.5" customHeight="1" x14ac:dyDescent="0.55000000000000004">
      <c r="A87" s="176" t="s">
        <v>179</v>
      </c>
      <c r="C87" s="115">
        <f>+'งบแสดงการเปลี่ยนแปลงรวม '!U45</f>
        <v>35631070.629999995</v>
      </c>
      <c r="D87" s="115"/>
      <c r="E87" s="115">
        <f>+E84</f>
        <v>28804068.579999998</v>
      </c>
      <c r="F87" s="115"/>
      <c r="G87" s="115">
        <v>0</v>
      </c>
      <c r="H87" s="115"/>
      <c r="I87" s="115">
        <v>0</v>
      </c>
    </row>
    <row r="88" spans="1:9" ht="22.5" customHeight="1" x14ac:dyDescent="0.6">
      <c r="A88" s="194" t="s">
        <v>181</v>
      </c>
      <c r="C88" s="55"/>
      <c r="D88" s="55"/>
      <c r="E88" s="55"/>
      <c r="F88" s="55"/>
      <c r="G88" s="55"/>
      <c r="H88" s="55"/>
      <c r="I88" s="55"/>
    </row>
    <row r="89" spans="1:9" ht="22.5" customHeight="1" x14ac:dyDescent="0.55000000000000004">
      <c r="A89" s="176" t="s">
        <v>182</v>
      </c>
      <c r="B89" s="163" t="s">
        <v>183</v>
      </c>
      <c r="C89" s="42">
        <f>+C83/328172900</f>
        <v>3.9346532486686256</v>
      </c>
      <c r="D89" s="88"/>
      <c r="E89" s="42">
        <f>+E83/329747200.73</f>
        <v>3.6960923771357193</v>
      </c>
      <c r="F89" s="42"/>
      <c r="G89" s="42">
        <f>+G83/328172900</f>
        <v>3.6890357824793094</v>
      </c>
      <c r="H89" s="42"/>
      <c r="I89" s="42">
        <f>+I83/329747200.73</f>
        <v>3.4030678265827707</v>
      </c>
    </row>
    <row r="90" spans="1:9" ht="16.5" customHeight="1" x14ac:dyDescent="0.55000000000000004">
      <c r="C90" s="62"/>
      <c r="D90" s="62"/>
      <c r="E90" s="62"/>
      <c r="F90" s="62"/>
      <c r="G90" s="62"/>
      <c r="H90" s="62"/>
      <c r="I90" s="62"/>
    </row>
    <row r="91" spans="1:9" ht="22.5" customHeight="1" x14ac:dyDescent="0.55000000000000004">
      <c r="A91" s="235" t="s">
        <v>65</v>
      </c>
      <c r="B91" s="236"/>
      <c r="C91" s="237" t="str">
        <f>+งบดุล!C130</f>
        <v xml:space="preserve"> </v>
      </c>
      <c r="D91" s="237"/>
      <c r="E91" s="237">
        <f>+งบดุล!E130</f>
        <v>3.833770751953125E-3</v>
      </c>
      <c r="F91" s="237"/>
      <c r="G91" s="237" t="str">
        <f>+งบดุล!G130</f>
        <v xml:space="preserve"> </v>
      </c>
      <c r="H91" s="237"/>
      <c r="I91" s="237" t="str">
        <f>+งบดุล!I130</f>
        <v xml:space="preserve"> </v>
      </c>
    </row>
    <row r="92" spans="1:9" ht="22.5" customHeight="1" x14ac:dyDescent="0.55000000000000004">
      <c r="C92" s="62"/>
      <c r="D92" s="62"/>
      <c r="E92" s="62"/>
      <c r="F92" s="62"/>
      <c r="G92" s="62"/>
      <c r="H92" s="62"/>
      <c r="I92" s="62"/>
    </row>
    <row r="93" spans="1:9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9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9" ht="22.5" customHeight="1" x14ac:dyDescent="0.55000000000000004">
      <c r="C95" s="62"/>
      <c r="D95" s="62"/>
      <c r="E95" s="62"/>
      <c r="F95" s="62"/>
      <c r="G95" s="62"/>
      <c r="H95" s="62"/>
      <c r="I95" s="62"/>
    </row>
    <row r="96" spans="1:9" ht="22.5" customHeight="1" x14ac:dyDescent="0.55000000000000004">
      <c r="C96" s="62"/>
      <c r="D96" s="62"/>
      <c r="E96" s="62"/>
      <c r="F96" s="62"/>
      <c r="G96" s="62"/>
      <c r="H96" s="62"/>
      <c r="I96" s="62"/>
    </row>
    <row r="97" spans="1:26" ht="22.5" customHeight="1" x14ac:dyDescent="0.55000000000000004">
      <c r="C97" s="62"/>
      <c r="D97" s="62"/>
      <c r="E97" s="62"/>
      <c r="F97" s="62"/>
      <c r="G97" s="62"/>
      <c r="H97" s="62"/>
      <c r="I97" s="62"/>
    </row>
    <row r="98" spans="1:26" ht="22.5" customHeight="1" x14ac:dyDescent="0.55000000000000004">
      <c r="A98" s="233" t="s">
        <v>66</v>
      </c>
      <c r="B98" s="233"/>
      <c r="C98" s="233"/>
      <c r="D98" s="233"/>
      <c r="E98" s="233"/>
      <c r="F98" s="233"/>
      <c r="G98" s="233"/>
      <c r="H98" s="233"/>
      <c r="I98" s="233"/>
      <c r="J98" s="233"/>
    </row>
    <row r="99" spans="1:26" ht="22.5" customHeight="1" x14ac:dyDescent="0.55000000000000004">
      <c r="A99" s="233" t="s">
        <v>184</v>
      </c>
      <c r="B99" s="233"/>
      <c r="C99" s="233"/>
      <c r="D99" s="233"/>
      <c r="E99" s="233"/>
      <c r="F99" s="233"/>
      <c r="G99" s="233"/>
      <c r="H99" s="233"/>
      <c r="I99" s="233"/>
      <c r="J99" s="233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1" spans="1:26" ht="22.5" customHeight="1" x14ac:dyDescent="0.55000000000000004">
      <c r="A101" s="233"/>
      <c r="B101" s="233"/>
      <c r="C101" s="233"/>
      <c r="D101" s="233"/>
      <c r="E101" s="233"/>
      <c r="F101" s="233"/>
      <c r="G101" s="233"/>
      <c r="H101" s="233"/>
      <c r="I101" s="233"/>
      <c r="J101" s="233"/>
    </row>
    <row r="102" spans="1:26" ht="22.5" customHeight="1" x14ac:dyDescent="0.55000000000000004">
      <c r="A102" s="233"/>
      <c r="B102" s="233"/>
      <c r="C102" s="233"/>
      <c r="D102" s="233"/>
      <c r="E102" s="233"/>
      <c r="F102" s="233"/>
      <c r="G102" s="233"/>
      <c r="H102" s="233"/>
      <c r="I102" s="233"/>
      <c r="J102" s="233"/>
    </row>
    <row r="149" spans="1:10" ht="22.5" customHeight="1" x14ac:dyDescent="0.55000000000000004">
      <c r="A149" s="233"/>
      <c r="B149" s="233"/>
      <c r="C149" s="233"/>
      <c r="D149" s="233"/>
      <c r="E149" s="233"/>
      <c r="F149" s="233"/>
      <c r="G149" s="233"/>
      <c r="H149" s="233"/>
      <c r="I149" s="233"/>
      <c r="J149" s="233"/>
    </row>
    <row r="150" spans="1:10" ht="22.5" customHeight="1" x14ac:dyDescent="0.55000000000000004">
      <c r="A150" s="233"/>
      <c r="B150" s="233"/>
      <c r="C150" s="233"/>
      <c r="D150" s="233"/>
      <c r="E150" s="233"/>
      <c r="F150" s="233"/>
      <c r="G150" s="233"/>
      <c r="H150" s="233"/>
      <c r="I150" s="233"/>
      <c r="J150" s="233"/>
    </row>
  </sheetData>
  <mergeCells count="18">
    <mergeCell ref="A102:J102"/>
    <mergeCell ref="A101:J101"/>
    <mergeCell ref="A150:J150"/>
    <mergeCell ref="A149:J149"/>
    <mergeCell ref="A49:J49"/>
    <mergeCell ref="A50:J50"/>
    <mergeCell ref="A98:J98"/>
    <mergeCell ref="A99:J99"/>
    <mergeCell ref="A91:I91"/>
    <mergeCell ref="A55:I55"/>
    <mergeCell ref="G1:I1"/>
    <mergeCell ref="A54:J54"/>
    <mergeCell ref="A2:I2"/>
    <mergeCell ref="A3:I3"/>
    <mergeCell ref="A4:I4"/>
    <mergeCell ref="A5:I5"/>
    <mergeCell ref="A51:I51"/>
    <mergeCell ref="A53:I53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6" fitToHeight="0" orientation="portrait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W150"/>
  <sheetViews>
    <sheetView topLeftCell="A2" zoomScale="80" zoomScaleNormal="80" zoomScaleSheetLayoutView="80" workbookViewId="0">
      <selection activeCell="M96" sqref="M96"/>
    </sheetView>
    <sheetView workbookViewId="1"/>
  </sheetViews>
  <sheetFormatPr defaultColWidth="11.44140625" defaultRowHeight="24.75" customHeight="1" x14ac:dyDescent="0.55000000000000004"/>
  <cols>
    <col min="1" max="1" width="37" style="149" customWidth="1"/>
    <col min="2" max="2" width="7" style="149" customWidth="1"/>
    <col min="3" max="3" width="17" style="150" customWidth="1"/>
    <col min="4" max="4" width="0.88671875" style="150" customWidth="1"/>
    <col min="5" max="5" width="17" style="150" customWidth="1"/>
    <col min="6" max="6" width="0.88671875" style="150" customWidth="1"/>
    <col min="7" max="7" width="17" style="150" customWidth="1"/>
    <col min="8" max="8" width="0.88671875" style="150" customWidth="1"/>
    <col min="9" max="9" width="17" style="150" customWidth="1"/>
    <col min="10" max="10" width="0.6640625" style="150" customWidth="1"/>
    <col min="11" max="11" width="14.88671875" style="150" customWidth="1"/>
    <col min="12" max="12" width="0.88671875" style="150" customWidth="1"/>
    <col min="13" max="13" width="14.88671875" style="150" customWidth="1"/>
    <col min="14" max="14" width="0.88671875" style="150" customWidth="1"/>
    <col min="15" max="15" width="17.33203125" style="150" customWidth="1"/>
    <col min="16" max="16" width="0.6640625" style="150" customWidth="1"/>
    <col min="17" max="17" width="21.6640625" style="150" customWidth="1"/>
    <col min="18" max="18" width="0.88671875" style="150" customWidth="1"/>
    <col min="19" max="19" width="16.5546875" style="150" customWidth="1"/>
    <col min="20" max="20" width="0.6640625" style="150" customWidth="1"/>
    <col min="21" max="21" width="15.33203125" style="150" customWidth="1"/>
    <col min="22" max="22" width="0.88671875" style="150" customWidth="1"/>
    <col min="23" max="23" width="16.5546875" style="150" bestFit="1" customWidth="1"/>
    <col min="24" max="24" width="1.109375" style="149" customWidth="1"/>
    <col min="25" max="16384" width="11.44140625" style="149"/>
  </cols>
  <sheetData>
    <row r="1" spans="1:23" ht="24.75" customHeight="1" x14ac:dyDescent="0.6">
      <c r="U1" s="242" t="s">
        <v>117</v>
      </c>
      <c r="V1" s="242"/>
      <c r="W1" s="242"/>
    </row>
    <row r="2" spans="1:23" ht="22.2" x14ac:dyDescent="0.6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</row>
    <row r="3" spans="1:23" ht="22.2" x14ac:dyDescent="0.6">
      <c r="A3" s="152" t="s">
        <v>192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</row>
    <row r="4" spans="1:23" s="82" customFormat="1" ht="22.2" x14ac:dyDescent="0.6">
      <c r="A4" s="152" t="str">
        <f>+'งบกำไรขาดทุน 9 เดือน'!A4</f>
        <v>สำหรับงวด 9 เดือน สิ้นสุดวันที่ 30 กันยายน 2564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23" s="82" customFormat="1" ht="13.5" customHeight="1" x14ac:dyDescent="0.6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22.2" x14ac:dyDescent="0.6">
      <c r="A6" s="75"/>
      <c r="V6" s="118"/>
      <c r="W6" s="120" t="s">
        <v>3</v>
      </c>
    </row>
    <row r="7" spans="1:23" ht="22.2" x14ac:dyDescent="0.6">
      <c r="A7" s="75"/>
      <c r="C7" s="153" t="s">
        <v>4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4"/>
      <c r="V7" s="122"/>
      <c r="W7" s="122"/>
    </row>
    <row r="8" spans="1:23" ht="22.2" x14ac:dyDescent="0.6">
      <c r="A8" s="75"/>
      <c r="B8" s="155" t="s">
        <v>7</v>
      </c>
      <c r="C8" s="156" t="s">
        <v>193</v>
      </c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  <c r="U8" s="132" t="s">
        <v>194</v>
      </c>
      <c r="V8" s="158"/>
      <c r="W8" s="158" t="s">
        <v>195</v>
      </c>
    </row>
    <row r="9" spans="1:23" ht="22.2" x14ac:dyDescent="0.6">
      <c r="A9" s="159"/>
      <c r="C9" s="132" t="s">
        <v>196</v>
      </c>
      <c r="D9" s="160"/>
      <c r="E9" s="132" t="s">
        <v>197</v>
      </c>
      <c r="F9" s="160"/>
      <c r="G9" s="132" t="s">
        <v>198</v>
      </c>
      <c r="H9" s="160"/>
      <c r="I9" s="132" t="s">
        <v>199</v>
      </c>
      <c r="J9" s="132"/>
      <c r="K9" s="154" t="s">
        <v>200</v>
      </c>
      <c r="L9" s="154"/>
      <c r="M9" s="154"/>
      <c r="N9" s="154"/>
      <c r="O9" s="154"/>
      <c r="P9" s="132"/>
      <c r="Q9" s="243" t="s">
        <v>201</v>
      </c>
      <c r="R9" s="243"/>
      <c r="S9" s="243"/>
      <c r="T9" s="243"/>
      <c r="U9" s="132" t="s">
        <v>202</v>
      </c>
      <c r="V9" s="160"/>
      <c r="W9" s="132" t="s">
        <v>203</v>
      </c>
    </row>
    <row r="10" spans="1:23" ht="22.2" x14ac:dyDescent="0.6">
      <c r="A10" s="159"/>
      <c r="B10" s="159"/>
      <c r="C10" s="132" t="s">
        <v>204</v>
      </c>
      <c r="D10" s="160"/>
      <c r="E10" s="132" t="s">
        <v>205</v>
      </c>
      <c r="F10" s="160"/>
      <c r="G10" s="160"/>
      <c r="H10" s="160"/>
      <c r="I10" s="132" t="s">
        <v>206</v>
      </c>
      <c r="J10" s="132"/>
      <c r="K10" s="132" t="s">
        <v>207</v>
      </c>
      <c r="L10" s="132"/>
      <c r="M10" s="132" t="s">
        <v>208</v>
      </c>
      <c r="N10" s="132"/>
      <c r="O10" s="132" t="s">
        <v>209</v>
      </c>
      <c r="P10" s="132"/>
      <c r="Q10" s="161" t="s">
        <v>210</v>
      </c>
      <c r="R10" s="161"/>
      <c r="S10" s="161" t="s">
        <v>211</v>
      </c>
      <c r="T10" s="161"/>
      <c r="U10" s="132"/>
      <c r="V10" s="160"/>
      <c r="W10" s="132"/>
    </row>
    <row r="11" spans="1:23" ht="22.2" x14ac:dyDescent="0.6">
      <c r="A11" s="159"/>
      <c r="B11" s="159"/>
      <c r="C11" s="160"/>
      <c r="D11" s="160"/>
      <c r="E11" s="160"/>
      <c r="F11" s="160"/>
      <c r="G11" s="160"/>
      <c r="H11" s="160"/>
      <c r="I11" s="132" t="s">
        <v>212</v>
      </c>
      <c r="J11" s="132"/>
      <c r="K11" s="132" t="s">
        <v>213</v>
      </c>
      <c r="L11" s="132"/>
      <c r="M11" s="132" t="s">
        <v>214</v>
      </c>
      <c r="N11" s="132"/>
      <c r="O11" s="132"/>
      <c r="P11" s="132"/>
      <c r="Q11" s="161" t="s">
        <v>215</v>
      </c>
      <c r="R11" s="161"/>
      <c r="S11" s="161" t="s">
        <v>216</v>
      </c>
      <c r="T11" s="161"/>
      <c r="U11" s="132"/>
      <c r="V11" s="160"/>
      <c r="W11" s="132"/>
    </row>
    <row r="12" spans="1:23" ht="22.2" x14ac:dyDescent="0.6">
      <c r="A12" s="159"/>
      <c r="B12" s="159"/>
      <c r="C12" s="160"/>
      <c r="D12" s="160"/>
      <c r="E12" s="160"/>
      <c r="F12" s="160"/>
      <c r="G12" s="160"/>
      <c r="H12" s="160"/>
      <c r="I12" s="132" t="s">
        <v>217</v>
      </c>
      <c r="J12" s="132"/>
      <c r="K12" s="132" t="s">
        <v>218</v>
      </c>
      <c r="L12" s="132"/>
      <c r="M12" s="132"/>
      <c r="N12" s="132"/>
      <c r="O12" s="132"/>
      <c r="P12" s="132"/>
      <c r="Q12" s="161" t="s">
        <v>219</v>
      </c>
      <c r="R12" s="161"/>
      <c r="S12" s="161" t="s">
        <v>220</v>
      </c>
      <c r="T12" s="161"/>
      <c r="U12" s="132"/>
      <c r="V12" s="160"/>
      <c r="W12" s="132"/>
    </row>
    <row r="13" spans="1:23" ht="22.2" x14ac:dyDescent="0.6">
      <c r="A13" s="159"/>
      <c r="B13" s="159"/>
      <c r="C13" s="160"/>
      <c r="D13" s="160"/>
      <c r="E13" s="160"/>
      <c r="F13" s="160"/>
      <c r="G13" s="160"/>
      <c r="H13" s="160"/>
      <c r="I13" s="132"/>
      <c r="J13" s="132"/>
      <c r="K13" s="132"/>
      <c r="L13" s="132"/>
      <c r="M13" s="132"/>
      <c r="N13" s="132"/>
      <c r="O13" s="132"/>
      <c r="P13" s="132"/>
      <c r="Q13" s="161" t="s">
        <v>221</v>
      </c>
      <c r="R13" s="161"/>
      <c r="S13" s="161" t="s">
        <v>222</v>
      </c>
      <c r="T13" s="161"/>
      <c r="U13" s="132"/>
      <c r="V13" s="160"/>
      <c r="W13" s="132"/>
    </row>
    <row r="14" spans="1:23" ht="22.2" x14ac:dyDescent="0.6">
      <c r="A14" s="159"/>
      <c r="B14" s="159"/>
      <c r="C14" s="160"/>
      <c r="D14" s="160"/>
      <c r="E14" s="160"/>
      <c r="F14" s="160"/>
      <c r="G14" s="160"/>
      <c r="H14" s="160"/>
      <c r="I14" s="132"/>
      <c r="J14" s="132"/>
      <c r="K14" s="132"/>
      <c r="L14" s="132"/>
      <c r="M14" s="132"/>
      <c r="N14" s="132"/>
      <c r="O14" s="132"/>
      <c r="P14" s="132"/>
      <c r="Q14" s="161" t="s">
        <v>223</v>
      </c>
      <c r="R14" s="161"/>
      <c r="S14" s="161"/>
      <c r="T14" s="161"/>
      <c r="U14" s="132"/>
      <c r="V14" s="160"/>
      <c r="W14" s="132"/>
    </row>
    <row r="15" spans="1:23" ht="23.1" customHeight="1" x14ac:dyDescent="0.6">
      <c r="A15" s="159" t="s">
        <v>224</v>
      </c>
      <c r="B15" s="142"/>
      <c r="C15" s="162">
        <v>330000000</v>
      </c>
      <c r="E15" s="162">
        <v>1743441255.3900001</v>
      </c>
      <c r="G15" s="162">
        <v>0</v>
      </c>
      <c r="I15" s="162">
        <v>0</v>
      </c>
      <c r="K15" s="162">
        <v>60000000</v>
      </c>
      <c r="M15" s="162">
        <v>0</v>
      </c>
      <c r="O15" s="162">
        <v>12088596253.930006</v>
      </c>
      <c r="Q15" s="162">
        <v>7793119025.5400009</v>
      </c>
      <c r="S15" s="162">
        <v>-3487288.99</v>
      </c>
      <c r="U15" s="162">
        <v>192403888.87</v>
      </c>
      <c r="W15" s="162">
        <f>SUM(C15:U15)</f>
        <v>22204073134.740005</v>
      </c>
    </row>
    <row r="16" spans="1:23" ht="23.1" hidden="1" customHeight="1" x14ac:dyDescent="0.6">
      <c r="A16" s="159" t="s">
        <v>225</v>
      </c>
      <c r="B16" s="142"/>
      <c r="C16" s="150">
        <v>0</v>
      </c>
      <c r="E16" s="150">
        <v>0</v>
      </c>
      <c r="G16" s="150">
        <v>0</v>
      </c>
      <c r="I16" s="150">
        <v>0</v>
      </c>
      <c r="K16" s="150">
        <v>0</v>
      </c>
      <c r="M16" s="150">
        <v>0</v>
      </c>
      <c r="O16" s="150">
        <v>0</v>
      </c>
      <c r="Q16" s="150">
        <v>0</v>
      </c>
      <c r="S16" s="150">
        <v>0</v>
      </c>
      <c r="U16" s="150">
        <v>0</v>
      </c>
      <c r="W16" s="58">
        <f>SUM(C16:U16)</f>
        <v>0</v>
      </c>
    </row>
    <row r="17" spans="1:23" ht="22.2" x14ac:dyDescent="0.6">
      <c r="A17" s="159" t="s">
        <v>198</v>
      </c>
      <c r="B17" s="163" t="s">
        <v>111</v>
      </c>
      <c r="C17" s="150">
        <v>0</v>
      </c>
      <c r="E17" s="150">
        <v>0</v>
      </c>
      <c r="G17" s="150">
        <v>-81029283.769999996</v>
      </c>
      <c r="I17" s="150">
        <v>0</v>
      </c>
      <c r="K17" s="150">
        <v>0</v>
      </c>
      <c r="M17" s="150">
        <v>81029283.769999996</v>
      </c>
      <c r="O17" s="150">
        <v>-81029283.769999996</v>
      </c>
      <c r="Q17" s="150">
        <v>0</v>
      </c>
      <c r="S17" s="150">
        <v>0</v>
      </c>
      <c r="U17" s="150">
        <v>0</v>
      </c>
      <c r="W17" s="58">
        <f>SUM(C17:U17)</f>
        <v>-81029283.769999996</v>
      </c>
    </row>
    <row r="18" spans="1:23" ht="22.2" x14ac:dyDescent="0.6">
      <c r="A18" s="159" t="s">
        <v>226</v>
      </c>
      <c r="B18" s="142"/>
      <c r="W18" s="58"/>
    </row>
    <row r="19" spans="1:23" ht="22.2" x14ac:dyDescent="0.6">
      <c r="A19" s="159" t="s">
        <v>227</v>
      </c>
      <c r="B19" s="142"/>
      <c r="C19" s="150">
        <v>0</v>
      </c>
      <c r="E19" s="150">
        <v>0</v>
      </c>
      <c r="G19" s="150">
        <v>0</v>
      </c>
      <c r="I19" s="150">
        <v>0</v>
      </c>
      <c r="K19" s="150">
        <v>0</v>
      </c>
      <c r="M19" s="150">
        <v>0</v>
      </c>
      <c r="O19" s="150">
        <v>0</v>
      </c>
      <c r="Q19" s="150">
        <v>0</v>
      </c>
      <c r="S19" s="150">
        <v>0</v>
      </c>
      <c r="U19" s="150">
        <v>-200</v>
      </c>
      <c r="W19" s="58">
        <f>SUM(C19:U19)</f>
        <v>-200</v>
      </c>
    </row>
    <row r="20" spans="1:23" ht="22.2" x14ac:dyDescent="0.6">
      <c r="A20" s="159" t="s">
        <v>228</v>
      </c>
      <c r="B20" s="163" t="s">
        <v>229</v>
      </c>
      <c r="C20" s="150">
        <v>0</v>
      </c>
      <c r="E20" s="150">
        <v>0</v>
      </c>
      <c r="G20" s="150">
        <v>0</v>
      </c>
      <c r="I20" s="150">
        <v>0</v>
      </c>
      <c r="K20" s="150">
        <v>0</v>
      </c>
      <c r="M20" s="150">
        <v>0</v>
      </c>
      <c r="O20" s="150">
        <v>-330000000</v>
      </c>
      <c r="Q20" s="150">
        <v>0</v>
      </c>
      <c r="S20" s="150">
        <v>0</v>
      </c>
      <c r="U20" s="150">
        <v>-5278350</v>
      </c>
      <c r="W20" s="58">
        <f>SUM(C20:U20)</f>
        <v>-335278350</v>
      </c>
    </row>
    <row r="21" spans="1:23" ht="23.1" customHeight="1" x14ac:dyDescent="0.6">
      <c r="A21" s="140" t="s">
        <v>176</v>
      </c>
      <c r="B21" s="164"/>
      <c r="W21" s="58"/>
    </row>
    <row r="22" spans="1:23" ht="23.1" customHeight="1" x14ac:dyDescent="0.55000000000000004">
      <c r="A22" s="119" t="s">
        <v>230</v>
      </c>
      <c r="B22" s="164"/>
      <c r="C22" s="150">
        <v>0</v>
      </c>
      <c r="E22" s="150">
        <v>0</v>
      </c>
      <c r="G22" s="150">
        <v>0</v>
      </c>
      <c r="I22" s="150">
        <v>0</v>
      </c>
      <c r="K22" s="150">
        <v>0</v>
      </c>
      <c r="M22" s="150">
        <v>0</v>
      </c>
      <c r="O22" s="150">
        <f>+'งบกำไรขาดทุน 9 เดือน'!E83</f>
        <v>1218776114.999995</v>
      </c>
      <c r="Q22" s="150">
        <v>0</v>
      </c>
      <c r="S22" s="150">
        <v>0</v>
      </c>
      <c r="U22" s="150">
        <f>+'งบกำไรขาดทุน 9 เดือน'!E84</f>
        <v>28804068.579999998</v>
      </c>
      <c r="W22" s="58">
        <f>SUM(C22:U22)</f>
        <v>1247580183.5799949</v>
      </c>
    </row>
    <row r="23" spans="1:23" ht="23.1" customHeight="1" x14ac:dyDescent="0.55000000000000004">
      <c r="A23" s="119" t="s">
        <v>150</v>
      </c>
      <c r="B23" s="142"/>
      <c r="C23" s="150">
        <v>0</v>
      </c>
      <c r="E23" s="150">
        <v>0</v>
      </c>
      <c r="G23" s="150">
        <v>0</v>
      </c>
      <c r="I23" s="150">
        <v>0</v>
      </c>
      <c r="K23" s="150">
        <v>0</v>
      </c>
      <c r="M23" s="150">
        <v>0</v>
      </c>
      <c r="O23" s="150">
        <f>+'งบกำไรขาดทุน 9 เดือน'!E67+'งบกำไรขาดทุน 9 เดือน'!E70</f>
        <v>753566.05999999994</v>
      </c>
      <c r="Q23" s="150">
        <f>+'งบกำไรขาดทุน 9 เดือน'!E64+'งบกำไรขาดทุน 9 เดือน'!E65</f>
        <v>-619269802.65999997</v>
      </c>
      <c r="S23" s="150">
        <f>+'งบกำไรขาดทุน 9 เดือน'!E41</f>
        <v>11244585.299999999</v>
      </c>
      <c r="U23" s="150">
        <v>0</v>
      </c>
      <c r="W23" s="165">
        <f>SUM(C23:U23)</f>
        <v>-607271651.30000007</v>
      </c>
    </row>
    <row r="24" spans="1:23" ht="23.1" customHeight="1" x14ac:dyDescent="0.55000000000000004">
      <c r="A24" s="119" t="s">
        <v>231</v>
      </c>
      <c r="B24" s="142"/>
      <c r="W24" s="165"/>
    </row>
    <row r="25" spans="1:23" ht="23.1" customHeight="1" x14ac:dyDescent="0.55000000000000004">
      <c r="A25" s="119" t="s">
        <v>232</v>
      </c>
      <c r="B25" s="142"/>
      <c r="C25" s="150">
        <v>0</v>
      </c>
      <c r="E25" s="150">
        <v>0</v>
      </c>
      <c r="G25" s="150">
        <v>0</v>
      </c>
      <c r="I25" s="150">
        <v>0</v>
      </c>
      <c r="K25" s="150">
        <v>0</v>
      </c>
      <c r="M25" s="150">
        <v>0</v>
      </c>
      <c r="O25" s="150">
        <v>3498426.38</v>
      </c>
      <c r="Q25" s="150">
        <v>0</v>
      </c>
      <c r="S25" s="150">
        <v>0</v>
      </c>
      <c r="U25" s="150">
        <v>0</v>
      </c>
      <c r="W25" s="165">
        <f>SUM(C25:U25)</f>
        <v>3498426.38</v>
      </c>
    </row>
    <row r="26" spans="1:23" s="116" customFormat="1" ht="23.1" customHeight="1" x14ac:dyDescent="0.6">
      <c r="A26" s="140" t="s">
        <v>233</v>
      </c>
      <c r="B26" s="148"/>
      <c r="C26" s="108">
        <f>SUM(C22:C25)</f>
        <v>0</v>
      </c>
      <c r="D26" s="90"/>
      <c r="E26" s="108">
        <f>SUM(E22:E25)</f>
        <v>0</v>
      </c>
      <c r="F26" s="92"/>
      <c r="G26" s="108">
        <f>SUM(G22:G25)</f>
        <v>0</v>
      </c>
      <c r="H26" s="92"/>
      <c r="I26" s="108">
        <v>0</v>
      </c>
      <c r="J26" s="92"/>
      <c r="K26" s="108">
        <f>SUM(K22:K25)</f>
        <v>0</v>
      </c>
      <c r="L26" s="92"/>
      <c r="M26" s="108">
        <f>SUM(M22:M25)</f>
        <v>0</v>
      </c>
      <c r="N26" s="90"/>
      <c r="O26" s="108">
        <f>SUM(O22:O25)</f>
        <v>1223028107.4399951</v>
      </c>
      <c r="P26" s="92"/>
      <c r="Q26" s="108">
        <f>SUM(Q22:Q25)</f>
        <v>-619269802.65999997</v>
      </c>
      <c r="R26" s="92"/>
      <c r="S26" s="108">
        <f>SUM(S22:S25)</f>
        <v>11244585.299999999</v>
      </c>
      <c r="T26" s="92"/>
      <c r="U26" s="108">
        <f>SUM(U22:U25)</f>
        <v>28804068.579999998</v>
      </c>
      <c r="V26" s="92"/>
      <c r="W26" s="108">
        <f>SUM(W22:W25)</f>
        <v>643806958.65999484</v>
      </c>
    </row>
    <row r="27" spans="1:23" s="116" customFormat="1" ht="23.1" customHeight="1" thickBot="1" x14ac:dyDescent="0.65">
      <c r="A27" s="159" t="s">
        <v>234</v>
      </c>
      <c r="B27" s="119"/>
      <c r="C27" s="144">
        <f>SUM(C15:C17,C20,C19,C26)</f>
        <v>330000000</v>
      </c>
      <c r="D27" s="92"/>
      <c r="E27" s="144">
        <f>SUM(E15:E17,E20,E19,E26)</f>
        <v>1743441255.3900001</v>
      </c>
      <c r="F27" s="92"/>
      <c r="G27" s="144">
        <f>SUM(G15:G17,G20,G19,G26)</f>
        <v>-81029283.769999996</v>
      </c>
      <c r="H27" s="92"/>
      <c r="I27" s="144">
        <f>SUM(I15:I17,I20,I19,I26)</f>
        <v>0</v>
      </c>
      <c r="J27" s="92"/>
      <c r="K27" s="144">
        <f>SUM(K15:K17,K20,K19,K26)</f>
        <v>60000000</v>
      </c>
      <c r="L27" s="92"/>
      <c r="M27" s="144">
        <f>SUM(M15:M17,M20,M19,M26)</f>
        <v>81029283.769999996</v>
      </c>
      <c r="N27" s="92"/>
      <c r="O27" s="144">
        <f>SUM(O15:O17,O20,O19,O26)</f>
        <v>12900595077.6</v>
      </c>
      <c r="P27" s="92"/>
      <c r="Q27" s="144">
        <f>SUM(Q15:Q17,Q20,Q19,Q26)</f>
        <v>7173849222.8800011</v>
      </c>
      <c r="R27" s="92"/>
      <c r="S27" s="144">
        <f>SUM(S15:S17,S20,S19,S26)</f>
        <v>7757296.3099999987</v>
      </c>
      <c r="T27" s="92"/>
      <c r="U27" s="144">
        <f>SUM(U15:U17,U20,U19,U26)</f>
        <v>215929407.44999999</v>
      </c>
      <c r="V27" s="92"/>
      <c r="W27" s="144">
        <f>SUM(W15:W17,W20,W19,W26)</f>
        <v>22431572259.630001</v>
      </c>
    </row>
    <row r="28" spans="1:23" s="116" customFormat="1" ht="23.1" customHeight="1" thickTop="1" x14ac:dyDescent="0.55000000000000004">
      <c r="A28" s="166"/>
      <c r="B28" s="119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</row>
    <row r="29" spans="1:23" s="116" customFormat="1" ht="23.1" hidden="1" customHeight="1" x14ac:dyDescent="0.6">
      <c r="A29" s="145" t="s">
        <v>235</v>
      </c>
      <c r="B29" s="119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</row>
    <row r="30" spans="1:23" s="116" customFormat="1" ht="21.75" hidden="1" customHeight="1" x14ac:dyDescent="0.6">
      <c r="A30" s="145" t="s">
        <v>236</v>
      </c>
      <c r="B30" s="119"/>
      <c r="C30" s="92">
        <v>330000000</v>
      </c>
      <c r="D30" s="92"/>
      <c r="E30" s="92">
        <v>1743441255.3900001</v>
      </c>
      <c r="F30" s="92"/>
      <c r="G30" s="92">
        <v>0</v>
      </c>
      <c r="H30" s="92"/>
      <c r="I30" s="92">
        <v>13359215507.049999</v>
      </c>
      <c r="J30" s="92"/>
      <c r="K30" s="92">
        <v>60000000</v>
      </c>
      <c r="L30" s="92"/>
      <c r="M30" s="92">
        <v>0</v>
      </c>
      <c r="N30" s="92"/>
      <c r="O30" s="92">
        <v>13359215507.049999</v>
      </c>
      <c r="P30" s="92"/>
      <c r="Q30" s="92">
        <v>8111039226.6400013</v>
      </c>
      <c r="R30" s="92"/>
      <c r="S30" s="92">
        <v>2012655.49</v>
      </c>
      <c r="T30" s="92"/>
      <c r="U30" s="92">
        <v>225021918.90000001</v>
      </c>
      <c r="V30" s="92"/>
      <c r="W30" s="92">
        <f t="shared" ref="W30:W37" si="0">SUM(C30:U30)</f>
        <v>37189946070.519997</v>
      </c>
    </row>
    <row r="31" spans="1:23" s="167" customFormat="1" ht="21.75" hidden="1" customHeight="1" x14ac:dyDescent="0.55000000000000004">
      <c r="A31" s="146" t="s">
        <v>237</v>
      </c>
      <c r="B31" s="148">
        <v>5</v>
      </c>
      <c r="C31" s="92">
        <v>0</v>
      </c>
      <c r="D31" s="92"/>
      <c r="E31" s="92">
        <v>0</v>
      </c>
      <c r="F31" s="92"/>
      <c r="G31" s="92">
        <v>0</v>
      </c>
      <c r="H31" s="92"/>
      <c r="I31" s="92">
        <v>0</v>
      </c>
      <c r="J31" s="92"/>
      <c r="K31" s="92">
        <v>0</v>
      </c>
      <c r="L31" s="92"/>
      <c r="M31" s="92">
        <v>0</v>
      </c>
      <c r="N31" s="92"/>
      <c r="O31" s="92">
        <v>0</v>
      </c>
      <c r="P31" s="92"/>
      <c r="Q31" s="92"/>
      <c r="R31" s="92"/>
      <c r="S31" s="92">
        <v>0</v>
      </c>
      <c r="T31" s="92"/>
      <c r="U31" s="92">
        <v>0</v>
      </c>
      <c r="V31" s="92"/>
      <c r="W31" s="92">
        <f t="shared" si="0"/>
        <v>0</v>
      </c>
    </row>
    <row r="32" spans="1:23" s="167" customFormat="1" ht="22.2" x14ac:dyDescent="0.6">
      <c r="A32" s="145" t="s">
        <v>238</v>
      </c>
      <c r="B32" s="168"/>
      <c r="C32" s="92">
        <v>330000000</v>
      </c>
      <c r="D32" s="92"/>
      <c r="E32" s="92">
        <v>1743441255.3900001</v>
      </c>
      <c r="F32" s="92"/>
      <c r="G32" s="92">
        <v>-119026418.45</v>
      </c>
      <c r="H32" s="92"/>
      <c r="I32" s="92">
        <v>0</v>
      </c>
      <c r="J32" s="92"/>
      <c r="K32" s="92">
        <v>60000000</v>
      </c>
      <c r="L32" s="92"/>
      <c r="M32" s="92">
        <v>119026418.45</v>
      </c>
      <c r="N32" s="92"/>
      <c r="O32" s="92">
        <v>13242334082.299999</v>
      </c>
      <c r="P32" s="92"/>
      <c r="Q32" s="92">
        <v>8111039226.6400013</v>
      </c>
      <c r="R32" s="92"/>
      <c r="S32" s="92">
        <v>2012655.49</v>
      </c>
      <c r="T32" s="92"/>
      <c r="U32" s="92">
        <v>225021918.90000001</v>
      </c>
      <c r="V32" s="92"/>
      <c r="W32" s="92">
        <f>SUM(C32:U32)</f>
        <v>23713849138.720005</v>
      </c>
    </row>
    <row r="33" spans="1:23" s="167" customFormat="1" ht="21.75" hidden="1" customHeight="1" x14ac:dyDescent="0.6">
      <c r="A33" s="169" t="s">
        <v>225</v>
      </c>
      <c r="B33" s="170"/>
      <c r="C33" s="109">
        <v>0</v>
      </c>
      <c r="D33" s="109"/>
      <c r="E33" s="109">
        <v>0</v>
      </c>
      <c r="F33" s="109"/>
      <c r="G33" s="109">
        <v>0</v>
      </c>
      <c r="H33" s="109"/>
      <c r="I33" s="109">
        <v>0</v>
      </c>
      <c r="J33" s="109"/>
      <c r="K33" s="109">
        <v>0</v>
      </c>
      <c r="L33" s="109"/>
      <c r="M33" s="109">
        <v>0</v>
      </c>
      <c r="N33" s="109"/>
      <c r="O33" s="109">
        <v>0</v>
      </c>
      <c r="P33" s="109"/>
      <c r="Q33" s="109">
        <v>0</v>
      </c>
      <c r="R33" s="109"/>
      <c r="S33" s="109">
        <v>0</v>
      </c>
      <c r="T33" s="109"/>
      <c r="U33" s="109">
        <v>0</v>
      </c>
      <c r="V33" s="109"/>
      <c r="W33" s="109">
        <f t="shared" si="0"/>
        <v>0</v>
      </c>
    </row>
    <row r="34" spans="1:23" s="116" customFormat="1" ht="21.6" x14ac:dyDescent="0.55000000000000004">
      <c r="A34" s="119" t="s">
        <v>239</v>
      </c>
      <c r="B34" s="119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</row>
    <row r="35" spans="1:23" s="116" customFormat="1" ht="21.6" x14ac:dyDescent="0.55000000000000004">
      <c r="A35" s="119" t="s">
        <v>240</v>
      </c>
      <c r="B35" s="171">
        <v>14</v>
      </c>
      <c r="C35" s="92">
        <v>0</v>
      </c>
      <c r="D35" s="92"/>
      <c r="E35" s="92">
        <v>0</v>
      </c>
      <c r="F35" s="92"/>
      <c r="G35" s="92">
        <v>0</v>
      </c>
      <c r="H35" s="92"/>
      <c r="I35" s="92">
        <v>30156376.579999998</v>
      </c>
      <c r="J35" s="92"/>
      <c r="K35" s="92">
        <v>0</v>
      </c>
      <c r="L35" s="92"/>
      <c r="M35" s="92">
        <v>0</v>
      </c>
      <c r="N35" s="92"/>
      <c r="O35" s="92">
        <v>0</v>
      </c>
      <c r="P35" s="92"/>
      <c r="Q35" s="92">
        <v>0</v>
      </c>
      <c r="R35" s="92"/>
      <c r="S35" s="92">
        <v>0</v>
      </c>
      <c r="T35" s="92"/>
      <c r="U35" s="92">
        <v>0</v>
      </c>
      <c r="V35" s="92"/>
      <c r="W35" s="92">
        <f>SUM(C35:U35)</f>
        <v>30156376.579999998</v>
      </c>
    </row>
    <row r="36" spans="1:23" s="116" customFormat="1" ht="22.2" x14ac:dyDescent="0.6">
      <c r="A36" s="140" t="s">
        <v>228</v>
      </c>
      <c r="B36" s="163" t="s">
        <v>229</v>
      </c>
      <c r="C36" s="92">
        <v>0</v>
      </c>
      <c r="D36" s="92"/>
      <c r="E36" s="92">
        <v>0</v>
      </c>
      <c r="F36" s="92"/>
      <c r="G36" s="92">
        <v>0</v>
      </c>
      <c r="H36" s="92"/>
      <c r="I36" s="150">
        <v>0</v>
      </c>
      <c r="J36" s="150"/>
      <c r="K36" s="92">
        <v>0</v>
      </c>
      <c r="L36" s="92"/>
      <c r="M36" s="92">
        <v>0</v>
      </c>
      <c r="N36" s="92"/>
      <c r="O36" s="150">
        <v>-525076640</v>
      </c>
      <c r="P36" s="92"/>
      <c r="Q36" s="92">
        <v>0</v>
      </c>
      <c r="R36" s="92"/>
      <c r="S36" s="92">
        <v>0</v>
      </c>
      <c r="T36" s="92"/>
      <c r="U36" s="92">
        <v>-4275392</v>
      </c>
      <c r="V36" s="92"/>
      <c r="W36" s="92">
        <f>SUM(C36:U36)</f>
        <v>-529352032</v>
      </c>
    </row>
    <row r="37" spans="1:23" s="116" customFormat="1" ht="21.75" hidden="1" customHeight="1" x14ac:dyDescent="0.6">
      <c r="A37" s="140" t="s">
        <v>198</v>
      </c>
      <c r="B37" s="148" t="s">
        <v>241</v>
      </c>
      <c r="C37" s="92">
        <v>0</v>
      </c>
      <c r="D37" s="92"/>
      <c r="E37" s="92">
        <v>0</v>
      </c>
      <c r="F37" s="92"/>
      <c r="G37" s="92">
        <v>0</v>
      </c>
      <c r="H37" s="92"/>
      <c r="I37" s="150">
        <v>0</v>
      </c>
      <c r="J37" s="150"/>
      <c r="K37" s="92">
        <v>0</v>
      </c>
      <c r="L37" s="92"/>
      <c r="M37" s="92">
        <v>0</v>
      </c>
      <c r="N37" s="92"/>
      <c r="O37" s="150">
        <v>0</v>
      </c>
      <c r="P37" s="92"/>
      <c r="Q37" s="92">
        <v>0</v>
      </c>
      <c r="R37" s="92"/>
      <c r="S37" s="92">
        <v>0</v>
      </c>
      <c r="T37" s="92"/>
      <c r="U37" s="92">
        <v>0</v>
      </c>
      <c r="V37" s="92"/>
      <c r="W37" s="92">
        <f t="shared" si="0"/>
        <v>0</v>
      </c>
    </row>
    <row r="38" spans="1:23" s="116" customFormat="1" ht="21.75" hidden="1" customHeight="1" x14ac:dyDescent="0.6">
      <c r="A38" s="140" t="s">
        <v>242</v>
      </c>
      <c r="B38" s="148"/>
      <c r="C38" s="92"/>
      <c r="D38" s="92"/>
      <c r="E38" s="92"/>
      <c r="F38" s="92"/>
      <c r="G38" s="92"/>
      <c r="H38" s="92"/>
      <c r="I38" s="150"/>
      <c r="J38" s="150"/>
      <c r="K38" s="92"/>
      <c r="L38" s="92"/>
      <c r="M38" s="92"/>
      <c r="N38" s="92"/>
      <c r="O38" s="150"/>
      <c r="P38" s="92"/>
      <c r="Q38" s="92"/>
      <c r="R38" s="92"/>
      <c r="S38" s="92"/>
      <c r="T38" s="92"/>
      <c r="U38" s="92"/>
      <c r="V38" s="92"/>
      <c r="W38" s="92"/>
    </row>
    <row r="39" spans="1:23" s="116" customFormat="1" ht="21.75" hidden="1" customHeight="1" x14ac:dyDescent="0.6">
      <c r="A39" s="140" t="s">
        <v>243</v>
      </c>
      <c r="B39" s="148"/>
      <c r="C39" s="92">
        <v>0</v>
      </c>
      <c r="D39" s="92"/>
      <c r="E39" s="92">
        <v>0</v>
      </c>
      <c r="F39" s="92"/>
      <c r="G39" s="92">
        <v>0</v>
      </c>
      <c r="H39" s="92"/>
      <c r="I39" s="150">
        <v>0</v>
      </c>
      <c r="J39" s="150"/>
      <c r="K39" s="92">
        <v>0</v>
      </c>
      <c r="L39" s="92"/>
      <c r="M39" s="92">
        <v>0</v>
      </c>
      <c r="N39" s="92"/>
      <c r="O39" s="150">
        <v>0</v>
      </c>
      <c r="P39" s="92"/>
      <c r="Q39" s="92">
        <v>0</v>
      </c>
      <c r="R39" s="92"/>
      <c r="S39" s="92">
        <v>0</v>
      </c>
      <c r="T39" s="92"/>
      <c r="U39" s="92">
        <v>0</v>
      </c>
      <c r="V39" s="92"/>
      <c r="W39" s="92">
        <f>SUM(C39:U39)</f>
        <v>0</v>
      </c>
    </row>
    <row r="40" spans="1:23" s="116" customFormat="1" ht="23.1" customHeight="1" x14ac:dyDescent="0.6">
      <c r="A40" s="140" t="s">
        <v>176</v>
      </c>
      <c r="B40" s="119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</row>
    <row r="41" spans="1:23" s="116" customFormat="1" ht="23.1" customHeight="1" x14ac:dyDescent="0.55000000000000004">
      <c r="A41" s="119" t="s">
        <v>230</v>
      </c>
      <c r="B41" s="119"/>
      <c r="C41" s="92">
        <v>0</v>
      </c>
      <c r="D41" s="92"/>
      <c r="E41" s="92">
        <v>0</v>
      </c>
      <c r="F41" s="92"/>
      <c r="G41" s="92">
        <v>0</v>
      </c>
      <c r="H41" s="92"/>
      <c r="I41" s="150">
        <v>0</v>
      </c>
      <c r="J41" s="150"/>
      <c r="K41" s="92">
        <v>0</v>
      </c>
      <c r="L41" s="92"/>
      <c r="M41" s="92">
        <v>0</v>
      </c>
      <c r="N41" s="92"/>
      <c r="O41" s="92">
        <f>+'งบกำไรขาดทุน 9 เดือน'!C83</f>
        <v>1291246567.1100039</v>
      </c>
      <c r="P41" s="92"/>
      <c r="Q41" s="92">
        <v>0</v>
      </c>
      <c r="R41" s="92"/>
      <c r="S41" s="92">
        <v>0</v>
      </c>
      <c r="T41" s="92"/>
      <c r="U41" s="92">
        <f>'งบกำไรขาดทุน 9 เดือน'!C84</f>
        <v>35561649.729999997</v>
      </c>
      <c r="V41" s="92"/>
      <c r="W41" s="92">
        <f>SUM(C41:U41)</f>
        <v>1326808216.840004</v>
      </c>
    </row>
    <row r="42" spans="1:23" s="116" customFormat="1" ht="23.1" customHeight="1" x14ac:dyDescent="0.55000000000000004">
      <c r="A42" s="119" t="s">
        <v>150</v>
      </c>
      <c r="B42" s="119"/>
      <c r="C42" s="92">
        <v>0</v>
      </c>
      <c r="D42" s="92"/>
      <c r="E42" s="92">
        <v>0</v>
      </c>
      <c r="F42" s="92"/>
      <c r="G42" s="92">
        <v>0</v>
      </c>
      <c r="H42" s="92"/>
      <c r="I42" s="150">
        <v>0</v>
      </c>
      <c r="J42" s="150"/>
      <c r="K42" s="92">
        <v>0</v>
      </c>
      <c r="L42" s="92"/>
      <c r="M42" s="92">
        <v>0</v>
      </c>
      <c r="N42" s="92"/>
      <c r="O42" s="150">
        <f>SUM('งบกำไรขาดทุน 9 เดือน'!C67:C76)-U42</f>
        <v>110181.68000000002</v>
      </c>
      <c r="P42" s="92"/>
      <c r="Q42" s="92">
        <f>+'งบกำไรขาดทุน 9 เดือน'!C64+'งบกำไรขาดทุน 9 เดือน'!C65</f>
        <v>-23937475.07</v>
      </c>
      <c r="R42" s="92"/>
      <c r="S42" s="92">
        <f>+'งบกำไรขาดทุน 9 เดือน'!C41</f>
        <v>-6739863.25</v>
      </c>
      <c r="T42" s="92"/>
      <c r="U42" s="92">
        <v>69420.899999999994</v>
      </c>
      <c r="V42" s="92"/>
      <c r="W42" s="92">
        <f>SUM(C42:U42)</f>
        <v>-30497735.740000002</v>
      </c>
    </row>
    <row r="43" spans="1:23" s="116" customFormat="1" ht="23.1" customHeight="1" x14ac:dyDescent="0.55000000000000004">
      <c r="A43" s="119" t="s">
        <v>231</v>
      </c>
      <c r="B43" s="119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</row>
    <row r="44" spans="1:23" s="116" customFormat="1" ht="23.1" customHeight="1" x14ac:dyDescent="0.55000000000000004">
      <c r="A44" s="119" t="s">
        <v>244</v>
      </c>
      <c r="B44" s="119"/>
      <c r="C44" s="92">
        <v>0</v>
      </c>
      <c r="D44" s="92"/>
      <c r="E44" s="92">
        <v>0</v>
      </c>
      <c r="F44" s="92"/>
      <c r="G44" s="92">
        <v>0</v>
      </c>
      <c r="H44" s="92"/>
      <c r="I44" s="92">
        <v>0</v>
      </c>
      <c r="J44" s="92"/>
      <c r="K44" s="92">
        <v>0</v>
      </c>
      <c r="L44" s="92"/>
      <c r="M44" s="92">
        <v>0</v>
      </c>
      <c r="N44" s="92"/>
      <c r="O44" s="92">
        <v>938346.9</v>
      </c>
      <c r="P44" s="92"/>
      <c r="Q44" s="92">
        <v>0</v>
      </c>
      <c r="R44" s="92"/>
      <c r="S44" s="92">
        <v>0</v>
      </c>
      <c r="T44" s="92"/>
      <c r="U44" s="92">
        <v>0</v>
      </c>
      <c r="V44" s="92"/>
      <c r="W44" s="92">
        <f>SUM(C44:U44)</f>
        <v>938346.9</v>
      </c>
    </row>
    <row r="45" spans="1:23" s="116" customFormat="1" ht="23.1" customHeight="1" x14ac:dyDescent="0.6">
      <c r="A45" s="140" t="s">
        <v>233</v>
      </c>
      <c r="B45" s="119"/>
      <c r="C45" s="108">
        <f>SUM(C41:C42)</f>
        <v>0</v>
      </c>
      <c r="D45" s="90"/>
      <c r="E45" s="108">
        <f>SUM(E41:E42)</f>
        <v>0</v>
      </c>
      <c r="F45" s="92"/>
      <c r="G45" s="108">
        <f>SUM(G41:G42)</f>
        <v>0</v>
      </c>
      <c r="H45" s="92"/>
      <c r="I45" s="108">
        <f>SUM(I41:I44)</f>
        <v>0</v>
      </c>
      <c r="J45" s="92"/>
      <c r="K45" s="108">
        <f>SUM(K41:K42)</f>
        <v>0</v>
      </c>
      <c r="L45" s="92"/>
      <c r="M45" s="108">
        <f>SUM(M41:M42)</f>
        <v>0</v>
      </c>
      <c r="N45" s="90"/>
      <c r="O45" s="108">
        <f>SUM(O41:O44)</f>
        <v>1292295095.6900041</v>
      </c>
      <c r="P45" s="92"/>
      <c r="Q45" s="108">
        <f>SUM(Q41:Q44)</f>
        <v>-23937475.07</v>
      </c>
      <c r="R45" s="92"/>
      <c r="S45" s="108">
        <f>SUM(S41:S44)</f>
        <v>-6739863.25</v>
      </c>
      <c r="T45" s="92"/>
      <c r="U45" s="108">
        <f>SUM(U41:U44)</f>
        <v>35631070.629999995</v>
      </c>
      <c r="V45" s="92"/>
      <c r="W45" s="108">
        <f>SUM(W41:W44)</f>
        <v>1297248828.0000041</v>
      </c>
    </row>
    <row r="46" spans="1:23" s="116" customFormat="1" ht="23.1" customHeight="1" thickBot="1" x14ac:dyDescent="0.65">
      <c r="A46" s="159" t="s">
        <v>245</v>
      </c>
      <c r="B46" s="119"/>
      <c r="C46" s="144">
        <f>SUM(C32,C36,C33,C39,C45)</f>
        <v>330000000</v>
      </c>
      <c r="D46" s="92"/>
      <c r="E46" s="144">
        <f>SUM(E32,E36,E33,E39,E45,E37)</f>
        <v>1743441255.3900001</v>
      </c>
      <c r="F46" s="92"/>
      <c r="G46" s="144">
        <f>SUM(G32,G36,G33,G39,G45,G37)</f>
        <v>-119026418.45</v>
      </c>
      <c r="H46" s="92"/>
      <c r="I46" s="144">
        <f>SUM(I32,I36,I35,I33,I39,I45,I37)</f>
        <v>30156376.579999998</v>
      </c>
      <c r="J46" s="92"/>
      <c r="K46" s="144">
        <f>SUM(K32,K36,K33,K39,K45,K37)</f>
        <v>60000000</v>
      </c>
      <c r="L46" s="92"/>
      <c r="M46" s="144">
        <f>SUM(M32,M36,M33,M39,M45,M37)</f>
        <v>119026418.45</v>
      </c>
      <c r="N46" s="92"/>
      <c r="O46" s="144">
        <f>SUM(O32,O36,O33,O39,O45,O37)</f>
        <v>14009552537.990004</v>
      </c>
      <c r="P46" s="92"/>
      <c r="Q46" s="144">
        <f>SUM(Q32,Q36,Q33,Q39,Q45,Q37)</f>
        <v>8087101751.5700016</v>
      </c>
      <c r="R46" s="92"/>
      <c r="S46" s="144">
        <f>SUM(S32,S36,S33,S39,S45,S37)</f>
        <v>-4727207.76</v>
      </c>
      <c r="T46" s="92"/>
      <c r="U46" s="144">
        <f>SUM(U32,U36,U33,U39,U45,U37)</f>
        <v>256377597.53</v>
      </c>
      <c r="V46" s="92"/>
      <c r="W46" s="144">
        <f>SUM(W32,W36,W35,W45)</f>
        <v>24511902311.300011</v>
      </c>
    </row>
    <row r="47" spans="1:23" s="116" customFormat="1" ht="8.25" customHeight="1" thickTop="1" x14ac:dyDescent="0.55000000000000004">
      <c r="A47" s="166"/>
      <c r="B47" s="119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</row>
    <row r="48" spans="1:23" s="116" customFormat="1" ht="21" customHeight="1" x14ac:dyDescent="0.55000000000000004">
      <c r="A48" s="119" t="s">
        <v>65</v>
      </c>
      <c r="B48" s="119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>
        <f>+งบดุล!G125</f>
        <v>0</v>
      </c>
      <c r="W48" s="150" t="str">
        <f>+งบดุล!C130</f>
        <v xml:space="preserve"> </v>
      </c>
    </row>
    <row r="49" spans="1:23" s="116" customFormat="1" ht="9" customHeight="1" x14ac:dyDescent="0.55000000000000004">
      <c r="A49" s="119"/>
      <c r="B49" s="119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150"/>
    </row>
    <row r="50" spans="1:23" ht="20.100000000000001" customHeight="1" x14ac:dyDescent="0.55000000000000004">
      <c r="A50" s="172" t="s">
        <v>66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</row>
    <row r="51" spans="1:23" ht="20.100000000000001" customHeight="1" x14ac:dyDescent="0.55000000000000004">
      <c r="A51" s="172" t="s">
        <v>246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</row>
    <row r="52" spans="1:23" ht="24.75" customHeight="1" x14ac:dyDescent="0.6">
      <c r="A52" s="140"/>
      <c r="B52" s="148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59"/>
    </row>
    <row r="53" spans="1:23" ht="24.75" customHeight="1" x14ac:dyDescent="0.55000000000000004">
      <c r="A53" s="119"/>
      <c r="B53" s="148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59"/>
    </row>
    <row r="54" spans="1:23" ht="24.75" customHeight="1" x14ac:dyDescent="0.55000000000000004">
      <c r="A54" s="119"/>
      <c r="B54" s="148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59"/>
    </row>
    <row r="55" spans="1:23" ht="24.75" customHeight="1" x14ac:dyDescent="0.6">
      <c r="A55" s="140"/>
      <c r="B55" s="173"/>
      <c r="C55" s="92"/>
      <c r="D55" s="90"/>
      <c r="E55" s="92"/>
      <c r="F55" s="92"/>
      <c r="G55" s="92"/>
      <c r="H55" s="92"/>
      <c r="I55" s="92"/>
      <c r="J55" s="92"/>
      <c r="K55" s="92"/>
      <c r="L55" s="92"/>
      <c r="M55" s="92"/>
      <c r="N55" s="90"/>
      <c r="O55" s="92"/>
      <c r="P55" s="90"/>
      <c r="Q55" s="92"/>
      <c r="R55" s="92"/>
      <c r="S55" s="92"/>
      <c r="T55" s="92"/>
      <c r="U55" s="92"/>
      <c r="V55" s="92"/>
      <c r="W55" s="92"/>
    </row>
    <row r="56" spans="1:23" ht="24.75" customHeight="1" x14ac:dyDescent="0.6">
      <c r="A56" s="140"/>
      <c r="B56" s="174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59"/>
    </row>
    <row r="57" spans="1:23" ht="24.75" customHeight="1" x14ac:dyDescent="0.55000000000000004">
      <c r="A57" s="119"/>
      <c r="B57" s="174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59"/>
    </row>
    <row r="58" spans="1:23" ht="24.75" customHeight="1" x14ac:dyDescent="0.55000000000000004">
      <c r="A58" s="119"/>
      <c r="B58" s="148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</row>
    <row r="59" spans="1:23" ht="24.75" customHeight="1" x14ac:dyDescent="0.6">
      <c r="A59" s="140"/>
      <c r="B59" s="148"/>
      <c r="C59" s="92"/>
      <c r="D59" s="90"/>
      <c r="E59" s="92"/>
      <c r="F59" s="92"/>
      <c r="G59" s="92"/>
      <c r="H59" s="92"/>
      <c r="I59" s="92"/>
      <c r="J59" s="92"/>
      <c r="K59" s="92"/>
      <c r="L59" s="92"/>
      <c r="M59" s="92"/>
      <c r="N59" s="90"/>
      <c r="O59" s="92"/>
      <c r="P59" s="92"/>
      <c r="Q59" s="92"/>
      <c r="R59" s="92"/>
      <c r="S59" s="92"/>
      <c r="T59" s="92"/>
      <c r="U59" s="92"/>
      <c r="V59" s="92"/>
      <c r="W59" s="92"/>
    </row>
    <row r="60" spans="1:23" ht="24.75" customHeight="1" x14ac:dyDescent="0.55000000000000004">
      <c r="A60" s="119"/>
      <c r="B60" s="119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</row>
    <row r="101" spans="1:12" ht="24.75" customHeight="1" x14ac:dyDescent="0.55000000000000004">
      <c r="A101" s="175"/>
      <c r="B101" s="175"/>
      <c r="C101" s="175"/>
      <c r="D101" s="175"/>
      <c r="E101" s="175"/>
      <c r="F101" s="175"/>
      <c r="G101" s="175"/>
      <c r="H101" s="175"/>
      <c r="K101" s="175"/>
      <c r="L101" s="175"/>
    </row>
    <row r="102" spans="1:12" ht="24.75" customHeight="1" x14ac:dyDescent="0.55000000000000004">
      <c r="A102" s="175"/>
      <c r="B102" s="175"/>
      <c r="C102" s="175"/>
      <c r="D102" s="175"/>
      <c r="E102" s="175"/>
      <c r="F102" s="175"/>
      <c r="G102" s="175"/>
      <c r="H102" s="175"/>
      <c r="K102" s="175"/>
      <c r="L102" s="175"/>
    </row>
    <row r="149" spans="1:12" ht="24.75" customHeight="1" x14ac:dyDescent="0.55000000000000004">
      <c r="A149" s="175"/>
      <c r="B149" s="175"/>
      <c r="C149" s="175"/>
      <c r="D149" s="175"/>
      <c r="E149" s="175"/>
      <c r="F149" s="175"/>
      <c r="G149" s="175"/>
      <c r="H149" s="175"/>
      <c r="K149" s="175"/>
      <c r="L149" s="175"/>
    </row>
    <row r="150" spans="1:12" ht="24.75" customHeight="1" x14ac:dyDescent="0.55000000000000004">
      <c r="A150" s="175"/>
      <c r="B150" s="175"/>
      <c r="C150" s="175"/>
      <c r="D150" s="175"/>
      <c r="E150" s="175"/>
      <c r="F150" s="175"/>
      <c r="G150" s="175"/>
      <c r="H150" s="175"/>
      <c r="K150" s="175"/>
      <c r="L150" s="175"/>
    </row>
  </sheetData>
  <sheetProtection selectLockedCells="1" selectUnlockedCells="1"/>
  <mergeCells count="2">
    <mergeCell ref="U1:W1"/>
    <mergeCell ref="Q9:T9"/>
  </mergeCells>
  <printOptions horizontalCentered="1" verticalCentered="1"/>
  <pageMargins left="0.51181102362204722" right="0" top="0.51181102362204722" bottom="0" header="0.31496062992125984" footer="0.43307086614173229"/>
  <pageSetup paperSize="9" scale="57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151"/>
  <sheetViews>
    <sheetView zoomScale="80" zoomScaleNormal="80" zoomScaleSheetLayoutView="80" workbookViewId="0">
      <pane xSplit="1" topLeftCell="B1" activePane="topRight" state="frozen"/>
      <selection activeCell="M96" sqref="M96"/>
      <selection pane="topRight" activeCell="R59" sqref="R59"/>
    </sheetView>
    <sheetView tabSelected="1" workbookViewId="1"/>
  </sheetViews>
  <sheetFormatPr defaultColWidth="11.44140625" defaultRowHeight="25.5" customHeight="1" x14ac:dyDescent="0.55000000000000004"/>
  <cols>
    <col min="1" max="1" width="34.88671875" style="116" customWidth="1"/>
    <col min="2" max="2" width="6.44140625" style="116" customWidth="1"/>
    <col min="3" max="3" width="0.44140625" style="116" customWidth="1"/>
    <col min="4" max="4" width="18.109375" style="92" customWidth="1"/>
    <col min="5" max="5" width="0.88671875" style="92" customWidth="1"/>
    <col min="6" max="6" width="18.109375" style="92" customWidth="1"/>
    <col min="7" max="7" width="1.109375" style="92" customWidth="1"/>
    <col min="8" max="8" width="18.109375" style="92" customWidth="1"/>
    <col min="9" max="9" width="1.109375" style="92" customWidth="1"/>
    <col min="10" max="10" width="18.33203125" style="92" customWidth="1"/>
    <col min="11" max="11" width="0.88671875" style="92" customWidth="1"/>
    <col min="12" max="12" width="18.33203125" style="92" customWidth="1"/>
    <col min="13" max="13" width="1.109375" style="92" customWidth="1"/>
    <col min="14" max="14" width="18.33203125" style="92" customWidth="1"/>
    <col min="15" max="15" width="0.88671875" style="92" customWidth="1"/>
    <col min="16" max="16" width="22.88671875" style="92" customWidth="1"/>
    <col min="17" max="17" width="0.88671875" style="92" customWidth="1"/>
    <col min="18" max="18" width="19.88671875" style="92" customWidth="1"/>
    <col min="19" max="19" width="1.109375" style="116" customWidth="1"/>
    <col min="20" max="20" width="15.88671875" style="116" bestFit="1" customWidth="1"/>
    <col min="21" max="21" width="20.5546875" style="116" customWidth="1"/>
    <col min="22" max="22" width="22.6640625" style="116" customWidth="1"/>
    <col min="23" max="23" width="11.44140625" style="116"/>
    <col min="24" max="24" width="15.5546875" style="116" bestFit="1" customWidth="1"/>
    <col min="25" max="16384" width="11.44140625" style="116"/>
  </cols>
  <sheetData>
    <row r="1" spans="1:21" s="88" customFormat="1" ht="22.2" x14ac:dyDescent="0.6">
      <c r="A1" s="114"/>
      <c r="B1" s="114"/>
      <c r="C1" s="114"/>
      <c r="D1" s="95"/>
      <c r="E1" s="95"/>
      <c r="F1" s="95"/>
      <c r="G1" s="115"/>
      <c r="H1" s="95"/>
      <c r="I1" s="115"/>
      <c r="J1" s="115"/>
      <c r="K1" s="115"/>
      <c r="L1" s="95"/>
      <c r="M1" s="115"/>
      <c r="N1" s="115"/>
      <c r="O1" s="115"/>
      <c r="P1" s="242" t="s">
        <v>117</v>
      </c>
      <c r="Q1" s="242"/>
      <c r="R1" s="242"/>
    </row>
    <row r="2" spans="1:21" ht="25.5" customHeight="1" x14ac:dyDescent="0.6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</row>
    <row r="3" spans="1:21" ht="25.5" customHeight="1" x14ac:dyDescent="0.55000000000000004">
      <c r="A3" s="247" t="s">
        <v>192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21" s="82" customFormat="1" ht="25.5" customHeight="1" x14ac:dyDescent="0.6">
      <c r="A4" s="248" t="str">
        <f>+'งบแสดงการเปลี่ยนแปลงรวม '!A4:W4</f>
        <v>สำหรับงวด 9 เดือน สิ้นสุดวันที่ 30 กันยายน 2564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117"/>
      <c r="T4" s="117"/>
      <c r="U4" s="117"/>
    </row>
    <row r="5" spans="1:21" s="82" customFormat="1" ht="15.75" customHeight="1" x14ac:dyDescent="0.6">
      <c r="A5" s="75"/>
      <c r="B5" s="75"/>
      <c r="C5" s="75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21" s="82" customFormat="1" ht="21.9" customHeight="1" x14ac:dyDescent="0.6">
      <c r="A6" s="75"/>
      <c r="B6" s="75"/>
      <c r="C6" s="119"/>
      <c r="D6" s="92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20" t="s">
        <v>3</v>
      </c>
    </row>
    <row r="7" spans="1:21" s="82" customFormat="1" ht="21.9" customHeight="1" x14ac:dyDescent="0.6">
      <c r="A7" s="75"/>
      <c r="B7" s="75"/>
      <c r="C7" s="119"/>
      <c r="D7" s="121" t="s">
        <v>247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21" s="131" customFormat="1" ht="21.9" customHeight="1" x14ac:dyDescent="0.6">
      <c r="A8" s="123"/>
      <c r="B8" s="124" t="s">
        <v>7</v>
      </c>
      <c r="C8" s="123"/>
      <c r="D8" s="125" t="s">
        <v>196</v>
      </c>
      <c r="E8" s="126"/>
      <c r="F8" s="127" t="s">
        <v>197</v>
      </c>
      <c r="G8" s="128"/>
      <c r="H8" s="129" t="s">
        <v>198</v>
      </c>
      <c r="I8" s="128"/>
      <c r="J8" s="245" t="s">
        <v>248</v>
      </c>
      <c r="K8" s="245"/>
      <c r="L8" s="245"/>
      <c r="M8" s="245"/>
      <c r="N8" s="245"/>
      <c r="O8" s="129"/>
      <c r="P8" s="130" t="s">
        <v>249</v>
      </c>
      <c r="Q8" s="129"/>
      <c r="R8" s="129" t="s">
        <v>195</v>
      </c>
    </row>
    <row r="9" spans="1:21" s="131" customFormat="1" ht="21.9" customHeight="1" x14ac:dyDescent="0.6">
      <c r="A9" s="123"/>
      <c r="B9" s="123"/>
      <c r="C9" s="123"/>
      <c r="D9" s="132" t="s">
        <v>204</v>
      </c>
      <c r="E9" s="100"/>
      <c r="F9" s="94" t="s">
        <v>205</v>
      </c>
      <c r="G9" s="133"/>
      <c r="H9" s="133"/>
      <c r="I9" s="133"/>
      <c r="J9" s="134"/>
      <c r="K9" s="134"/>
      <c r="L9" s="134"/>
      <c r="M9" s="134"/>
      <c r="N9" s="134"/>
      <c r="O9" s="135"/>
      <c r="P9" s="136" t="s">
        <v>95</v>
      </c>
      <c r="Q9" s="135"/>
      <c r="R9" s="135" t="s">
        <v>203</v>
      </c>
    </row>
    <row r="10" spans="1:21" ht="21.9" customHeight="1" x14ac:dyDescent="0.6">
      <c r="A10" s="119"/>
      <c r="B10" s="119"/>
      <c r="C10" s="119"/>
      <c r="D10" s="137"/>
      <c r="E10" s="137"/>
      <c r="F10" s="137"/>
      <c r="G10" s="100"/>
      <c r="H10" s="100"/>
      <c r="I10" s="100"/>
      <c r="J10" s="94" t="s">
        <v>250</v>
      </c>
      <c r="K10" s="94"/>
      <c r="L10" s="94" t="s">
        <v>208</v>
      </c>
      <c r="M10" s="94"/>
      <c r="N10" s="94" t="s">
        <v>209</v>
      </c>
      <c r="O10" s="100"/>
      <c r="P10" s="94" t="s">
        <v>210</v>
      </c>
      <c r="Q10" s="100"/>
      <c r="R10" s="100"/>
    </row>
    <row r="11" spans="1:21" ht="21.9" customHeight="1" x14ac:dyDescent="0.6">
      <c r="A11" s="119"/>
      <c r="B11" s="119"/>
      <c r="C11" s="119"/>
      <c r="D11" s="100"/>
      <c r="E11" s="100"/>
      <c r="F11" s="100"/>
      <c r="G11" s="100"/>
      <c r="H11" s="100"/>
      <c r="I11" s="100"/>
      <c r="J11" s="94" t="s">
        <v>251</v>
      </c>
      <c r="K11" s="94"/>
      <c r="L11" s="94" t="s">
        <v>214</v>
      </c>
      <c r="M11" s="94"/>
      <c r="N11" s="94"/>
      <c r="O11" s="100"/>
      <c r="P11" s="94" t="s">
        <v>215</v>
      </c>
      <c r="Q11" s="100"/>
      <c r="R11" s="100"/>
    </row>
    <row r="12" spans="1:21" ht="21.9" customHeight="1" x14ac:dyDescent="0.6">
      <c r="A12" s="119"/>
      <c r="B12" s="119"/>
      <c r="C12" s="119"/>
      <c r="D12" s="100"/>
      <c r="E12" s="100"/>
      <c r="F12" s="100"/>
      <c r="G12" s="100"/>
      <c r="H12" s="100"/>
      <c r="I12" s="100"/>
      <c r="J12" s="94" t="s">
        <v>252</v>
      </c>
      <c r="K12" s="94"/>
      <c r="L12" s="94"/>
      <c r="M12" s="94"/>
      <c r="N12" s="94"/>
      <c r="O12" s="100"/>
      <c r="P12" s="94" t="s">
        <v>219</v>
      </c>
      <c r="Q12" s="100"/>
      <c r="R12" s="100"/>
    </row>
    <row r="13" spans="1:21" ht="21.9" customHeight="1" x14ac:dyDescent="0.6">
      <c r="A13" s="119"/>
      <c r="B13" s="119"/>
      <c r="C13" s="119"/>
      <c r="D13" s="100"/>
      <c r="E13" s="100"/>
      <c r="F13" s="100"/>
      <c r="G13" s="100"/>
      <c r="H13" s="100"/>
      <c r="I13" s="100"/>
      <c r="J13" s="94"/>
      <c r="K13" s="94"/>
      <c r="L13" s="94"/>
      <c r="M13" s="94"/>
      <c r="N13" s="94"/>
      <c r="O13" s="100"/>
      <c r="P13" s="94" t="s">
        <v>221</v>
      </c>
      <c r="Q13" s="100"/>
      <c r="R13" s="100"/>
    </row>
    <row r="14" spans="1:21" ht="21.9" customHeight="1" x14ac:dyDescent="0.6">
      <c r="A14" s="119"/>
      <c r="B14" s="119"/>
      <c r="C14" s="119"/>
      <c r="D14" s="138"/>
      <c r="E14" s="100"/>
      <c r="F14" s="138"/>
      <c r="G14" s="100"/>
      <c r="H14" s="138"/>
      <c r="I14" s="100"/>
      <c r="J14" s="138"/>
      <c r="K14" s="100"/>
      <c r="L14" s="138"/>
      <c r="M14" s="100"/>
      <c r="N14" s="138"/>
      <c r="O14" s="100"/>
      <c r="P14" s="139" t="s">
        <v>223</v>
      </c>
      <c r="Q14" s="100"/>
      <c r="R14" s="138"/>
    </row>
    <row r="15" spans="1:21" ht="21" customHeight="1" x14ac:dyDescent="0.6">
      <c r="A15" s="140" t="s">
        <v>224</v>
      </c>
      <c r="B15" s="141"/>
      <c r="C15" s="119"/>
      <c r="D15" s="92">
        <v>330000000</v>
      </c>
      <c r="E15" s="90"/>
      <c r="F15" s="92">
        <v>1743441255.3900001</v>
      </c>
      <c r="H15" s="92">
        <v>0</v>
      </c>
      <c r="J15" s="92">
        <v>60000000</v>
      </c>
      <c r="K15" s="90"/>
      <c r="L15" s="92">
        <v>0</v>
      </c>
      <c r="N15" s="92">
        <v>11481253885.650005</v>
      </c>
      <c r="P15" s="92">
        <v>7776868743.6300011</v>
      </c>
      <c r="Q15" s="116"/>
      <c r="R15" s="92">
        <f>SUM(D15:P15)</f>
        <v>21391563884.670006</v>
      </c>
    </row>
    <row r="16" spans="1:21" ht="22.2" x14ac:dyDescent="0.6">
      <c r="A16" s="140" t="s">
        <v>198</v>
      </c>
      <c r="B16" s="142">
        <v>28</v>
      </c>
      <c r="C16" s="119"/>
      <c r="D16" s="92">
        <v>0</v>
      </c>
      <c r="E16" s="90"/>
      <c r="F16" s="92">
        <v>0</v>
      </c>
      <c r="H16" s="92">
        <v>-81029283.769999996</v>
      </c>
      <c r="J16" s="92">
        <v>0</v>
      </c>
      <c r="K16" s="90"/>
      <c r="L16" s="92">
        <v>81029283.769999996</v>
      </c>
      <c r="N16" s="92">
        <v>-81029283.769999996</v>
      </c>
      <c r="O16" s="90"/>
      <c r="P16" s="92">
        <v>0</v>
      </c>
      <c r="R16" s="92">
        <f>SUM(D16:P16)</f>
        <v>-81029283.769999996</v>
      </c>
    </row>
    <row r="17" spans="1:18" ht="22.2" x14ac:dyDescent="0.6">
      <c r="A17" s="140" t="s">
        <v>228</v>
      </c>
      <c r="B17" s="142">
        <v>31</v>
      </c>
      <c r="C17" s="119"/>
      <c r="D17" s="92">
        <v>0</v>
      </c>
      <c r="E17" s="90"/>
      <c r="F17" s="92">
        <v>0</v>
      </c>
      <c r="H17" s="92">
        <v>0</v>
      </c>
      <c r="J17" s="92">
        <v>0</v>
      </c>
      <c r="K17" s="90"/>
      <c r="L17" s="92">
        <v>0</v>
      </c>
      <c r="N17" s="92">
        <v>-330000000.00000602</v>
      </c>
      <c r="O17" s="90"/>
      <c r="P17" s="92">
        <v>0</v>
      </c>
      <c r="R17" s="92">
        <f>SUM(D17:P17)</f>
        <v>-330000000.00000602</v>
      </c>
    </row>
    <row r="18" spans="1:18" ht="21" customHeight="1" x14ac:dyDescent="0.6">
      <c r="A18" s="140" t="s">
        <v>176</v>
      </c>
      <c r="B18" s="143"/>
      <c r="C18" s="119"/>
      <c r="E18" s="90"/>
      <c r="K18" s="90"/>
      <c r="O18" s="90"/>
    </row>
    <row r="19" spans="1:18" ht="21" customHeight="1" x14ac:dyDescent="0.55000000000000004">
      <c r="A19" s="119" t="s">
        <v>230</v>
      </c>
      <c r="B19" s="143"/>
      <c r="C19" s="119"/>
      <c r="D19" s="92">
        <v>0</v>
      </c>
      <c r="E19" s="90"/>
      <c r="F19" s="92">
        <v>0</v>
      </c>
      <c r="H19" s="92">
        <v>0</v>
      </c>
      <c r="J19" s="92">
        <v>0</v>
      </c>
      <c r="K19" s="90"/>
      <c r="L19" s="92">
        <v>0</v>
      </c>
      <c r="N19" s="92">
        <f>'งบกำไรขาดทุน 9 เดือน'!I83</f>
        <v>1122152089.7099938</v>
      </c>
      <c r="O19" s="90"/>
      <c r="P19" s="92">
        <v>0</v>
      </c>
      <c r="R19" s="92">
        <f>SUM(D19:P19)</f>
        <v>1122152089.7099938</v>
      </c>
    </row>
    <row r="20" spans="1:18" ht="21" customHeight="1" x14ac:dyDescent="0.55000000000000004">
      <c r="A20" s="119" t="s">
        <v>150</v>
      </c>
      <c r="B20" s="119"/>
      <c r="C20" s="119"/>
      <c r="D20" s="92">
        <v>0</v>
      </c>
      <c r="F20" s="92">
        <v>0</v>
      </c>
      <c r="H20" s="92">
        <v>0</v>
      </c>
      <c r="J20" s="92">
        <v>0</v>
      </c>
      <c r="L20" s="92">
        <v>0</v>
      </c>
      <c r="N20" s="92">
        <f>+'งบกำไรขาดทุน 9 เดือน'!I67+'งบกำไรขาดทุน 9 เดือน'!I70</f>
        <v>0</v>
      </c>
      <c r="P20" s="92">
        <f>+'งบกำไรขาดทุน 9 เดือน'!I64+'งบกำไรขาดทุน 9 เดือน'!I65</f>
        <v>-617470769.54000008</v>
      </c>
      <c r="R20" s="92">
        <f>SUM(D20:P20)</f>
        <v>-617470769.54000008</v>
      </c>
    </row>
    <row r="21" spans="1:18" ht="21" customHeight="1" x14ac:dyDescent="0.55000000000000004">
      <c r="A21" s="119" t="s">
        <v>231</v>
      </c>
      <c r="B21" s="119"/>
      <c r="C21" s="119"/>
    </row>
    <row r="22" spans="1:18" ht="21" customHeight="1" x14ac:dyDescent="0.55000000000000004">
      <c r="A22" s="119" t="s">
        <v>232</v>
      </c>
      <c r="B22" s="119"/>
      <c r="C22" s="119"/>
      <c r="D22" s="92">
        <v>0</v>
      </c>
      <c r="F22" s="92">
        <v>0</v>
      </c>
      <c r="H22" s="92">
        <v>0</v>
      </c>
      <c r="J22" s="92">
        <v>0</v>
      </c>
      <c r="L22" s="92">
        <v>0</v>
      </c>
      <c r="N22" s="92">
        <v>3498426.38</v>
      </c>
      <c r="P22" s="92">
        <v>0</v>
      </c>
      <c r="R22" s="92">
        <f>SUM(D22:P22)</f>
        <v>3498426.38</v>
      </c>
    </row>
    <row r="23" spans="1:18" ht="21" customHeight="1" x14ac:dyDescent="0.6">
      <c r="A23" s="140" t="s">
        <v>233</v>
      </c>
      <c r="B23" s="119"/>
      <c r="C23" s="119"/>
      <c r="D23" s="108">
        <f>SUM(D19:D22)</f>
        <v>0</v>
      </c>
      <c r="E23" s="90"/>
      <c r="F23" s="108">
        <f>SUM(F19:F22)</f>
        <v>0</v>
      </c>
      <c r="H23" s="108">
        <f>SUM(H19:H22)</f>
        <v>0</v>
      </c>
      <c r="J23" s="108">
        <f>SUM(J19:J22)</f>
        <v>0</v>
      </c>
      <c r="K23" s="90"/>
      <c r="L23" s="108">
        <f>SUM(L19:L22)</f>
        <v>0</v>
      </c>
      <c r="N23" s="108">
        <f>SUM(N19:N22)</f>
        <v>1125650516.089994</v>
      </c>
      <c r="O23" s="90"/>
      <c r="P23" s="108">
        <f>SUM(P19:P22)</f>
        <v>-617470769.54000008</v>
      </c>
      <c r="Q23" s="93"/>
      <c r="R23" s="108">
        <f>SUM(R19:R22)</f>
        <v>508179746.54999375</v>
      </c>
    </row>
    <row r="24" spans="1:18" ht="21" customHeight="1" thickBot="1" x14ac:dyDescent="0.65">
      <c r="A24" s="140" t="s">
        <v>234</v>
      </c>
      <c r="B24" s="119"/>
      <c r="C24" s="119"/>
      <c r="D24" s="144">
        <f>D15+D17+D23+D16</f>
        <v>330000000</v>
      </c>
      <c r="F24" s="144">
        <f>F15+F17+F23+F16</f>
        <v>1743441255.3900001</v>
      </c>
      <c r="H24" s="144">
        <f>H15+H17+H23+H16</f>
        <v>-81029283.769999996</v>
      </c>
      <c r="J24" s="144">
        <f>J15+J17+J23+J16</f>
        <v>60000000</v>
      </c>
      <c r="L24" s="144">
        <f>L15+L17+L23+L16</f>
        <v>81029283.769999996</v>
      </c>
      <c r="N24" s="144">
        <f>N15+N17+N23+N16</f>
        <v>12195875117.969994</v>
      </c>
      <c r="P24" s="144">
        <f>P15+P17+P23+P16</f>
        <v>7159397974.0900011</v>
      </c>
      <c r="R24" s="144">
        <f>R15+R17+R23+R16</f>
        <v>21488714347.449993</v>
      </c>
    </row>
    <row r="25" spans="1:18" ht="22.2" thickTop="1" x14ac:dyDescent="0.55000000000000004">
      <c r="A25" s="119"/>
      <c r="B25" s="141"/>
      <c r="C25" s="119"/>
      <c r="Q25" s="116"/>
      <c r="R25" s="116"/>
    </row>
    <row r="26" spans="1:18" ht="23.1" hidden="1" customHeight="1" x14ac:dyDescent="0.6">
      <c r="A26" s="145"/>
      <c r="B26" s="141"/>
      <c r="C26" s="119"/>
    </row>
    <row r="27" spans="1:18" ht="21.75" hidden="1" customHeight="1" x14ac:dyDescent="0.55000000000000004">
      <c r="A27" s="146" t="s">
        <v>237</v>
      </c>
      <c r="B27" s="143" t="s">
        <v>15</v>
      </c>
      <c r="C27" s="119"/>
      <c r="D27" s="92">
        <v>0</v>
      </c>
      <c r="E27" s="90"/>
      <c r="F27" s="92">
        <v>0</v>
      </c>
      <c r="H27" s="92">
        <v>0</v>
      </c>
      <c r="J27" s="92">
        <v>0</v>
      </c>
      <c r="K27" s="90"/>
      <c r="L27" s="92">
        <v>0</v>
      </c>
      <c r="N27" s="92">
        <v>0</v>
      </c>
      <c r="O27" s="90"/>
      <c r="P27" s="92">
        <v>0</v>
      </c>
      <c r="R27" s="92">
        <f>SUM(D27:P27)</f>
        <v>0</v>
      </c>
    </row>
    <row r="28" spans="1:18" ht="21.75" customHeight="1" x14ac:dyDescent="0.6">
      <c r="A28" s="145" t="s">
        <v>238</v>
      </c>
      <c r="B28" s="143"/>
      <c r="C28" s="119"/>
      <c r="D28" s="92">
        <v>330000000</v>
      </c>
      <c r="E28" s="90"/>
      <c r="F28" s="92">
        <v>1743441255.3900001</v>
      </c>
      <c r="H28" s="92">
        <v>-119026418.45</v>
      </c>
      <c r="J28" s="92">
        <v>60000000</v>
      </c>
      <c r="K28" s="90"/>
      <c r="L28" s="92">
        <v>119026418.45</v>
      </c>
      <c r="N28" s="92">
        <v>12496593027.339996</v>
      </c>
      <c r="O28" s="90"/>
      <c r="P28" s="92">
        <v>8094516233.1400013</v>
      </c>
      <c r="R28" s="92">
        <f>SUM(D28:P28)</f>
        <v>22724550515.869995</v>
      </c>
    </row>
    <row r="29" spans="1:18" ht="21.75" customHeight="1" x14ac:dyDescent="0.6">
      <c r="A29" s="147" t="s">
        <v>228</v>
      </c>
      <c r="B29" s="148">
        <v>31</v>
      </c>
      <c r="C29" s="119"/>
      <c r="D29" s="92">
        <v>0</v>
      </c>
      <c r="E29" s="90"/>
      <c r="F29" s="92">
        <v>0</v>
      </c>
      <c r="H29" s="92">
        <v>0</v>
      </c>
      <c r="J29" s="92">
        <v>0</v>
      </c>
      <c r="K29" s="90"/>
      <c r="L29" s="92">
        <v>0</v>
      </c>
      <c r="N29" s="113">
        <v>-525076640</v>
      </c>
      <c r="O29" s="90"/>
      <c r="P29" s="92">
        <v>0</v>
      </c>
      <c r="R29" s="92">
        <f>SUM(D29:P29)</f>
        <v>-525076640</v>
      </c>
    </row>
    <row r="30" spans="1:18" ht="23.1" hidden="1" customHeight="1" x14ac:dyDescent="0.6">
      <c r="A30" s="140" t="s">
        <v>198</v>
      </c>
      <c r="B30" s="148" t="s">
        <v>241</v>
      </c>
      <c r="C30" s="119"/>
      <c r="D30" s="92">
        <v>0</v>
      </c>
      <c r="F30" s="92">
        <v>0</v>
      </c>
      <c r="H30" s="92">
        <v>0</v>
      </c>
      <c r="J30" s="92">
        <v>0</v>
      </c>
      <c r="L30" s="92">
        <v>0</v>
      </c>
      <c r="N30" s="92">
        <v>0</v>
      </c>
      <c r="P30" s="92">
        <v>0</v>
      </c>
      <c r="R30" s="92">
        <f>SUM(D30:P30)</f>
        <v>0</v>
      </c>
    </row>
    <row r="31" spans="1:18" ht="23.1" hidden="1" customHeight="1" x14ac:dyDescent="0.55000000000000004">
      <c r="A31" s="119"/>
      <c r="B31" s="143"/>
      <c r="C31" s="119"/>
    </row>
    <row r="32" spans="1:18" ht="23.1" customHeight="1" x14ac:dyDescent="0.6">
      <c r="A32" s="140" t="s">
        <v>176</v>
      </c>
      <c r="B32" s="143"/>
      <c r="C32" s="119"/>
      <c r="E32" s="90"/>
      <c r="K32" s="90"/>
      <c r="N32" s="113"/>
      <c r="O32" s="90"/>
    </row>
    <row r="33" spans="1:18" ht="23.1" customHeight="1" x14ac:dyDescent="0.55000000000000004">
      <c r="A33" s="119" t="s">
        <v>230</v>
      </c>
      <c r="B33" s="143"/>
      <c r="C33" s="119"/>
      <c r="D33" s="92">
        <v>0</v>
      </c>
      <c r="E33" s="90"/>
      <c r="F33" s="92">
        <v>0</v>
      </c>
      <c r="H33" s="92">
        <v>0</v>
      </c>
      <c r="J33" s="92">
        <v>0</v>
      </c>
      <c r="K33" s="90"/>
      <c r="L33" s="92">
        <v>0</v>
      </c>
      <c r="N33" s="92">
        <f>'งบกำไรขาดทุน 9 เดือน'!G37</f>
        <v>1210641570.9400041</v>
      </c>
      <c r="O33" s="90"/>
      <c r="P33" s="92">
        <v>0</v>
      </c>
      <c r="R33" s="92">
        <f>SUM(D33:P33)</f>
        <v>1210641570.9400041</v>
      </c>
    </row>
    <row r="34" spans="1:18" ht="23.1" customHeight="1" x14ac:dyDescent="0.55000000000000004">
      <c r="A34" s="119" t="s">
        <v>150</v>
      </c>
      <c r="B34" s="119"/>
      <c r="C34" s="119"/>
      <c r="D34" s="92">
        <v>0</v>
      </c>
      <c r="F34" s="92">
        <v>0</v>
      </c>
      <c r="H34" s="92">
        <v>0</v>
      </c>
      <c r="J34" s="92">
        <v>0</v>
      </c>
      <c r="L34" s="92">
        <v>0</v>
      </c>
      <c r="N34" s="92">
        <f>+'งบกำไรขาดทุน 9 เดือน'!G72+'งบกำไรขาดทุน 9 เดือน'!G76</f>
        <v>0</v>
      </c>
      <c r="P34" s="92">
        <f>+'งบกำไรขาดทุน 9 เดือน'!G64+'งบกำไรขาดทุน 9 เดือน'!G65</f>
        <v>-21956494.749999598</v>
      </c>
      <c r="R34" s="92">
        <f>SUM(D34:P34)</f>
        <v>-21956494.749999598</v>
      </c>
    </row>
    <row r="35" spans="1:18" ht="23.1" customHeight="1" x14ac:dyDescent="0.55000000000000004">
      <c r="A35" s="119" t="s">
        <v>231</v>
      </c>
      <c r="B35" s="119"/>
      <c r="C35" s="119"/>
    </row>
    <row r="36" spans="1:18" ht="23.1" customHeight="1" x14ac:dyDescent="0.55000000000000004">
      <c r="A36" s="119" t="s">
        <v>232</v>
      </c>
      <c r="B36" s="119"/>
      <c r="C36" s="119"/>
      <c r="D36" s="92">
        <v>0</v>
      </c>
      <c r="F36" s="92">
        <v>0</v>
      </c>
      <c r="H36" s="92">
        <v>0</v>
      </c>
      <c r="J36" s="92">
        <v>0</v>
      </c>
      <c r="L36" s="92">
        <v>0</v>
      </c>
      <c r="N36" s="92">
        <v>938346.9</v>
      </c>
      <c r="P36" s="92">
        <v>0</v>
      </c>
      <c r="R36" s="92">
        <f>SUM(D36:P36)</f>
        <v>938346.9</v>
      </c>
    </row>
    <row r="37" spans="1:18" ht="23.1" customHeight="1" x14ac:dyDescent="0.6">
      <c r="A37" s="140" t="s">
        <v>233</v>
      </c>
      <c r="B37" s="119"/>
      <c r="C37" s="119"/>
      <c r="D37" s="108">
        <f>SUM(D33:D36)</f>
        <v>0</v>
      </c>
      <c r="E37" s="90"/>
      <c r="F37" s="108">
        <f>SUM(F33:F36)</f>
        <v>0</v>
      </c>
      <c r="H37" s="108">
        <f>SUM(H33:H36)</f>
        <v>0</v>
      </c>
      <c r="J37" s="108">
        <f>SUM(J33:J36)</f>
        <v>0</v>
      </c>
      <c r="K37" s="90"/>
      <c r="L37" s="108">
        <f>SUM(L33:L36)</f>
        <v>0</v>
      </c>
      <c r="N37" s="108">
        <f>SUM(N33:N36)</f>
        <v>1211579917.8400042</v>
      </c>
      <c r="O37" s="90"/>
      <c r="P37" s="108">
        <f>SUM(P33:P36)</f>
        <v>-21956494.749999598</v>
      </c>
      <c r="Q37" s="93"/>
      <c r="R37" s="108">
        <f>SUM(R33:R36)</f>
        <v>1189623423.0900047</v>
      </c>
    </row>
    <row r="38" spans="1:18" ht="23.1" customHeight="1" thickBot="1" x14ac:dyDescent="0.65">
      <c r="A38" s="140" t="s">
        <v>245</v>
      </c>
      <c r="B38" s="119"/>
      <c r="C38" s="119"/>
      <c r="D38" s="144">
        <f>SUM(D28,D37)</f>
        <v>330000000</v>
      </c>
      <c r="F38" s="144">
        <f>SUM(F28,F37)</f>
        <v>1743441255.3900001</v>
      </c>
      <c r="H38" s="144">
        <f>SUM(H28,H37,H30)</f>
        <v>-119026418.45</v>
      </c>
      <c r="J38" s="144">
        <f>SUM(J28,,J37)</f>
        <v>60000000</v>
      </c>
      <c r="L38" s="144">
        <f>SUM(L28,L37,L30)</f>
        <v>119026418.45</v>
      </c>
      <c r="N38" s="144">
        <f>SUM(N28,N29,N37,N30)</f>
        <v>13183096305.18</v>
      </c>
      <c r="P38" s="144">
        <f>SUM(P28,P37,P31)</f>
        <v>8072559738.3900013</v>
      </c>
      <c r="R38" s="144">
        <f>SUM(R28,R37,R29)</f>
        <v>23389097298.959999</v>
      </c>
    </row>
    <row r="39" spans="1:18" ht="15" customHeight="1" thickTop="1" x14ac:dyDescent="0.55000000000000004">
      <c r="A39" s="119"/>
      <c r="B39" s="119"/>
      <c r="C39" s="119"/>
    </row>
    <row r="40" spans="1:18" ht="21" customHeight="1" x14ac:dyDescent="0.55000000000000004">
      <c r="A40" s="119" t="s">
        <v>65</v>
      </c>
      <c r="B40" s="119"/>
      <c r="C40" s="119"/>
      <c r="R40" s="92" t="str">
        <f>+งบดุล!G130</f>
        <v xml:space="preserve"> </v>
      </c>
    </row>
    <row r="41" spans="1:18" ht="8.25" customHeight="1" x14ac:dyDescent="0.55000000000000004">
      <c r="A41" s="119"/>
      <c r="B41" s="119"/>
      <c r="C41" s="119"/>
    </row>
    <row r="42" spans="1:18" ht="21.9" customHeight="1" x14ac:dyDescent="0.55000000000000004">
      <c r="A42" s="244" t="s">
        <v>66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</row>
    <row r="43" spans="1:18" ht="21.9" customHeight="1" x14ac:dyDescent="0.55000000000000004">
      <c r="A43" s="244" t="s">
        <v>246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</row>
    <row r="44" spans="1:18" ht="25.5" customHeight="1" x14ac:dyDescent="0.55000000000000004">
      <c r="E44" s="90"/>
      <c r="K44" s="90"/>
      <c r="O44" s="90"/>
    </row>
    <row r="45" spans="1:18" ht="25.5" customHeight="1" x14ac:dyDescent="0.55000000000000004">
      <c r="E45" s="90"/>
      <c r="K45" s="90"/>
      <c r="O45" s="90"/>
    </row>
    <row r="46" spans="1:18" ht="25.5" customHeight="1" x14ac:dyDescent="0.55000000000000004">
      <c r="E46" s="90"/>
      <c r="K46" s="90"/>
      <c r="O46" s="90"/>
      <c r="Q46" s="93"/>
    </row>
    <row r="48" spans="1:18" ht="25.5" customHeight="1" x14ac:dyDescent="0.55000000000000004">
      <c r="E48" s="90"/>
      <c r="K48" s="90"/>
      <c r="O48" s="90"/>
    </row>
    <row r="50" spans="1:19" ht="25.5" customHeight="1" x14ac:dyDescent="0.55000000000000004">
      <c r="E50" s="90"/>
      <c r="K50" s="90"/>
      <c r="O50" s="90"/>
      <c r="Q50" s="93"/>
    </row>
    <row r="52" spans="1:19" ht="25.5" customHeight="1" x14ac:dyDescent="0.55000000000000004">
      <c r="S52" s="116" t="b">
        <f>EXACT(S24,S51)</f>
        <v>1</v>
      </c>
    </row>
    <row r="54" spans="1:19" ht="25.5" customHeight="1" x14ac:dyDescent="0.55000000000000004">
      <c r="A54" s="249"/>
      <c r="B54" s="249"/>
      <c r="C54" s="249"/>
      <c r="D54" s="249"/>
      <c r="E54" s="249"/>
      <c r="F54" s="249"/>
      <c r="G54" s="249"/>
      <c r="H54" s="249"/>
      <c r="I54" s="249"/>
      <c r="J54" s="249"/>
    </row>
    <row r="55" spans="1:19" ht="25.5" customHeight="1" x14ac:dyDescent="0.55000000000000004">
      <c r="A55" s="249" t="s">
        <v>67</v>
      </c>
      <c r="B55" s="249"/>
      <c r="C55" s="249"/>
      <c r="D55" s="249"/>
      <c r="E55" s="249"/>
      <c r="F55" s="249"/>
      <c r="G55" s="249"/>
      <c r="H55" s="249"/>
      <c r="I55" s="249"/>
      <c r="J55" s="249"/>
    </row>
    <row r="102" spans="1:10" ht="25.5" customHeight="1" x14ac:dyDescent="0.55000000000000004">
      <c r="A102" s="249"/>
      <c r="B102" s="249"/>
      <c r="C102" s="249"/>
      <c r="D102" s="249"/>
      <c r="E102" s="249"/>
      <c r="F102" s="249"/>
      <c r="G102" s="249"/>
      <c r="H102" s="249"/>
      <c r="I102" s="249"/>
      <c r="J102" s="249"/>
    </row>
    <row r="103" spans="1:10" ht="25.5" customHeight="1" x14ac:dyDescent="0.55000000000000004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</row>
    <row r="150" spans="1:10" ht="25.5" customHeight="1" x14ac:dyDescent="0.55000000000000004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</row>
    <row r="151" spans="1:10" ht="25.5" customHeight="1" x14ac:dyDescent="0.55000000000000004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</row>
  </sheetData>
  <sheetProtection selectLockedCells="1" selectUnlockedCells="1"/>
  <mergeCells count="13">
    <mergeCell ref="A55:J55"/>
    <mergeCell ref="A54:J54"/>
    <mergeCell ref="A103:J103"/>
    <mergeCell ref="A102:J102"/>
    <mergeCell ref="A151:J151"/>
    <mergeCell ref="A150:J150"/>
    <mergeCell ref="A42:R42"/>
    <mergeCell ref="A43:R43"/>
    <mergeCell ref="P1:R1"/>
    <mergeCell ref="J8:N8"/>
    <mergeCell ref="A2:R2"/>
    <mergeCell ref="A3:R3"/>
    <mergeCell ref="A4:R4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241"/>
  <sheetViews>
    <sheetView zoomScale="80" zoomScaleNormal="80" zoomScaleSheetLayoutView="98" workbookViewId="0">
      <selection activeCell="M96" sqref="M96:O96"/>
    </sheetView>
    <sheetView workbookViewId="1"/>
  </sheetViews>
  <sheetFormatPr defaultColWidth="9.44140625" defaultRowHeight="24" customHeight="1" x14ac:dyDescent="0.55000000000000004"/>
  <cols>
    <col min="1" max="1" width="2.44140625" style="92" customWidth="1"/>
    <col min="2" max="2" width="2.88671875" style="92" customWidth="1"/>
    <col min="3" max="3" width="2" style="92" customWidth="1"/>
    <col min="4" max="5" width="9.109375" style="92" customWidth="1"/>
    <col min="6" max="6" width="6.109375" style="92" customWidth="1"/>
    <col min="7" max="7" width="8.5546875" style="92" customWidth="1"/>
    <col min="8" max="8" width="5.6640625" style="93" customWidth="1"/>
    <col min="9" max="9" width="17.109375" style="4" customWidth="1"/>
    <col min="10" max="10" width="0.6640625" style="4" customWidth="1"/>
    <col min="11" max="11" width="17.109375" style="4" customWidth="1"/>
    <col min="12" max="12" width="1.109375" style="4" customWidth="1"/>
    <col min="13" max="13" width="17.109375" style="4" customWidth="1"/>
    <col min="14" max="14" width="0.6640625" style="4" customWidth="1"/>
    <col min="15" max="15" width="17.109375" style="4" customWidth="1"/>
    <col min="16" max="16" width="0.44140625" style="92" customWidth="1"/>
    <col min="17" max="17" width="15.44140625" style="92" bestFit="1" customWidth="1"/>
    <col min="18" max="18" width="9.44140625" style="92"/>
    <col min="19" max="19" width="20.109375" style="92" customWidth="1"/>
    <col min="20" max="16384" width="9.44140625" style="92"/>
  </cols>
  <sheetData>
    <row r="1" spans="1:16" ht="24.6" customHeight="1" x14ac:dyDescent="0.6">
      <c r="M1" s="242" t="s">
        <v>117</v>
      </c>
      <c r="N1" s="242"/>
      <c r="O1" s="242"/>
    </row>
    <row r="2" spans="1:16" ht="23.1" customHeight="1" x14ac:dyDescent="0.6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94"/>
    </row>
    <row r="3" spans="1:16" ht="23.1" customHeight="1" x14ac:dyDescent="0.6">
      <c r="A3" s="251" t="s">
        <v>253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6" ht="23.1" customHeight="1" x14ac:dyDescent="0.6">
      <c r="A4" s="252" t="str">
        <f>+'งบกำไรขาดทุน 9 เดือน'!$A$4</f>
        <v>สำหรับงวด 9 เดือน สิ้นสุดวันที่ 30 กันยายน 2564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6" ht="13.5" customHeight="1" x14ac:dyDescent="0.6">
      <c r="A5" s="95"/>
      <c r="B5" s="95"/>
      <c r="C5" s="95"/>
      <c r="D5" s="95"/>
      <c r="E5" s="95"/>
      <c r="F5" s="95"/>
      <c r="G5" s="95"/>
      <c r="H5" s="95"/>
      <c r="I5" s="96"/>
      <c r="J5" s="96"/>
      <c r="K5" s="96"/>
      <c r="L5" s="96"/>
      <c r="M5" s="96"/>
      <c r="N5" s="96"/>
      <c r="O5" s="96"/>
    </row>
    <row r="6" spans="1:16" ht="21.9" customHeight="1" x14ac:dyDescent="0.6">
      <c r="A6" s="97"/>
      <c r="B6" s="97"/>
      <c r="C6" s="97"/>
      <c r="D6" s="97"/>
      <c r="E6" s="97"/>
      <c r="F6" s="97"/>
      <c r="G6" s="97"/>
      <c r="H6" s="97"/>
      <c r="I6" s="5"/>
      <c r="J6" s="5"/>
      <c r="K6" s="49"/>
      <c r="L6" s="96"/>
      <c r="M6" s="5"/>
      <c r="N6" s="5"/>
      <c r="O6" s="50" t="s">
        <v>3</v>
      </c>
    </row>
    <row r="7" spans="1:16" ht="21.9" customHeight="1" x14ac:dyDescent="0.6">
      <c r="H7" s="92"/>
      <c r="I7" s="43"/>
      <c r="J7" s="6" t="s">
        <v>4</v>
      </c>
      <c r="K7" s="7"/>
      <c r="L7" s="96"/>
      <c r="M7" s="7"/>
      <c r="N7" s="6" t="s">
        <v>5</v>
      </c>
      <c r="O7" s="7"/>
    </row>
    <row r="8" spans="1:16" ht="21.9" customHeight="1" x14ac:dyDescent="0.6">
      <c r="A8" s="98"/>
      <c r="B8" s="98"/>
      <c r="C8" s="98"/>
      <c r="D8" s="98"/>
      <c r="E8" s="98"/>
      <c r="F8" s="98"/>
      <c r="G8" s="98"/>
      <c r="H8" s="94"/>
      <c r="I8" s="8" t="s">
        <v>120</v>
      </c>
      <c r="J8" s="99"/>
      <c r="K8" s="8" t="s">
        <v>254</v>
      </c>
      <c r="L8" s="96"/>
      <c r="M8" s="8" t="str">
        <f>+I8</f>
        <v>2564</v>
      </c>
      <c r="N8" s="99"/>
      <c r="O8" s="8" t="str">
        <f>+K8</f>
        <v>2563</v>
      </c>
    </row>
    <row r="9" spans="1:16" ht="22.5" customHeight="1" x14ac:dyDescent="0.6">
      <c r="A9" s="100" t="s">
        <v>255</v>
      </c>
      <c r="B9" s="100"/>
      <c r="C9" s="100"/>
      <c r="D9" s="100"/>
      <c r="E9" s="100"/>
      <c r="F9" s="100"/>
      <c r="G9" s="100"/>
      <c r="H9" s="97"/>
      <c r="I9" s="17"/>
      <c r="J9" s="97"/>
      <c r="K9" s="17"/>
      <c r="L9" s="95"/>
      <c r="M9" s="17"/>
      <c r="N9" s="97"/>
      <c r="O9" s="17"/>
      <c r="P9" s="94"/>
    </row>
    <row r="10" spans="1:16" ht="22.5" customHeight="1" x14ac:dyDescent="0.6">
      <c r="A10" s="101" t="s">
        <v>256</v>
      </c>
      <c r="B10" s="101"/>
      <c r="C10" s="101"/>
      <c r="D10" s="101"/>
      <c r="E10" s="101"/>
      <c r="F10" s="101"/>
      <c r="G10" s="101"/>
      <c r="H10" s="97"/>
      <c r="I10" s="17">
        <f>+'งบกำไรขาดทุน 9 เดือน'!C37</f>
        <v>1326808216.840004</v>
      </c>
      <c r="J10" s="97"/>
      <c r="K10" s="17">
        <f>+'งบกำไรขาดทุน 9 เดือน'!E37</f>
        <v>1247580183.5799949</v>
      </c>
      <c r="L10" s="95"/>
      <c r="M10" s="17">
        <f>+'งบกำไรขาดทุน 9 เดือน'!G37</f>
        <v>1210641570.9400041</v>
      </c>
      <c r="N10" s="97"/>
      <c r="O10" s="17">
        <f>+'งบกำไรขาดทุน 9 เดือน'!I37</f>
        <v>1122152089.7099938</v>
      </c>
      <c r="P10" s="97"/>
    </row>
    <row r="11" spans="1:16" ht="22.5" customHeight="1" x14ac:dyDescent="0.55000000000000004">
      <c r="A11" s="92" t="s">
        <v>257</v>
      </c>
      <c r="H11" s="97"/>
      <c r="I11" s="92"/>
      <c r="J11" s="92"/>
      <c r="K11" s="92"/>
      <c r="L11" s="92"/>
      <c r="M11" s="92"/>
      <c r="N11" s="92"/>
      <c r="O11" s="92"/>
      <c r="P11" s="97"/>
    </row>
    <row r="12" spans="1:16" ht="22.5" customHeight="1" x14ac:dyDescent="0.55000000000000004">
      <c r="A12" s="92" t="s">
        <v>258</v>
      </c>
      <c r="I12" s="92"/>
      <c r="J12" s="92"/>
      <c r="K12" s="18"/>
      <c r="L12" s="92"/>
      <c r="M12" s="92"/>
      <c r="N12" s="92"/>
      <c r="O12" s="92"/>
      <c r="P12" s="97"/>
    </row>
    <row r="13" spans="1:16" ht="22.5" customHeight="1" x14ac:dyDescent="0.55000000000000004">
      <c r="A13" s="92" t="s">
        <v>259</v>
      </c>
      <c r="I13" s="92">
        <f>+'งบกำไรขาดทุน 9 เดือน'!C36</f>
        <v>268923886.65999997</v>
      </c>
      <c r="J13" s="92"/>
      <c r="K13" s="92">
        <f>+'งบกำไรขาดทุน 9 เดือน'!E36</f>
        <v>257830526.46000001</v>
      </c>
      <c r="L13" s="92"/>
      <c r="M13" s="92">
        <f>+'งบกำไรขาดทุน 9 เดือน'!G36</f>
        <v>244340524.91</v>
      </c>
      <c r="N13" s="92"/>
      <c r="O13" s="92">
        <f>+'งบกำไรขาดทุน 9 เดือน'!I36</f>
        <v>229090989.74000001</v>
      </c>
      <c r="P13" s="93"/>
    </row>
    <row r="14" spans="1:16" ht="22.5" customHeight="1" x14ac:dyDescent="0.55000000000000004">
      <c r="A14" s="92" t="s">
        <v>260</v>
      </c>
      <c r="I14" s="102">
        <v>131242900.28723018</v>
      </c>
      <c r="J14" s="92"/>
      <c r="K14" s="92">
        <v>125470648.53724043</v>
      </c>
      <c r="L14" s="92"/>
      <c r="M14" s="102">
        <v>74106329.877230197</v>
      </c>
      <c r="N14" s="92"/>
      <c r="O14" s="92">
        <v>74231034.847240433</v>
      </c>
      <c r="P14" s="93"/>
    </row>
    <row r="15" spans="1:16" ht="22.5" customHeight="1" x14ac:dyDescent="0.55000000000000004">
      <c r="A15" s="92" t="s">
        <v>261</v>
      </c>
      <c r="I15" s="102">
        <v>17404511.16</v>
      </c>
      <c r="J15" s="92"/>
      <c r="K15" s="18">
        <v>12007528.439999999</v>
      </c>
      <c r="L15" s="92"/>
      <c r="M15" s="92">
        <v>14196628.439999999</v>
      </c>
      <c r="N15" s="92"/>
      <c r="O15" s="92">
        <v>10342283</v>
      </c>
      <c r="P15" s="93"/>
    </row>
    <row r="16" spans="1:16" ht="22.5" customHeight="1" x14ac:dyDescent="0.55000000000000004">
      <c r="A16" s="92" t="s">
        <v>262</v>
      </c>
      <c r="I16" s="92">
        <v>3200000</v>
      </c>
      <c r="J16" s="92"/>
      <c r="K16" s="18">
        <v>0</v>
      </c>
      <c r="L16" s="92"/>
      <c r="M16" s="92">
        <v>3200000</v>
      </c>
      <c r="N16" s="92"/>
      <c r="O16" s="18">
        <v>0</v>
      </c>
      <c r="P16" s="93"/>
    </row>
    <row r="17" spans="1:16" ht="22.5" customHeight="1" x14ac:dyDescent="0.55000000000000004">
      <c r="A17" s="92" t="s">
        <v>263</v>
      </c>
      <c r="I17" s="92"/>
      <c r="J17" s="92"/>
      <c r="K17" s="18"/>
      <c r="L17" s="92"/>
      <c r="M17" s="92"/>
      <c r="N17" s="92"/>
      <c r="O17" s="18"/>
      <c r="P17" s="93"/>
    </row>
    <row r="18" spans="1:16" ht="22.5" customHeight="1" x14ac:dyDescent="0.55000000000000004">
      <c r="D18" s="92" t="s">
        <v>264</v>
      </c>
      <c r="I18" s="92">
        <v>-14216284.049999997</v>
      </c>
      <c r="J18" s="92"/>
      <c r="K18" s="18">
        <f>16090574.96+1207274.80852545</f>
        <v>17297849.768525451</v>
      </c>
      <c r="L18" s="92"/>
      <c r="M18" s="92">
        <v>-14216284.050000004</v>
      </c>
      <c r="N18" s="92"/>
      <c r="O18" s="92">
        <f>16090574.96+1207274.80852545</f>
        <v>17297849.768525451</v>
      </c>
      <c r="P18" s="93"/>
    </row>
    <row r="19" spans="1:16" ht="22.5" customHeight="1" x14ac:dyDescent="0.55000000000000004">
      <c r="A19" s="92" t="s">
        <v>265</v>
      </c>
      <c r="I19" s="92">
        <v>142861.95000000001</v>
      </c>
      <c r="J19" s="92"/>
      <c r="K19" s="18">
        <v>423342.38</v>
      </c>
      <c r="L19" s="92"/>
      <c r="M19" s="92">
        <v>7022114.71</v>
      </c>
      <c r="N19" s="92"/>
      <c r="O19" s="92">
        <v>8034724.6699999999</v>
      </c>
      <c r="P19" s="93"/>
    </row>
    <row r="20" spans="1:16" ht="22.5" customHeight="1" x14ac:dyDescent="0.55000000000000004">
      <c r="A20" s="92" t="s">
        <v>266</v>
      </c>
      <c r="I20" s="92"/>
      <c r="J20" s="92"/>
      <c r="K20" s="92"/>
      <c r="L20" s="92"/>
      <c r="M20" s="92"/>
      <c r="N20" s="92"/>
      <c r="O20" s="92"/>
      <c r="P20" s="93"/>
    </row>
    <row r="21" spans="1:16" ht="22.5" customHeight="1" x14ac:dyDescent="0.55000000000000004">
      <c r="D21" s="92" t="s">
        <v>267</v>
      </c>
      <c r="I21" s="92">
        <v>-1526445.61</v>
      </c>
      <c r="J21" s="92"/>
      <c r="K21" s="18">
        <v>-1484142.6</v>
      </c>
      <c r="L21" s="92"/>
      <c r="M21" s="18">
        <v>0</v>
      </c>
      <c r="N21" s="92"/>
      <c r="O21" s="92">
        <v>0</v>
      </c>
      <c r="P21" s="93"/>
    </row>
    <row r="22" spans="1:16" ht="24" hidden="1" customHeight="1" x14ac:dyDescent="0.55000000000000004">
      <c r="A22" s="92" t="s">
        <v>268</v>
      </c>
      <c r="I22" s="92"/>
      <c r="J22" s="92"/>
      <c r="K22" s="18">
        <v>0</v>
      </c>
      <c r="L22" s="92"/>
      <c r="M22" s="18"/>
      <c r="N22" s="92"/>
      <c r="O22" s="92">
        <v>0</v>
      </c>
      <c r="P22" s="93"/>
    </row>
    <row r="23" spans="1:16" ht="24" hidden="1" customHeight="1" x14ac:dyDescent="0.55000000000000004">
      <c r="A23" s="92" t="s">
        <v>269</v>
      </c>
      <c r="I23" s="92"/>
      <c r="J23" s="92"/>
      <c r="K23" s="18">
        <v>0</v>
      </c>
      <c r="L23" s="92"/>
      <c r="M23" s="18"/>
      <c r="N23" s="92"/>
      <c r="O23" s="92">
        <v>0</v>
      </c>
      <c r="P23" s="93"/>
    </row>
    <row r="24" spans="1:16" ht="22.5" customHeight="1" x14ac:dyDescent="0.55000000000000004">
      <c r="A24" s="92" t="s">
        <v>270</v>
      </c>
      <c r="I24" s="92"/>
      <c r="J24" s="92"/>
      <c r="K24" s="92"/>
      <c r="L24" s="92"/>
      <c r="M24" s="92"/>
      <c r="N24" s="92"/>
      <c r="O24" s="92"/>
      <c r="P24" s="93"/>
    </row>
    <row r="25" spans="1:16" ht="22.5" customHeight="1" x14ac:dyDescent="0.55000000000000004">
      <c r="D25" s="92" t="s">
        <v>271</v>
      </c>
      <c r="I25" s="92">
        <v>293730.45</v>
      </c>
      <c r="J25" s="92"/>
      <c r="K25" s="18">
        <v>-7442.1900000004098</v>
      </c>
      <c r="L25" s="92"/>
      <c r="M25" s="18">
        <v>0</v>
      </c>
      <c r="N25" s="92"/>
      <c r="O25" s="92">
        <v>0</v>
      </c>
      <c r="P25" s="93"/>
    </row>
    <row r="26" spans="1:16" ht="22.5" customHeight="1" x14ac:dyDescent="0.55000000000000004">
      <c r="A26" s="92" t="s">
        <v>272</v>
      </c>
      <c r="I26" s="92">
        <v>-2194101.4699999997</v>
      </c>
      <c r="J26" s="92"/>
      <c r="K26" s="17">
        <v>-1731335.85</v>
      </c>
      <c r="L26" s="92"/>
      <c r="M26" s="92">
        <v>-1603848.21</v>
      </c>
      <c r="N26" s="92"/>
      <c r="O26" s="92">
        <v>-1009091.17</v>
      </c>
    </row>
    <row r="27" spans="1:16" ht="21.9" hidden="1" customHeight="1" x14ac:dyDescent="0.55000000000000004">
      <c r="A27" s="92" t="s">
        <v>273</v>
      </c>
      <c r="I27" s="92">
        <v>0</v>
      </c>
      <c r="J27" s="92"/>
      <c r="K27" s="17">
        <v>0</v>
      </c>
      <c r="L27" s="92"/>
      <c r="M27" s="92">
        <v>0</v>
      </c>
      <c r="N27" s="92"/>
      <c r="O27" s="92">
        <v>0</v>
      </c>
    </row>
    <row r="28" spans="1:16" ht="22.5" customHeight="1" x14ac:dyDescent="0.55000000000000004">
      <c r="A28" s="92" t="s">
        <v>274</v>
      </c>
      <c r="I28" s="92"/>
      <c r="J28" s="92"/>
      <c r="K28" s="92"/>
      <c r="L28" s="92"/>
      <c r="M28" s="92" t="s">
        <v>275</v>
      </c>
      <c r="N28" s="92"/>
      <c r="O28" s="92"/>
    </row>
    <row r="29" spans="1:16" ht="22.5" customHeight="1" x14ac:dyDescent="0.55000000000000004">
      <c r="D29" s="92" t="s">
        <v>276</v>
      </c>
      <c r="I29" s="92">
        <v>0</v>
      </c>
      <c r="J29" s="92"/>
      <c r="K29" s="17">
        <v>-1242784.6200000001</v>
      </c>
      <c r="L29" s="92"/>
      <c r="M29" s="92">
        <v>0</v>
      </c>
      <c r="N29" s="92"/>
      <c r="O29" s="92">
        <v>-1242784.6200000001</v>
      </c>
    </row>
    <row r="30" spans="1:16" ht="24" hidden="1" customHeight="1" x14ac:dyDescent="0.55000000000000004">
      <c r="A30" s="92" t="s">
        <v>277</v>
      </c>
      <c r="I30" s="92"/>
      <c r="J30" s="92"/>
      <c r="K30" s="17">
        <v>0</v>
      </c>
      <c r="L30" s="92"/>
      <c r="M30" s="92"/>
      <c r="N30" s="92"/>
      <c r="O30" s="92">
        <v>0</v>
      </c>
    </row>
    <row r="31" spans="1:16" ht="22.5" customHeight="1" x14ac:dyDescent="0.55000000000000004">
      <c r="A31" s="92" t="s">
        <v>278</v>
      </c>
      <c r="I31" s="92">
        <v>-1040825.04</v>
      </c>
      <c r="J31" s="92"/>
      <c r="K31" s="17">
        <v>3781228.49</v>
      </c>
      <c r="L31" s="92"/>
      <c r="M31" s="92">
        <v>0</v>
      </c>
      <c r="N31" s="92"/>
      <c r="O31" s="92">
        <v>0</v>
      </c>
    </row>
    <row r="32" spans="1:16" ht="22.5" customHeight="1" x14ac:dyDescent="0.55000000000000004">
      <c r="A32" s="92" t="s">
        <v>279</v>
      </c>
      <c r="I32" s="103">
        <v>-219683805.72</v>
      </c>
      <c r="J32" s="92"/>
      <c r="K32" s="19">
        <v>-238288583.28</v>
      </c>
      <c r="L32" s="92"/>
      <c r="M32" s="103">
        <v>-247510288.72</v>
      </c>
      <c r="N32" s="92"/>
      <c r="O32" s="92">
        <v>-238288583.28</v>
      </c>
    </row>
    <row r="33" spans="1:16" ht="22.5" customHeight="1" x14ac:dyDescent="0.55000000000000004">
      <c r="A33" s="92" t="s">
        <v>280</v>
      </c>
      <c r="I33" s="17"/>
      <c r="J33" s="93"/>
      <c r="K33" s="51"/>
      <c r="L33" s="93"/>
      <c r="M33" s="17"/>
      <c r="N33" s="93"/>
      <c r="O33" s="51"/>
    </row>
    <row r="34" spans="1:16" ht="22.5" customHeight="1" x14ac:dyDescent="0.55000000000000004">
      <c r="A34" s="92" t="s">
        <v>281</v>
      </c>
      <c r="I34" s="17">
        <f>SUM(I10:I32)</f>
        <v>1509354645.4572344</v>
      </c>
      <c r="J34" s="93"/>
      <c r="K34" s="17">
        <f>SUM(K10:K32)</f>
        <v>1421637019.1157613</v>
      </c>
      <c r="L34" s="93"/>
      <c r="M34" s="17">
        <f>SUM(M10:M32)</f>
        <v>1290176747.8972344</v>
      </c>
      <c r="N34" s="93"/>
      <c r="O34" s="17">
        <f>SUM(O10:O32)</f>
        <v>1220608512.6657598</v>
      </c>
    </row>
    <row r="35" spans="1:16" ht="22.5" customHeight="1" x14ac:dyDescent="0.55000000000000004">
      <c r="A35" s="104" t="s">
        <v>282</v>
      </c>
      <c r="I35" s="17"/>
      <c r="J35" s="93"/>
      <c r="K35" s="17"/>
      <c r="L35" s="93"/>
      <c r="M35" s="17"/>
      <c r="N35" s="93"/>
      <c r="O35" s="17"/>
    </row>
    <row r="36" spans="1:16" ht="22.5" customHeight="1" x14ac:dyDescent="0.55000000000000004">
      <c r="B36" s="104"/>
      <c r="C36" s="104"/>
      <c r="D36" s="104" t="s">
        <v>283</v>
      </c>
      <c r="E36" s="104"/>
      <c r="F36" s="104"/>
      <c r="G36" s="104"/>
      <c r="I36" s="18">
        <v>112344860.45</v>
      </c>
      <c r="J36" s="93"/>
      <c r="K36" s="18">
        <v>381914102.04000002</v>
      </c>
      <c r="L36" s="18"/>
      <c r="M36" s="18">
        <v>88910177.829999998</v>
      </c>
      <c r="N36" s="18"/>
      <c r="O36" s="18">
        <v>428126480.64999998</v>
      </c>
      <c r="P36" s="93"/>
    </row>
    <row r="37" spans="1:16" ht="22.5" customHeight="1" x14ac:dyDescent="0.55000000000000004">
      <c r="A37" s="104" t="s">
        <v>284</v>
      </c>
      <c r="B37" s="104"/>
      <c r="C37" s="104"/>
      <c r="D37" s="104"/>
      <c r="E37" s="104"/>
      <c r="F37" s="104"/>
      <c r="G37" s="104"/>
      <c r="I37" s="18">
        <v>72259069.510000005</v>
      </c>
      <c r="J37" s="93"/>
      <c r="K37" s="92">
        <v>122161016.08</v>
      </c>
      <c r="L37" s="93"/>
      <c r="M37" s="18">
        <v>72259069.510000005</v>
      </c>
      <c r="N37" s="93"/>
      <c r="O37" s="18">
        <v>113406736.08</v>
      </c>
      <c r="P37" s="93"/>
    </row>
    <row r="38" spans="1:16" ht="22.5" customHeight="1" x14ac:dyDescent="0.55000000000000004">
      <c r="A38" s="104" t="s">
        <v>285</v>
      </c>
      <c r="B38" s="104"/>
      <c r="C38" s="104"/>
      <c r="D38" s="104"/>
      <c r="E38" s="104"/>
      <c r="F38" s="104"/>
      <c r="G38" s="104"/>
      <c r="I38" s="18">
        <v>554881408.20000005</v>
      </c>
      <c r="J38" s="93"/>
      <c r="K38" s="18">
        <v>584808404.17999995</v>
      </c>
      <c r="L38" s="93"/>
      <c r="M38" s="18">
        <v>554881408.20000005</v>
      </c>
      <c r="N38" s="93"/>
      <c r="O38" s="18">
        <v>584808404.17999995</v>
      </c>
      <c r="P38" s="93"/>
    </row>
    <row r="39" spans="1:16" ht="22.5" customHeight="1" x14ac:dyDescent="0.55000000000000004">
      <c r="A39" s="104" t="s">
        <v>286</v>
      </c>
      <c r="B39" s="104"/>
      <c r="C39" s="104"/>
      <c r="D39" s="104"/>
      <c r="E39" s="104"/>
      <c r="F39" s="104"/>
      <c r="G39" s="104"/>
      <c r="I39" s="18">
        <v>12763326.119999999</v>
      </c>
      <c r="J39" s="93"/>
      <c r="K39" s="18">
        <v>10678940.42</v>
      </c>
      <c r="L39" s="93"/>
      <c r="M39" s="18">
        <v>25019116.649999999</v>
      </c>
      <c r="N39" s="93"/>
      <c r="O39" s="18">
        <v>28520479.890000001</v>
      </c>
    </row>
    <row r="40" spans="1:16" ht="22.5" customHeight="1" x14ac:dyDescent="0.55000000000000004">
      <c r="A40" s="104" t="s">
        <v>287</v>
      </c>
      <c r="B40" s="104"/>
      <c r="C40" s="104"/>
      <c r="D40" s="104"/>
      <c r="E40" s="104"/>
      <c r="F40" s="104"/>
      <c r="G40" s="104"/>
      <c r="I40" s="18">
        <v>8069689.5899999999</v>
      </c>
      <c r="J40" s="93"/>
      <c r="K40" s="18">
        <v>17030573.059999999</v>
      </c>
      <c r="L40" s="93"/>
      <c r="M40" s="18">
        <v>8069636.6299999999</v>
      </c>
      <c r="N40" s="93"/>
      <c r="O40" s="18">
        <v>7787644.3600000003</v>
      </c>
    </row>
    <row r="41" spans="1:16" ht="24" hidden="1" customHeight="1" x14ac:dyDescent="0.55000000000000004">
      <c r="A41" s="104" t="s">
        <v>288</v>
      </c>
      <c r="B41" s="104"/>
      <c r="C41" s="104"/>
      <c r="D41" s="104"/>
      <c r="E41" s="104"/>
      <c r="F41" s="104"/>
      <c r="G41" s="104"/>
      <c r="I41" s="18"/>
      <c r="J41" s="93"/>
      <c r="K41" s="4">
        <v>0</v>
      </c>
      <c r="L41" s="93"/>
      <c r="M41" s="18"/>
      <c r="N41" s="93"/>
      <c r="O41" s="18">
        <v>0</v>
      </c>
    </row>
    <row r="42" spans="1:16" ht="22.5" customHeight="1" x14ac:dyDescent="0.55000000000000004">
      <c r="A42" s="104" t="s">
        <v>289</v>
      </c>
      <c r="B42" s="104"/>
      <c r="C42" s="104"/>
      <c r="D42" s="104"/>
      <c r="E42" s="104"/>
      <c r="F42" s="104"/>
      <c r="G42" s="104"/>
      <c r="I42" s="18">
        <v>1798277.29</v>
      </c>
      <c r="J42" s="93"/>
      <c r="K42" s="18">
        <v>4154236.84</v>
      </c>
      <c r="L42" s="93"/>
      <c r="M42" s="18">
        <v>0</v>
      </c>
      <c r="N42" s="93"/>
      <c r="O42" s="18">
        <v>0</v>
      </c>
    </row>
    <row r="43" spans="1:16" ht="22.5" customHeight="1" x14ac:dyDescent="0.55000000000000004">
      <c r="A43" s="104" t="s">
        <v>290</v>
      </c>
      <c r="B43" s="104"/>
      <c r="C43" s="104"/>
      <c r="D43" s="104"/>
      <c r="E43" s="104"/>
      <c r="F43" s="104"/>
      <c r="G43" s="104"/>
      <c r="I43" s="18">
        <v>-8572424.3200000003</v>
      </c>
      <c r="J43" s="92"/>
      <c r="K43" s="18">
        <v>4267037.2699999996</v>
      </c>
      <c r="L43" s="92"/>
      <c r="M43" s="18">
        <v>-12043845.6</v>
      </c>
      <c r="N43" s="92"/>
      <c r="O43" s="18">
        <v>-66346.38</v>
      </c>
      <c r="P43" s="93"/>
    </row>
    <row r="44" spans="1:16" ht="13.5" customHeight="1" x14ac:dyDescent="0.55000000000000004">
      <c r="A44" s="104"/>
      <c r="B44" s="104"/>
      <c r="C44" s="104"/>
      <c r="D44" s="104"/>
      <c r="E44" s="104"/>
      <c r="F44" s="104"/>
      <c r="G44" s="104"/>
      <c r="I44" s="18"/>
      <c r="J44" s="92"/>
      <c r="K44" s="18"/>
      <c r="L44" s="92"/>
      <c r="M44" s="18"/>
      <c r="N44" s="92"/>
      <c r="O44" s="18"/>
      <c r="P44" s="93"/>
    </row>
    <row r="45" spans="1:16" ht="21.9" customHeight="1" x14ac:dyDescent="0.55000000000000004">
      <c r="A45" s="105" t="s">
        <v>65</v>
      </c>
      <c r="B45" s="105"/>
      <c r="C45" s="105"/>
      <c r="D45" s="105"/>
      <c r="E45" s="105"/>
      <c r="F45" s="105"/>
      <c r="G45" s="105"/>
      <c r="I45" s="9"/>
      <c r="J45" s="9"/>
      <c r="K45" s="9"/>
      <c r="M45" s="9"/>
      <c r="N45" s="9"/>
      <c r="O45" s="9"/>
      <c r="P45" s="93"/>
    </row>
    <row r="46" spans="1:16" ht="30" customHeight="1" x14ac:dyDescent="0.55000000000000004">
      <c r="A46" s="105"/>
      <c r="B46" s="105"/>
      <c r="C46" s="105"/>
      <c r="D46" s="105"/>
      <c r="E46" s="105"/>
      <c r="F46" s="105"/>
      <c r="G46" s="105"/>
      <c r="I46" s="9"/>
      <c r="J46" s="9"/>
      <c r="K46" s="9"/>
      <c r="M46" s="9"/>
      <c r="N46" s="9"/>
      <c r="O46" s="9"/>
      <c r="P46" s="93"/>
    </row>
    <row r="47" spans="1:16" ht="27.75" customHeight="1" x14ac:dyDescent="0.55000000000000004">
      <c r="A47" s="105"/>
      <c r="B47" s="105"/>
      <c r="C47" s="105"/>
      <c r="D47" s="105"/>
      <c r="E47" s="105"/>
      <c r="F47" s="105"/>
      <c r="G47" s="105"/>
      <c r="I47" s="9"/>
      <c r="J47" s="9"/>
      <c r="K47" s="9"/>
      <c r="M47" s="9"/>
      <c r="N47" s="9"/>
      <c r="O47" s="9"/>
      <c r="P47" s="93"/>
    </row>
    <row r="48" spans="1:16" ht="22.5" customHeight="1" x14ac:dyDescent="0.55000000000000004">
      <c r="A48" s="244" t="s">
        <v>291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93"/>
    </row>
    <row r="49" spans="1:16" ht="22.5" customHeight="1" x14ac:dyDescent="0.55000000000000004">
      <c r="A49" s="244" t="s">
        <v>292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93"/>
    </row>
    <row r="50" spans="1:16" ht="24" customHeight="1" x14ac:dyDescent="0.55000000000000004">
      <c r="A50" s="244" t="s">
        <v>68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93"/>
    </row>
    <row r="51" spans="1:16" ht="22.2" x14ac:dyDescent="0.6">
      <c r="M51" s="242" t="s">
        <v>117</v>
      </c>
      <c r="N51" s="242"/>
      <c r="O51" s="242"/>
    </row>
    <row r="52" spans="1:16" ht="24" customHeight="1" x14ac:dyDescent="0.6">
      <c r="A52" s="250" t="s">
        <v>0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</row>
    <row r="53" spans="1:16" ht="24" customHeight="1" x14ac:dyDescent="0.6">
      <c r="A53" s="250" t="s">
        <v>293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</row>
    <row r="54" spans="1:16" ht="24" customHeight="1" x14ac:dyDescent="0.6">
      <c r="A54" s="250" t="str">
        <f>+$A$4</f>
        <v>สำหรับงวด 9 เดือน สิ้นสุดวันที่ 30 กันยายน 2564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</row>
    <row r="55" spans="1:16" ht="10.5" customHeight="1" x14ac:dyDescent="0.6">
      <c r="A55" s="95"/>
      <c r="B55" s="95"/>
      <c r="C55" s="95"/>
      <c r="D55" s="95"/>
      <c r="E55" s="95"/>
      <c r="F55" s="95"/>
      <c r="G55" s="95"/>
      <c r="H55" s="95"/>
      <c r="I55" s="96"/>
      <c r="J55" s="96"/>
      <c r="K55" s="96"/>
      <c r="L55" s="96"/>
      <c r="M55" s="96"/>
      <c r="N55" s="96"/>
      <c r="O55" s="96"/>
    </row>
    <row r="56" spans="1:16" ht="24" customHeight="1" x14ac:dyDescent="0.6">
      <c r="A56" s="97"/>
      <c r="B56" s="97"/>
      <c r="C56" s="97"/>
      <c r="D56" s="97"/>
      <c r="E56" s="97"/>
      <c r="F56" s="97"/>
      <c r="G56" s="97"/>
      <c r="H56" s="97"/>
      <c r="I56" s="5"/>
      <c r="J56" s="5"/>
      <c r="K56" s="5"/>
      <c r="L56" s="5"/>
      <c r="M56" s="5"/>
      <c r="N56" s="5"/>
      <c r="O56" s="50" t="s">
        <v>3</v>
      </c>
    </row>
    <row r="57" spans="1:16" ht="24" customHeight="1" x14ac:dyDescent="0.6">
      <c r="H57" s="92"/>
      <c r="I57" s="43"/>
      <c r="J57" s="6" t="s">
        <v>4</v>
      </c>
      <c r="K57" s="7"/>
      <c r="L57" s="5"/>
      <c r="M57" s="7"/>
      <c r="N57" s="6" t="s">
        <v>5</v>
      </c>
      <c r="O57" s="7"/>
    </row>
    <row r="58" spans="1:16" ht="24" customHeight="1" x14ac:dyDescent="0.6">
      <c r="A58" s="98"/>
      <c r="B58" s="98"/>
      <c r="C58" s="98"/>
      <c r="D58" s="98"/>
      <c r="E58" s="98"/>
      <c r="F58" s="98"/>
      <c r="G58" s="98"/>
      <c r="H58" s="94"/>
      <c r="I58" s="8" t="str">
        <f>+I$8</f>
        <v>2564</v>
      </c>
      <c r="J58" s="99"/>
      <c r="K58" s="8" t="str">
        <f>+K$8</f>
        <v>2563</v>
      </c>
      <c r="L58" s="5"/>
      <c r="M58" s="8" t="str">
        <f>+M$8</f>
        <v>2564</v>
      </c>
      <c r="N58" s="99"/>
      <c r="O58" s="8" t="str">
        <f>+O$8</f>
        <v>2563</v>
      </c>
    </row>
    <row r="59" spans="1:16" ht="16.5" customHeight="1" x14ac:dyDescent="0.6">
      <c r="A59" s="98"/>
      <c r="B59" s="98"/>
      <c r="C59" s="98"/>
      <c r="D59" s="98"/>
      <c r="E59" s="98"/>
      <c r="F59" s="98"/>
      <c r="G59" s="98"/>
      <c r="H59" s="94"/>
      <c r="I59" s="8"/>
      <c r="J59" s="99"/>
      <c r="K59" s="8"/>
      <c r="L59" s="5"/>
      <c r="M59" s="8"/>
      <c r="N59" s="99"/>
      <c r="O59" s="8"/>
    </row>
    <row r="60" spans="1:16" ht="22.5" customHeight="1" x14ac:dyDescent="0.55000000000000004">
      <c r="A60" s="104" t="s">
        <v>294</v>
      </c>
      <c r="B60" s="104"/>
      <c r="C60" s="104"/>
      <c r="D60" s="104"/>
      <c r="E60" s="104"/>
      <c r="F60" s="104"/>
      <c r="G60" s="104"/>
      <c r="I60" s="18"/>
      <c r="J60" s="92"/>
      <c r="K60" s="18"/>
      <c r="L60" s="92"/>
      <c r="M60" s="18"/>
      <c r="N60" s="92"/>
      <c r="O60" s="18"/>
      <c r="P60" s="93"/>
    </row>
    <row r="61" spans="1:16" ht="22.5" customHeight="1" x14ac:dyDescent="0.6">
      <c r="B61" s="104"/>
      <c r="C61" s="104"/>
      <c r="D61" s="104" t="s">
        <v>264</v>
      </c>
      <c r="E61" s="104"/>
      <c r="F61" s="104"/>
      <c r="G61" s="104"/>
      <c r="I61" s="18">
        <v>-89641325.219999999</v>
      </c>
      <c r="J61" s="94"/>
      <c r="K61" s="18">
        <v>-293274685.73000002</v>
      </c>
      <c r="L61" s="94"/>
      <c r="M61" s="18">
        <v>-64855677.899999999</v>
      </c>
      <c r="N61" s="94"/>
      <c r="O61" s="18">
        <v>-356849053.80000001</v>
      </c>
      <c r="P61" s="93"/>
    </row>
    <row r="62" spans="1:16" ht="22.5" customHeight="1" x14ac:dyDescent="0.55000000000000004">
      <c r="A62" s="97" t="s">
        <v>295</v>
      </c>
      <c r="B62" s="97"/>
      <c r="C62" s="97"/>
      <c r="D62" s="97"/>
      <c r="E62" s="97"/>
      <c r="F62" s="97"/>
      <c r="G62" s="97"/>
      <c r="I62" s="18">
        <v>-521755954.29000002</v>
      </c>
      <c r="J62" s="93"/>
      <c r="K62" s="18">
        <v>-485741071.33999997</v>
      </c>
      <c r="L62" s="93"/>
      <c r="M62" s="18">
        <v>-521755954.29000002</v>
      </c>
      <c r="N62" s="93"/>
      <c r="O62" s="18">
        <v>-485741071.33999997</v>
      </c>
      <c r="P62" s="93"/>
    </row>
    <row r="63" spans="1:16" ht="22.5" customHeight="1" x14ac:dyDescent="0.55000000000000004">
      <c r="A63" s="106" t="s">
        <v>296</v>
      </c>
      <c r="B63" s="106"/>
      <c r="C63" s="106"/>
      <c r="D63" s="106"/>
      <c r="E63" s="106"/>
      <c r="F63" s="106"/>
      <c r="G63" s="106"/>
      <c r="H63" s="92"/>
      <c r="I63" s="92">
        <v>-1793315</v>
      </c>
      <c r="J63" s="93"/>
      <c r="K63" s="92">
        <v>-1620033.33</v>
      </c>
      <c r="L63" s="93"/>
      <c r="M63" s="92">
        <v>-1391555</v>
      </c>
      <c r="N63" s="93"/>
      <c r="O63" s="92">
        <v>-1620033.33</v>
      </c>
    </row>
    <row r="64" spans="1:16" ht="22.5" customHeight="1" x14ac:dyDescent="0.55000000000000004">
      <c r="A64" s="104" t="s">
        <v>297</v>
      </c>
      <c r="B64" s="104"/>
      <c r="C64" s="104"/>
      <c r="D64" s="104"/>
      <c r="E64" s="104"/>
      <c r="F64" s="104"/>
      <c r="G64" s="104"/>
      <c r="I64" s="18">
        <v>13621904.210000001</v>
      </c>
      <c r="J64" s="93"/>
      <c r="K64" s="18">
        <v>23062935.129999999</v>
      </c>
      <c r="L64" s="93"/>
      <c r="M64" s="92">
        <v>15711868.140000001</v>
      </c>
      <c r="N64" s="93"/>
      <c r="O64" s="92">
        <v>5976079.1299999999</v>
      </c>
    </row>
    <row r="65" spans="1:16" ht="22.5" customHeight="1" x14ac:dyDescent="0.6">
      <c r="A65" s="100" t="s">
        <v>298</v>
      </c>
      <c r="B65" s="100"/>
      <c r="C65" s="100"/>
      <c r="D65" s="100"/>
      <c r="E65" s="100"/>
      <c r="F65" s="100"/>
      <c r="G65" s="100"/>
      <c r="I65" s="107">
        <f>SUM(I34:I64)</f>
        <v>1663330161.9972343</v>
      </c>
      <c r="J65" s="92"/>
      <c r="K65" s="107">
        <f>SUM(K34:K64)</f>
        <v>1789078473.7357614</v>
      </c>
      <c r="L65" s="92"/>
      <c r="M65" s="107">
        <f>SUM(M34:M64)</f>
        <v>1454980992.0672348</v>
      </c>
      <c r="N65" s="92"/>
      <c r="O65" s="107">
        <f>SUM(O34:O64)</f>
        <v>1544957832.1057596</v>
      </c>
      <c r="P65" s="93"/>
    </row>
    <row r="66" spans="1:16" ht="22.5" customHeight="1" x14ac:dyDescent="0.6">
      <c r="A66" s="100" t="s">
        <v>299</v>
      </c>
      <c r="B66" s="100"/>
      <c r="C66" s="100"/>
      <c r="D66" s="100"/>
      <c r="E66" s="100"/>
      <c r="F66" s="100"/>
      <c r="G66" s="100"/>
      <c r="I66" s="17">
        <v>-226524.20999999996</v>
      </c>
      <c r="J66" s="92"/>
      <c r="K66" s="17">
        <v>-478135.3200000003</v>
      </c>
      <c r="L66" s="92"/>
      <c r="M66" s="17">
        <v>-7105776.9700000007</v>
      </c>
      <c r="N66" s="92"/>
      <c r="O66" s="17">
        <v>-8089517.6100000003</v>
      </c>
      <c r="P66" s="93"/>
    </row>
    <row r="67" spans="1:16" ht="22.5" customHeight="1" x14ac:dyDescent="0.6">
      <c r="A67" s="100" t="s">
        <v>300</v>
      </c>
      <c r="B67" s="100"/>
      <c r="C67" s="100"/>
      <c r="D67" s="100"/>
      <c r="E67" s="100"/>
      <c r="F67" s="100"/>
      <c r="G67" s="100"/>
      <c r="I67" s="18">
        <v>-349272297.80000001</v>
      </c>
      <c r="J67" s="93"/>
      <c r="K67" s="18">
        <v>-293631999.63999999</v>
      </c>
      <c r="L67" s="93"/>
      <c r="M67" s="18">
        <v>-314482164.38999999</v>
      </c>
      <c r="N67" s="93"/>
      <c r="O67" s="17">
        <v>-262215959.19999999</v>
      </c>
    </row>
    <row r="68" spans="1:16" ht="22.5" customHeight="1" x14ac:dyDescent="0.6">
      <c r="A68" s="100" t="s">
        <v>301</v>
      </c>
      <c r="B68" s="100"/>
      <c r="C68" s="100"/>
      <c r="D68" s="100"/>
      <c r="E68" s="100"/>
      <c r="F68" s="100"/>
      <c r="G68" s="100"/>
      <c r="I68" s="108">
        <f>SUM(I65:I67)</f>
        <v>1313831339.9872344</v>
      </c>
      <c r="J68" s="93"/>
      <c r="K68" s="108">
        <f>SUM(K65:K67)</f>
        <v>1494968338.7757616</v>
      </c>
      <c r="L68" s="93"/>
      <c r="M68" s="108">
        <f>SUM(M65:M67)</f>
        <v>1133393050.7072349</v>
      </c>
      <c r="N68" s="93"/>
      <c r="O68" s="108">
        <f>SUM(O65:O67)</f>
        <v>1274652355.2957597</v>
      </c>
    </row>
    <row r="69" spans="1:16" ht="22.5" customHeight="1" x14ac:dyDescent="0.6">
      <c r="A69" s="100" t="s">
        <v>302</v>
      </c>
      <c r="B69" s="100"/>
      <c r="C69" s="100"/>
      <c r="D69" s="100"/>
      <c r="E69" s="100"/>
      <c r="F69" s="100"/>
      <c r="G69" s="100"/>
      <c r="I69" s="18"/>
      <c r="J69" s="93"/>
      <c r="K69" s="18"/>
      <c r="L69" s="93"/>
      <c r="M69" s="18"/>
      <c r="N69" s="93"/>
      <c r="O69" s="18"/>
    </row>
    <row r="70" spans="1:16" ht="22.5" customHeight="1" x14ac:dyDescent="0.6">
      <c r="A70" s="92" t="s">
        <v>303</v>
      </c>
      <c r="B70" s="100"/>
      <c r="C70" s="100"/>
      <c r="D70" s="100"/>
      <c r="E70" s="100"/>
      <c r="F70" s="100"/>
      <c r="G70" s="100"/>
      <c r="I70" s="18"/>
      <c r="J70" s="93"/>
      <c r="K70" s="18"/>
      <c r="L70" s="93"/>
      <c r="M70" s="18"/>
      <c r="N70" s="93"/>
      <c r="O70" s="18"/>
    </row>
    <row r="71" spans="1:16" ht="22.5" customHeight="1" x14ac:dyDescent="0.55000000000000004">
      <c r="D71" s="92" t="s">
        <v>283</v>
      </c>
      <c r="I71" s="18">
        <v>-237130284.75999999</v>
      </c>
      <c r="J71" s="93"/>
      <c r="K71" s="18">
        <v>113490918.76000001</v>
      </c>
      <c r="L71" s="93"/>
      <c r="M71" s="18">
        <v>-98802324.310000002</v>
      </c>
      <c r="N71" s="93"/>
      <c r="O71" s="18">
        <v>284304651.13999999</v>
      </c>
    </row>
    <row r="72" spans="1:16" ht="22.5" customHeight="1" x14ac:dyDescent="0.55000000000000004">
      <c r="A72" s="68" t="s">
        <v>304</v>
      </c>
      <c r="B72" s="68"/>
      <c r="C72" s="68"/>
      <c r="D72" s="68"/>
      <c r="E72" s="68"/>
      <c r="F72" s="68"/>
      <c r="G72" s="68"/>
      <c r="I72" s="18">
        <v>37000000</v>
      </c>
      <c r="J72" s="93"/>
      <c r="K72" s="18">
        <v>109000000</v>
      </c>
      <c r="L72" s="93"/>
      <c r="M72" s="18">
        <v>0</v>
      </c>
      <c r="N72" s="93"/>
      <c r="O72" s="18">
        <v>0</v>
      </c>
    </row>
    <row r="73" spans="1:16" ht="24" customHeight="1" x14ac:dyDescent="0.55000000000000004">
      <c r="A73" s="68" t="s">
        <v>305</v>
      </c>
      <c r="B73" s="68"/>
      <c r="C73" s="68"/>
      <c r="D73" s="68"/>
      <c r="E73" s="68"/>
      <c r="F73" s="68"/>
      <c r="G73" s="68"/>
      <c r="I73" s="18">
        <v>-4652.3900000000003</v>
      </c>
      <c r="J73" s="93"/>
      <c r="K73" s="18">
        <v>-16920.72</v>
      </c>
      <c r="L73" s="93"/>
      <c r="M73" s="18">
        <v>0</v>
      </c>
      <c r="N73" s="93"/>
      <c r="O73" s="18">
        <v>0</v>
      </c>
    </row>
    <row r="74" spans="1:16" ht="22.5" customHeight="1" x14ac:dyDescent="0.55000000000000004">
      <c r="A74" s="68" t="s">
        <v>306</v>
      </c>
      <c r="B74" s="68"/>
      <c r="C74" s="68"/>
      <c r="D74" s="68"/>
      <c r="E74" s="68"/>
      <c r="F74" s="68"/>
      <c r="G74" s="68"/>
      <c r="I74" s="18">
        <v>26500000</v>
      </c>
      <c r="J74" s="93"/>
      <c r="K74" s="18">
        <v>-3550000</v>
      </c>
      <c r="L74" s="93"/>
      <c r="M74" s="18">
        <v>27500000</v>
      </c>
      <c r="N74" s="93"/>
      <c r="O74" s="18">
        <v>-3550000</v>
      </c>
    </row>
    <row r="75" spans="1:16" ht="22.5" customHeight="1" x14ac:dyDescent="0.55000000000000004">
      <c r="A75" s="68" t="s">
        <v>307</v>
      </c>
      <c r="B75" s="68"/>
      <c r="C75" s="68"/>
      <c r="D75" s="68"/>
      <c r="E75" s="68"/>
      <c r="F75" s="68"/>
      <c r="G75" s="68"/>
      <c r="I75" s="18">
        <v>-515000000</v>
      </c>
      <c r="J75" s="93"/>
      <c r="K75" s="18">
        <v>0</v>
      </c>
      <c r="L75" s="93"/>
      <c r="M75" s="18">
        <v>-500000000</v>
      </c>
      <c r="N75" s="93"/>
      <c r="O75" s="18">
        <v>0</v>
      </c>
    </row>
    <row r="76" spans="1:16" ht="22.5" customHeight="1" x14ac:dyDescent="0.55000000000000004">
      <c r="A76" s="92" t="s">
        <v>308</v>
      </c>
      <c r="I76" s="18">
        <v>-363057782.64999998</v>
      </c>
      <c r="J76" s="93"/>
      <c r="K76" s="18">
        <v>-271659996.09000003</v>
      </c>
      <c r="L76" s="93"/>
      <c r="M76" s="18">
        <v>-361517782.64999998</v>
      </c>
      <c r="N76" s="93"/>
      <c r="O76" s="18">
        <v>-246159796.09</v>
      </c>
    </row>
    <row r="77" spans="1:16" ht="22.5" customHeight="1" x14ac:dyDescent="0.55000000000000004">
      <c r="A77" s="92" t="s">
        <v>309</v>
      </c>
      <c r="I77" s="18">
        <v>-127376750</v>
      </c>
      <c r="J77" s="93"/>
      <c r="K77" s="18">
        <v>0</v>
      </c>
      <c r="L77" s="93"/>
      <c r="M77" s="18">
        <v>-127376750</v>
      </c>
      <c r="N77" s="93"/>
      <c r="O77" s="18">
        <v>0</v>
      </c>
    </row>
    <row r="78" spans="1:16" ht="22.5" customHeight="1" x14ac:dyDescent="0.55000000000000004">
      <c r="A78" s="92" t="s">
        <v>310</v>
      </c>
      <c r="I78" s="18">
        <v>-40891868.039999999</v>
      </c>
      <c r="J78" s="93"/>
      <c r="K78" s="18">
        <v>-316424027.85000002</v>
      </c>
      <c r="L78" s="93"/>
      <c r="M78" s="18">
        <v>-36869459.839999996</v>
      </c>
      <c r="N78" s="93"/>
      <c r="O78" s="18">
        <v>-269624594.5</v>
      </c>
    </row>
    <row r="79" spans="1:16" ht="22.5" customHeight="1" x14ac:dyDescent="0.55000000000000004">
      <c r="A79" s="97" t="s">
        <v>311</v>
      </c>
      <c r="B79" s="97"/>
      <c r="C79" s="97"/>
      <c r="D79" s="97"/>
      <c r="E79" s="97"/>
      <c r="F79" s="97"/>
      <c r="G79" s="97"/>
      <c r="I79" s="18">
        <v>-376507332.52999997</v>
      </c>
      <c r="J79" s="93"/>
      <c r="K79" s="18">
        <v>-218222342.60000002</v>
      </c>
      <c r="L79" s="93"/>
      <c r="M79" s="18">
        <v>-287463414.67000002</v>
      </c>
      <c r="N79" s="93"/>
      <c r="O79" s="18">
        <v>-124293311.33000001</v>
      </c>
    </row>
    <row r="80" spans="1:16" ht="22.5" customHeight="1" x14ac:dyDescent="0.55000000000000004">
      <c r="A80" s="97" t="s">
        <v>312</v>
      </c>
      <c r="B80" s="97"/>
      <c r="C80" s="97"/>
      <c r="D80" s="97"/>
      <c r="E80" s="97"/>
      <c r="F80" s="97"/>
      <c r="G80" s="97"/>
      <c r="I80" s="18">
        <v>-2010932.7</v>
      </c>
      <c r="J80" s="93"/>
      <c r="K80" s="18">
        <v>-1964241.1600000001</v>
      </c>
      <c r="L80" s="93"/>
      <c r="M80" s="18">
        <v>-593900</v>
      </c>
      <c r="N80" s="93"/>
      <c r="O80" s="18">
        <v>-1174845.0900000001</v>
      </c>
    </row>
    <row r="81" spans="1:16" ht="22.5" customHeight="1" x14ac:dyDescent="0.55000000000000004">
      <c r="A81" s="68" t="s">
        <v>313</v>
      </c>
      <c r="B81" s="68"/>
      <c r="C81" s="68"/>
      <c r="D81" s="68"/>
      <c r="E81" s="68"/>
      <c r="F81" s="68"/>
      <c r="G81" s="68"/>
      <c r="I81" s="18">
        <v>0</v>
      </c>
      <c r="J81" s="93"/>
      <c r="K81" s="18">
        <v>0</v>
      </c>
      <c r="L81" s="93"/>
      <c r="M81" s="18">
        <v>-34945817.699999996</v>
      </c>
      <c r="N81" s="93"/>
      <c r="O81" s="18">
        <v>-25309662.600000001</v>
      </c>
    </row>
    <row r="82" spans="1:16" ht="22.5" customHeight="1" x14ac:dyDescent="0.55000000000000004">
      <c r="A82" s="104" t="s">
        <v>314</v>
      </c>
      <c r="B82" s="68"/>
      <c r="C82" s="68"/>
      <c r="D82" s="68"/>
      <c r="E82" s="68"/>
      <c r="F82" s="68"/>
      <c r="G82" s="68"/>
      <c r="I82" s="18"/>
      <c r="J82" s="93"/>
      <c r="K82" s="18"/>
      <c r="L82" s="93"/>
      <c r="M82" s="18"/>
      <c r="N82" s="93"/>
      <c r="O82" s="18"/>
    </row>
    <row r="83" spans="1:16" ht="22.5" customHeight="1" x14ac:dyDescent="0.55000000000000004">
      <c r="B83" s="104"/>
      <c r="C83" s="104"/>
      <c r="D83" s="104" t="s">
        <v>276</v>
      </c>
      <c r="E83" s="104"/>
      <c r="F83" s="104"/>
      <c r="G83" s="104"/>
      <c r="I83" s="18">
        <v>5650000.0000000009</v>
      </c>
      <c r="J83" s="93"/>
      <c r="K83" s="18">
        <v>63744054.200000003</v>
      </c>
      <c r="L83" s="93"/>
      <c r="M83" s="18">
        <v>5650000.0000000009</v>
      </c>
      <c r="N83" s="93"/>
      <c r="O83" s="18">
        <v>63744054.200000003</v>
      </c>
    </row>
    <row r="84" spans="1:16" ht="22.5" customHeight="1" x14ac:dyDescent="0.55000000000000004">
      <c r="A84" s="92" t="s">
        <v>315</v>
      </c>
      <c r="B84" s="104"/>
      <c r="C84" s="104"/>
      <c r="D84" s="104"/>
      <c r="E84" s="104"/>
      <c r="F84" s="104"/>
      <c r="G84" s="104"/>
      <c r="I84" s="18"/>
      <c r="J84" s="93"/>
      <c r="K84" s="18"/>
      <c r="L84" s="93"/>
      <c r="M84" s="18"/>
      <c r="N84" s="93"/>
      <c r="O84" s="18"/>
    </row>
    <row r="85" spans="1:16" ht="22.5" customHeight="1" x14ac:dyDescent="0.55000000000000004">
      <c r="D85" s="92" t="s">
        <v>271</v>
      </c>
      <c r="I85" s="18">
        <v>0</v>
      </c>
      <c r="J85" s="93"/>
      <c r="K85" s="18">
        <v>8177.570000000298</v>
      </c>
      <c r="L85" s="93"/>
      <c r="M85" s="18">
        <v>0</v>
      </c>
      <c r="N85" s="93"/>
      <c r="O85" s="18">
        <v>0</v>
      </c>
    </row>
    <row r="86" spans="1:16" ht="22.5" customHeight="1" x14ac:dyDescent="0.55000000000000004">
      <c r="A86" s="104" t="s">
        <v>316</v>
      </c>
      <c r="B86" s="104"/>
      <c r="C86" s="104"/>
      <c r="D86" s="104"/>
      <c r="E86" s="104"/>
      <c r="F86" s="104"/>
      <c r="G86" s="104"/>
      <c r="I86" s="18">
        <v>17779265.669999998</v>
      </c>
      <c r="J86" s="93"/>
      <c r="K86" s="18">
        <v>3152626.9500000025</v>
      </c>
      <c r="L86" s="93"/>
      <c r="M86" s="18">
        <v>93457.95</v>
      </c>
      <c r="N86" s="93"/>
      <c r="O86" s="18">
        <v>1029906.5900000018</v>
      </c>
    </row>
    <row r="87" spans="1:16" ht="22.5" customHeight="1" x14ac:dyDescent="0.55000000000000004">
      <c r="A87" s="104" t="s">
        <v>317</v>
      </c>
      <c r="B87" s="104"/>
      <c r="C87" s="104"/>
      <c r="D87" s="104"/>
      <c r="E87" s="104"/>
      <c r="F87" s="104"/>
      <c r="G87" s="104"/>
      <c r="I87" s="18">
        <v>21580275</v>
      </c>
      <c r="J87" s="93"/>
      <c r="K87" s="18">
        <v>8189075</v>
      </c>
      <c r="L87" s="93"/>
      <c r="M87" s="18">
        <v>0</v>
      </c>
      <c r="N87" s="93"/>
      <c r="O87" s="18">
        <v>0</v>
      </c>
    </row>
    <row r="88" spans="1:16" ht="22.5" customHeight="1" x14ac:dyDescent="0.55000000000000004">
      <c r="A88" s="97" t="s">
        <v>279</v>
      </c>
      <c r="B88" s="97"/>
      <c r="C88" s="97"/>
      <c r="D88" s="97"/>
      <c r="E88" s="97"/>
      <c r="F88" s="97"/>
      <c r="G88" s="97"/>
      <c r="I88" s="18">
        <v>219683805.72</v>
      </c>
      <c r="J88" s="93"/>
      <c r="K88" s="18">
        <v>238288583.28</v>
      </c>
      <c r="L88" s="93"/>
      <c r="M88" s="18">
        <v>247510288.72</v>
      </c>
      <c r="N88" s="93"/>
      <c r="O88" s="18">
        <v>238288583.28</v>
      </c>
    </row>
    <row r="89" spans="1:16" ht="22.5" customHeight="1" x14ac:dyDescent="0.6">
      <c r="A89" s="100" t="s">
        <v>318</v>
      </c>
      <c r="B89" s="100"/>
      <c r="C89" s="100"/>
      <c r="D89" s="100"/>
      <c r="E89" s="100"/>
      <c r="F89" s="100"/>
      <c r="G89" s="100"/>
      <c r="I89" s="20">
        <f>SUM(I71:I88)</f>
        <v>-1333786256.6799998</v>
      </c>
      <c r="J89" s="93"/>
      <c r="K89" s="20">
        <f>SUM(K71:K88)</f>
        <v>-275964092.66000009</v>
      </c>
      <c r="L89" s="93"/>
      <c r="M89" s="20">
        <f>SUM(M71:M88)</f>
        <v>-1166815702.5</v>
      </c>
      <c r="N89" s="93"/>
      <c r="O89" s="20">
        <f>SUM(O71:O88)</f>
        <v>-82745014.400000066</v>
      </c>
      <c r="P89" s="94"/>
    </row>
    <row r="90" spans="1:16" ht="9.75" customHeight="1" x14ac:dyDescent="0.55000000000000004">
      <c r="I90" s="17"/>
      <c r="J90" s="93"/>
      <c r="K90" s="21"/>
      <c r="L90" s="93"/>
      <c r="M90" s="17"/>
      <c r="N90" s="93"/>
      <c r="O90" s="21"/>
    </row>
    <row r="91" spans="1:16" ht="23.1" customHeight="1" x14ac:dyDescent="0.55000000000000004">
      <c r="A91" s="105" t="s">
        <v>65</v>
      </c>
      <c r="B91" s="105"/>
      <c r="C91" s="105"/>
      <c r="D91" s="105"/>
      <c r="E91" s="105"/>
      <c r="F91" s="105"/>
      <c r="G91" s="105"/>
      <c r="I91" s="17"/>
      <c r="J91" s="93"/>
      <c r="K91" s="21"/>
      <c r="L91" s="93"/>
      <c r="M91" s="17"/>
      <c r="N91" s="93"/>
      <c r="O91" s="21"/>
    </row>
    <row r="92" spans="1:16" ht="17.25" customHeight="1" x14ac:dyDescent="0.55000000000000004">
      <c r="A92" s="105"/>
      <c r="B92" s="105"/>
      <c r="C92" s="105"/>
      <c r="D92" s="105"/>
      <c r="E92" s="105"/>
      <c r="F92" s="105"/>
      <c r="G92" s="105"/>
      <c r="I92" s="17"/>
      <c r="J92" s="93"/>
      <c r="K92" s="21"/>
      <c r="L92" s="93"/>
      <c r="M92" s="17"/>
      <c r="N92" s="93"/>
      <c r="O92" s="21"/>
    </row>
    <row r="93" spans="1:16" ht="24" customHeight="1" x14ac:dyDescent="0.55000000000000004">
      <c r="A93" s="244" t="s">
        <v>291</v>
      </c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</row>
    <row r="94" spans="1:16" ht="24" customHeight="1" x14ac:dyDescent="0.55000000000000004">
      <c r="A94" s="244" t="s">
        <v>292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</row>
    <row r="95" spans="1:16" ht="24" customHeight="1" x14ac:dyDescent="0.55000000000000004">
      <c r="A95" s="244" t="s">
        <v>93</v>
      </c>
      <c r="B95" s="244"/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93"/>
    </row>
    <row r="96" spans="1:16" ht="22.2" x14ac:dyDescent="0.6">
      <c r="M96" s="242" t="s">
        <v>117</v>
      </c>
      <c r="N96" s="242"/>
      <c r="O96" s="242"/>
    </row>
    <row r="97" spans="1:16" ht="24" customHeight="1" x14ac:dyDescent="0.6">
      <c r="A97" s="250" t="s">
        <v>0</v>
      </c>
      <c r="B97" s="250"/>
      <c r="C97" s="250"/>
      <c r="D97" s="250"/>
      <c r="E97" s="250"/>
      <c r="F97" s="250"/>
      <c r="G97" s="250"/>
      <c r="H97" s="250"/>
      <c r="I97" s="250"/>
      <c r="J97" s="250"/>
      <c r="K97" s="250"/>
      <c r="L97" s="250"/>
      <c r="M97" s="250"/>
      <c r="N97" s="250"/>
      <c r="O97" s="250"/>
    </row>
    <row r="98" spans="1:16" ht="24" customHeight="1" x14ac:dyDescent="0.6">
      <c r="A98" s="250" t="s">
        <v>293</v>
      </c>
      <c r="B98" s="250"/>
      <c r="C98" s="250"/>
      <c r="D98" s="250"/>
      <c r="E98" s="250"/>
      <c r="F98" s="250"/>
      <c r="G98" s="250"/>
      <c r="H98" s="250"/>
      <c r="I98" s="250"/>
      <c r="J98" s="250"/>
      <c r="K98" s="250"/>
      <c r="L98" s="250"/>
      <c r="M98" s="250"/>
      <c r="N98" s="250"/>
      <c r="O98" s="250"/>
    </row>
    <row r="99" spans="1:16" ht="24" customHeight="1" x14ac:dyDescent="0.6">
      <c r="A99" s="250" t="str">
        <f>+$A$4</f>
        <v>สำหรับงวด 9 เดือน สิ้นสุดวันที่ 30 กันยายน 2564</v>
      </c>
      <c r="B99" s="250"/>
      <c r="C99" s="250"/>
      <c r="D99" s="250"/>
      <c r="E99" s="250"/>
      <c r="F99" s="250"/>
      <c r="G99" s="250"/>
      <c r="H99" s="250"/>
      <c r="I99" s="250"/>
      <c r="J99" s="250"/>
      <c r="K99" s="250"/>
      <c r="L99" s="250"/>
      <c r="M99" s="250"/>
      <c r="N99" s="250"/>
      <c r="O99" s="250"/>
    </row>
    <row r="100" spans="1:16" ht="10.5" customHeight="1" x14ac:dyDescent="0.6">
      <c r="A100" s="95"/>
      <c r="B100" s="95"/>
      <c r="C100" s="95"/>
      <c r="D100" s="95"/>
      <c r="E100" s="95"/>
      <c r="F100" s="95"/>
      <c r="G100" s="95"/>
      <c r="H100" s="95"/>
      <c r="I100" s="96"/>
      <c r="J100" s="96"/>
      <c r="K100" s="96"/>
      <c r="L100" s="96"/>
      <c r="M100" s="96"/>
      <c r="N100" s="96"/>
      <c r="O100" s="96"/>
    </row>
    <row r="101" spans="1:16" ht="24" customHeight="1" x14ac:dyDescent="0.6">
      <c r="A101" s="97"/>
      <c r="B101" s="97"/>
      <c r="C101" s="97"/>
      <c r="D101" s="97"/>
      <c r="E101" s="97"/>
      <c r="F101" s="97"/>
      <c r="G101" s="97"/>
      <c r="H101" s="97"/>
      <c r="I101" s="5"/>
      <c r="J101" s="5"/>
      <c r="K101" s="5"/>
      <c r="L101" s="5"/>
      <c r="M101" s="5"/>
      <c r="N101" s="5"/>
      <c r="O101" s="50" t="s">
        <v>3</v>
      </c>
    </row>
    <row r="102" spans="1:16" ht="24" customHeight="1" x14ac:dyDescent="0.6">
      <c r="H102" s="92"/>
      <c r="I102" s="43"/>
      <c r="J102" s="6" t="s">
        <v>4</v>
      </c>
      <c r="K102" s="7"/>
      <c r="L102" s="5"/>
      <c r="M102" s="7"/>
      <c r="N102" s="6" t="s">
        <v>5</v>
      </c>
      <c r="O102" s="7"/>
    </row>
    <row r="103" spans="1:16" ht="24" customHeight="1" x14ac:dyDescent="0.6">
      <c r="A103" s="98"/>
      <c r="B103" s="98"/>
      <c r="C103" s="98"/>
      <c r="D103" s="98"/>
      <c r="E103" s="98"/>
      <c r="F103" s="98"/>
      <c r="G103" s="98"/>
      <c r="H103" s="94"/>
      <c r="I103" s="8" t="str">
        <f>+I$8</f>
        <v>2564</v>
      </c>
      <c r="J103" s="99"/>
      <c r="K103" s="8" t="str">
        <f>+K$8</f>
        <v>2563</v>
      </c>
      <c r="L103" s="5"/>
      <c r="M103" s="8" t="str">
        <f>+M$8</f>
        <v>2564</v>
      </c>
      <c r="N103" s="99"/>
      <c r="O103" s="8" t="str">
        <f>+O$8</f>
        <v>2563</v>
      </c>
    </row>
    <row r="104" spans="1:16" ht="22.5" customHeight="1" x14ac:dyDescent="0.6">
      <c r="A104" s="100" t="s">
        <v>319</v>
      </c>
      <c r="B104" s="100"/>
      <c r="C104" s="100"/>
      <c r="D104" s="100"/>
      <c r="E104" s="100"/>
      <c r="F104" s="100"/>
      <c r="G104" s="100"/>
      <c r="I104" s="22"/>
      <c r="J104" s="93"/>
      <c r="K104" s="21"/>
      <c r="L104" s="93"/>
      <c r="M104" s="22"/>
      <c r="N104" s="93"/>
      <c r="O104" s="22"/>
      <c r="P104" s="94"/>
    </row>
    <row r="105" spans="1:16" ht="24" hidden="1" customHeight="1" x14ac:dyDescent="0.55000000000000004">
      <c r="A105" s="92" t="s">
        <v>320</v>
      </c>
      <c r="I105" s="92">
        <v>0</v>
      </c>
      <c r="J105" s="93"/>
      <c r="K105" s="18">
        <v>0</v>
      </c>
      <c r="L105" s="93"/>
      <c r="M105" s="18">
        <v>0</v>
      </c>
      <c r="N105" s="93"/>
      <c r="O105" s="18">
        <v>0</v>
      </c>
    </row>
    <row r="106" spans="1:16" ht="22.5" customHeight="1" x14ac:dyDescent="0.55000000000000004">
      <c r="A106" s="92" t="s">
        <v>321</v>
      </c>
      <c r="I106" s="18">
        <v>0</v>
      </c>
      <c r="J106" s="93"/>
      <c r="K106" s="18">
        <v>0</v>
      </c>
      <c r="L106" s="93"/>
      <c r="M106" s="18">
        <v>14861492.699999999</v>
      </c>
      <c r="N106" s="93"/>
      <c r="O106" s="18">
        <v>4636332.46</v>
      </c>
    </row>
    <row r="107" spans="1:16" s="109" customFormat="1" ht="22.5" hidden="1" customHeight="1" x14ac:dyDescent="0.55000000000000004">
      <c r="A107" s="109" t="s">
        <v>322</v>
      </c>
      <c r="H107" s="110"/>
      <c r="I107" s="65"/>
      <c r="J107" s="110"/>
      <c r="K107" s="65"/>
      <c r="L107" s="110"/>
      <c r="M107" s="65"/>
      <c r="N107" s="110"/>
      <c r="O107" s="65"/>
    </row>
    <row r="108" spans="1:16" s="109" customFormat="1" ht="22.5" hidden="1" customHeight="1" x14ac:dyDescent="0.55000000000000004">
      <c r="D108" s="109" t="s">
        <v>323</v>
      </c>
      <c r="H108" s="110"/>
      <c r="I108" s="65">
        <v>0</v>
      </c>
      <c r="J108" s="110"/>
      <c r="K108" s="65">
        <v>0</v>
      </c>
      <c r="L108" s="110"/>
      <c r="M108" s="65">
        <v>0</v>
      </c>
      <c r="N108" s="110"/>
      <c r="O108" s="65">
        <v>0</v>
      </c>
    </row>
    <row r="109" spans="1:16" ht="24" hidden="1" customHeight="1" x14ac:dyDescent="0.55000000000000004">
      <c r="A109" s="92" t="s">
        <v>324</v>
      </c>
      <c r="I109" s="17">
        <v>0</v>
      </c>
      <c r="J109" s="93"/>
      <c r="K109" s="17">
        <v>0</v>
      </c>
      <c r="L109" s="93"/>
      <c r="M109" s="21">
        <v>0</v>
      </c>
      <c r="N109" s="93"/>
      <c r="O109" s="17">
        <v>0</v>
      </c>
    </row>
    <row r="110" spans="1:16" ht="24" hidden="1" customHeight="1" x14ac:dyDescent="0.55000000000000004">
      <c r="A110" s="92" t="s">
        <v>325</v>
      </c>
      <c r="I110" s="17">
        <v>0</v>
      </c>
      <c r="J110" s="93"/>
      <c r="K110" s="17">
        <v>0</v>
      </c>
      <c r="L110" s="93"/>
      <c r="M110" s="21">
        <v>0</v>
      </c>
      <c r="N110" s="93"/>
      <c r="O110" s="17">
        <v>0</v>
      </c>
    </row>
    <row r="111" spans="1:16" ht="22.5" customHeight="1" x14ac:dyDescent="0.6">
      <c r="A111" s="92" t="s">
        <v>324</v>
      </c>
      <c r="I111" s="22">
        <v>0</v>
      </c>
      <c r="J111" s="93"/>
      <c r="K111" s="21">
        <v>100000</v>
      </c>
      <c r="L111" s="93"/>
      <c r="M111" s="22">
        <v>0</v>
      </c>
      <c r="N111" s="93"/>
      <c r="O111" s="22">
        <v>100000</v>
      </c>
      <c r="P111" s="94"/>
    </row>
    <row r="112" spans="1:16" ht="22.5" customHeight="1" x14ac:dyDescent="0.6">
      <c r="A112" s="92" t="s">
        <v>326</v>
      </c>
      <c r="I112" s="22">
        <v>0</v>
      </c>
      <c r="J112" s="93"/>
      <c r="K112" s="21">
        <v>-81029283.769999996</v>
      </c>
      <c r="L112" s="93"/>
      <c r="M112" s="22">
        <v>0</v>
      </c>
      <c r="N112" s="93"/>
      <c r="O112" s="22">
        <v>-81029283.769999996</v>
      </c>
      <c r="P112" s="94"/>
    </row>
    <row r="113" spans="1:15" ht="22.5" customHeight="1" x14ac:dyDescent="0.55000000000000004">
      <c r="A113" s="92" t="s">
        <v>327</v>
      </c>
      <c r="I113" s="19">
        <v>-529352032</v>
      </c>
      <c r="J113" s="93"/>
      <c r="K113" s="18">
        <v>-335278350</v>
      </c>
      <c r="L113" s="93"/>
      <c r="M113" s="44">
        <v>-525076640</v>
      </c>
      <c r="N113" s="93"/>
      <c r="O113" s="22">
        <v>-330000000</v>
      </c>
    </row>
    <row r="114" spans="1:15" ht="22.5" customHeight="1" x14ac:dyDescent="0.6">
      <c r="A114" s="100" t="s">
        <v>328</v>
      </c>
      <c r="B114" s="100"/>
      <c r="C114" s="100"/>
      <c r="D114" s="100"/>
      <c r="E114" s="100"/>
      <c r="F114" s="100"/>
      <c r="G114" s="100"/>
      <c r="I114" s="21">
        <f>SUM(I105:I113)</f>
        <v>-529352032</v>
      </c>
      <c r="J114" s="93"/>
      <c r="K114" s="56">
        <f>SUM(K105:K113)</f>
        <v>-416207633.76999998</v>
      </c>
      <c r="L114" s="93"/>
      <c r="M114" s="21">
        <f>SUM(M105:M113)</f>
        <v>-510215147.30000001</v>
      </c>
      <c r="N114" s="93"/>
      <c r="O114" s="56">
        <f>SUM(O105:O113)</f>
        <v>-406292951.31</v>
      </c>
    </row>
    <row r="115" spans="1:15" ht="22.5" customHeight="1" x14ac:dyDescent="0.6">
      <c r="A115" s="100" t="s">
        <v>329</v>
      </c>
      <c r="B115" s="100"/>
      <c r="C115" s="100"/>
      <c r="D115" s="100"/>
      <c r="E115" s="100"/>
      <c r="F115" s="100"/>
      <c r="G115" s="100"/>
      <c r="I115" s="44">
        <v>315999.63</v>
      </c>
      <c r="J115" s="93"/>
      <c r="K115" s="44">
        <v>-790702.59576654399</v>
      </c>
      <c r="L115" s="93"/>
      <c r="M115" s="44">
        <v>315999.632765293</v>
      </c>
      <c r="N115" s="93"/>
      <c r="O115" s="44">
        <v>-790702.59576010704</v>
      </c>
    </row>
    <row r="116" spans="1:15" ht="22.5" customHeight="1" x14ac:dyDescent="0.6">
      <c r="A116" s="100" t="s">
        <v>330</v>
      </c>
      <c r="B116" s="100"/>
      <c r="C116" s="100"/>
      <c r="D116" s="100"/>
      <c r="E116" s="100"/>
      <c r="F116" s="100"/>
      <c r="G116" s="100"/>
      <c r="H116" s="92"/>
      <c r="I116" s="17">
        <f>I68+I89+I114+I115</f>
        <v>-548990949.06276548</v>
      </c>
      <c r="J116" s="92"/>
      <c r="K116" s="17">
        <f>K68+K89+K114+K115</f>
        <v>802005909.74999499</v>
      </c>
      <c r="L116" s="92"/>
      <c r="M116" s="17">
        <f>M68+M89+M114+M115</f>
        <v>-543321799.4599998</v>
      </c>
      <c r="N116" s="92"/>
      <c r="O116" s="17">
        <f>O68+O89+O114+O115</f>
        <v>784823686.98999953</v>
      </c>
    </row>
    <row r="117" spans="1:15" ht="22.5" customHeight="1" x14ac:dyDescent="0.6">
      <c r="A117" s="100" t="s">
        <v>331</v>
      </c>
      <c r="B117" s="100"/>
      <c r="C117" s="100"/>
      <c r="D117" s="100"/>
      <c r="E117" s="100"/>
      <c r="F117" s="100"/>
      <c r="G117" s="100"/>
      <c r="I117" s="19">
        <f>งบดุล!E12</f>
        <v>2551574320.9699998</v>
      </c>
      <c r="J117" s="93"/>
      <c r="K117" s="19">
        <v>1387802318.04</v>
      </c>
      <c r="L117" s="93"/>
      <c r="M117" s="19">
        <f>งบดุล!I12</f>
        <v>2374093149.9400001</v>
      </c>
      <c r="N117" s="93"/>
      <c r="O117" s="19">
        <v>1138556512.3599999</v>
      </c>
    </row>
    <row r="118" spans="1:15" ht="22.5" customHeight="1" thickBot="1" x14ac:dyDescent="0.65">
      <c r="A118" s="100" t="s">
        <v>332</v>
      </c>
      <c r="B118" s="100"/>
      <c r="C118" s="100"/>
      <c r="D118" s="100"/>
      <c r="E118" s="100"/>
      <c r="F118" s="100"/>
      <c r="G118" s="100"/>
      <c r="I118" s="57">
        <f>SUM(I116:I117)</f>
        <v>2002583371.9072342</v>
      </c>
      <c r="J118" s="93"/>
      <c r="K118" s="57">
        <f>SUM(K116:K117)</f>
        <v>2189808227.7899952</v>
      </c>
      <c r="L118" s="93"/>
      <c r="M118" s="57">
        <f>SUM(M116:M117)</f>
        <v>1830771350.4800003</v>
      </c>
      <c r="N118" s="93"/>
      <c r="O118" s="57">
        <f>SUM(O116:O117)</f>
        <v>1923380199.3499994</v>
      </c>
    </row>
    <row r="119" spans="1:15" ht="15" customHeight="1" thickTop="1" x14ac:dyDescent="0.55000000000000004">
      <c r="I119" s="17"/>
      <c r="J119" s="93"/>
      <c r="K119" s="21"/>
      <c r="L119" s="93"/>
      <c r="M119" s="17"/>
      <c r="N119" s="93"/>
      <c r="O119" s="21"/>
    </row>
    <row r="120" spans="1:15" ht="23.1" customHeight="1" x14ac:dyDescent="0.55000000000000004">
      <c r="A120" s="105" t="s">
        <v>65</v>
      </c>
      <c r="B120" s="105"/>
      <c r="C120" s="105"/>
      <c r="D120" s="105"/>
      <c r="E120" s="105"/>
      <c r="F120" s="105"/>
      <c r="G120" s="105"/>
      <c r="I120" s="17"/>
      <c r="J120" s="93"/>
      <c r="K120" s="21"/>
      <c r="L120" s="93"/>
      <c r="M120" s="17"/>
      <c r="N120" s="93"/>
      <c r="O120" s="21"/>
    </row>
    <row r="121" spans="1:15" ht="23.1" customHeight="1" x14ac:dyDescent="0.55000000000000004">
      <c r="A121" s="104"/>
      <c r="B121" s="104"/>
      <c r="C121" s="104"/>
      <c r="D121" s="104"/>
      <c r="E121" s="104"/>
      <c r="F121" s="104"/>
      <c r="G121" s="104"/>
      <c r="I121" s="18"/>
      <c r="J121" s="93"/>
      <c r="K121" s="18"/>
      <c r="L121" s="93"/>
      <c r="M121" s="18"/>
      <c r="N121" s="93"/>
      <c r="O121" s="18"/>
    </row>
    <row r="122" spans="1:15" ht="23.1" customHeight="1" x14ac:dyDescent="0.55000000000000004">
      <c r="A122" s="104"/>
      <c r="B122" s="104"/>
      <c r="C122" s="104"/>
      <c r="D122" s="104"/>
      <c r="E122" s="104"/>
      <c r="F122" s="104"/>
      <c r="G122" s="104"/>
      <c r="I122" s="18"/>
      <c r="J122" s="93"/>
      <c r="K122" s="18"/>
      <c r="L122" s="93"/>
      <c r="M122" s="18"/>
      <c r="N122" s="93"/>
      <c r="O122" s="18"/>
    </row>
    <row r="123" spans="1:15" ht="23.1" customHeight="1" x14ac:dyDescent="0.55000000000000004">
      <c r="A123" s="104"/>
      <c r="B123" s="104"/>
      <c r="C123" s="104"/>
      <c r="D123" s="104"/>
      <c r="E123" s="104"/>
      <c r="F123" s="104"/>
      <c r="G123" s="104"/>
      <c r="I123" s="18"/>
      <c r="J123" s="93"/>
      <c r="K123" s="18"/>
      <c r="L123" s="93"/>
      <c r="M123" s="18"/>
      <c r="N123" s="93"/>
      <c r="O123" s="18"/>
    </row>
    <row r="124" spans="1:15" ht="23.1" customHeight="1" x14ac:dyDescent="0.55000000000000004">
      <c r="A124" s="104"/>
      <c r="B124" s="104"/>
      <c r="C124" s="104"/>
      <c r="D124" s="104"/>
      <c r="E124" s="104"/>
      <c r="F124" s="104"/>
      <c r="G124" s="104"/>
      <c r="I124" s="18"/>
      <c r="J124" s="93"/>
      <c r="K124" s="18"/>
      <c r="L124" s="93"/>
      <c r="M124" s="18"/>
      <c r="N124" s="93"/>
      <c r="O124" s="18"/>
    </row>
    <row r="125" spans="1:15" ht="23.1" customHeight="1" x14ac:dyDescent="0.55000000000000004">
      <c r="A125" s="104"/>
      <c r="B125" s="104"/>
      <c r="C125" s="104"/>
      <c r="D125" s="104"/>
      <c r="E125" s="104"/>
      <c r="F125" s="104"/>
      <c r="G125" s="104"/>
      <c r="I125" s="18"/>
      <c r="J125" s="93"/>
      <c r="K125" s="18"/>
      <c r="L125" s="93"/>
      <c r="M125" s="18"/>
      <c r="N125" s="93"/>
      <c r="O125" s="18"/>
    </row>
    <row r="126" spans="1:15" ht="23.1" customHeight="1" x14ac:dyDescent="0.55000000000000004">
      <c r="A126" s="104"/>
      <c r="B126" s="104"/>
      <c r="C126" s="104"/>
      <c r="D126" s="104"/>
      <c r="E126" s="104"/>
      <c r="F126" s="104"/>
      <c r="G126" s="104"/>
      <c r="I126" s="18"/>
      <c r="J126" s="93"/>
      <c r="K126" s="18"/>
      <c r="L126" s="93"/>
      <c r="M126" s="18"/>
      <c r="N126" s="93"/>
      <c r="O126" s="18"/>
    </row>
    <row r="127" spans="1:15" ht="23.1" customHeight="1" x14ac:dyDescent="0.55000000000000004">
      <c r="A127" s="104"/>
      <c r="B127" s="104"/>
      <c r="C127" s="104"/>
      <c r="D127" s="104"/>
      <c r="E127" s="104"/>
      <c r="F127" s="104"/>
      <c r="G127" s="104"/>
      <c r="I127" s="18"/>
      <c r="J127" s="93"/>
      <c r="K127" s="18"/>
      <c r="L127" s="93"/>
      <c r="M127" s="18"/>
      <c r="N127" s="93"/>
      <c r="O127" s="18"/>
    </row>
    <row r="128" spans="1:15" ht="23.1" customHeight="1" x14ac:dyDescent="0.55000000000000004">
      <c r="A128" s="104"/>
      <c r="B128" s="104"/>
      <c r="C128" s="104"/>
      <c r="D128" s="104"/>
      <c r="E128" s="104"/>
      <c r="F128" s="104"/>
      <c r="G128" s="104"/>
      <c r="I128" s="18"/>
      <c r="J128" s="93"/>
      <c r="K128" s="18"/>
      <c r="L128" s="93"/>
      <c r="M128" s="18"/>
      <c r="N128" s="93"/>
      <c r="O128" s="18"/>
    </row>
    <row r="129" spans="1:15" ht="23.1" customHeight="1" x14ac:dyDescent="0.55000000000000004">
      <c r="A129" s="104"/>
      <c r="B129" s="104"/>
      <c r="C129" s="104"/>
      <c r="D129" s="104"/>
      <c r="E129" s="104"/>
      <c r="F129" s="104"/>
      <c r="G129" s="104"/>
      <c r="I129" s="18"/>
      <c r="J129" s="93"/>
      <c r="K129" s="18"/>
      <c r="L129" s="93"/>
      <c r="M129" s="18"/>
      <c r="N129" s="93"/>
      <c r="O129" s="18"/>
    </row>
    <row r="130" spans="1:15" ht="23.1" customHeight="1" x14ac:dyDescent="0.55000000000000004">
      <c r="A130" s="104"/>
      <c r="B130" s="104"/>
      <c r="C130" s="104"/>
      <c r="D130" s="104"/>
      <c r="E130" s="104"/>
      <c r="F130" s="104"/>
      <c r="G130" s="104"/>
      <c r="I130" s="18"/>
      <c r="J130" s="93"/>
      <c r="K130" s="18"/>
      <c r="L130" s="93"/>
      <c r="M130" s="18"/>
      <c r="N130" s="93"/>
      <c r="O130" s="18"/>
    </row>
    <row r="131" spans="1:15" ht="23.1" customHeight="1" x14ac:dyDescent="0.55000000000000004">
      <c r="A131" s="104"/>
      <c r="B131" s="104"/>
      <c r="C131" s="104"/>
      <c r="D131" s="104"/>
      <c r="E131" s="104"/>
      <c r="F131" s="104"/>
      <c r="G131" s="104"/>
      <c r="I131" s="18"/>
      <c r="J131" s="93"/>
      <c r="K131" s="18"/>
      <c r="L131" s="93"/>
      <c r="M131" s="18"/>
      <c r="N131" s="93"/>
      <c r="O131" s="18"/>
    </row>
    <row r="132" spans="1:15" ht="23.1" customHeight="1" x14ac:dyDescent="0.55000000000000004">
      <c r="A132" s="104"/>
      <c r="B132" s="104"/>
      <c r="C132" s="104"/>
      <c r="D132" s="104"/>
      <c r="E132" s="104"/>
      <c r="F132" s="104"/>
      <c r="G132" s="104"/>
      <c r="I132" s="18"/>
      <c r="J132" s="93"/>
      <c r="K132" s="18"/>
      <c r="L132" s="93"/>
      <c r="M132" s="18"/>
      <c r="N132" s="93"/>
      <c r="O132" s="18"/>
    </row>
    <row r="133" spans="1:15" ht="23.1" customHeight="1" x14ac:dyDescent="0.55000000000000004">
      <c r="A133" s="104"/>
      <c r="B133" s="104"/>
      <c r="C133" s="104"/>
      <c r="D133" s="104"/>
      <c r="E133" s="104"/>
      <c r="F133" s="104"/>
      <c r="G133" s="104"/>
      <c r="I133" s="18"/>
      <c r="J133" s="93"/>
      <c r="K133" s="18"/>
      <c r="L133" s="93"/>
      <c r="M133" s="18"/>
      <c r="N133" s="93"/>
      <c r="O133" s="18"/>
    </row>
    <row r="134" spans="1:15" ht="23.1" customHeight="1" x14ac:dyDescent="0.55000000000000004">
      <c r="A134" s="104"/>
      <c r="B134" s="104"/>
      <c r="C134" s="104"/>
      <c r="D134" s="104"/>
      <c r="E134" s="104"/>
      <c r="F134" s="104"/>
      <c r="G134" s="104"/>
      <c r="I134" s="18"/>
      <c r="J134" s="93"/>
      <c r="K134" s="18"/>
      <c r="L134" s="93"/>
      <c r="M134" s="18"/>
      <c r="N134" s="93"/>
      <c r="O134" s="18"/>
    </row>
    <row r="135" spans="1:15" ht="23.1" customHeight="1" x14ac:dyDescent="0.55000000000000004">
      <c r="A135" s="104"/>
      <c r="B135" s="104"/>
      <c r="C135" s="104"/>
      <c r="D135" s="104"/>
      <c r="E135" s="104"/>
      <c r="F135" s="104"/>
      <c r="G135" s="104"/>
      <c r="I135" s="18"/>
      <c r="J135" s="93"/>
      <c r="K135" s="18"/>
      <c r="L135" s="93"/>
      <c r="M135" s="18"/>
      <c r="N135" s="93"/>
      <c r="O135" s="18"/>
    </row>
    <row r="136" spans="1:15" ht="23.1" customHeight="1" x14ac:dyDescent="0.55000000000000004">
      <c r="A136" s="104"/>
      <c r="B136" s="104"/>
      <c r="C136" s="104"/>
      <c r="D136" s="104"/>
      <c r="E136" s="104"/>
      <c r="F136" s="104"/>
      <c r="G136" s="104"/>
      <c r="I136" s="18"/>
      <c r="J136" s="93"/>
      <c r="K136" s="18"/>
      <c r="L136" s="93"/>
      <c r="M136" s="18"/>
      <c r="N136" s="93"/>
      <c r="O136" s="18"/>
    </row>
    <row r="137" spans="1:15" ht="23.1" customHeight="1" x14ac:dyDescent="0.55000000000000004">
      <c r="A137" s="104"/>
      <c r="B137" s="104"/>
      <c r="C137" s="104"/>
      <c r="D137" s="104"/>
      <c r="E137" s="104"/>
      <c r="F137" s="104"/>
      <c r="G137" s="104"/>
      <c r="I137" s="18"/>
      <c r="J137" s="93"/>
      <c r="K137" s="18"/>
      <c r="L137" s="93"/>
      <c r="M137" s="18"/>
      <c r="N137" s="93"/>
      <c r="O137" s="18"/>
    </row>
    <row r="138" spans="1:15" ht="23.1" customHeight="1" x14ac:dyDescent="0.55000000000000004">
      <c r="A138" s="104"/>
      <c r="B138" s="104"/>
      <c r="C138" s="104"/>
      <c r="D138" s="104"/>
      <c r="E138" s="104"/>
      <c r="F138" s="104"/>
      <c r="G138" s="104"/>
      <c r="I138" s="18"/>
      <c r="J138" s="93"/>
      <c r="K138" s="18"/>
      <c r="L138" s="93"/>
      <c r="M138" s="18"/>
      <c r="N138" s="93"/>
      <c r="O138" s="18"/>
    </row>
    <row r="139" spans="1:15" ht="23.1" customHeight="1" x14ac:dyDescent="0.55000000000000004">
      <c r="A139" s="104"/>
      <c r="B139" s="104"/>
      <c r="C139" s="104"/>
      <c r="D139" s="104"/>
      <c r="E139" s="104"/>
      <c r="F139" s="104"/>
      <c r="G139" s="104"/>
      <c r="I139" s="18"/>
      <c r="J139" s="93"/>
      <c r="K139" s="18"/>
      <c r="L139" s="93"/>
      <c r="M139" s="18"/>
      <c r="N139" s="93"/>
      <c r="O139" s="18"/>
    </row>
    <row r="140" spans="1:15" ht="32.25" customHeight="1" x14ac:dyDescent="0.55000000000000004">
      <c r="A140" s="104"/>
      <c r="B140" s="104"/>
      <c r="C140" s="104"/>
      <c r="D140" s="104"/>
      <c r="E140" s="104"/>
      <c r="F140" s="104"/>
      <c r="G140" s="104"/>
      <c r="I140" s="18"/>
      <c r="J140" s="93"/>
      <c r="K140" s="18"/>
      <c r="L140" s="93"/>
      <c r="M140" s="18"/>
      <c r="N140" s="93"/>
      <c r="O140" s="18"/>
    </row>
    <row r="141" spans="1:15" ht="24" customHeight="1" x14ac:dyDescent="0.55000000000000004">
      <c r="A141" s="244" t="s">
        <v>291</v>
      </c>
      <c r="B141" s="244"/>
      <c r="C141" s="244"/>
      <c r="D141" s="244"/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4"/>
    </row>
    <row r="142" spans="1:15" ht="24" customHeight="1" x14ac:dyDescent="0.55000000000000004">
      <c r="A142" s="244" t="s">
        <v>292</v>
      </c>
      <c r="B142" s="244"/>
      <c r="C142" s="244"/>
      <c r="D142" s="244"/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44"/>
    </row>
    <row r="143" spans="1:15" ht="24" customHeight="1" x14ac:dyDescent="0.55000000000000004">
      <c r="H143" s="92"/>
      <c r="I143" s="61">
        <f>+I118-งบดุล!C12</f>
        <v>-2.7658939361572266E-3</v>
      </c>
      <c r="J143" s="61"/>
      <c r="K143" s="61"/>
      <c r="L143" s="61"/>
      <c r="M143" s="61">
        <f>+M118-งบดุล!G12</f>
        <v>0</v>
      </c>
      <c r="N143" s="92"/>
      <c r="O143" s="92"/>
    </row>
    <row r="144" spans="1:15" ht="24" customHeight="1" x14ac:dyDescent="0.6">
      <c r="A144" s="93"/>
      <c r="B144" s="93"/>
      <c r="C144" s="93"/>
      <c r="D144" s="93"/>
      <c r="E144" s="93"/>
      <c r="F144" s="93"/>
      <c r="G144" s="93"/>
      <c r="I144" s="111"/>
      <c r="J144" s="111"/>
      <c r="K144" s="111"/>
      <c r="L144" s="111"/>
      <c r="M144" s="253"/>
      <c r="N144" s="253"/>
      <c r="O144" s="253"/>
    </row>
    <row r="145" spans="1:16" ht="24" customHeight="1" x14ac:dyDescent="0.6">
      <c r="A145" s="250"/>
      <c r="B145" s="250"/>
      <c r="C145" s="250"/>
      <c r="D145" s="250"/>
      <c r="E145" s="250"/>
      <c r="F145" s="250"/>
      <c r="G145" s="250"/>
      <c r="H145" s="250"/>
      <c r="I145" s="250"/>
      <c r="J145" s="250"/>
      <c r="K145" s="250"/>
      <c r="L145" s="250"/>
      <c r="M145" s="250"/>
      <c r="N145" s="250"/>
      <c r="O145" s="250"/>
    </row>
    <row r="146" spans="1:16" ht="24" customHeight="1" x14ac:dyDescent="0.6">
      <c r="A146" s="250"/>
      <c r="B146" s="250"/>
      <c r="C146" s="250"/>
      <c r="D146" s="250"/>
      <c r="E146" s="250"/>
      <c r="F146" s="250"/>
      <c r="G146" s="250"/>
      <c r="H146" s="250"/>
      <c r="I146" s="250"/>
      <c r="J146" s="250"/>
      <c r="K146" s="250"/>
      <c r="L146" s="250"/>
      <c r="M146" s="250"/>
      <c r="N146" s="250"/>
      <c r="O146" s="250"/>
    </row>
    <row r="147" spans="1:16" ht="24" customHeight="1" x14ac:dyDescent="0.6">
      <c r="A147" s="250"/>
      <c r="B147" s="250"/>
      <c r="C147" s="250"/>
      <c r="D147" s="250"/>
      <c r="E147" s="250"/>
      <c r="F147" s="250"/>
      <c r="G147" s="250"/>
      <c r="H147" s="250"/>
      <c r="I147" s="250"/>
      <c r="J147" s="250"/>
      <c r="K147" s="250"/>
      <c r="L147" s="250"/>
      <c r="M147" s="250"/>
      <c r="N147" s="250"/>
      <c r="O147" s="250"/>
    </row>
    <row r="148" spans="1:16" ht="24" customHeight="1" x14ac:dyDescent="0.6">
      <c r="A148" s="95"/>
      <c r="B148" s="95"/>
      <c r="C148" s="95"/>
      <c r="D148" s="95"/>
      <c r="E148" s="95"/>
      <c r="F148" s="95"/>
      <c r="G148" s="95"/>
      <c r="H148" s="95"/>
      <c r="I148" s="96"/>
      <c r="J148" s="96"/>
      <c r="K148" s="96"/>
      <c r="L148" s="96"/>
      <c r="M148" s="96"/>
      <c r="N148" s="96"/>
      <c r="O148" s="96"/>
    </row>
    <row r="149" spans="1:16" ht="24" customHeight="1" x14ac:dyDescent="0.6">
      <c r="A149" s="97"/>
      <c r="B149" s="97"/>
      <c r="C149" s="97"/>
      <c r="D149" s="97"/>
      <c r="E149" s="97"/>
      <c r="F149" s="97"/>
      <c r="G149" s="97"/>
      <c r="H149" s="97"/>
      <c r="I149" s="12"/>
      <c r="J149" s="12"/>
      <c r="K149" s="12"/>
      <c r="L149" s="12"/>
      <c r="M149" s="12"/>
      <c r="N149" s="12"/>
      <c r="O149" s="52"/>
    </row>
    <row r="150" spans="1:16" ht="24" customHeight="1" x14ac:dyDescent="0.6">
      <c r="H150" s="92"/>
      <c r="I150" s="9"/>
      <c r="J150" s="45"/>
      <c r="K150" s="10"/>
      <c r="L150" s="10"/>
      <c r="M150" s="10"/>
      <c r="N150" s="45"/>
      <c r="O150" s="10"/>
    </row>
    <row r="151" spans="1:16" ht="24" customHeight="1" x14ac:dyDescent="0.6">
      <c r="A151" s="98"/>
      <c r="B151" s="98"/>
      <c r="C151" s="98"/>
      <c r="D151" s="98"/>
      <c r="E151" s="98"/>
      <c r="F151" s="98"/>
      <c r="G151" s="98"/>
      <c r="H151" s="94"/>
      <c r="I151" s="11"/>
      <c r="J151" s="99"/>
      <c r="K151" s="11"/>
      <c r="L151" s="12"/>
      <c r="M151" s="11"/>
      <c r="N151" s="99"/>
      <c r="O151" s="11"/>
    </row>
    <row r="152" spans="1:16" ht="24" customHeight="1" x14ac:dyDescent="0.6">
      <c r="A152" s="98"/>
      <c r="B152" s="98"/>
      <c r="C152" s="98"/>
      <c r="D152" s="98"/>
      <c r="E152" s="98"/>
      <c r="F152" s="98"/>
      <c r="G152" s="98"/>
      <c r="H152" s="94"/>
      <c r="I152" s="11"/>
      <c r="J152" s="99"/>
      <c r="K152" s="53"/>
      <c r="L152" s="12"/>
      <c r="M152" s="11"/>
      <c r="N152" s="99"/>
      <c r="O152" s="53"/>
    </row>
    <row r="153" spans="1:16" ht="24" customHeight="1" x14ac:dyDescent="0.6">
      <c r="A153" s="100"/>
      <c r="B153" s="100"/>
      <c r="C153" s="100"/>
      <c r="D153" s="100"/>
      <c r="E153" s="100"/>
      <c r="F153" s="100"/>
      <c r="G153" s="100"/>
      <c r="H153" s="92"/>
      <c r="I153" s="17"/>
      <c r="J153" s="92"/>
      <c r="K153" s="17"/>
      <c r="L153" s="92"/>
      <c r="M153" s="17"/>
      <c r="N153" s="92"/>
      <c r="O153" s="17"/>
    </row>
    <row r="154" spans="1:16" ht="24" customHeight="1" x14ac:dyDescent="0.6">
      <c r="A154" s="100"/>
      <c r="B154" s="100"/>
      <c r="C154" s="100"/>
      <c r="D154" s="100"/>
      <c r="E154" s="100"/>
      <c r="F154" s="100"/>
      <c r="G154" s="100"/>
      <c r="I154" s="17"/>
      <c r="J154" s="93"/>
      <c r="K154" s="17"/>
      <c r="L154" s="93"/>
      <c r="M154" s="17"/>
      <c r="N154" s="93"/>
      <c r="O154" s="17"/>
    </row>
    <row r="155" spans="1:16" ht="24" customHeight="1" x14ac:dyDescent="0.6">
      <c r="A155" s="100"/>
      <c r="B155" s="100"/>
      <c r="C155" s="100"/>
      <c r="D155" s="100"/>
      <c r="E155" s="100"/>
      <c r="F155" s="100"/>
      <c r="G155" s="100"/>
      <c r="I155" s="9"/>
      <c r="J155" s="93"/>
      <c r="K155" s="9"/>
      <c r="L155" s="93"/>
      <c r="M155" s="9"/>
      <c r="N155" s="93"/>
      <c r="O155" s="9"/>
    </row>
    <row r="156" spans="1:16" ht="24" customHeight="1" x14ac:dyDescent="0.55000000000000004">
      <c r="I156" s="9"/>
      <c r="J156" s="93"/>
      <c r="K156" s="17"/>
      <c r="L156" s="93"/>
      <c r="M156" s="17"/>
      <c r="N156" s="93"/>
      <c r="O156" s="17"/>
    </row>
    <row r="157" spans="1:16" ht="24" customHeight="1" x14ac:dyDescent="0.6">
      <c r="A157" s="100"/>
      <c r="B157" s="100"/>
      <c r="C157" s="100"/>
      <c r="D157" s="100"/>
      <c r="E157" s="100"/>
      <c r="F157" s="100"/>
      <c r="G157" s="100"/>
      <c r="I157" s="9"/>
      <c r="J157" s="93"/>
      <c r="K157" s="9"/>
      <c r="L157" s="93"/>
      <c r="M157" s="9"/>
      <c r="N157" s="93"/>
      <c r="O157" s="9"/>
    </row>
    <row r="158" spans="1:16" ht="24" customHeight="1" x14ac:dyDescent="0.6">
      <c r="A158" s="100"/>
      <c r="B158" s="100"/>
      <c r="C158" s="100"/>
      <c r="D158" s="100"/>
      <c r="E158" s="100"/>
      <c r="F158" s="100"/>
      <c r="G158" s="100"/>
      <c r="I158" s="17"/>
      <c r="J158" s="93"/>
      <c r="K158" s="17"/>
      <c r="L158" s="93"/>
      <c r="M158" s="17"/>
      <c r="N158" s="93"/>
      <c r="O158" s="17"/>
    </row>
    <row r="159" spans="1:16" ht="24" customHeight="1" x14ac:dyDescent="0.6">
      <c r="A159" s="100"/>
      <c r="B159" s="100"/>
      <c r="C159" s="100"/>
      <c r="D159" s="100"/>
      <c r="E159" s="100"/>
      <c r="F159" s="100"/>
      <c r="G159" s="100"/>
      <c r="I159" s="17"/>
      <c r="J159" s="93"/>
      <c r="K159" s="17"/>
      <c r="L159" s="93"/>
      <c r="M159" s="17"/>
      <c r="N159" s="93"/>
      <c r="O159" s="17"/>
    </row>
    <row r="160" spans="1:16" ht="24" customHeight="1" x14ac:dyDescent="0.6">
      <c r="A160" s="100"/>
      <c r="B160" s="100"/>
      <c r="C160" s="100"/>
      <c r="D160" s="100"/>
      <c r="E160" s="100"/>
      <c r="F160" s="100"/>
      <c r="G160" s="100"/>
      <c r="I160" s="92"/>
      <c r="J160" s="92"/>
      <c r="K160" s="92"/>
      <c r="L160" s="92"/>
      <c r="M160" s="112"/>
      <c r="N160" s="92"/>
      <c r="O160" s="92"/>
      <c r="P160" s="93"/>
    </row>
    <row r="161" spans="1:16" ht="24" customHeight="1" x14ac:dyDescent="0.55000000000000004">
      <c r="A161" s="105"/>
      <c r="B161" s="105"/>
      <c r="C161" s="105"/>
      <c r="D161" s="105"/>
      <c r="E161" s="105"/>
      <c r="F161" s="105"/>
      <c r="G161" s="105"/>
      <c r="I161" s="112"/>
      <c r="J161" s="92"/>
      <c r="K161" s="112"/>
      <c r="L161" s="92"/>
      <c r="M161" s="112"/>
      <c r="N161" s="92"/>
      <c r="O161" s="112"/>
      <c r="P161" s="93"/>
    </row>
    <row r="162" spans="1:16" ht="24" customHeight="1" x14ac:dyDescent="0.55000000000000004">
      <c r="A162" s="105"/>
      <c r="B162" s="105"/>
      <c r="C162" s="105"/>
      <c r="D162" s="105"/>
      <c r="E162" s="105"/>
      <c r="F162" s="105"/>
      <c r="G162" s="105"/>
      <c r="I162" s="112"/>
      <c r="J162" s="92"/>
      <c r="K162" s="112"/>
      <c r="L162" s="92"/>
      <c r="M162" s="112"/>
      <c r="N162" s="92"/>
      <c r="O162" s="112"/>
      <c r="P162" s="93"/>
    </row>
    <row r="163" spans="1:16" ht="24" customHeight="1" x14ac:dyDescent="0.55000000000000004">
      <c r="A163" s="105"/>
      <c r="B163" s="105"/>
      <c r="C163" s="105"/>
      <c r="D163" s="105"/>
      <c r="E163" s="105"/>
      <c r="F163" s="105"/>
      <c r="G163" s="105"/>
      <c r="I163" s="112"/>
      <c r="J163" s="92"/>
      <c r="K163" s="112"/>
      <c r="L163" s="92"/>
      <c r="M163" s="112"/>
      <c r="N163" s="92"/>
      <c r="O163" s="112"/>
      <c r="P163" s="93"/>
    </row>
    <row r="164" spans="1:16" ht="24" customHeight="1" x14ac:dyDescent="0.55000000000000004">
      <c r="A164" s="105"/>
      <c r="B164" s="105"/>
      <c r="C164" s="105"/>
      <c r="D164" s="105"/>
      <c r="E164" s="105"/>
      <c r="F164" s="105"/>
      <c r="G164" s="105"/>
      <c r="I164" s="112"/>
      <c r="J164" s="92"/>
      <c r="K164" s="112"/>
      <c r="L164" s="92"/>
      <c r="M164" s="112"/>
      <c r="N164" s="92"/>
      <c r="O164" s="112"/>
      <c r="P164" s="93"/>
    </row>
    <row r="165" spans="1:16" ht="24" customHeight="1" x14ac:dyDescent="0.55000000000000004">
      <c r="A165" s="105"/>
      <c r="B165" s="105"/>
      <c r="C165" s="105"/>
      <c r="D165" s="105"/>
      <c r="E165" s="105"/>
      <c r="F165" s="105"/>
      <c r="G165" s="105"/>
      <c r="I165" s="112"/>
      <c r="J165" s="92"/>
      <c r="K165" s="112"/>
      <c r="L165" s="92"/>
      <c r="M165" s="112"/>
      <c r="N165" s="92"/>
      <c r="O165" s="112"/>
      <c r="P165" s="93"/>
    </row>
    <row r="166" spans="1:16" ht="24" customHeight="1" x14ac:dyDescent="0.55000000000000004">
      <c r="A166" s="105"/>
      <c r="B166" s="105"/>
      <c r="C166" s="105"/>
      <c r="D166" s="105"/>
      <c r="E166" s="105"/>
      <c r="F166" s="105"/>
      <c r="G166" s="105"/>
      <c r="I166" s="112"/>
      <c r="J166" s="92"/>
      <c r="K166" s="112"/>
      <c r="L166" s="92"/>
      <c r="M166" s="112"/>
      <c r="N166" s="92"/>
      <c r="O166" s="112"/>
      <c r="P166" s="93"/>
    </row>
    <row r="167" spans="1:16" ht="24" customHeight="1" x14ac:dyDescent="0.55000000000000004">
      <c r="A167" s="105"/>
      <c r="B167" s="105"/>
      <c r="C167" s="105"/>
      <c r="D167" s="105"/>
      <c r="E167" s="105"/>
      <c r="F167" s="105"/>
      <c r="G167" s="105"/>
      <c r="I167" s="112"/>
      <c r="J167" s="92"/>
      <c r="K167" s="112"/>
      <c r="L167" s="92"/>
      <c r="M167" s="112"/>
      <c r="N167" s="92"/>
      <c r="O167" s="112"/>
      <c r="P167" s="93"/>
    </row>
    <row r="168" spans="1:16" ht="24" customHeight="1" x14ac:dyDescent="0.55000000000000004">
      <c r="A168" s="105"/>
      <c r="B168" s="105"/>
      <c r="C168" s="105"/>
      <c r="D168" s="105"/>
      <c r="E168" s="105"/>
      <c r="F168" s="105"/>
      <c r="G168" s="105"/>
      <c r="I168" s="112"/>
      <c r="J168" s="92"/>
      <c r="K168" s="112"/>
      <c r="L168" s="92"/>
      <c r="M168" s="112"/>
      <c r="N168" s="92"/>
      <c r="O168" s="112"/>
      <c r="P168" s="93"/>
    </row>
    <row r="169" spans="1:16" ht="24" customHeight="1" x14ac:dyDescent="0.55000000000000004">
      <c r="A169" s="105"/>
      <c r="B169" s="105"/>
      <c r="C169" s="105"/>
      <c r="D169" s="105"/>
      <c r="E169" s="105"/>
      <c r="F169" s="105"/>
      <c r="G169" s="105"/>
      <c r="I169" s="112"/>
      <c r="J169" s="92"/>
      <c r="K169" s="112"/>
      <c r="L169" s="92"/>
      <c r="M169" s="112"/>
      <c r="N169" s="92"/>
      <c r="O169" s="112"/>
      <c r="P169" s="93"/>
    </row>
    <row r="170" spans="1:16" ht="24" customHeight="1" x14ac:dyDescent="0.55000000000000004">
      <c r="A170" s="105"/>
      <c r="B170" s="105"/>
      <c r="C170" s="105"/>
      <c r="D170" s="105"/>
      <c r="E170" s="105"/>
      <c r="F170" s="105"/>
      <c r="G170" s="105"/>
      <c r="I170" s="112"/>
      <c r="J170" s="92"/>
      <c r="K170" s="112"/>
      <c r="L170" s="92"/>
      <c r="M170" s="112"/>
      <c r="N170" s="92"/>
      <c r="O170" s="112"/>
      <c r="P170" s="93"/>
    </row>
    <row r="171" spans="1:16" ht="24" customHeight="1" x14ac:dyDescent="0.55000000000000004">
      <c r="A171" s="105"/>
      <c r="B171" s="105"/>
      <c r="C171" s="105"/>
      <c r="D171" s="105"/>
      <c r="E171" s="105"/>
      <c r="F171" s="105"/>
      <c r="G171" s="105"/>
      <c r="I171" s="112"/>
      <c r="J171" s="92"/>
      <c r="K171" s="112"/>
      <c r="L171" s="92"/>
      <c r="M171" s="112"/>
      <c r="N171" s="92"/>
      <c r="O171" s="112"/>
      <c r="P171" s="93"/>
    </row>
    <row r="172" spans="1:16" ht="24" customHeight="1" x14ac:dyDescent="0.55000000000000004">
      <c r="A172" s="105"/>
      <c r="B172" s="105"/>
      <c r="C172" s="105"/>
      <c r="D172" s="105"/>
      <c r="E172" s="105"/>
      <c r="F172" s="105"/>
      <c r="G172" s="105"/>
      <c r="I172" s="112"/>
      <c r="J172" s="92"/>
      <c r="K172" s="112"/>
      <c r="L172" s="92"/>
      <c r="M172" s="112"/>
      <c r="N172" s="92"/>
      <c r="O172" s="112"/>
      <c r="P172" s="93"/>
    </row>
    <row r="173" spans="1:16" ht="24" customHeight="1" x14ac:dyDescent="0.55000000000000004">
      <c r="A173" s="105"/>
      <c r="B173" s="105"/>
      <c r="C173" s="105"/>
      <c r="D173" s="105"/>
      <c r="E173" s="105"/>
      <c r="F173" s="105"/>
      <c r="G173" s="105"/>
      <c r="I173" s="112"/>
      <c r="J173" s="92"/>
      <c r="K173" s="112"/>
      <c r="L173" s="92"/>
      <c r="M173" s="112"/>
      <c r="N173" s="92"/>
      <c r="O173" s="112"/>
      <c r="P173" s="93"/>
    </row>
    <row r="174" spans="1:16" ht="24" customHeight="1" x14ac:dyDescent="0.55000000000000004">
      <c r="A174" s="105"/>
      <c r="B174" s="105"/>
      <c r="C174" s="105"/>
      <c r="D174" s="105"/>
      <c r="E174" s="105"/>
      <c r="F174" s="105"/>
      <c r="G174" s="105"/>
      <c r="I174" s="112"/>
      <c r="J174" s="92"/>
      <c r="K174" s="112"/>
      <c r="L174" s="92"/>
      <c r="M174" s="112"/>
      <c r="N174" s="92"/>
      <c r="O174" s="112"/>
      <c r="P174" s="93"/>
    </row>
    <row r="175" spans="1:16" ht="24" customHeight="1" x14ac:dyDescent="0.55000000000000004">
      <c r="A175" s="105"/>
      <c r="B175" s="105"/>
      <c r="C175" s="105"/>
      <c r="D175" s="105"/>
      <c r="E175" s="105"/>
      <c r="F175" s="105"/>
      <c r="G175" s="105"/>
      <c r="I175" s="112"/>
      <c r="J175" s="92"/>
      <c r="K175" s="112"/>
      <c r="L175" s="92"/>
      <c r="M175" s="112"/>
      <c r="N175" s="92"/>
      <c r="O175" s="112"/>
      <c r="P175" s="93"/>
    </row>
    <row r="176" spans="1:16" ht="24" customHeight="1" x14ac:dyDescent="0.55000000000000004">
      <c r="A176" s="105"/>
      <c r="B176" s="105"/>
      <c r="C176" s="105"/>
      <c r="D176" s="105"/>
      <c r="E176" s="105"/>
      <c r="F176" s="105"/>
      <c r="G176" s="105"/>
      <c r="I176" s="112"/>
      <c r="J176" s="92"/>
      <c r="K176" s="112"/>
      <c r="L176" s="92"/>
      <c r="M176" s="112"/>
      <c r="N176" s="92"/>
      <c r="O176" s="112"/>
      <c r="P176" s="93"/>
    </row>
    <row r="177" spans="1:16" ht="24" customHeight="1" x14ac:dyDescent="0.55000000000000004">
      <c r="A177" s="105"/>
      <c r="B177" s="105"/>
      <c r="C177" s="105"/>
      <c r="D177" s="105"/>
      <c r="E177" s="105"/>
      <c r="F177" s="105"/>
      <c r="G177" s="105"/>
      <c r="I177" s="112"/>
      <c r="J177" s="92"/>
      <c r="K177" s="112"/>
      <c r="L177" s="92"/>
      <c r="M177" s="112"/>
      <c r="N177" s="92"/>
      <c r="O177" s="112"/>
      <c r="P177" s="93"/>
    </row>
    <row r="178" spans="1:16" ht="24" customHeight="1" x14ac:dyDescent="0.55000000000000004">
      <c r="A178" s="105"/>
      <c r="B178" s="105"/>
      <c r="C178" s="105"/>
      <c r="D178" s="105"/>
      <c r="E178" s="105"/>
      <c r="F178" s="105"/>
      <c r="G178" s="105"/>
      <c r="I178" s="112"/>
      <c r="J178" s="92"/>
      <c r="K178" s="112"/>
      <c r="L178" s="92"/>
      <c r="M178" s="112"/>
      <c r="N178" s="92"/>
      <c r="O178" s="112"/>
      <c r="P178" s="93"/>
    </row>
    <row r="179" spans="1:16" ht="24" customHeight="1" x14ac:dyDescent="0.55000000000000004">
      <c r="A179" s="105"/>
      <c r="B179" s="105"/>
      <c r="C179" s="105"/>
      <c r="D179" s="105"/>
      <c r="E179" s="105"/>
      <c r="F179" s="105"/>
      <c r="G179" s="105"/>
      <c r="I179" s="112"/>
      <c r="J179" s="92"/>
      <c r="K179" s="112"/>
      <c r="L179" s="92"/>
      <c r="M179" s="112"/>
      <c r="N179" s="92"/>
      <c r="O179" s="112"/>
      <c r="P179" s="93"/>
    </row>
    <row r="180" spans="1:16" ht="24" customHeight="1" x14ac:dyDescent="0.55000000000000004">
      <c r="A180" s="105"/>
      <c r="B180" s="105"/>
      <c r="C180" s="105"/>
      <c r="D180" s="105"/>
      <c r="E180" s="105"/>
      <c r="F180" s="105"/>
      <c r="G180" s="105"/>
      <c r="I180" s="112"/>
      <c r="J180" s="92"/>
      <c r="K180" s="112"/>
      <c r="L180" s="92"/>
      <c r="M180" s="112"/>
      <c r="N180" s="92"/>
      <c r="O180" s="112"/>
      <c r="P180" s="93"/>
    </row>
    <row r="181" spans="1:16" ht="24" customHeight="1" x14ac:dyDescent="0.55000000000000004">
      <c r="A181" s="105"/>
      <c r="B181" s="105"/>
      <c r="C181" s="105"/>
      <c r="D181" s="105"/>
      <c r="E181" s="105"/>
      <c r="F181" s="105"/>
      <c r="G181" s="105"/>
      <c r="I181" s="112"/>
      <c r="J181" s="92"/>
      <c r="K181" s="112"/>
      <c r="L181" s="92"/>
      <c r="M181" s="112"/>
      <c r="N181" s="92"/>
      <c r="O181" s="112"/>
      <c r="P181" s="93"/>
    </row>
    <row r="182" spans="1:16" ht="24" customHeight="1" x14ac:dyDescent="0.55000000000000004">
      <c r="P182" s="93"/>
    </row>
    <row r="184" spans="1:16" ht="24" customHeight="1" x14ac:dyDescent="0.55000000000000004">
      <c r="P184" s="93"/>
    </row>
    <row r="185" spans="1:16" ht="24" customHeight="1" x14ac:dyDescent="0.55000000000000004">
      <c r="P185" s="93"/>
    </row>
    <row r="187" spans="1:16" ht="24" customHeight="1" x14ac:dyDescent="0.55000000000000004">
      <c r="P187" s="93"/>
    </row>
    <row r="188" spans="1:16" ht="24" customHeight="1" x14ac:dyDescent="0.55000000000000004">
      <c r="P188" s="93"/>
    </row>
    <row r="189" spans="1:16" ht="24" customHeight="1" x14ac:dyDescent="0.55000000000000004">
      <c r="P189" s="93"/>
    </row>
    <row r="212" spans="1:16" s="93" customFormat="1" ht="24" customHeight="1" x14ac:dyDescent="0.55000000000000004">
      <c r="A212" s="92"/>
      <c r="B212" s="92"/>
      <c r="C212" s="92"/>
      <c r="D212" s="92"/>
      <c r="E212" s="92"/>
      <c r="F212" s="92"/>
      <c r="G212" s="92"/>
      <c r="I212" s="4"/>
      <c r="J212" s="4"/>
      <c r="K212" s="4"/>
      <c r="L212" s="4"/>
      <c r="M212" s="4"/>
      <c r="N212" s="4"/>
      <c r="O212" s="4"/>
      <c r="P212" s="92"/>
    </row>
    <row r="224" spans="1:16" ht="24" customHeight="1" x14ac:dyDescent="0.55000000000000004">
      <c r="I224" s="113"/>
    </row>
    <row r="226" spans="1:16" ht="24" customHeight="1" x14ac:dyDescent="0.55000000000000004">
      <c r="H226" s="92"/>
      <c r="J226" s="113"/>
      <c r="K226" s="113"/>
      <c r="L226" s="113"/>
      <c r="M226" s="113"/>
      <c r="N226" s="113"/>
      <c r="O226" s="113"/>
    </row>
    <row r="232" spans="1:16" s="93" customFormat="1" ht="24" customHeight="1" x14ac:dyDescent="0.55000000000000004">
      <c r="A232" s="92"/>
      <c r="B232" s="92"/>
      <c r="C232" s="92"/>
      <c r="D232" s="92"/>
      <c r="E232" s="92"/>
      <c r="F232" s="92"/>
      <c r="G232" s="92"/>
      <c r="I232" s="4"/>
      <c r="J232" s="4"/>
      <c r="K232" s="4"/>
      <c r="L232" s="4"/>
      <c r="M232" s="4"/>
      <c r="N232" s="4"/>
      <c r="O232" s="4"/>
      <c r="P232" s="92"/>
    </row>
    <row r="233" spans="1:16" ht="24" customHeight="1" x14ac:dyDescent="0.55000000000000004">
      <c r="I233" s="113"/>
    </row>
    <row r="235" spans="1:16" ht="24" customHeight="1" x14ac:dyDescent="0.55000000000000004">
      <c r="H235" s="92"/>
      <c r="J235" s="113"/>
      <c r="K235" s="113"/>
      <c r="L235" s="113"/>
      <c r="M235" s="113"/>
      <c r="N235" s="113"/>
      <c r="O235" s="113"/>
    </row>
    <row r="241" spans="1:16" s="93" customFormat="1" ht="24" customHeight="1" x14ac:dyDescent="0.55000000000000004">
      <c r="A241" s="92"/>
      <c r="B241" s="92"/>
      <c r="C241" s="92"/>
      <c r="D241" s="92"/>
      <c r="E241" s="92"/>
      <c r="F241" s="92"/>
      <c r="G241" s="92"/>
      <c r="I241" s="4"/>
      <c r="J241" s="4"/>
      <c r="K241" s="4"/>
      <c r="L241" s="4"/>
      <c r="M241" s="4"/>
      <c r="N241" s="4"/>
      <c r="O241" s="4"/>
      <c r="P241" s="92"/>
    </row>
  </sheetData>
  <mergeCells count="24">
    <mergeCell ref="M96:O96"/>
    <mergeCell ref="A97:O97"/>
    <mergeCell ref="M144:O144"/>
    <mergeCell ref="A147:O147"/>
    <mergeCell ref="A145:O145"/>
    <mergeCell ref="A146:O146"/>
    <mergeCell ref="A141:O141"/>
    <mergeCell ref="A142:O142"/>
    <mergeCell ref="M51:O51"/>
    <mergeCell ref="A95:O95"/>
    <mergeCell ref="A98:O98"/>
    <mergeCell ref="A99:O99"/>
    <mergeCell ref="M1:O1"/>
    <mergeCell ref="A54:O54"/>
    <mergeCell ref="A2:O2"/>
    <mergeCell ref="A3:O3"/>
    <mergeCell ref="A4:O4"/>
    <mergeCell ref="A48:O48"/>
    <mergeCell ref="A93:O93"/>
    <mergeCell ref="A94:O94"/>
    <mergeCell ref="A50:O50"/>
    <mergeCell ref="A49:O49"/>
    <mergeCell ref="A52:O52"/>
    <mergeCell ref="A53:O53"/>
  </mergeCells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80d5f8b-e898-4bfb-b137-447ceae0377b" xsi:nil="true"/>
    <Preparer_x0020_Sign_x002d_off xmlns="680d5f8b-e898-4bfb-b137-447ceae0377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36EBF7695A6B4BA6F9F69AFB13190D" ma:contentTypeVersion="8" ma:contentTypeDescription="Create a new document." ma:contentTypeScope="" ma:versionID="5c6f0321e7930bf93e5c36a7c3aec105">
  <xsd:schema xmlns:xsd="http://www.w3.org/2001/XMLSchema" xmlns:xs="http://www.w3.org/2001/XMLSchema" xmlns:p="http://schemas.microsoft.com/office/2006/metadata/properties" xmlns:ns2="680d5f8b-e898-4bfb-b137-447ceae0377b" targetNamespace="http://schemas.microsoft.com/office/2006/metadata/properties" ma:root="true" ma:fieldsID="9824f18b0a2f82bd8e3c4ae4a4d73fd1" ns2:_="">
    <xsd:import namespace="680d5f8b-e898-4bfb-b137-447ceae0377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d5f8b-e898-4bfb-b137-447ceae0377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0957B-B44E-48BB-9B2D-548C0874AA2B}">
  <ds:schemaRefs>
    <ds:schemaRef ds:uri="http://schemas.microsoft.com/office/2006/metadata/properties"/>
    <ds:schemaRef ds:uri="http://schemas.microsoft.com/office/infopath/2007/PartnerControls"/>
    <ds:schemaRef ds:uri="680d5f8b-e898-4bfb-b137-447ceae0377b"/>
  </ds:schemaRefs>
</ds:datastoreItem>
</file>

<file path=customXml/itemProps2.xml><?xml version="1.0" encoding="utf-8"?>
<ds:datastoreItem xmlns:ds="http://schemas.openxmlformats.org/officeDocument/2006/customXml" ds:itemID="{A37B7894-2F10-4C23-BCE6-3F0B1EA95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d5f8b-e898-4bfb-b137-447ceae03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 3 เดือน</vt:lpstr>
      <vt:lpstr>งบกำไรขาดทุน 9 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งบดุล!Print_Area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2021-11-15T09:44:27Z</cp:lastPrinted>
  <dcterms:created xsi:type="dcterms:W3CDTF">2013-08-02T07:39:00Z</dcterms:created>
  <dcterms:modified xsi:type="dcterms:W3CDTF">2021-11-15T10:35:44Z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0x010100A336EBF7695A6B4BA6F9F69AFB13190D</vt:lpwstr>
  </property>
</Properties>
</file>