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A:\SET 2020-2021\2021\M-09\"/>
    </mc:Choice>
  </mc:AlternateContent>
  <xr:revisionPtr revIDLastSave="0" documentId="13_ncr:1_{F8DB99ED-9C24-4E5A-B700-668E05FD840A}" xr6:coauthVersionLast="46" xr6:coauthVersionMax="46" xr10:uidLastSave="{00000000-0000-0000-0000-000000000000}"/>
  <bookViews>
    <workbookView xWindow="-110" yWindow="-110" windowWidth="19420" windowHeight="10420" tabRatio="796" activeTab="5" xr2:uid="{00000000-000D-0000-FFFF-FFFF00000000}"/>
  </bookViews>
  <sheets>
    <sheet name="BS3-5" sheetId="1" r:id="rId1"/>
    <sheet name="PL6-9" sheetId="10" r:id="rId2"/>
    <sheet name="SH10 " sheetId="17" r:id="rId3"/>
    <sheet name="SH11 " sheetId="18" r:id="rId4"/>
    <sheet name="SH12" sheetId="15" r:id="rId5"/>
    <sheet name="CF13-15" sheetId="1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s" localSheetId="1">#REF!</definedName>
    <definedName name="\s" localSheetId="2">#REF!</definedName>
    <definedName name="\s" localSheetId="3">#REF!</definedName>
    <definedName name="\s" localSheetId="4">#REF!</definedName>
    <definedName name="\s">#REF!</definedName>
    <definedName name="_dkk1" localSheetId="1">#REF!</definedName>
    <definedName name="_dkk1" localSheetId="2">#REF!</definedName>
    <definedName name="_dkk1" localSheetId="3">#REF!</definedName>
    <definedName name="_dkk1" localSheetId="4">#REF!</definedName>
    <definedName name="_dkk1">#REF!</definedName>
    <definedName name="_dkk2" localSheetId="1">#REF!</definedName>
    <definedName name="_dkk2" localSheetId="2">#REF!</definedName>
    <definedName name="_dkk2" localSheetId="3">#REF!</definedName>
    <definedName name="_dkk2" localSheetId="4">#REF!</definedName>
    <definedName name="_dkk2">#REF!</definedName>
    <definedName name="_exp10" localSheetId="1">#REF!</definedName>
    <definedName name="_exp10" localSheetId="2">#REF!</definedName>
    <definedName name="_exp10" localSheetId="3">#REF!</definedName>
    <definedName name="_exp10" localSheetId="4">#REF!</definedName>
    <definedName name="_exp10">#REF!</definedName>
    <definedName name="_exp11" localSheetId="1">#REF!</definedName>
    <definedName name="_exp11" localSheetId="2">#REF!</definedName>
    <definedName name="_exp11" localSheetId="3">#REF!</definedName>
    <definedName name="_exp11" localSheetId="4">#REF!</definedName>
    <definedName name="_exp11">#REF!</definedName>
    <definedName name="_exp12" localSheetId="1">#REF!</definedName>
    <definedName name="_exp12" localSheetId="2">#REF!</definedName>
    <definedName name="_exp12" localSheetId="3">#REF!</definedName>
    <definedName name="_exp12" localSheetId="4">#REF!</definedName>
    <definedName name="_exp12">#REF!</definedName>
    <definedName name="_EXP22" localSheetId="1">#REF!</definedName>
    <definedName name="_EXP22" localSheetId="2">#REF!</definedName>
    <definedName name="_EXP22" localSheetId="3">#REF!</definedName>
    <definedName name="_EXP22" localSheetId="4">#REF!</definedName>
    <definedName name="_EXP22">#REF!</definedName>
    <definedName name="_exp5" localSheetId="1">#REF!</definedName>
    <definedName name="_exp5" localSheetId="2">#REF!</definedName>
    <definedName name="_exp5" localSheetId="3">#REF!</definedName>
    <definedName name="_exp5" localSheetId="4">#REF!</definedName>
    <definedName name="_exp5">#REF!</definedName>
    <definedName name="_exp7" localSheetId="1">#REF!</definedName>
    <definedName name="_exp7" localSheetId="2">#REF!</definedName>
    <definedName name="_exp7" localSheetId="3">#REF!</definedName>
    <definedName name="_exp7" localSheetId="4">#REF!</definedName>
    <definedName name="_exp7">#REF!</definedName>
    <definedName name="_exp8" localSheetId="1">#REF!</definedName>
    <definedName name="_exp8" localSheetId="2">#REF!</definedName>
    <definedName name="_exp8" localSheetId="3">#REF!</definedName>
    <definedName name="_exp8" localSheetId="4">#REF!</definedName>
    <definedName name="_exp8">#REF!</definedName>
    <definedName name="_exp9" localSheetId="1">#REF!</definedName>
    <definedName name="_exp9" localSheetId="2">#REF!</definedName>
    <definedName name="_exp9" localSheetId="3">#REF!</definedName>
    <definedName name="_exp9" localSheetId="4">#REF!</definedName>
    <definedName name="_exp9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hidden="1">#REF!</definedName>
    <definedName name="_fob1" localSheetId="1">#REF!</definedName>
    <definedName name="_fob1" localSheetId="2">#REF!</definedName>
    <definedName name="_fob1" localSheetId="3">#REF!</definedName>
    <definedName name="_fob1" localSheetId="4">#REF!</definedName>
    <definedName name="_fob1">#REF!</definedName>
    <definedName name="_h2">[1]เงินกู้ธนชาติ!$G$2</definedName>
    <definedName name="_Hlk120336604" localSheetId="5">'CF13-15'!#REF!</definedName>
    <definedName name="_lit1" localSheetId="1">#REF!</definedName>
    <definedName name="_lit1" localSheetId="2">#REF!</definedName>
    <definedName name="_lit1" localSheetId="3">#REF!</definedName>
    <definedName name="_lit1" localSheetId="4">#REF!</definedName>
    <definedName name="_lit1">#REF!</definedName>
    <definedName name="_lit2" localSheetId="1">#REF!</definedName>
    <definedName name="_lit2" localSheetId="2">#REF!</definedName>
    <definedName name="_lit2" localSheetId="3">#REF!</definedName>
    <definedName name="_lit2" localSheetId="4">#REF!</definedName>
    <definedName name="_lit2">#REF!</definedName>
    <definedName name="_Order1" hidden="1">255</definedName>
    <definedName name="_pp1" localSheetId="1">#REF!</definedName>
    <definedName name="_pp1" localSheetId="2">#REF!</definedName>
    <definedName name="_pp1" localSheetId="3">#REF!</definedName>
    <definedName name="_pp1" localSheetId="4">#REF!</definedName>
    <definedName name="_pp1">#REF!</definedName>
    <definedName name="_pp2" localSheetId="1">#REF!</definedName>
    <definedName name="_pp2" localSheetId="2">#REF!</definedName>
    <definedName name="_pp2" localSheetId="3">#REF!</definedName>
    <definedName name="_pp2" localSheetId="4">#REF!</definedName>
    <definedName name="_pp2">#REF!</definedName>
    <definedName name="_pp3" localSheetId="1">#REF!</definedName>
    <definedName name="_pp3" localSheetId="2">#REF!</definedName>
    <definedName name="_pp3" localSheetId="3">#REF!</definedName>
    <definedName name="_pp3" localSheetId="4">#REF!</definedName>
    <definedName name="_pp3">#REF!</definedName>
    <definedName name="_pp4" localSheetId="1">#REF!</definedName>
    <definedName name="_pp4" localSheetId="2">#REF!</definedName>
    <definedName name="_pp4" localSheetId="3">#REF!</definedName>
    <definedName name="_pp4" localSheetId="4">#REF!</definedName>
    <definedName name="_pp4">#REF!</definedName>
    <definedName name="_pp5" localSheetId="1">#REF!</definedName>
    <definedName name="_pp5" localSheetId="2">#REF!</definedName>
    <definedName name="_pp5" localSheetId="3">#REF!</definedName>
    <definedName name="_pp5" localSheetId="4">#REF!</definedName>
    <definedName name="_pp5">#REF!</definedName>
    <definedName name="_pp6" localSheetId="1">#REF!</definedName>
    <definedName name="_pp6" localSheetId="2">#REF!</definedName>
    <definedName name="_pp6" localSheetId="3">#REF!</definedName>
    <definedName name="_pp6" localSheetId="4">#REF!</definedName>
    <definedName name="_pp6">#REF!</definedName>
    <definedName name="_pp7" localSheetId="1">#REF!</definedName>
    <definedName name="_pp7" localSheetId="2">#REF!</definedName>
    <definedName name="_pp7" localSheetId="3">#REF!</definedName>
    <definedName name="_pp7" localSheetId="4">#REF!</definedName>
    <definedName name="_pp7">#REF!</definedName>
    <definedName name="_SCB1">'[2]SCB 1 - Current'!$F$10</definedName>
    <definedName name="_SCB2">'[2]SCB 2 - Current'!$F$11</definedName>
    <definedName name="_st1" localSheetId="1">#REF!</definedName>
    <definedName name="_st1" localSheetId="2">#REF!</definedName>
    <definedName name="_st1" localSheetId="3">#REF!</definedName>
    <definedName name="_st1" localSheetId="4">#REF!</definedName>
    <definedName name="_st1">#REF!</definedName>
    <definedName name="_Us1" localSheetId="1">#REF!</definedName>
    <definedName name="_Us1" localSheetId="2">#REF!</definedName>
    <definedName name="_Us1" localSheetId="3">#REF!</definedName>
    <definedName name="_Us1" localSheetId="4">#REF!</definedName>
    <definedName name="_Us1">#REF!</definedName>
    <definedName name="_Us2" localSheetId="1">#REF!</definedName>
    <definedName name="_Us2" localSheetId="2">#REF!</definedName>
    <definedName name="_Us2" localSheetId="3">#REF!</definedName>
    <definedName name="_Us2" localSheetId="4">#REF!</definedName>
    <definedName name="_Us2">#REF!</definedName>
    <definedName name="a">'[3]TrialBalance Q3-2002'!$A$1:$H$301</definedName>
    <definedName name="a.m" localSheetId="1">#REF!</definedName>
    <definedName name="a.m" localSheetId="2">#REF!</definedName>
    <definedName name="a.m" localSheetId="3">#REF!</definedName>
    <definedName name="a.m" localSheetId="4">#REF!</definedName>
    <definedName name="a.m">#REF!</definedName>
    <definedName name="a.m." localSheetId="1">#REF!</definedName>
    <definedName name="a.m." localSheetId="2">#REF!</definedName>
    <definedName name="a.m." localSheetId="3">#REF!</definedName>
    <definedName name="a.m." localSheetId="4">#REF!</definedName>
    <definedName name="a.m.">#REF!</definedName>
    <definedName name="aa">'[4]Trial Balance'!$A$1:$H$65536</definedName>
    <definedName name="aaa" hidden="1">{"conso",#N/A,FALSE,"cash flow"}</definedName>
    <definedName name="aaaa" hidden="1">{"cashflow",#N/A,FALSE,"cash flow"}</definedName>
    <definedName name="aaaaaa">'[5]Trial Balance'!$A$1:$H$65536</definedName>
    <definedName name="aaaaaaa" hidden="1">{"conso",#N/A,FALSE,"cash flow"}</definedName>
    <definedName name="abc" hidden="1">{"cashflow",#N/A,FALSE,"cash flow"}</definedName>
    <definedName name="Aging_For_Auditor_by_Crncy_Aging_Local_List" localSheetId="1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4">#REF!</definedName>
    <definedName name="Aging_For_Auditor_by_Crncy_Aging_Local_List">#REF!</definedName>
    <definedName name="ana" localSheetId="1">#REF!</definedName>
    <definedName name="ana" localSheetId="2">#REF!</definedName>
    <definedName name="ana" localSheetId="3">#REF!</definedName>
    <definedName name="ana" localSheetId="4">#REF!</definedName>
    <definedName name="ana">#REF!</definedName>
    <definedName name="Ana_U_5">[6]ตั๋วเงินรับ!$F$1</definedName>
    <definedName name="B1a1" localSheetId="1">'[7]U-7'!#REF!</definedName>
    <definedName name="B1a1" localSheetId="2">'[7]U-7'!#REF!</definedName>
    <definedName name="B1a1" localSheetId="3">'[7]U-7'!#REF!</definedName>
    <definedName name="B1a1" localSheetId="4">'[7]U-7'!#REF!</definedName>
    <definedName name="B1a1">'[7]U-7'!#REF!</definedName>
    <definedName name="BBL" localSheetId="1">'[8]ADJ - RATE'!#REF!</definedName>
    <definedName name="BBL" localSheetId="2">'[8]ADJ - RATE'!#REF!</definedName>
    <definedName name="BBL" localSheetId="3">'[8]ADJ - RATE'!#REF!</definedName>
    <definedName name="BBL" localSheetId="4">'[8]ADJ - RATE'!#REF!</definedName>
    <definedName name="BBL">'[8]ADJ - RATE'!#REF!</definedName>
    <definedName name="begin" localSheetId="1">#REF!</definedName>
    <definedName name="begin" localSheetId="2">#REF!</definedName>
    <definedName name="begin" localSheetId="3">#REF!</definedName>
    <definedName name="begin" localSheetId="4">#REF!</definedName>
    <definedName name="begin">#REF!</definedName>
    <definedName name="begin1" localSheetId="1">#REF!</definedName>
    <definedName name="begin1" localSheetId="2">#REF!</definedName>
    <definedName name="begin1" localSheetId="3">#REF!</definedName>
    <definedName name="begin1" localSheetId="4">#REF!</definedName>
    <definedName name="begin1">#REF!</definedName>
    <definedName name="begin2" localSheetId="1">#REF!</definedName>
    <definedName name="begin2" localSheetId="2">#REF!</definedName>
    <definedName name="begin2" localSheetId="3">#REF!</definedName>
    <definedName name="begin2" localSheetId="4">#REF!</definedName>
    <definedName name="begin2">#REF!</definedName>
    <definedName name="bk" hidden="1">{"cashflow",#N/A,FALSE,"cash flow"}</definedName>
    <definedName name="d" localSheetId="1">'[9]U-5'!#REF!</definedName>
    <definedName name="d" localSheetId="2">'[9]U-5'!#REF!</definedName>
    <definedName name="d" localSheetId="3">'[9]U-5'!#REF!</definedName>
    <definedName name="d" localSheetId="4">'[9]U-5'!#REF!</definedName>
    <definedName name="d">'[9]U-5'!#REF!</definedName>
    <definedName name="D_Purchased_Vehicles" localSheetId="1">'[10]K-5'!#REF!</definedName>
    <definedName name="D_Purchased_Vehicles" localSheetId="2">'[10]K-5'!#REF!</definedName>
    <definedName name="D_Purchased_Vehicles" localSheetId="3">'[10]K-5'!#REF!</definedName>
    <definedName name="D_Purchased_Vehicles" localSheetId="4">'[10]K-5'!#REF!</definedName>
    <definedName name="D_Purchased_Vehicles">'[10]K-5'!#REF!</definedName>
    <definedName name="Data" localSheetId="1">#REF!</definedName>
    <definedName name="Data" localSheetId="2">#REF!</definedName>
    <definedName name="Data" localSheetId="3">#REF!</definedName>
    <definedName name="Data" localSheetId="4">#REF!</definedName>
    <definedName name="Data">#REF!</definedName>
    <definedName name="data1" localSheetId="1">#REF!</definedName>
    <definedName name="data1" localSheetId="2">#REF!</definedName>
    <definedName name="data1" localSheetId="3">#REF!</definedName>
    <definedName name="data1" localSheetId="4">#REF!</definedName>
    <definedName name="data1">#REF!</definedName>
    <definedName name="date">[11]ตั๋วเงินรับ!$F$1</definedName>
    <definedName name="dd" hidden="1">{"conso",#N/A,FALSE,"cash flow"}</definedName>
    <definedName name="dddd" localSheetId="1">#REF!</definedName>
    <definedName name="dddd" localSheetId="2">#REF!</definedName>
    <definedName name="dddd" localSheetId="3">#REF!</definedName>
    <definedName name="dddd" localSheetId="4">#REF!</definedName>
    <definedName name="dddd">#REF!</definedName>
    <definedName name="DISCOUNT99" localSheetId="1">#REF!</definedName>
    <definedName name="DISCOUNT99" localSheetId="2">#REF!</definedName>
    <definedName name="DISCOUNT99" localSheetId="3">#REF!</definedName>
    <definedName name="DISCOUNT99" localSheetId="4">#REF!</definedName>
    <definedName name="DISCOUNT99">#REF!</definedName>
    <definedName name="DKK">'[12]ADJ - RATE'!$B$4</definedName>
    <definedName name="er" localSheetId="1">#REF!</definedName>
    <definedName name="er" localSheetId="2">#REF!</definedName>
    <definedName name="er" localSheetId="3">#REF!</definedName>
    <definedName name="er" localSheetId="4">#REF!</definedName>
    <definedName name="er">#REF!</definedName>
    <definedName name="exp5.1" localSheetId="1">#REF!</definedName>
    <definedName name="exp5.1" localSheetId="2">#REF!</definedName>
    <definedName name="exp5.1" localSheetId="3">#REF!</definedName>
    <definedName name="exp5.1" localSheetId="4">#REF!</definedName>
    <definedName name="exp5.1">#REF!</definedName>
    <definedName name="expense" localSheetId="1">#REF!</definedName>
    <definedName name="expense" localSheetId="2">#REF!</definedName>
    <definedName name="expense" localSheetId="3">#REF!</definedName>
    <definedName name="expense" localSheetId="4">#REF!</definedName>
    <definedName name="expense">#REF!</definedName>
    <definedName name="f" hidden="1">{"cashflow",#N/A,FALSE,"cash flow"}</definedName>
    <definedName name="FA" localSheetId="1">#REF!</definedName>
    <definedName name="FA" localSheetId="2">#REF!</definedName>
    <definedName name="FA" localSheetId="3">#REF!</definedName>
    <definedName name="FA" localSheetId="4">#REF!</definedName>
    <definedName name="FA">#REF!</definedName>
    <definedName name="ff" localSheetId="1">#REF!</definedName>
    <definedName name="ff" localSheetId="2">#REF!</definedName>
    <definedName name="ff" localSheetId="3">#REF!</definedName>
    <definedName name="ff" localSheetId="4">#REF!</definedName>
    <definedName name="ff">#REF!</definedName>
    <definedName name="fob" localSheetId="1">#REF!</definedName>
    <definedName name="fob" localSheetId="2">#REF!</definedName>
    <definedName name="fob" localSheetId="3">#REF!</definedName>
    <definedName name="fob" localSheetId="4">#REF!</definedName>
    <definedName name="fob">#REF!</definedName>
    <definedName name="fre" localSheetId="1">#REF!</definedName>
    <definedName name="fre" localSheetId="2">#REF!</definedName>
    <definedName name="fre" localSheetId="3">#REF!</definedName>
    <definedName name="fre" localSheetId="4">#REF!</definedName>
    <definedName name="fre">#REF!</definedName>
    <definedName name="frt" localSheetId="1">#REF!</definedName>
    <definedName name="frt" localSheetId="2">#REF!</definedName>
    <definedName name="frt" localSheetId="3">#REF!</definedName>
    <definedName name="frt" localSheetId="4">#REF!</definedName>
    <definedName name="frt">#REF!</definedName>
    <definedName name="frtitem" localSheetId="1">#REF!</definedName>
    <definedName name="frtitem" localSheetId="2">#REF!</definedName>
    <definedName name="frtitem" localSheetId="3">#REF!</definedName>
    <definedName name="frtitem" localSheetId="4">#REF!</definedName>
    <definedName name="frtitem">#REF!</definedName>
    <definedName name="frtmkt" localSheetId="1">#REF!</definedName>
    <definedName name="frtmkt" localSheetId="2">#REF!</definedName>
    <definedName name="frtmkt" localSheetId="3">#REF!</definedName>
    <definedName name="frtmkt" localSheetId="4">#REF!</definedName>
    <definedName name="frtmkt">#REF!</definedName>
    <definedName name="GW" localSheetId="1">#REF!</definedName>
    <definedName name="GW" localSheetId="2">#REF!</definedName>
    <definedName name="GW" localSheetId="3">#REF!</definedName>
    <definedName name="GW" localSheetId="4">#REF!</definedName>
    <definedName name="GW">#REF!</definedName>
    <definedName name="h">[13]เงินกู้ธนชาติ!$G$2</definedName>
    <definedName name="Heading" localSheetId="1">#REF!</definedName>
    <definedName name="Heading" localSheetId="2">#REF!</definedName>
    <definedName name="Heading" localSheetId="3">#REF!</definedName>
    <definedName name="Heading" localSheetId="4">#REF!</definedName>
    <definedName name="Heading">#REF!</definedName>
    <definedName name="hh" hidden="1">{"conso",#N/A,FALSE,"cash flow"}</definedName>
    <definedName name="HSCB" localSheetId="1">'[8]ADJ - RATE'!#REF!</definedName>
    <definedName name="HSCB" localSheetId="2">'[8]ADJ - RATE'!#REF!</definedName>
    <definedName name="HSCB" localSheetId="3">'[8]ADJ - RATE'!#REF!</definedName>
    <definedName name="HSCB" localSheetId="4">'[8]ADJ - RATE'!#REF!</definedName>
    <definedName name="HSCB">'[8]ADJ - RATE'!#REF!</definedName>
    <definedName name="ht" localSheetId="1">#REF!</definedName>
    <definedName name="ht" localSheetId="2">#REF!</definedName>
    <definedName name="ht" localSheetId="3">#REF!</definedName>
    <definedName name="ht" localSheetId="4">#REF!</definedName>
    <definedName name="ht">#REF!</definedName>
    <definedName name="KHJGDFGFHGHJ" hidden="1">{"cashflow",#N/A,FALSE,"cash flow"}</definedName>
    <definedName name="LIT">'[12]ADJ - RATE'!$B$2</definedName>
    <definedName name="Loan">[13]เงินกู้ธนชาติ!$B$4</definedName>
    <definedName name="Loan1">'[13]เงินกู้ MGC'!$B$4</definedName>
    <definedName name="Long">[13]เงินกู้ธนชาติ!$F$15</definedName>
    <definedName name="Long1">'[13]เงินกู้ MGC'!$F$15</definedName>
    <definedName name="mkt" localSheetId="1">#REF!</definedName>
    <definedName name="mkt" localSheetId="2">#REF!</definedName>
    <definedName name="mkt" localSheetId="3">#REF!</definedName>
    <definedName name="mkt" localSheetId="4">#REF!</definedName>
    <definedName name="mkt">#REF!</definedName>
    <definedName name="mm" localSheetId="1">#REF!</definedName>
    <definedName name="mm" localSheetId="2">#REF!</definedName>
    <definedName name="mm" localSheetId="3">#REF!</definedName>
    <definedName name="mm" localSheetId="4">#REF!</definedName>
    <definedName name="mm">#REF!</definedName>
    <definedName name="new" localSheetId="1">#REF!</definedName>
    <definedName name="new" localSheetId="2">#REF!</definedName>
    <definedName name="new" localSheetId="3">#REF!</definedName>
    <definedName name="new" localSheetId="4">#REF!</definedName>
    <definedName name="new">#REF!</definedName>
    <definedName name="ni" hidden="1">{"conso",#N/A,FALSE,"cash flow"}</definedName>
    <definedName name="nu" hidden="1">{"cashflow",#N/A,FALSE,"cash flow"}</definedName>
    <definedName name="nuc">'[14]TrialBalance Q3-2002'!$A$1:$H$301</definedName>
    <definedName name="nuch" localSheetId="1">#REF!</definedName>
    <definedName name="nuch" localSheetId="2">#REF!</definedName>
    <definedName name="nuch" localSheetId="3">#REF!</definedName>
    <definedName name="nuch" localSheetId="4">#REF!</definedName>
    <definedName name="nuch">#REF!</definedName>
    <definedName name="o">[15]เงินกู้ธนชาติ!$F$15</definedName>
    <definedName name="oldData" localSheetId="1">#REF!</definedName>
    <definedName name="oldData" localSheetId="2">#REF!</definedName>
    <definedName name="oldData" localSheetId="3">#REF!</definedName>
    <definedName name="oldData" localSheetId="4">#REF!</definedName>
    <definedName name="oldData">#REF!</definedName>
    <definedName name="_xlnm.Print_Area" localSheetId="0">'BS3-5'!$A$1:$J$103</definedName>
    <definedName name="_xlnm.Print_Area" localSheetId="5">'CF13-15'!$A$1:$I$109</definedName>
    <definedName name="_xlnm.Print_Area" localSheetId="1">'PL6-9'!$B$1:$J$134</definedName>
    <definedName name="_xlnm.Print_Area" localSheetId="2">'SH10 '!$A$1:$AA$32</definedName>
    <definedName name="_xlnm.Print_Area" localSheetId="3">'SH11 '!$A$1:$AC$33</definedName>
    <definedName name="_xlnm.Print_Area" localSheetId="4">'SH12'!$A$1:$O$34</definedName>
    <definedName name="PROMMIS" localSheetId="1">#REF!</definedName>
    <definedName name="PROMMIS" localSheetId="2">#REF!</definedName>
    <definedName name="PROMMIS" localSheetId="3">#REF!</definedName>
    <definedName name="PROMMIS" localSheetId="4">#REF!</definedName>
    <definedName name="PROMMIS">#REF!</definedName>
    <definedName name="qq" localSheetId="1">#REF!</definedName>
    <definedName name="qq" localSheetId="2">#REF!</definedName>
    <definedName name="qq" localSheetId="3">#REF!</definedName>
    <definedName name="qq" localSheetId="4">#REF!</definedName>
    <definedName name="qq">#REF!</definedName>
    <definedName name="qqqqq" hidden="1">{"cashflow",#N/A,FALSE,"cash flow"}</definedName>
    <definedName name="ratio" localSheetId="1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4">IF(#REF!&lt;=5,INDEX(#REF!,(#REF!*5)-4),#REF!)</definedName>
    <definedName name="ratio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M">'[12]ADJ - RATE'!$B$5</definedName>
    <definedName name="rr" localSheetId="1">#REF!</definedName>
    <definedName name="rr" localSheetId="2">#REF!</definedName>
    <definedName name="rr" localSheetId="3">#REF!</definedName>
    <definedName name="rr" localSheetId="4">#REF!</definedName>
    <definedName name="rr">#REF!</definedName>
    <definedName name="s" localSheetId="1">#REF!</definedName>
    <definedName name="s" localSheetId="2">#REF!</definedName>
    <definedName name="s" localSheetId="3">#REF!</definedName>
    <definedName name="s" localSheetId="4">#REF!</definedName>
    <definedName name="s">#REF!</definedName>
    <definedName name="sale" localSheetId="1">#REF!</definedName>
    <definedName name="sale" localSheetId="2">#REF!</definedName>
    <definedName name="sale" localSheetId="3">#REF!</definedName>
    <definedName name="sale" localSheetId="4">#REF!</definedName>
    <definedName name="sale">#REF!</definedName>
    <definedName name="SCB" localSheetId="1">'[8]ADJ - RATE'!#REF!</definedName>
    <definedName name="SCB" localSheetId="2">'[8]ADJ - RATE'!#REF!</definedName>
    <definedName name="SCB" localSheetId="3">'[8]ADJ - RATE'!#REF!</definedName>
    <definedName name="SCB" localSheetId="4">'[8]ADJ - RATE'!#REF!</definedName>
    <definedName name="SCB">'[8]ADJ - RATE'!#REF!</definedName>
    <definedName name="sdsd">'[16]Trial Balance'!$A$1:$H$65536</definedName>
    <definedName name="sdtgf" hidden="1">{"conso",#N/A,FALSE,"cash flow"}</definedName>
    <definedName name="Short">[13]เงินกู้ธนชาติ!$E$17</definedName>
    <definedName name="short1">'[13]เงินกู้ MGC'!$E$17</definedName>
    <definedName name="short2">'[15]เงินกู้ MGC'!$E$17</definedName>
    <definedName name="st" localSheetId="1">#REF!</definedName>
    <definedName name="st" localSheetId="2">#REF!</definedName>
    <definedName name="st" localSheetId="3">#REF!</definedName>
    <definedName name="st" localSheetId="4">#REF!</definedName>
    <definedName name="st">#REF!</definedName>
    <definedName name="tb">'[14]TrialBalance Q3-2002'!$A$1:$H$301</definedName>
    <definedName name="tbold" localSheetId="1">#REF!</definedName>
    <definedName name="tbold" localSheetId="2">#REF!</definedName>
    <definedName name="tbold" localSheetId="3">#REF!</definedName>
    <definedName name="tbold" localSheetId="4">#REF!</definedName>
    <definedName name="tbold">#REF!</definedName>
    <definedName name="temp" localSheetId="1">#REF!</definedName>
    <definedName name="temp" localSheetId="2">#REF!</definedName>
    <definedName name="temp" localSheetId="3">#REF!</definedName>
    <definedName name="temp" localSheetId="4">#REF!</definedName>
    <definedName name="temp">#REF!</definedName>
    <definedName name="temp1" localSheetId="1">#REF!</definedName>
    <definedName name="temp1" localSheetId="2">#REF!</definedName>
    <definedName name="temp1" localSheetId="3">#REF!</definedName>
    <definedName name="temp1" localSheetId="4">#REF!</definedName>
    <definedName name="temp1">#REF!</definedName>
    <definedName name="temp2" localSheetId="1">#REF!</definedName>
    <definedName name="temp2" localSheetId="2">#REF!</definedName>
    <definedName name="temp2" localSheetId="3">#REF!</definedName>
    <definedName name="temp2" localSheetId="4">#REF!</definedName>
    <definedName name="temp2">#REF!</definedName>
    <definedName name="tribal" localSheetId="1">#REF!</definedName>
    <definedName name="tribal" localSheetId="2">#REF!</definedName>
    <definedName name="tribal" localSheetId="3">#REF!</definedName>
    <definedName name="tribal" localSheetId="4">#REF!</definedName>
    <definedName name="tribal">#REF!</definedName>
    <definedName name="ttr" localSheetId="1">#REF!</definedName>
    <definedName name="ttr" localSheetId="2">#REF!</definedName>
    <definedName name="ttr" localSheetId="3">#REF!</definedName>
    <definedName name="ttr" localSheetId="4">#REF!</definedName>
    <definedName name="ttr">#REF!</definedName>
    <definedName name="type" localSheetId="1">#REF!</definedName>
    <definedName name="type" localSheetId="2">#REF!</definedName>
    <definedName name="type" localSheetId="3">#REF!</definedName>
    <definedName name="type" localSheetId="4">#REF!</definedName>
    <definedName name="type">#REF!</definedName>
    <definedName name="US">'[12]ADJ - RATE'!$B$3</definedName>
    <definedName name="USD" localSheetId="1">#REF!</definedName>
    <definedName name="USD" localSheetId="2">#REF!</definedName>
    <definedName name="USD" localSheetId="3">#REF!</definedName>
    <definedName name="USD" localSheetId="4">#REF!</definedName>
    <definedName name="USD">#REF!</definedName>
    <definedName name="wrn.Cashflow." hidden="1">{"cashflow",#N/A,FALSE,"cash flow"}</definedName>
    <definedName name="wrn.conso." hidden="1">{"conso",#N/A,FALSE,"cash flow"}</definedName>
    <definedName name="x" hidden="1">{"conso",#N/A,FALSE,"cash flow"}</definedName>
    <definedName name="xx">'[17]Trial Balance'!$A$1:$H$65536</definedName>
    <definedName name="zz" hidden="1">{"cashflow",#N/A,FALSE,"cash flow"}</definedName>
    <definedName name="เงินฝากประจำ" localSheetId="1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4">#REF!</definedName>
    <definedName name="เงินฝากประจำ">#REF!</definedName>
    <definedName name="พันธบัตร" localSheetId="1">#REF!</definedName>
    <definedName name="พันธบัตร" localSheetId="2">#REF!</definedName>
    <definedName name="พันธบัตร" localSheetId="3">#REF!</definedName>
    <definedName name="พันธบัตร" localSheetId="4">#REF!</definedName>
    <definedName name="พันธบัตร">#REF!</definedName>
    <definedName name="หุ้นกู้" localSheetId="1">#REF!</definedName>
    <definedName name="หุ้นกู้" localSheetId="2">#REF!</definedName>
    <definedName name="หุ้นกู้" localSheetId="3">#REF!</definedName>
    <definedName name="หุ้นกู้" localSheetId="4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6" i="1" l="1"/>
  <c r="D96" i="1"/>
  <c r="D49" i="10" l="1"/>
  <c r="H49" i="10"/>
  <c r="D54" i="10"/>
  <c r="D128" i="10"/>
  <c r="H128" i="10"/>
  <c r="H118" i="10"/>
  <c r="D118" i="10"/>
  <c r="D24" i="10"/>
  <c r="H21" i="10"/>
  <c r="D85" i="10"/>
  <c r="H82" i="10"/>
  <c r="H85" i="10"/>
  <c r="H24" i="10"/>
  <c r="D21" i="10" l="1"/>
  <c r="D82" i="10"/>
  <c r="AA33" i="18" l="1"/>
  <c r="W33" i="18"/>
  <c r="U33" i="18"/>
  <c r="S33" i="18"/>
  <c r="Q33" i="18"/>
  <c r="O33" i="18"/>
  <c r="K33" i="18"/>
  <c r="G33" i="18"/>
  <c r="E33" i="18"/>
  <c r="C33" i="18"/>
  <c r="AA27" i="18"/>
  <c r="W27" i="18"/>
  <c r="U27" i="18"/>
  <c r="S27" i="18"/>
  <c r="Q27" i="18"/>
  <c r="O27" i="18"/>
  <c r="M27" i="18"/>
  <c r="K27" i="18"/>
  <c r="G27" i="18"/>
  <c r="E27" i="18"/>
  <c r="C27" i="18"/>
  <c r="O26" i="15"/>
  <c r="Y18" i="18"/>
  <c r="AC18" i="18" s="1"/>
  <c r="D98" i="1"/>
  <c r="J98" i="1"/>
  <c r="H98" i="1"/>
  <c r="F98" i="1"/>
  <c r="H54" i="10"/>
  <c r="M33" i="15" l="1"/>
  <c r="O27" i="15"/>
  <c r="M27" i="15"/>
  <c r="K27" i="15"/>
  <c r="I27" i="15"/>
  <c r="I33" i="15" s="1"/>
  <c r="G27" i="15"/>
  <c r="G33" i="15" s="1"/>
  <c r="E27" i="15"/>
  <c r="E33" i="15" s="1"/>
  <c r="C27" i="15"/>
  <c r="C33" i="15" s="1"/>
  <c r="AC19" i="18"/>
  <c r="AC27" i="18" s="1"/>
  <c r="AA19" i="18"/>
  <c r="Y19" i="18"/>
  <c r="Y27" i="18" s="1"/>
  <c r="W19" i="18"/>
  <c r="U19" i="18"/>
  <c r="S19" i="18"/>
  <c r="Q19" i="18"/>
  <c r="O19" i="18"/>
  <c r="M19" i="18"/>
  <c r="K19" i="18"/>
  <c r="I19" i="18"/>
  <c r="I27" i="18" s="1"/>
  <c r="I33" i="18" s="1"/>
  <c r="G19" i="18"/>
  <c r="E19" i="18"/>
  <c r="C19" i="18"/>
  <c r="Y25" i="18"/>
  <c r="W25" i="18"/>
  <c r="U25" i="18"/>
  <c r="S25" i="18"/>
  <c r="Q25" i="18"/>
  <c r="O25" i="18"/>
  <c r="M25" i="18"/>
  <c r="K25" i="18"/>
  <c r="I25" i="18"/>
  <c r="G25" i="18"/>
  <c r="E25" i="18"/>
  <c r="C25" i="18"/>
  <c r="G31" i="15"/>
  <c r="G17" i="15"/>
  <c r="G19" i="15" s="1"/>
  <c r="G22" i="15" s="1"/>
  <c r="I31" i="18"/>
  <c r="U27" i="17" l="1"/>
  <c r="Q27" i="17"/>
  <c r="O27" i="17"/>
  <c r="M27" i="17"/>
  <c r="I27" i="17"/>
  <c r="G27" i="17"/>
  <c r="E27" i="17"/>
  <c r="C27" i="17"/>
  <c r="H52" i="13"/>
  <c r="F52" i="13"/>
  <c r="D52" i="13"/>
  <c r="W26" i="17" l="1"/>
  <c r="AA26" i="17" s="1"/>
  <c r="AC24" i="18" l="1"/>
  <c r="D100" i="1" l="1"/>
  <c r="K30" i="15" l="1"/>
  <c r="AA25" i="18"/>
  <c r="E105" i="1" l="1"/>
  <c r="G105" i="1"/>
  <c r="I105" i="1"/>
  <c r="Y25" i="17" l="1"/>
  <c r="Y27" i="17" s="1"/>
  <c r="K25" i="17"/>
  <c r="K27" i="17" s="1"/>
  <c r="H59" i="10"/>
  <c r="J51" i="10"/>
  <c r="H51" i="10"/>
  <c r="F51" i="10"/>
  <c r="D51" i="10"/>
  <c r="M31" i="15" l="1"/>
  <c r="K31" i="15"/>
  <c r="K33" i="15" s="1"/>
  <c r="I31" i="15"/>
  <c r="E31" i="15"/>
  <c r="C31" i="15"/>
  <c r="O30" i="15"/>
  <c r="O31" i="15" s="1"/>
  <c r="O33" i="15" s="1"/>
  <c r="AC22" i="18"/>
  <c r="AC25" i="18" s="1"/>
  <c r="I95" i="13" l="1"/>
  <c r="I71" i="13"/>
  <c r="E95" i="13"/>
  <c r="E71" i="13"/>
  <c r="I31" i="13"/>
  <c r="I17" i="15"/>
  <c r="I19" i="15" s="1"/>
  <c r="I22" i="15" s="1"/>
  <c r="E17" i="15"/>
  <c r="E19" i="15" s="1"/>
  <c r="E22" i="15" s="1"/>
  <c r="C17" i="15"/>
  <c r="C19" i="15" s="1"/>
  <c r="C22" i="15" s="1"/>
  <c r="O12" i="15"/>
  <c r="AA29" i="17"/>
  <c r="S29" i="17"/>
  <c r="S25" i="17"/>
  <c r="S27" i="17" s="1"/>
  <c r="U22" i="17"/>
  <c r="Q22" i="17"/>
  <c r="O22" i="17"/>
  <c r="M22" i="17"/>
  <c r="K22" i="17"/>
  <c r="I22" i="17"/>
  <c r="G22" i="17"/>
  <c r="E22" i="17"/>
  <c r="C22" i="17"/>
  <c r="S21" i="17"/>
  <c r="W21" i="17"/>
  <c r="AA21" i="17" s="1"/>
  <c r="Y19" i="17"/>
  <c r="Y22" i="17" s="1"/>
  <c r="S19" i="17"/>
  <c r="S14" i="17"/>
  <c r="W14" i="17" s="1"/>
  <c r="AA14" i="17" s="1"/>
  <c r="J133" i="10"/>
  <c r="J129" i="10"/>
  <c r="J128" i="10"/>
  <c r="J125" i="10"/>
  <c r="M16" i="15" s="1"/>
  <c r="M17" i="15" s="1"/>
  <c r="M19" i="15" s="1"/>
  <c r="J120" i="10"/>
  <c r="K15" i="15" s="1"/>
  <c r="J114" i="10"/>
  <c r="F133" i="10"/>
  <c r="F130" i="10"/>
  <c r="F125" i="10"/>
  <c r="F120" i="10"/>
  <c r="F114" i="10"/>
  <c r="J86" i="10"/>
  <c r="J77" i="10"/>
  <c r="F86" i="10"/>
  <c r="F76" i="10"/>
  <c r="F77" i="10" s="1"/>
  <c r="J59" i="10"/>
  <c r="J55" i="10"/>
  <c r="J54" i="10"/>
  <c r="F59" i="10"/>
  <c r="F56" i="10"/>
  <c r="J25" i="10"/>
  <c r="J16" i="10"/>
  <c r="F25" i="10"/>
  <c r="F15" i="10"/>
  <c r="F16" i="10" s="1"/>
  <c r="J100" i="1"/>
  <c r="F100" i="1"/>
  <c r="J73" i="1"/>
  <c r="J58" i="1"/>
  <c r="F73" i="1"/>
  <c r="F58" i="1"/>
  <c r="J33" i="1"/>
  <c r="J17" i="1"/>
  <c r="F33" i="1"/>
  <c r="F17" i="1"/>
  <c r="H100" i="1"/>
  <c r="O36" i="15" s="1"/>
  <c r="H73" i="1"/>
  <c r="D73" i="1"/>
  <c r="H58" i="1"/>
  <c r="D58" i="1"/>
  <c r="H33" i="1"/>
  <c r="D33" i="1"/>
  <c r="H17" i="1"/>
  <c r="D17" i="1"/>
  <c r="H56" i="10"/>
  <c r="D16" i="10"/>
  <c r="U30" i="18"/>
  <c r="H114" i="10"/>
  <c r="D114" i="10"/>
  <c r="D56" i="10"/>
  <c r="H133" i="10"/>
  <c r="D133" i="10"/>
  <c r="H130" i="10"/>
  <c r="H125" i="10"/>
  <c r="D125" i="10"/>
  <c r="AA30" i="18"/>
  <c r="AA31" i="18" s="1"/>
  <c r="M30" i="18"/>
  <c r="H25" i="10"/>
  <c r="D25" i="10"/>
  <c r="C71" i="13"/>
  <c r="G71" i="13"/>
  <c r="C95" i="13"/>
  <c r="G95" i="13"/>
  <c r="C31" i="18"/>
  <c r="E31" i="18"/>
  <c r="G31" i="18"/>
  <c r="K31" i="18"/>
  <c r="Q31" i="18"/>
  <c r="S31" i="18"/>
  <c r="W31" i="18"/>
  <c r="H16" i="10"/>
  <c r="D59" i="10"/>
  <c r="D77" i="10"/>
  <c r="H77" i="10"/>
  <c r="H86" i="10"/>
  <c r="D120" i="10"/>
  <c r="H120" i="10"/>
  <c r="D130" i="10"/>
  <c r="I52" i="13" l="1"/>
  <c r="I54" i="13" s="1"/>
  <c r="I97" i="13" s="1"/>
  <c r="J88" i="10"/>
  <c r="J94" i="10" s="1"/>
  <c r="O31" i="17"/>
  <c r="U31" i="17"/>
  <c r="S22" i="17"/>
  <c r="E31" i="17"/>
  <c r="Y31" i="17"/>
  <c r="I31" i="17"/>
  <c r="G31" i="17"/>
  <c r="K31" i="17"/>
  <c r="Q31" i="17"/>
  <c r="C31" i="17"/>
  <c r="D75" i="1"/>
  <c r="D102" i="1" s="1"/>
  <c r="H75" i="1"/>
  <c r="H102" i="1" s="1"/>
  <c r="Y30" i="18"/>
  <c r="AC30" i="18" s="1"/>
  <c r="H27" i="10"/>
  <c r="H33" i="10" s="1"/>
  <c r="F27" i="10"/>
  <c r="F33" i="10" s="1"/>
  <c r="J27" i="10"/>
  <c r="J33" i="10" s="1"/>
  <c r="J35" i="10" s="1"/>
  <c r="J38" i="10" s="1"/>
  <c r="H88" i="10"/>
  <c r="H94" i="10" s="1"/>
  <c r="H96" i="10" s="1"/>
  <c r="G10" i="13" s="1"/>
  <c r="G31" i="13" s="1"/>
  <c r="G52" i="13" s="1"/>
  <c r="G54" i="13" s="1"/>
  <c r="G97" i="13" s="1"/>
  <c r="G101" i="13" s="1"/>
  <c r="G102" i="13" s="1"/>
  <c r="J56" i="10"/>
  <c r="F88" i="10"/>
  <c r="F94" i="10" s="1"/>
  <c r="F96" i="10" s="1"/>
  <c r="W25" i="17"/>
  <c r="J130" i="10"/>
  <c r="D27" i="10"/>
  <c r="D33" i="10" s="1"/>
  <c r="F75" i="1"/>
  <c r="F102" i="1" s="1"/>
  <c r="D35" i="1"/>
  <c r="J75" i="1"/>
  <c r="J102" i="1" s="1"/>
  <c r="H35" i="1"/>
  <c r="F35" i="1"/>
  <c r="J35" i="1"/>
  <c r="R95" i="10"/>
  <c r="J96" i="10"/>
  <c r="J115" i="10" s="1"/>
  <c r="M31" i="17"/>
  <c r="W19" i="17"/>
  <c r="M31" i="18"/>
  <c r="M33" i="18" s="1"/>
  <c r="O16" i="15"/>
  <c r="AA25" i="17" l="1"/>
  <c r="AA27" i="17" s="1"/>
  <c r="W27" i="17"/>
  <c r="I101" i="13"/>
  <c r="I102" i="13" s="1"/>
  <c r="J105" i="1"/>
  <c r="F105" i="1"/>
  <c r="H105" i="1"/>
  <c r="D105" i="1"/>
  <c r="N95" i="10"/>
  <c r="F35" i="10"/>
  <c r="F38" i="10" s="1"/>
  <c r="R34" i="10"/>
  <c r="H35" i="10"/>
  <c r="H38" i="10" s="1"/>
  <c r="AC31" i="18"/>
  <c r="AC33" i="18" s="1"/>
  <c r="Y31" i="18"/>
  <c r="Y33" i="18" s="1"/>
  <c r="P95" i="10"/>
  <c r="O31" i="18"/>
  <c r="U31" i="18"/>
  <c r="D35" i="10"/>
  <c r="D38" i="10" s="1"/>
  <c r="S31" i="17"/>
  <c r="F115" i="10"/>
  <c r="E10" i="13"/>
  <c r="E31" i="13" s="1"/>
  <c r="O15" i="15"/>
  <c r="O17" i="15" s="1"/>
  <c r="O19" i="15" s="1"/>
  <c r="K17" i="15"/>
  <c r="K19" i="15" s="1"/>
  <c r="AA19" i="17"/>
  <c r="AA22" i="17" s="1"/>
  <c r="W22" i="17"/>
  <c r="H115" i="10"/>
  <c r="AC36" i="18" l="1"/>
  <c r="E52" i="13"/>
  <c r="E54" i="13" s="1"/>
  <c r="E97" i="13" s="1"/>
  <c r="E101" i="13" s="1"/>
  <c r="E102" i="13" s="1"/>
  <c r="W31" i="17"/>
  <c r="O22" i="15"/>
  <c r="AA31" i="17"/>
  <c r="D86" i="10" l="1"/>
  <c r="D88" i="10" s="1"/>
  <c r="D94" i="10" s="1"/>
  <c r="L95" i="10" l="1"/>
  <c r="D96" i="10"/>
  <c r="D115" i="10" l="1"/>
  <c r="L120" i="10" s="1"/>
  <c r="C10" i="13"/>
  <c r="C31" i="13" s="1"/>
  <c r="C52" i="13" s="1"/>
  <c r="C54" i="13" s="1"/>
  <c r="C97" i="13" s="1"/>
  <c r="C101" i="13" s="1"/>
</calcChain>
</file>

<file path=xl/sharedStrings.xml><?xml version="1.0" encoding="utf-8"?>
<sst xmlns="http://schemas.openxmlformats.org/spreadsheetml/2006/main" count="565" uniqueCount="283">
  <si>
    <t>งบแสดงฐานะการเงิน</t>
  </si>
  <si>
    <t xml:space="preserve">งบการเงินรวม </t>
  </si>
  <si>
    <t>31 ธันวาคม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</si>
  <si>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</si>
  <si>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</si>
  <si>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</si>
  <si>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</si>
  <si>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</si>
  <si>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</si>
  <si>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</si>
  <si>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</si>
  <si>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</si>
  <si>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</si>
  <si>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</si>
  <si>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</si>
  <si>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</si>
  <si>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สินทรัพย์ไม่มีตัวตน</t>
  </si>
  <si>
    <t>รวมสินทรัพย์ไม่หมุนเวียน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</si>
  <si>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</si>
  <si>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</si>
  <si>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</si>
  <si>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</si>
  <si>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</si>
  <si>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</si>
  <si>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</si>
  <si>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</si>
  <si>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</si>
  <si>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</si>
  <si>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</si>
  <si>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</si>
  <si>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</si>
  <si>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</si>
  <si>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</si>
  <si>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</si>
  <si>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รวมหนี้สินและส่วนของผู้ถือหุ้น</t>
  </si>
  <si>
    <t xml:space="preserve">งบการเงินเฉพาะกิจการ </t>
  </si>
  <si>
    <t>งบการเงินรวม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</si>
  <si>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</si>
  <si>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ดอกเบี้ยรับ</t>
  </si>
  <si>
    <t>ต้นทุนจากการประกอบกิจการโรงแรม</t>
  </si>
  <si>
    <t>รายได้จากการประกอบกิจการโรงแรม</t>
  </si>
  <si>
    <t>ค่าใช้จ่าย</t>
  </si>
  <si>
    <t>รวมค่าใช้จ่าย</t>
  </si>
  <si>
    <t>ต้นทุนทางการเงิน</t>
  </si>
  <si>
    <t>รายได้อื่น</t>
  </si>
  <si>
    <t>รวมรายได้</t>
  </si>
  <si>
    <t>กำไรขาดทุนเบ็ดเสร็จอื่น</t>
  </si>
  <si>
    <t xml:space="preserve">    ส่วนที่เป็นของส่วนได้เสียที่ไม่มีอำนาจควบคุม</t>
  </si>
  <si>
    <t>ที่ออกและ</t>
  </si>
  <si>
    <t>ชำระแล้ว</t>
  </si>
  <si>
    <t>รวม</t>
  </si>
  <si>
    <t>รวมส่วนของ</t>
  </si>
  <si>
    <t>ผู้ถือหุ้น</t>
  </si>
  <si>
    <t>ส่วนได้เสีย</t>
  </si>
  <si>
    <t>ที่ไม่มีอำนาจ</t>
  </si>
  <si>
    <t>ควบคุม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</si>
  <si>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</si>
  <si>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</si>
  <si>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</si>
  <si>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</si>
  <si>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</si>
  <si>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</si>
  <si>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  ทุนที่ออกและชำระแล้ว</t>
  </si>
  <si>
    <t xml:space="preserve">   ทุนจดทะเบียน</t>
  </si>
  <si>
    <t>เงินกู้ยืมระยะยาวจากกิจการที่เกี่ยวข้องกัน</t>
  </si>
  <si>
    <t>ดอกเบี้ยค้างจ่ายแก่กิจการที่เกี่ยวข้องกัน</t>
  </si>
  <si>
    <t>ดอกเบี้ยค้างรับจากกิจการที่เกี่ยวข้องกัน</t>
  </si>
  <si>
    <t>ยังไม่ได้จัดสรร</t>
  </si>
  <si>
    <t>เงินลงทุนในการร่วมค้า</t>
  </si>
  <si>
    <t>ภาระผูกพันในผลขาดทุนในการร่วมค้า</t>
  </si>
  <si>
    <t>เงินฝากธนาคารที่ติดภาระค้ำประกัน</t>
  </si>
  <si>
    <t>สินทรัพย์ภาษีเงินได้รอการตัดบัญชี</t>
  </si>
  <si>
    <t>บริษัท บูทิค คอร์ปอเรชั่น จำกัด (มหาชน) และบริษัทย่อย</t>
  </si>
  <si>
    <t>ค่าใช้จ่ายในการบริหาร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</si>
  <si>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</si>
  <si>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</si>
  <si>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</si>
  <si>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ค่าเสื่อมราคาและตัดจำหน่าย</t>
  </si>
  <si>
    <t>ส่วนของ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</si>
  <si>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</si>
  <si>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</si>
  <si>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สินทรัพย์ไม่หมุนเวียนอื่น </t>
  </si>
  <si>
    <t>เงินกู้ยืมระยะยาวจากสถาบันการเงิน</t>
  </si>
  <si>
    <t>กำไร (ขาดทุน) สะสม</t>
  </si>
  <si>
    <t xml:space="preserve">   จัดสรรแล้ว</t>
  </si>
  <si>
    <t xml:space="preserve">    ส่วนที่เป็นของบริษัทใหญ่</t>
  </si>
  <si>
    <t>โอนไปสำรองตามกฎหมาย</t>
  </si>
  <si>
    <t>เงินสดจ่ายเพื่อซื้อที่ดิน อาคารและอุปกรณ์</t>
  </si>
  <si>
    <t>ลูกหนี้อื่น</t>
  </si>
  <si>
    <t>รวมส่วนของผู้ถือหุ้นของบริษัทใหญ่</t>
  </si>
  <si>
    <t>เจ้าหนี้อื่น</t>
  </si>
  <si>
    <t>เจ้าหนี้ค่าก่อสร้าง</t>
  </si>
  <si>
    <t>เงินกู้ยืมระยะยาวจากกิจการอื่น</t>
  </si>
  <si>
    <t>ดอกเบี้ยค้างจ่ายแก่กิจการอื่น</t>
  </si>
  <si>
    <t>รายได้ค่าบริหารจัดการ</t>
  </si>
  <si>
    <t>ต้นทุนในการจัดจำหน่าย</t>
  </si>
  <si>
    <t>ส่วนแบ่ง</t>
  </si>
  <si>
    <t>กำไรขาดทุน</t>
  </si>
  <si>
    <t>ขาดทุน</t>
  </si>
  <si>
    <t>พนักงาน</t>
  </si>
  <si>
    <t>เบ็ดเสร็จอื่น</t>
  </si>
  <si>
    <t xml:space="preserve"> สะสม</t>
  </si>
  <si>
    <t>ที่กำหนดไว้</t>
  </si>
  <si>
    <t>รายการกับผู้ถือหุ้นที่บันทึกโดยตรงเข้าส่วนของผู้ถือหุ้น</t>
  </si>
  <si>
    <t xml:space="preserve">   รวมการเปลี่ยนแปลงในส่วนได้เสียในบริษัทย่อย </t>
  </si>
  <si>
    <t>จากการ</t>
  </si>
  <si>
    <t>ทุนสำรอง</t>
  </si>
  <si>
    <t>ตามกฎหมาย</t>
  </si>
  <si>
    <t xml:space="preserve">การเปลี่ยนแปลงในส่วนได้เสียในบริษัทย่อย </t>
  </si>
  <si>
    <t>ขาดทุนจากการ</t>
  </si>
  <si>
    <t>วัดมูลค่าใหม่ของ</t>
  </si>
  <si>
    <t>ผลประโยชน์พนักงาน</t>
  </si>
  <si>
    <t xml:space="preserve">     กำไรขาดทุนเบ็ดเสร็จอื่น</t>
  </si>
  <si>
    <t>เงินสดรับจากเงินกู้ยืมจากกิจการอื่น</t>
  </si>
  <si>
    <t>รายการที่ไม่ใช่เงินสด</t>
  </si>
  <si>
    <t>รวมส่วนของผู้ถือหุ้น</t>
  </si>
  <si>
    <t>เงินสดจ่ายเพื่อซื้อสินทรัพย์ไม่มีตัวตน</t>
  </si>
  <si>
    <t>ภาษีเงินได้จ่ายออก</t>
  </si>
  <si>
    <t>ปรับรายการที่กระทบกำไร (ขาดทุน) เป็นเงินสดรับ (จ่าย)</t>
  </si>
  <si>
    <t>กำไรขาดทุนเบ็ดเสร็จสำหรับงวด</t>
  </si>
  <si>
    <t>เงินให้กู้ยืมระยะยาวแก่กิจการที่เกี่ยวข้องกันเพิ่มขึ้น</t>
  </si>
  <si>
    <t xml:space="preserve">     ขาดทุน</t>
  </si>
  <si>
    <t xml:space="preserve">   ขาดทุน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</si>
  <si>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</si>
  <si>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</si>
  <si>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รวมกำไรขาดทุนเบ็ดเสร็จสำหรับงวด</t>
  </si>
  <si>
    <t>ส่วนเกินทุนจากการจำหน่ายส่วนได้เสียในบริษัทย่อย</t>
  </si>
  <si>
    <t>เงินมัดจำที่ดิน</t>
  </si>
  <si>
    <t>ส่วนเกินมูลค่าหุ้นสามัญ</t>
  </si>
  <si>
    <t xml:space="preserve">      ทุนสำรองตามกฎหมาย</t>
  </si>
  <si>
    <t>ส่วนเกินมูลค่าหุ้น</t>
  </si>
  <si>
    <t>ยอดคงเหลือ ณ วันที่ 1 มกราคม 2563</t>
  </si>
  <si>
    <t xml:space="preserve">สินทรัพย์สิทธิการใช้ </t>
  </si>
  <si>
    <t>ของการร่วมค้า</t>
  </si>
  <si>
    <t>ok</t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</si>
  <si>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</si>
  <si>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>ผลขาดทุนจากการด้อยค่า</t>
    </r>
    <r>
      <rPr>
        <sz val="15"/>
        <rFont val="Angsana New"/>
        <family val="1"/>
      </rPr>
      <t>ที่รับรู้ในกำไรหรือขาดทุน</t>
    </r>
  </si>
  <si>
    <t xml:space="preserve">เงินสดและรายการเทียบเท่าเงินสด ณ 1 มกราคม </t>
  </si>
  <si>
    <t>มูลค่าหุ้น</t>
  </si>
  <si>
    <t>ส่วนเกิน</t>
  </si>
  <si>
    <t>เงินสดรับจากการขายอุปกรณ์</t>
  </si>
  <si>
    <t>ขาดทุนจากการด้อยค่า ซึ่งเป็นไปตาม TFRS 9</t>
  </si>
  <si>
    <t>อสังหาริมทรัพย์เพื่อการลงทุน</t>
  </si>
  <si>
    <t xml:space="preserve">   และศูนย์การค้าเพื่อให้เช่า</t>
  </si>
  <si>
    <t>เงินสดจ่ายเพื่อซื้ออสังหาริมทรัพย์เพื่อการลงทุน</t>
  </si>
  <si>
    <t>กำไรจากการขายเงินลงทุนในบริษัทย่อย</t>
  </si>
  <si>
    <t>ค่าเสื่อมราคาและค่าตัดจำหน่าย</t>
  </si>
  <si>
    <t>เงินสดจ่ายจากการลงทุนเพิ่มในบริษัทย่อย</t>
  </si>
  <si>
    <t>เงินกู้ยืมระยะสั้นจากกิจการที่เกี่ยวข้องกัน</t>
  </si>
  <si>
    <t>ส่วนแบ่งขาดทุนของการร่วมค้าที่ใช้วิธีส่วนได้เสีย</t>
  </si>
  <si>
    <t>เงินสดรับจากเงินกู้ยืมจากกิจการที่เกี่ยวข้องกัน</t>
  </si>
  <si>
    <t>กำไรเบ็ดเสร็จอื่นสำหรับงวด</t>
  </si>
  <si>
    <t>การแบ่งปันกำไรเบ็ดเสร็จอื่นสำหรับงวด - สุทธิจากภาษีเงินได้</t>
  </si>
  <si>
    <t>รายการที่จะไม่ถูกจัดประเภทใหม่ไว้ใน</t>
  </si>
  <si>
    <t xml:space="preserve">    กำไรหรือขาดทุนในภายหลัง</t>
  </si>
  <si>
    <t xml:space="preserve">   ผลประโยชน์พนักงานที่กำหนดไว้</t>
  </si>
  <si>
    <t>ภาษีเงินได้ของรายการที่จะไม่ถูกจัด</t>
  </si>
  <si>
    <t xml:space="preserve">   ประเภทใหม่ไว้ในกำไรหรือขาดทุนในภายหลัง</t>
  </si>
  <si>
    <t>กำไรจากการวัดมูลค่าใหม่ของ</t>
  </si>
  <si>
    <t>รวมรายการที่จะไม่ถูกจัดประเภทใหม่</t>
  </si>
  <si>
    <t xml:space="preserve">   ไว้ในกำไรหรือขาดทุนภายหลัง</t>
  </si>
  <si>
    <t>จ่ายภาระผูกพันผลประโยชน์พนักงาน</t>
  </si>
  <si>
    <t>เงินสดรับสุทธิจากการขายเงินลงทุนในบริษัทย่อย</t>
  </si>
  <si>
    <t xml:space="preserve">   และอสังหาริมทรัพย์เพื่อการลงทุน</t>
  </si>
  <si>
    <t xml:space="preserve">หนี้สินค้างชำระจากการซื้อที่ดิน อาคารและอุปกรณ์ </t>
  </si>
  <si>
    <t>30 กันยายน</t>
  </si>
  <si>
    <t>วันที่ 30 กันยายน</t>
  </si>
  <si>
    <t>สำหรับงวดเก้าเดือนสิ้นสุด</t>
  </si>
  <si>
    <t>ยอดคงเหลือ ณ วันที่ 30 กันยายน 2563</t>
  </si>
  <si>
    <t>สำหรับงวดเก้าเดือนสิ้นสุดวันที่ 30 กันยายน 2563</t>
  </si>
  <si>
    <t>เงินสดและรายการเทียบเท่าเงินสด ณ 30 กันยายน</t>
  </si>
  <si>
    <t>เงินปันผลรับ</t>
  </si>
  <si>
    <t>เงินปันผลจ่ายให้ส่วนได้เสียที่ไม่มีอำนาจควบคุม</t>
  </si>
  <si>
    <t xml:space="preserve">กระแสเงินสดสุทธิใช้ไปในการดำเนินงาน </t>
  </si>
  <si>
    <t xml:space="preserve">กระแสเงินสดสุทธิใช้ไปในกิจกรรมดำเนินงาน </t>
  </si>
  <si>
    <t>เงินสดจ่ายเพื่อชำระเงินกู้ยืมจากกิจการที่เกี่ยวข้องกัน</t>
  </si>
  <si>
    <t>แปลงลูกหนี้อื่นเป็นเงินให้กู้ยืมระยะยาวแก่บริษัทย่อย</t>
  </si>
  <si>
    <t>แปลงเจ้าหนี้อื่นเป็นเงินกู้ยืมระยะยาวจากบริษัทย่อย</t>
  </si>
  <si>
    <t>(กำไร) ขาดทุนจากการจำหน่ายอุปกรณ์</t>
  </si>
  <si>
    <t>สินทรัพย์ไม่หมุนเวียนที่จัดประเภทเป็น</t>
  </si>
  <si>
    <t xml:space="preserve">   สินทรัพย์ที่ถือไว้เพื่อขาย </t>
  </si>
  <si>
    <t>เงินเบิกเกินบัญชีและเงินกู้ยืมระยะสั้นจากสถาบันการเงิน</t>
  </si>
  <si>
    <t>ภาษีเงินได้นิติบุคคลค้างจ่าย</t>
  </si>
  <si>
    <t>ดอกเบี้ยค้างจ่ายแก่สถาบันการเงิน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</si>
  <si>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</si>
  <si>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</si>
  <si>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</si>
  <si>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</si>
  <si>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</si>
  <si>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</si>
  <si>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เงินลงทุนในบริษัทร่วม</t>
  </si>
  <si>
    <t xml:space="preserve">   ภายในหนึ่งปี</t>
  </si>
  <si>
    <t>3, 4</t>
  </si>
  <si>
    <t>3, 8</t>
  </si>
  <si>
    <t>6, 8</t>
  </si>
  <si>
    <t>7, 8</t>
  </si>
  <si>
    <t xml:space="preserve">   ขาดทุนสะสม</t>
  </si>
  <si>
    <t>ต้นทุนจากการให้บริการ</t>
  </si>
  <si>
    <t>ส่วนแบ่งขาดทุนของบริษัทร่วมที่ใช้วิธีส่วนได้เสีย</t>
  </si>
  <si>
    <t xml:space="preserve">   การเลิกกิจการของบริษัทย่อย</t>
  </si>
  <si>
    <t>ค่าใช้จ่ายผลประโยชน์พนักงาน</t>
  </si>
  <si>
    <t>ขาดทุนจากอัตราแลกเปลี่ยนที่ยังไม่เกิดขึ้น</t>
  </si>
  <si>
    <t>ส่วนแบ่งขาดทุนของบริษัทร่วมที่ใช้วิธีส่วนได้เสีย (สุทธิจากภาษี)</t>
  </si>
  <si>
    <t>ส่วนแบ่งขาดทุนของการร่วมค้าที่ใช้วิธีส่วนได้เสีย (สุทธิจากภาษี)</t>
  </si>
  <si>
    <t>กำไรจากอนุพันธ์ที่ยังไม่เกิดขึ้น</t>
  </si>
  <si>
    <t>ขาดทุนจากการเลิกกิจการของบริษัทย่อย</t>
  </si>
  <si>
    <t>ขาดทุนจากการตัดจำหน่ายเงินมัดจำที่ดิน</t>
  </si>
  <si>
    <t>เงินสดจ่ายเพื่อซื้อเงินลงทุนในบริษัทย่อย</t>
  </si>
  <si>
    <t>เงินสดจ่ายเงินมัดจำที่ดิน</t>
  </si>
  <si>
    <t>เงินสดจ่ายชำระหนี้สินตามสัญญาเช่า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</si>
  <si>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</si>
  <si>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ขาดทุนต่อหุ้นขั้นพื้นฐาน</t>
  </si>
  <si>
    <t>การแบ่งปันขาดทุนเบ็ดเสร็จรวม</t>
  </si>
  <si>
    <t>ขาดทุนเบ็ดเสร็จรวมสำหรับงวด</t>
  </si>
  <si>
    <t>ขาดทุนสำหรับงวด</t>
  </si>
  <si>
    <t>การแบ่งปันขาดทุน</t>
  </si>
  <si>
    <t>ขาดทุนก่อนภาษีเงินได้</t>
  </si>
  <si>
    <t>ขาดทุนจากกิจกรรมดำเนินงาน</t>
  </si>
  <si>
    <t xml:space="preserve">การแบ่งปันขาดทุนเบ็ดเสร็จรวม </t>
  </si>
  <si>
    <t>รายได้ภาษีเงินได้</t>
  </si>
  <si>
    <t>ขาดทุนจากการด้อยค่าการลงทุนเพิ่มในบริษัทย่อย</t>
  </si>
  <si>
    <t>ผลต่างจากการรวมธุรกิจภายใต้การควบคุมเดียวกัน</t>
  </si>
  <si>
    <t>ส่วนของหนี้สินตามสัญญาเช่าที่ถึงกำหนดชำระ</t>
  </si>
  <si>
    <t xml:space="preserve">   ที่ถึงกำหนดชำระภายในหนึ่งปี</t>
  </si>
  <si>
    <t>กำไร (ขาดทุน) จากกิจกรรมดำเนินงาน</t>
  </si>
  <si>
    <t xml:space="preserve">   กำไรขาดทุนเบ็ดเสร็จอื่น</t>
  </si>
  <si>
    <t>ขาดทุนจากการตัดจำหน่ายเงินให้กู้ยืมระยะยาวและดอกเบี้ยค้างรับ</t>
  </si>
  <si>
    <t xml:space="preserve">   จากกิจการที่เกี่ยวข้องกัน</t>
  </si>
  <si>
    <t>เงินสดและรายการเทียบเท่าเงินสดลดลงสุทธิ</t>
  </si>
  <si>
    <t>กระแสเงินสดสุทธิใช้ไปในกิจกรรมลงทุน</t>
  </si>
  <si>
    <t>เงินสดรับจากเงินเบิกเกินบัญชีและเงินกู้ยืมระยะสั้น</t>
  </si>
  <si>
    <t xml:space="preserve">   จากสถาบันการเงิน</t>
  </si>
  <si>
    <t>หักกลบตัดจำหน่ายเงินลงทุนในบริษัทย่อยที่เลิกกิจการ</t>
  </si>
  <si>
    <t>เงินสดรับจากการจำหน่ายส่วนได้เสียในบริษัทย่อย</t>
  </si>
  <si>
    <t xml:space="preserve">   โดยอำนาจควบคุมไม่เปลี่ยนแปลง</t>
  </si>
  <si>
    <t>เงินสดและรายการเทียบเท่าเงินสดต้นปีของบริษัทย่อย</t>
  </si>
  <si>
    <t xml:space="preserve">   ที่เลิกกิจการ</t>
  </si>
  <si>
    <t xml:space="preserve">   เงินปันผลจ่ายให้แก่ส่วนได้เสียที่ไม่มีอำนาจควบคุม</t>
  </si>
  <si>
    <t xml:space="preserve">       ในบริษัทย่อย</t>
  </si>
  <si>
    <t>ผลต่าง</t>
  </si>
  <si>
    <t>บริษัทย่อย</t>
  </si>
  <si>
    <t>ผลประโยชน์</t>
  </si>
  <si>
    <t>ตาม</t>
  </si>
  <si>
    <t>กฎหมาย</t>
  </si>
  <si>
    <t>เดียวกัน</t>
  </si>
  <si>
    <t>บริษัทใหญ่</t>
  </si>
  <si>
    <t>ผู้ถือหุ้นของ</t>
  </si>
  <si>
    <t xml:space="preserve">   การจำหน่ายส่วนได้เสียในบริษัทย่อยโดยอำนาจ</t>
  </si>
  <si>
    <t xml:space="preserve">       ควบคุมไม่เปลี่ยนแปลง</t>
  </si>
  <si>
    <t>จากการรวม</t>
  </si>
  <si>
    <t>ธุรกิจภายใต้</t>
  </si>
  <si>
    <t>การควบคุม</t>
  </si>
  <si>
    <t>ที่ดินใน</t>
  </si>
  <si>
    <t xml:space="preserve">เงินฝากธนาคารที่ติดภาระค้ำประกันลดลง (เพิ่มขึ้น) </t>
  </si>
  <si>
    <t xml:space="preserve">   จากการขายเงินลงทุนในบริษัทย่อย</t>
  </si>
  <si>
    <t>ขายหุ้นใน</t>
  </si>
  <si>
    <t>จากการวัด</t>
  </si>
  <si>
    <t>มูลค่าใหม่ของ</t>
  </si>
  <si>
    <t>ที่ใช้วิธี</t>
  </si>
  <si>
    <t>กระแสเงินสดสุทธิได้มาจาก (ใช้ไปใน) กิจกรรมจัดหาเงิน</t>
  </si>
  <si>
    <t>(ไม่ได้ตรวจสอบ)</t>
  </si>
  <si>
    <t>(ขาดทุนสะสม)</t>
  </si>
  <si>
    <t xml:space="preserve">    การจัดสรรส่วนทุนให้ผู้ถือหุ้นของบริษัทใหญ่</t>
  </si>
  <si>
    <t xml:space="preserve">    รวมการจัดสรรส่วนทุนให้ผู้ถือหุ้นของบริษัทใหญ่</t>
  </si>
  <si>
    <t>รวมรายการกับผู้ถือหุ้นที่บันทึกโดยตรงเข้าส่วนของผู้ถือหุ้น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</si>
  <si>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</si>
  <si>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</si>
  <si>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องค์ประกอบ</t>
  </si>
  <si>
    <t>อื่นของ</t>
  </si>
  <si>
    <t>ผลกำไร</t>
  </si>
  <si>
    <t>ตีราคา</t>
  </si>
  <si>
    <t>เงินสดรับจากเงินให้กู้ยืมระยะยาวแก่กิจการที่เกี่ยวข้องกัน</t>
  </si>
  <si>
    <t xml:space="preserve">   กับเงินกู้ยืมระยะยาวจากบริษัทย่อยดังกล่าว</t>
  </si>
  <si>
    <t>3, 9</t>
  </si>
  <si>
    <t>ค่าใช้จ่ายจากการจ่ายโดยใช้หุ้นเป็นเกณฑ์</t>
  </si>
  <si>
    <t>ส่วนเกินจากการจ่ายโดยใช้หุ้นเป็นเกณฑ์</t>
  </si>
  <si>
    <t>จ่ายโดย</t>
  </si>
  <si>
    <t>ใช้หุ้น</t>
  </si>
  <si>
    <t>เป็นเกณฑ์</t>
  </si>
  <si>
    <t>หุ้นเป็นเกณฑ์</t>
  </si>
  <si>
    <t>ส่วนเกินจาก</t>
  </si>
  <si>
    <t>การจ่ายโดยใช้</t>
  </si>
  <si>
    <t xml:space="preserve">    การจ่ายโดยใช้หุ้นเป็นเกณฑ์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</si>
</sst>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8">
    <font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5"/>
      <name val="Times New Roman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6"/>
      <name val="Times New Roman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sz val="8"/>
      <name val="Segoe UI"/>
      <family val="2"/>
    </font>
    <font>
      <sz val="10"/>
      <name val="ApFont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24" fillId="0" borderId="0" applyFont="0" applyFill="0" applyBorder="0" applyAlignment="0" applyProtection="0"/>
    <xf numFmtId="40" fontId="13" fillId="0" borderId="0" applyFont="0" applyFill="0" applyBorder="0" applyAlignment="0" applyProtection="0"/>
    <xf numFmtId="37" fontId="1" fillId="0" borderId="0"/>
    <xf numFmtId="0" fontId="26" fillId="0" borderId="0"/>
    <xf numFmtId="0" fontId="24" fillId="0" borderId="0"/>
    <xf numFmtId="0" fontId="12" fillId="0" borderId="0"/>
    <xf numFmtId="9" fontId="1" fillId="0" borderId="0" applyFont="0" applyFill="0" applyBorder="0" applyAlignment="0" applyProtection="0"/>
  </cellStyleXfs>
  <cellXfs count="245">
    <xf numFmtId="0" fontId="0" fillId="0" borderId="0" xfId="0"/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43" fontId="3" fillId="0" borderId="0" xfId="1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6" fillId="0" borderId="0" xfId="0" applyFont="1" applyFill="1" applyBorder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0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Border="1" applyAlignment="1"/>
    <xf numFmtId="164" fontId="1" fillId="0" borderId="0" xfId="1" applyNumberFormat="1" applyFont="1" applyFill="1" applyAlignment="1"/>
    <xf numFmtId="164" fontId="6" fillId="0" borderId="1" xfId="1" applyNumberFormat="1" applyFont="1" applyFill="1" applyBorder="1" applyAlignment="1"/>
    <xf numFmtId="164" fontId="6" fillId="0" borderId="0" xfId="1" applyNumberFormat="1" applyFont="1" applyFill="1" applyAlignment="1"/>
    <xf numFmtId="164" fontId="6" fillId="0" borderId="0" xfId="1" applyNumberFormat="1" applyFont="1" applyFill="1" applyBorder="1" applyAlignment="1"/>
    <xf numFmtId="164" fontId="1" fillId="0" borderId="0" xfId="1" applyNumberFormat="1" applyFont="1" applyFill="1" applyBorder="1" applyAlignment="1"/>
    <xf numFmtId="164" fontId="6" fillId="0" borderId="2" xfId="1" applyNumberFormat="1" applyFont="1" applyFill="1" applyBorder="1" applyAlignment="1"/>
    <xf numFmtId="37" fontId="6" fillId="0" borderId="0" xfId="0" applyNumberFormat="1" applyFont="1" applyFill="1" applyAlignment="1"/>
    <xf numFmtId="0" fontId="6" fillId="0" borderId="0" xfId="0" applyFont="1" applyFill="1" applyAlignment="1"/>
    <xf numFmtId="164" fontId="6" fillId="0" borderId="3" xfId="1" applyNumberFormat="1" applyFont="1" applyFill="1" applyBorder="1" applyAlignment="1"/>
    <xf numFmtId="164" fontId="6" fillId="0" borderId="0" xfId="1" applyNumberFormat="1" applyFont="1" applyFill="1" applyBorder="1" applyAlignment="1">
      <alignment wrapText="1"/>
    </xf>
    <xf numFmtId="0" fontId="0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wrapText="1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Alignment="1">
      <alignment wrapText="1"/>
    </xf>
    <xf numFmtId="164" fontId="6" fillId="0" borderId="0" xfId="0" applyNumberFormat="1" applyFont="1" applyFill="1" applyAlignment="1"/>
    <xf numFmtId="0" fontId="14" fillId="0" borderId="0" xfId="0" applyFont="1" applyFill="1" applyAlignment="1"/>
    <xf numFmtId="37" fontId="6" fillId="0" borderId="0" xfId="0" applyNumberFormat="1" applyFont="1" applyFill="1" applyBorder="1" applyAlignment="1"/>
    <xf numFmtId="0" fontId="7" fillId="0" borderId="0" xfId="0" applyFont="1" applyFill="1" applyAlignment="1">
      <alignment horizontal="left" vertical="center"/>
    </xf>
    <xf numFmtId="164" fontId="6" fillId="0" borderId="0" xfId="1" applyNumberFormat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164" fontId="0" fillId="0" borderId="3" xfId="1" applyNumberFormat="1" applyFont="1" applyFill="1" applyBorder="1" applyAlignment="1">
      <alignment horizontal="right"/>
    </xf>
    <xf numFmtId="164" fontId="6" fillId="0" borderId="4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/>
    <xf numFmtId="164" fontId="6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/>
    <xf numFmtId="164" fontId="0" fillId="0" borderId="3" xfId="1" applyNumberFormat="1" applyFont="1" applyFill="1" applyBorder="1" applyAlignment="1"/>
    <xf numFmtId="0" fontId="10" fillId="0" borderId="0" xfId="0" applyFont="1" applyFill="1" applyAlignment="1">
      <alignment horizontal="center"/>
    </xf>
    <xf numFmtId="43" fontId="0" fillId="0" borderId="0" xfId="1" applyNumberFormat="1" applyFont="1" applyFill="1" applyBorder="1" applyAlignment="1"/>
    <xf numFmtId="0" fontId="7" fillId="0" borderId="0" xfId="0" applyFont="1" applyFill="1" applyAlignment="1"/>
    <xf numFmtId="0" fontId="10" fillId="0" borderId="0" xfId="0" applyFont="1" applyFill="1" applyAlignment="1">
      <alignment wrapText="1"/>
    </xf>
    <xf numFmtId="37" fontId="0" fillId="0" borderId="0" xfId="0" applyNumberFormat="1" applyFont="1" applyFill="1" applyAlignment="1"/>
    <xf numFmtId="164" fontId="0" fillId="0" borderId="0" xfId="1" applyNumberFormat="1" applyFont="1" applyFill="1" applyAlignment="1">
      <alignment horizontal="center"/>
    </xf>
    <xf numFmtId="37" fontId="0" fillId="0" borderId="0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15" fillId="0" borderId="0" xfId="0" applyFont="1" applyFill="1" applyAlignment="1"/>
    <xf numFmtId="0" fontId="16" fillId="0" borderId="0" xfId="0" applyFont="1" applyFill="1" applyAlignment="1">
      <alignment horizontal="left"/>
    </xf>
    <xf numFmtId="0" fontId="16" fillId="0" borderId="0" xfId="0" applyFont="1" applyFill="1" applyAlignment="1"/>
    <xf numFmtId="0" fontId="16" fillId="0" borderId="0" xfId="0" applyNumberFormat="1" applyFont="1" applyFill="1" applyAlignment="1"/>
    <xf numFmtId="40" fontId="9" fillId="0" borderId="0" xfId="4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8" fillId="0" borderId="0" xfId="0" applyFont="1" applyFill="1" applyAlignment="1"/>
    <xf numFmtId="0" fontId="0" fillId="0" borderId="0" xfId="0" applyFont="1" applyFill="1"/>
    <xf numFmtId="0" fontId="19" fillId="0" borderId="0" xfId="0" applyFont="1" applyFill="1" applyAlignment="1">
      <alignment horizontal="center"/>
    </xf>
    <xf numFmtId="0" fontId="0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center" vertical="center"/>
    </xf>
    <xf numFmtId="0" fontId="0" fillId="0" borderId="0" xfId="0" applyFill="1"/>
    <xf numFmtId="0" fontId="10" fillId="0" borderId="0" xfId="0" applyFont="1" applyFill="1" applyAlignment="1">
      <alignment horizontal="left" indent="1"/>
    </xf>
    <xf numFmtId="43" fontId="3" fillId="0" borderId="0" xfId="1" applyFont="1" applyFill="1" applyAlignment="1"/>
    <xf numFmtId="164" fontId="0" fillId="0" borderId="0" xfId="0" applyNumberFormat="1" applyFill="1"/>
    <xf numFmtId="0" fontId="20" fillId="0" borderId="0" xfId="0" applyFont="1" applyFill="1" applyAlignment="1"/>
    <xf numFmtId="0" fontId="21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22" fillId="0" borderId="0" xfId="0" applyFont="1" applyFill="1" applyAlignment="1">
      <alignment horizontal="center"/>
    </xf>
    <xf numFmtId="0" fontId="15" fillId="0" borderId="0" xfId="0" applyFont="1" applyFill="1" applyBorder="1" applyAlignment="1"/>
    <xf numFmtId="164" fontId="6" fillId="0" borderId="0" xfId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3" xfId="1" applyNumberFormat="1" applyFont="1" applyFill="1" applyBorder="1" applyAlignment="1">
      <alignment horizontal="center"/>
    </xf>
    <xf numFmtId="164" fontId="27" fillId="0" borderId="0" xfId="1" applyNumberFormat="1" applyFont="1" applyFill="1" applyAlignment="1"/>
    <xf numFmtId="0" fontId="7" fillId="0" borderId="0" xfId="0" applyNumberFormat="1" applyFont="1" applyFill="1" applyAlignment="1"/>
    <xf numFmtId="164" fontId="1" fillId="0" borderId="5" xfId="1" applyNumberFormat="1" applyFont="1" applyFill="1" applyBorder="1" applyAlignment="1"/>
    <xf numFmtId="0" fontId="6" fillId="0" borderId="0" xfId="0" applyNumberFormat="1" applyFont="1" applyFill="1" applyAlignment="1"/>
    <xf numFmtId="164" fontId="6" fillId="0" borderId="4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2" xfId="1" applyNumberFormat="1" applyFont="1" applyFill="1" applyBorder="1" applyAlignment="1">
      <alignment vertical="center"/>
    </xf>
    <xf numFmtId="164" fontId="0" fillId="0" borderId="0" xfId="1" applyNumberFormat="1" applyFont="1" applyFill="1" applyAlignment="1">
      <alignment vertical="center"/>
    </xf>
    <xf numFmtId="164" fontId="6" fillId="0" borderId="1" xfId="1" applyNumberFormat="1" applyFont="1" applyFill="1" applyBorder="1" applyAlignment="1">
      <alignment vertical="center"/>
    </xf>
    <xf numFmtId="43" fontId="6" fillId="0" borderId="4" xfId="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9" fontId="0" fillId="0" borderId="0" xfId="9" applyFont="1" applyFill="1" applyAlignment="1"/>
    <xf numFmtId="164" fontId="1" fillId="0" borderId="3" xfId="1" applyNumberFormat="1" applyFont="1" applyFill="1" applyBorder="1" applyAlignment="1"/>
    <xf numFmtId="164" fontId="0" fillId="0" borderId="0" xfId="0" applyNumberFormat="1" applyFont="1" applyFill="1" applyAlignment="1"/>
    <xf numFmtId="0" fontId="23" fillId="0" borderId="0" xfId="0" applyFont="1" applyAlignment="1">
      <alignment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Alignment="1">
      <alignment wrapText="1"/>
    </xf>
    <xf numFmtId="0" fontId="1" fillId="0" borderId="0" xfId="0" applyFont="1"/>
    <xf numFmtId="164" fontId="1" fillId="0" borderId="0" xfId="1" applyNumberFormat="1" applyFont="1" applyFill="1"/>
    <xf numFmtId="164" fontId="6" fillId="0" borderId="0" xfId="1" applyNumberFormat="1" applyFont="1" applyFill="1"/>
    <xf numFmtId="164" fontId="1" fillId="0" borderId="3" xfId="1" applyNumberFormat="1" applyFont="1" applyFill="1" applyBorder="1"/>
    <xf numFmtId="164" fontId="6" fillId="0" borderId="3" xfId="1" applyNumberFormat="1" applyFont="1" applyFill="1" applyBorder="1"/>
    <xf numFmtId="164" fontId="6" fillId="0" borderId="1" xfId="1" applyNumberFormat="1" applyFont="1" applyFill="1" applyBorder="1"/>
    <xf numFmtId="37" fontId="6" fillId="0" borderId="0" xfId="0" applyNumberFormat="1" applyFont="1" applyFill="1"/>
    <xf numFmtId="164" fontId="6" fillId="0" borderId="3" xfId="1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horizontal="center"/>
    </xf>
    <xf numFmtId="0" fontId="8" fillId="0" borderId="0" xfId="0" applyFont="1"/>
    <xf numFmtId="0" fontId="7" fillId="0" borderId="0" xfId="0" applyFont="1" applyAlignment="1">
      <alignment horizontal="left" vertical="center"/>
    </xf>
    <xf numFmtId="0" fontId="25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3" fontId="4" fillId="0" borderId="0" xfId="1" applyFont="1" applyFill="1"/>
    <xf numFmtId="0" fontId="1" fillId="0" borderId="0" xfId="0" applyFont="1" applyAlignment="1">
      <alignment horizontal="left"/>
    </xf>
    <xf numFmtId="164" fontId="4" fillId="0" borderId="0" xfId="0" applyNumberFormat="1" applyFont="1"/>
    <xf numFmtId="164" fontId="4" fillId="0" borderId="0" xfId="1" applyNumberFormat="1" applyFont="1" applyFill="1"/>
    <xf numFmtId="0" fontId="5" fillId="0" borderId="0" xfId="0" applyFont="1" applyAlignment="1">
      <alignment horizontal="center"/>
    </xf>
    <xf numFmtId="164" fontId="6" fillId="0" borderId="0" xfId="1" applyNumberFormat="1" applyFont="1" applyFill="1" applyBorder="1"/>
    <xf numFmtId="164" fontId="6" fillId="0" borderId="4" xfId="1" applyNumberFormat="1" applyFont="1" applyFill="1" applyBorder="1"/>
    <xf numFmtId="37" fontId="9" fillId="0" borderId="0" xfId="0" applyNumberFormat="1" applyFont="1" applyAlignment="1">
      <alignment horizontal="center"/>
    </xf>
    <xf numFmtId="37" fontId="4" fillId="0" borderId="0" xfId="0" applyNumberFormat="1" applyFont="1"/>
    <xf numFmtId="164" fontId="0" fillId="0" borderId="0" xfId="1" applyNumberFormat="1" applyFont="1" applyFill="1"/>
    <xf numFmtId="0" fontId="3" fillId="0" borderId="0" xfId="0" applyFont="1"/>
    <xf numFmtId="43" fontId="1" fillId="0" borderId="0" xfId="1" applyFont="1" applyFill="1"/>
    <xf numFmtId="37" fontId="1" fillId="0" borderId="4" xfId="1" applyNumberFormat="1" applyFont="1" applyFill="1" applyBorder="1"/>
    <xf numFmtId="37" fontId="1" fillId="0" borderId="0" xfId="1" applyNumberFormat="1" applyFont="1" applyFill="1"/>
    <xf numFmtId="37" fontId="1" fillId="0" borderId="3" xfId="1" applyNumberFormat="1" applyFont="1" applyFill="1" applyBorder="1"/>
    <xf numFmtId="164" fontId="1" fillId="0" borderId="3" xfId="1" applyNumberFormat="1" applyFont="1" applyFill="1" applyBorder="1" applyAlignment="1">
      <alignment wrapText="1"/>
    </xf>
    <xf numFmtId="43" fontId="0" fillId="0" borderId="0" xfId="1" applyFont="1" applyFill="1"/>
    <xf numFmtId="37" fontId="6" fillId="0" borderId="1" xfId="1" applyNumberFormat="1" applyFont="1" applyFill="1" applyBorder="1"/>
    <xf numFmtId="37" fontId="6" fillId="0" borderId="0" xfId="1" applyNumberFormat="1" applyFont="1" applyFill="1"/>
    <xf numFmtId="37" fontId="6" fillId="0" borderId="4" xfId="1" applyNumberFormat="1" applyFont="1" applyFill="1" applyBorder="1"/>
    <xf numFmtId="164" fontId="3" fillId="0" borderId="0" xfId="1" applyNumberFormat="1" applyFont="1" applyFill="1"/>
    <xf numFmtId="43" fontId="3" fillId="0" borderId="0" xfId="1" applyFont="1" applyFill="1"/>
    <xf numFmtId="37" fontId="3" fillId="0" borderId="0" xfId="0" applyNumberFormat="1" applyFont="1"/>
    <xf numFmtId="0" fontId="9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43" fontId="6" fillId="0" borderId="0" xfId="1" applyFont="1" applyFill="1"/>
    <xf numFmtId="0" fontId="15" fillId="0" borderId="0" xfId="0" applyFont="1"/>
    <xf numFmtId="43" fontId="4" fillId="0" borderId="0" xfId="1" applyFont="1"/>
    <xf numFmtId="43" fontId="4" fillId="0" borderId="0" xfId="0" applyNumberFormat="1" applyFont="1"/>
    <xf numFmtId="164" fontId="0" fillId="2" borderId="0" xfId="1" applyNumberFormat="1" applyFont="1" applyFill="1" applyAlignment="1"/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wrapText="1"/>
    </xf>
    <xf numFmtId="0" fontId="9" fillId="0" borderId="0" xfId="0" applyFont="1" applyFill="1"/>
    <xf numFmtId="164" fontId="0" fillId="2" borderId="0" xfId="1" applyNumberFormat="1" applyFont="1" applyFill="1" applyAlignment="1">
      <alignment horizontal="right"/>
    </xf>
    <xf numFmtId="0" fontId="7" fillId="0" borderId="0" xfId="0" applyFont="1" applyFill="1"/>
    <xf numFmtId="0" fontId="0" fillId="0" borderId="0" xfId="0" applyFill="1" applyAlignment="1">
      <alignment horizontal="center"/>
    </xf>
    <xf numFmtId="164" fontId="6" fillId="0" borderId="2" xfId="1" applyNumberFormat="1" applyFont="1" applyFill="1" applyBorder="1"/>
    <xf numFmtId="164" fontId="6" fillId="0" borderId="0" xfId="1" applyNumberFormat="1" applyFont="1" applyFill="1" applyAlignment="1">
      <alignment wrapText="1"/>
    </xf>
    <xf numFmtId="0" fontId="1" fillId="0" borderId="0" xfId="0" applyFont="1" applyFill="1"/>
    <xf numFmtId="43" fontId="6" fillId="0" borderId="4" xfId="1" applyFont="1" applyFill="1" applyBorder="1"/>
    <xf numFmtId="37" fontId="0" fillId="0" borderId="0" xfId="0" applyNumberFormat="1" applyFont="1" applyFill="1" applyBorder="1" applyAlignment="1">
      <alignment horizontal="right"/>
    </xf>
    <xf numFmtId="164" fontId="1" fillId="0" borderId="0" xfId="1" applyNumberFormat="1" applyFont="1" applyFill="1" applyAlignment="1">
      <alignment horizontal="right"/>
    </xf>
    <xf numFmtId="43" fontId="1" fillId="0" borderId="0" xfId="1" applyFont="1" applyFill="1" applyBorder="1" applyAlignment="1">
      <alignment horizontal="right"/>
    </xf>
    <xf numFmtId="0" fontId="1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0" fillId="0" borderId="5" xfId="1" applyNumberFormat="1" applyFont="1" applyFill="1" applyBorder="1" applyAlignment="1"/>
    <xf numFmtId="164" fontId="9" fillId="0" borderId="0" xfId="1" applyNumberFormat="1" applyFont="1" applyFill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 vertical="center"/>
    </xf>
    <xf numFmtId="37" fontId="1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164" fontId="1" fillId="0" borderId="0" xfId="1" applyNumberFormat="1" applyFont="1" applyFill="1" applyAlignment="1">
      <alignment horizontal="right" vertical="center"/>
    </xf>
    <xf numFmtId="43" fontId="6" fillId="0" borderId="0" xfId="1" applyFont="1" applyFill="1" applyAlignment="1">
      <alignment horizontal="right"/>
    </xf>
    <xf numFmtId="0" fontId="1" fillId="0" borderId="0" xfId="0" applyFont="1" applyFill="1" applyAlignment="1"/>
    <xf numFmtId="43" fontId="6" fillId="0" borderId="5" xfId="1" applyFont="1" applyFill="1" applyBorder="1" applyAlignment="1">
      <alignment horizontal="right"/>
    </xf>
    <xf numFmtId="164" fontId="6" fillId="0" borderId="1" xfId="1" applyNumberFormat="1" applyFont="1" applyFill="1" applyBorder="1" applyAlignment="1">
      <alignment horizontal="center"/>
    </xf>
    <xf numFmtId="37" fontId="6" fillId="0" borderId="0" xfId="1" applyNumberFormat="1" applyFont="1" applyFill="1" applyBorder="1" applyAlignment="1">
      <alignment horizontal="right"/>
    </xf>
    <xf numFmtId="164" fontId="1" fillId="0" borderId="3" xfId="1" applyNumberFormat="1" applyFont="1" applyFill="1" applyBorder="1" applyAlignment="1">
      <alignment horizontal="right" vertical="center"/>
    </xf>
    <xf numFmtId="164" fontId="1" fillId="0" borderId="3" xfId="1" applyNumberFormat="1" applyFont="1" applyFill="1" applyBorder="1" applyAlignment="1">
      <alignment horizontal="right"/>
    </xf>
    <xf numFmtId="164" fontId="1" fillId="0" borderId="3" xfId="1" applyNumberFormat="1" applyFont="1" applyFill="1" applyBorder="1" applyAlignment="1">
      <alignment horizontal="center"/>
    </xf>
    <xf numFmtId="164" fontId="15" fillId="0" borderId="0" xfId="1" applyNumberFormat="1" applyFont="1" applyFill="1" applyBorder="1" applyAlignment="1">
      <alignment horizontal="right"/>
    </xf>
    <xf numFmtId="43" fontId="1" fillId="0" borderId="0" xfId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 vertical="center"/>
    </xf>
    <xf numFmtId="37" fontId="0" fillId="0" borderId="0" xfId="1" applyNumberFormat="1" applyFont="1" applyFill="1" applyBorder="1" applyAlignment="1">
      <alignment horizontal="right" vertical="center"/>
    </xf>
    <xf numFmtId="164" fontId="0" fillId="0" borderId="0" xfId="1" applyNumberFormat="1" applyFont="1" applyFill="1" applyAlignment="1">
      <alignment horizontal="right" vertical="center"/>
    </xf>
    <xf numFmtId="0" fontId="0" fillId="0" borderId="0" xfId="0" applyFont="1"/>
    <xf numFmtId="43" fontId="0" fillId="0" borderId="0" xfId="1" applyFont="1" applyFill="1" applyAlignment="1">
      <alignment horizontal="right"/>
    </xf>
    <xf numFmtId="0" fontId="9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0" borderId="0" xfId="0" applyFont="1" applyAlignment="1"/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2" borderId="0" xfId="0" applyFill="1"/>
    <xf numFmtId="164" fontId="6" fillId="0" borderId="5" xfId="1" applyNumberFormat="1" applyFont="1" applyFill="1" applyBorder="1" applyAlignment="1">
      <alignment horizontal="right"/>
    </xf>
    <xf numFmtId="0" fontId="23" fillId="0" borderId="0" xfId="0" applyFont="1" applyFill="1" applyAlignment="1">
      <alignment vertical="center" wrapText="1"/>
    </xf>
    <xf numFmtId="0" fontId="10" fillId="0" borderId="0" xfId="0" applyFont="1" applyFill="1"/>
    <xf numFmtId="0" fontId="15" fillId="2" borderId="0" xfId="0" applyFont="1" applyFill="1" applyAlignment="1"/>
    <xf numFmtId="0" fontId="9" fillId="0" borderId="0" xfId="0" applyFont="1" applyFill="1" applyAlignment="1">
      <alignment horizontal="center"/>
    </xf>
    <xf numFmtId="164" fontId="15" fillId="0" borderId="0" xfId="0" applyNumberFormat="1" applyFont="1" applyFill="1" applyAlignment="1"/>
    <xf numFmtId="164" fontId="6" fillId="0" borderId="3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0" fillId="0" borderId="3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 wrapText="1"/>
    </xf>
  </cellXfs>
  <cellStyles count="10">
    <cellStyle name="Comma" xfId="1" builtinId="3"/>
    <cellStyle name="Comma 2" xfId="2" xr:uid="{00000000-0005-0000-0000-000001000000}"/>
    <cellStyle name="Comma 2 2" xfId="3" xr:uid="{00000000-0005-0000-0000-000002000000}"/>
    <cellStyle name="Comma 8" xfId="4" xr:uid="{00000000-0005-0000-0000-000003000000}"/>
    <cellStyle name="Normal" xfId="0" builtinId="0"/>
    <cellStyle name="Normal 10" xfId="5" xr:uid="{00000000-0005-0000-0000-000005000000}"/>
    <cellStyle name="Normal 112" xfId="6" xr:uid="{00000000-0005-0000-0000-000006000000}"/>
    <cellStyle name="Normal 2" xfId="7" xr:uid="{00000000-0005-0000-0000-000007000000}"/>
    <cellStyle name="Normal 9" xfId="8" xr:uid="{00000000-0005-0000-0000-000008000000}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JOB\ASIMAR\Quarter\Q3'2002\LeadQ3_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NT\TEMP\Asimar%20YE'03\Lead_YE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pns\My%20Documents\My%20jobs\DMG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rji/LOCALS~1/Temp/LEAD%20BMC%20Q1'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patteera\Local%20Settings\Temporary%20Internet%20Files\OLK27\LEAD_BMC%20YE'05%20FOR%20CLIENT%2014.2.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wcw\My%20Documents\My%20Jobs\MIDA\Mida%20Asset\Mida%20Asset%20Q1'04\working%20paper\Documents%20and%20Settings\bkkon\My%20Documents\Job\MFE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list"/>
      <sheetName val=" Preopening Budge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ตั๋วเงินรับ"/>
      <sheetName val="Reftable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TB Worksheet"/>
      <sheetName val="SCB_1_-_Current"/>
      <sheetName val="SCB_2_-_Current"/>
      <sheetName val="SCB_1___Current"/>
      <sheetName val="SCB_2___Current"/>
      <sheetName val="DealerData"/>
      <sheetName val="M1,2"/>
      <sheetName val="Item Code - Machine"/>
      <sheetName val="M9"/>
      <sheetName val="part-import"/>
      <sheetName val="Update_041110"/>
      <sheetName val="sub-mat2011"/>
      <sheetName val="Sheet1"/>
      <sheetName val="Sheet2"/>
      <sheetName val="Sheet3"/>
      <sheetName val="10-1 Media"/>
      <sheetName val="10-cut"/>
      <sheetName val="TB_2001_Apr_01"/>
      <sheetName val="Sap_927_Vdr"/>
      <sheetName val="DEP12"/>
      <sheetName val="เครื่องตกแต่ง"/>
      <sheetName val="อาคาร"/>
      <sheetName val="DataInput1"/>
      <sheetName val="MA"/>
      <sheetName val="Detail-Sep"/>
      <sheetName val="REVENUE"/>
      <sheetName val="B053 (990701)공정실적PP%계산"/>
      <sheetName val="recon"/>
      <sheetName val="141010"/>
      <sheetName val="ap"/>
      <sheetName val="S33"/>
      <sheetName val="Compare"/>
      <sheetName val="ELEC45-01"/>
      <sheetName val="ADJ - RATE"/>
      <sheetName val="cc Nov08"/>
      <sheetName val="2003 Growth"/>
      <sheetName val="CST1198"/>
      <sheetName val="DLD Query Query Query"/>
      <sheetName val="หักกลบ-ลบหนี้"/>
      <sheetName val="BS-SCH"/>
      <sheetName val="Front"/>
      <sheetName val="065005s"/>
      <sheetName val="Juta"/>
      <sheetName val="Other_Sch"/>
      <sheetName val="MPT 07 Sale Forecast"/>
      <sheetName val="MPT 08 Sale Forecast"/>
      <sheetName val="TL Scrap rate"/>
      <sheetName val="BS-Thai"/>
      <sheetName val="RANK"/>
      <sheetName val="FA"/>
      <sheetName val="見積表紙原紙"/>
      <sheetName val="CRITERIA1"/>
      <sheetName val="[BANK.XLS뉮׾_x0003_㌏Joint"/>
      <sheetName val="ADVANCE-STAFF"/>
      <sheetName val="Selling and Admins (DONE)"/>
      <sheetName val="Links"/>
      <sheetName val="Lead"/>
      <sheetName val="19"/>
      <sheetName val="Header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Unrecorded Misstatement"/>
      <sheetName val="Op_Produccion"/>
      <sheetName val="JV"/>
      <sheetName val="Clientes"/>
      <sheetName val="pa group"/>
      <sheetName val="F1 Log On"/>
      <sheetName val="IBASE"/>
      <sheetName val="43"/>
      <sheetName val="REC GROUP"/>
      <sheetName val="Write off"/>
      <sheetName val="MMRR"/>
      <sheetName val="Details"/>
      <sheetName val="List"/>
      <sheetName val="Main"/>
      <sheetName val="INV(未作成)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AP-FAsb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LOOSECHKLIST"/>
      <sheetName val="Newspaper"/>
      <sheetName val="BANESCO"/>
      <sheetName val="C2C"/>
      <sheetName val="Pd01 vsl sked"/>
      <sheetName val="B1"/>
      <sheetName val="AM_COST"/>
      <sheetName val="IE UPS"/>
      <sheetName val="_BANK.XLS뉮׾_x0003_㌏Joint"/>
      <sheetName val="Drop down list"/>
      <sheetName val="MISC"/>
      <sheetName val="Prm"/>
      <sheetName val="LRA"/>
      <sheetName val="Bill No. 2 - Carpark"/>
      <sheetName val="K110_NFS"/>
      <sheetName val="רכוש קבוע "/>
      <sheetName val="P&amp;LFINAL - 44"/>
      <sheetName val="Trial Balance"/>
      <sheetName val="RA-Grouping"/>
      <sheetName val="PRɉCE_LIST4"/>
      <sheetName val="February-17"/>
      <sheetName val="B131 "/>
      <sheetName val="pl"/>
      <sheetName val="EA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ลูกค้า"/>
      <sheetName val="DPLA"/>
      <sheetName val="M_Maincomp"/>
      <sheetName val="StandingData"/>
      <sheetName val="gl"/>
      <sheetName val="BSI"/>
      <sheetName val="GiaVL"/>
      <sheetName val="IS"/>
      <sheetName val="JV Entry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Quarterly 4"/>
      <sheetName val="dongia (2)"/>
      <sheetName val="Nature of Expense"/>
      <sheetName val="mapping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#Lookup"/>
      <sheetName val="InventTableModule_1-1"/>
      <sheetName val="Energy(update)"/>
      <sheetName val="ประมาณการ"/>
      <sheetName val="MFA"/>
      <sheetName val="table"/>
      <sheetName val="interest tree generation"/>
      <sheetName val="สัญญาบริการอื่น"/>
      <sheetName val="ค่าที่ปรึกษา"/>
      <sheetName val="สัญญาเช่าสนง"/>
      <sheetName val="CON_infrai"/>
      <sheetName val="Pd01_vsl_sked"/>
      <sheetName val="Balance Sheet"/>
      <sheetName val="YSS31"/>
      <sheetName val="Bill_No__2_-_Carpark"/>
      <sheetName val="SAN_REDUCED_1"/>
      <sheetName val="db"/>
      <sheetName val="REPORT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.depre-report-old"/>
      <sheetName val="Calculations"/>
      <sheetName val="summary"/>
      <sheetName val="Tax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0">
          <cell r="F10">
            <v>115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10">
          <cell r="F10">
            <v>1746.43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10">
          <cell r="F10">
            <v>1746.43</v>
          </cell>
        </row>
      </sheetData>
      <sheetData sheetId="181">
        <row r="4">
          <cell r="B4">
            <v>111874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4">
          <cell r="B4">
            <v>111874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4">
          <cell r="B4">
            <v>111874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4">
          <cell r="B4">
            <v>111874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4">
          <cell r="B4">
            <v>111874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4">
          <cell r="B4">
            <v>111874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10">
          <cell r="F10">
            <v>0</v>
          </cell>
        </row>
      </sheetData>
      <sheetData sheetId="616">
        <row r="10">
          <cell r="F10">
            <v>0</v>
          </cell>
        </row>
      </sheetData>
      <sheetData sheetId="617"/>
      <sheetData sheetId="618"/>
      <sheetData sheetId="619" refreshError="1"/>
      <sheetData sheetId="620" refreshError="1"/>
      <sheetData sheetId="621" refreshError="1"/>
      <sheetData sheetId="622">
        <row r="4">
          <cell r="B4">
            <v>111874</v>
          </cell>
        </row>
      </sheetData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 refreshError="1"/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/>
      <sheetData sheetId="987"/>
      <sheetData sheetId="988">
        <row r="10">
          <cell r="F10">
            <v>6.3812059999999997</v>
          </cell>
        </row>
      </sheetData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A &amp; G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  <sheetName val="ตั๋วเงินรับ"/>
      <sheetName val="AAT-98"/>
      <sheetName val="Fro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FS-YTD"/>
      <sheetName val="U-7"/>
      <sheetName val="BALANCE SHEET "/>
      <sheetName val="JVID"/>
      <sheetName val="ADJ_-_RATE"/>
      <sheetName val="TR_-_AP-_00"/>
      <sheetName val="ADJ___RATE"/>
      <sheetName val="E-1D"/>
      <sheetName val="Update_041110"/>
      <sheetName val="sub-mat2011"/>
      <sheetName val="Sheet2"/>
      <sheetName val="set date"/>
      <sheetName val="DEP12"/>
      <sheetName val="คงเหลือ GH"/>
      <sheetName val="Sequence"/>
      <sheetName val="finance64k.u"/>
      <sheetName val="Asset41_42"/>
      <sheetName val="6013"/>
      <sheetName val="SCB 1 - Current"/>
      <sheetName val="SCB 2 - Current"/>
      <sheetName val="MV"/>
      <sheetName val="Menu"/>
      <sheetName val="Template"/>
      <sheetName val="Trial Balance"/>
      <sheetName val="REVENUE"/>
      <sheetName val="AOP9"/>
      <sheetName val="AOP12"/>
      <sheetName val="AOP13"/>
      <sheetName val="AOP15"/>
      <sheetName val="Front"/>
      <sheetName val="FDR-Jan-99 "/>
      <sheetName val="10-1 Media"/>
      <sheetName val="10-cut"/>
      <sheetName val="Export Sales"/>
      <sheetName val="Domestic Sales"/>
      <sheetName val="Dealer Sales"/>
      <sheetName val="Lead"/>
      <sheetName val="Scale"/>
      <sheetName val="Parameter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UM"/>
      <sheetName val="Stock Bal สรรพากร SBM3 JUN"/>
      <sheetName val="New Std. "/>
      <sheetName val="GS_STD"/>
      <sheetName val="OP_STD"/>
      <sheetName val="03100(SS)"/>
      <sheetName val="cutoff1"/>
      <sheetName val="xlSVH_T"/>
      <sheetName val="Request"/>
      <sheetName val="U-5"/>
      <sheetName val="AssetAcc"/>
      <sheetName val="J1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กราฟ ผลิต"/>
      <sheetName val="depn-Sep 03"/>
      <sheetName val="G-BS"/>
      <sheetName val="GLTable"/>
      <sheetName val="CHIP_Prod"/>
      <sheetName val="PSF_Prod"/>
      <sheetName val="S03"/>
      <sheetName val="M_Maincomp"/>
      <sheetName val="BARS"/>
      <sheetName val="200-110"/>
      <sheetName val="By Person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明細"/>
      <sheetName val="NLok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PAN M4*25 FE CM3 P2"/>
      <sheetName val="CONTROL_BASE"/>
      <sheetName val="総合B"/>
      <sheetName val="Required"/>
      <sheetName val="Group"/>
      <sheetName val="E.PRECIOS"/>
      <sheetName val="iGrouping"/>
      <sheetName val="ข้อมูลพนักงาน"/>
      <sheetName val="Links"/>
      <sheetName val="Excess Calc (2)"/>
      <sheetName val="BS&amp;P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detail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ates"/>
      <sheetName val="BaseCostSCr"/>
      <sheetName val="BaseCostEur"/>
      <sheetName val="BaseUsage"/>
      <sheetName val="SP09T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PM"/>
      <sheetName val="February-17"/>
      <sheetName val="Budget_ปี_2560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Spirt Disp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FX"/>
      <sheetName val="Defer_ร่วม"/>
      <sheetName val="ORI"/>
      <sheetName val="TB YEST ON JUN'19"/>
      <sheetName val="C-PL4"/>
      <sheetName val="PRM"/>
      <sheetName val="OthCode"/>
      <sheetName val="Date"/>
      <sheetName val="Read me"/>
      <sheetName val="Mgt"/>
      <sheetName val="Conso Volume"/>
      <sheetName val="FF-CF"/>
      <sheetName val="Fields Worksheet"/>
      <sheetName val="FF Volume"/>
      <sheetName val="Graph"/>
      <sheetName val="Size Dist"/>
      <sheetName val="Size Dist 2"/>
      <sheetName val="#cmpt2"/>
      <sheetName val="CIP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PAN M4_25 FE CM3 P2"/>
      <sheetName val="Actual"/>
      <sheetName val="สัญญาบริการอื่น"/>
      <sheetName val="ค่าที่ปรึกษา"/>
      <sheetName val="สัญญาเช่าสนง"/>
      <sheetName val="CJEs"/>
      <sheetName val="CRJ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เงินกู้ธนช"/>
      <sheetName val="Assumption Data"/>
      <sheetName val="Basic"/>
      <sheetName val="EX"/>
      <sheetName val="Part"/>
      <sheetName val="Console"/>
      <sheetName val="W"/>
      <sheetName val="Proj"/>
      <sheetName val="MFA"/>
      <sheetName val="cost4-47"/>
      <sheetName val="10"/>
      <sheetName val="gl"/>
      <sheetName val="StandingData"/>
      <sheetName val="addl cost"/>
      <sheetName val="accumdeprn"/>
      <sheetName val="Weekly Hires &amp; Terms 10-2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K-5"/>
      <sheetName val="DM"/>
      <sheetName val="BMCT2003"/>
      <sheetName val="Baseline"/>
      <sheetName val="Retrieve in KLOC HC - Copy val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nvoice"/>
      <sheetName val="MPU"/>
      <sheetName val="_กระทบผลรวม  1710 "/>
      <sheetName val=" กระทบผลรวม  1710 "/>
      <sheetName val="PAN_M4*25_FE_CM3_P2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Assumptions"/>
      <sheetName val="Breakeven Analysis"/>
      <sheetName val="Report"/>
      <sheetName val="ref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raton Reef Vill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B_LET_03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M_Maincomp"/>
      <sheetName val="ADJ_-_RATE"/>
      <sheetName val="ADJ___RATE"/>
      <sheetName val="10-1 Media"/>
      <sheetName val="10-cut"/>
      <sheetName val="Update_041110"/>
      <sheetName val="sub-mat2011"/>
      <sheetName val="Sheet1"/>
      <sheetName val="Sheet2"/>
      <sheetName val="Sheet3"/>
      <sheetName val="Assumptions"/>
      <sheetName val="Saptco00"/>
      <sheetName val="DEPT"/>
      <sheetName val="Currency"/>
      <sheetName val="SBM"/>
      <sheetName val="Cost Centers"/>
      <sheetName val="Locations"/>
      <sheetName val="DataInput1"/>
      <sheetName val="M_CT_OUT"/>
      <sheetName val="DAT"/>
      <sheetName val="DCF"/>
      <sheetName val="SKA"/>
      <sheetName val=" IB-PL-00-01 SUMMARY"/>
      <sheetName val="Budgets"/>
      <sheetName val="K-5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Summary"/>
      <sheetName val="ﾕｰｻﾞｰ設定"/>
      <sheetName val="resumen"/>
      <sheetName val="Header"/>
      <sheetName val="CJEs"/>
      <sheetName val="PL"/>
      <sheetName val="CRJE"/>
      <sheetName val="Discontinue_Item"/>
      <sheetName val="Parameters"/>
      <sheetName val="DEP12"/>
      <sheetName val="DEPSYS47"/>
      <sheetName val="Trial Balance"/>
      <sheetName val=" IBPL0001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FP Friends Other"/>
      <sheetName val="163040 LC_TR"/>
      <sheetName val="Inputs"/>
      <sheetName val="MA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163040 LC-TR"/>
      <sheetName val="Seg-rent"/>
      <sheetName val="INDEX"/>
      <sheetName val="?????????????"/>
      <sheetName val="FY10-Loss"/>
      <sheetName val="PPR50"/>
      <sheetName val="A6"/>
      <sheetName val="CA Sheet"/>
      <sheetName val="TrialBalance Q3-2002"/>
      <sheetName val="Workbook Inputs"/>
      <sheetName val="D"/>
      <sheetName val="인원계획-미화"/>
      <sheetName val="F9 Parameters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epr"/>
      <sheetName val="LC"/>
      <sheetName val="MD&amp;A"/>
      <sheetName val="head Jan"/>
      <sheetName val="D190.2"/>
      <sheetName val="Variance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input data"/>
      <sheetName val="F9_Parameters"/>
      <sheetName val="table"/>
      <sheetName val="???????????"/>
      <sheetName val="Customize Your Loan Manager"/>
      <sheetName val="DB PPC PSF"/>
      <sheetName val="Data Entry"/>
      <sheetName val="DI"/>
      <sheetName val="D190_2"/>
      <sheetName val="Valo DCF"/>
      <sheetName val="Energy(update)"/>
      <sheetName val="List info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_____________"/>
      <sheetName val="OCT-2001"/>
      <sheetName val="Plan-02"/>
      <sheetName val="CONSTANTS"/>
      <sheetName val="요인분석"/>
      <sheetName val="Demand"/>
      <sheetName val="テーブル"/>
      <sheetName val="Quote"/>
      <sheetName val="Sal07"/>
      <sheetName val="YSS31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ng 12"/>
      <sheetName val="Record CR"/>
      <sheetName val="LOOSECHKLIST"/>
      <sheetName val="P&amp;L"/>
      <sheetName val="Delta"/>
      <sheetName val="Manpower"/>
      <sheetName val="Tabelas"/>
      <sheetName val="total"/>
      <sheetName val="Newspaper"/>
      <sheetName val="TO - SP"/>
      <sheetName val="Company Info"/>
      <sheetName val="CA Comp"/>
      <sheetName val="BPR"/>
      <sheetName val="cost4-47"/>
      <sheetName val="Manual"/>
      <sheetName val="Combine"/>
      <sheetName val="Parameter"/>
      <sheetName val="Cover"/>
      <sheetName val="Bloomberg"/>
      <sheetName val="Asset41_42"/>
      <sheetName val="WT_Util 99 LE"/>
      <sheetName val="PTA P&amp;S"/>
      <sheetName val="Waste Treatment Variable "/>
      <sheetName val="FF_3"/>
      <sheetName val="งบดุล"/>
      <sheetName val="Lead"/>
      <sheetName val="Links"/>
      <sheetName val="Co. Code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Incident  NP 2017"/>
      <sheetName val="ELEC45-01"/>
      <sheetName val="Plant_Overhead"/>
      <sheetName val="0"/>
      <sheetName val="CAN DOI - KET QUA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UDGET"/>
      <sheetName val="NOV"/>
      <sheetName val="DealerDat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Cost center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7251-02000-02252"/>
      <sheetName val="7251-01xxxx"/>
      <sheetName val="PX"/>
      <sheetName val="PRODUCT"/>
      <sheetName val="All employee"/>
      <sheetName val="Sheet"/>
      <sheetName val="CA"/>
      <sheetName val="Sep"/>
      <sheetName val="การหาผลรวม"/>
      <sheetName val="manreq"/>
      <sheetName val="Month v YTD"/>
      <sheetName val=" IB-PL-YTD"/>
      <sheetName val="datalist"/>
      <sheetName val="MAT"/>
      <sheetName val="F1771-2"/>
      <sheetName val="load"/>
      <sheetName val="10"/>
      <sheetName val="FF_4"/>
      <sheetName val="___________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atabase"/>
      <sheetName val="A"/>
      <sheetName val="PG7"/>
      <sheetName val="PG8"/>
      <sheetName val="DAY"/>
      <sheetName val="Setup"/>
      <sheetName val="Sales"/>
      <sheetName val="สัญญาบริการอื่น"/>
      <sheetName val="ค่าที่ปรึกษา"/>
      <sheetName val="สัญญาเช่าสนง"/>
      <sheetName val="OthCode"/>
      <sheetName val="Datasheet"/>
      <sheetName val="ZD300"/>
      <sheetName val="J&amp;Q"/>
      <sheetName val="Drop down list"/>
      <sheetName val="Spec 22104"/>
      <sheetName val="選酋表"/>
      <sheetName val="liste"/>
      <sheetName val="ref"/>
      <sheetName val="Balance Sheet"/>
      <sheetName val="Y"/>
      <sheetName val="forecast-sgd"/>
      <sheetName val="Retire 2015-2017"/>
      <sheetName val="New Item"/>
      <sheetName val="Register Cal Mar_04_July_05 "/>
      <sheetName val="Machine2,3'04"/>
      <sheetName val="B131 "/>
      <sheetName val="unitcostรวม"/>
      <sheetName val="ค่าขนส่ง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NL+Lcombine"/>
      <sheetName val="n-4.4"/>
      <sheetName val="summary_p2"/>
      <sheetName val="กระจายบอร์ด"/>
      <sheetName val="PUF"/>
      <sheetName val="frptolocal"/>
      <sheetName val="Instruction"/>
      <sheetName val="Table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/>
      <sheetData sheetId="389"/>
      <sheetData sheetId="390"/>
      <sheetData sheetId="391"/>
      <sheetData sheetId="392"/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/>
      <sheetData sheetId="436"/>
      <sheetData sheetId="437"/>
      <sheetData sheetId="438"/>
      <sheetData sheetId="439"/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/>
      <sheetData sheetId="448"/>
      <sheetData sheetId="449">
        <row r="2">
          <cell r="B2">
            <v>0</v>
          </cell>
        </row>
      </sheetData>
      <sheetData sheetId="450"/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>
        <row r="3">
          <cell r="B3" t="str">
            <v>Total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>
        <row r="2">
          <cell r="B2">
            <v>0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/>
      <sheetData sheetId="624"/>
      <sheetData sheetId="625"/>
      <sheetData sheetId="626" refreshError="1"/>
      <sheetData sheetId="627" refreshError="1"/>
      <sheetData sheetId="628">
        <row r="2">
          <cell r="B2">
            <v>0</v>
          </cell>
        </row>
      </sheetData>
      <sheetData sheetId="629"/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2">
          <cell r="B2">
            <v>1.9678000000000001E-2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>
        <row r="2">
          <cell r="B2">
            <v>1.9678000000000001E-2</v>
          </cell>
        </row>
      </sheetData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ample 300-no 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/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rend"/>
      <sheetName val="LeadQ1_2002"/>
      <sheetName val="เงินกู้ MGC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TH00_12080000"/>
      <sheetName val="Macro1"/>
      <sheetName val="#ofclose"/>
      <sheetName val="FA(NEW)"/>
      <sheetName val="conso46"/>
      <sheetName val="RANK"/>
      <sheetName val="DLD Query Query Query"/>
      <sheetName val="TB-2001-Apr'01"/>
      <sheetName val="หักกลบ-ลบหนี้"/>
      <sheetName val="C-3"/>
      <sheetName val="Jan"/>
      <sheetName val="Mar"/>
      <sheetName val="EE"/>
      <sheetName val="Item Code - Machine"/>
      <sheetName val="10-1 Media"/>
      <sheetName val="10-cut"/>
      <sheetName val="Sup-BSK1"/>
      <sheetName val="part-import"/>
      <sheetName val="รับ RM 01JAN-31JUL"/>
      <sheetName val="TB SAP"/>
      <sheetName val="N-2"/>
      <sheetName val="GAAP Pru"/>
      <sheetName val="Bill No. 2 - Carpark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Disposal"/>
      <sheetName val="Main"/>
      <sheetName val="REC GROUP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Project Detail "/>
      <sheetName val="EXPORT"/>
      <sheetName val="Ex 11C"/>
      <sheetName val="Sap_927_Vdr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佐賀"/>
      <sheetName val="栃木"/>
      <sheetName val="TB_Group"/>
      <sheetName val="LISTS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Approved Renov Payment Schedule"/>
      <sheetName val="TrialBalance Q3-2002"/>
      <sheetName val="U-5"/>
      <sheetName val="ตั๋วเงินรับ"/>
      <sheetName val="เงินกู้ธนชาติ"/>
      <sheetName val="Data Salary"/>
      <sheetName val="Tiers"/>
      <sheetName val="K-1A"/>
      <sheetName val="Macro1"/>
      <sheetName val="PA"/>
      <sheetName val="KPI48"/>
      <sheetName val="Input_Undue"/>
      <sheetName val="Deposit_Other"/>
      <sheetName val="Wkgs_BS Lead"/>
      <sheetName val="2002"/>
      <sheetName val="Cashflow"/>
      <sheetName val="Exp"/>
      <sheetName val="V310"/>
      <sheetName val="DEP12"/>
      <sheetName val="노무비"/>
      <sheetName val="Masterประเภท"/>
      <sheetName val="10-1 Media"/>
      <sheetName val="10-cut"/>
      <sheetName val="input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39997558519241921"/>
  </sheetPr>
  <dimension ref="A1:O106"/>
  <sheetViews>
    <sheetView view="pageBreakPreview" topLeftCell="B1" zoomScale="85" zoomScaleNormal="90" zoomScaleSheetLayoutView="85" zoomScalePageLayoutView="85" workbookViewId="0">
      <selection activeCell="L8" sqref="L8"/>
    </sheetView>
  </sheetViews>
  <sheetFormatPr defaultColWidth="9.09765625" defaultRowHeight="23" customHeight="1"/>
  <cols>
    <col min="1" max="1" width="5.8984375" style="122" hidden="1" customWidth="1"/>
    <col min="2" max="2" width="47.19921875" style="125" customWidth="1"/>
    <col min="3" max="3" width="12.59765625" style="122" customWidth="1"/>
    <col min="4" max="4" width="12.69921875" style="129" customWidth="1"/>
    <col min="5" max="5" width="1" style="122" customWidth="1"/>
    <col min="6" max="6" width="12.69921875" style="129" customWidth="1"/>
    <col min="7" max="7" width="1" style="122" customWidth="1"/>
    <col min="8" max="8" width="12.69921875" style="129" customWidth="1"/>
    <col min="9" max="9" width="1" style="122" customWidth="1"/>
    <col min="10" max="10" width="12.69921875" style="129" customWidth="1"/>
    <col min="11" max="12" width="14.09765625" style="122" bestFit="1" customWidth="1"/>
    <col min="13" max="13" width="12.3984375" style="122" bestFit="1" customWidth="1"/>
    <col min="14" max="14" width="12.8984375" style="122" bestFit="1" customWidth="1"/>
    <col min="15" max="16384" width="9.09765625" style="122"/>
  </cols>
  <sheetData>
    <row r="1" spans="1:11" s="119" customFormat="1" ht="23" customHeight="1">
      <c r="B1" s="120" t="s">
        <v>72</v>
      </c>
      <c r="C1" s="121"/>
    </row>
    <row r="2" spans="1:11" s="119" customFormat="1" ht="23" customHeight="1">
      <c r="B2" s="120" t="s">
        <v>0</v>
      </c>
      <c r="C2" s="121"/>
    </row>
    <row r="3" spans="1:11" ht="23" customHeight="1">
      <c r="B3" s="123"/>
      <c r="D3" s="231"/>
      <c r="E3" s="231"/>
      <c r="F3" s="231"/>
      <c r="G3" s="124"/>
      <c r="H3" s="231"/>
      <c r="I3" s="231"/>
      <c r="J3" s="231"/>
    </row>
    <row r="4" spans="1:11" ht="23" customHeight="1">
      <c r="C4" s="126"/>
      <c r="D4" s="232" t="s">
        <v>1</v>
      </c>
      <c r="E4" s="232"/>
      <c r="F4" s="232"/>
      <c r="G4" s="106"/>
      <c r="H4" s="232" t="s">
        <v>3</v>
      </c>
      <c r="I4" s="232"/>
      <c r="J4" s="232"/>
      <c r="K4" s="156"/>
    </row>
    <row r="5" spans="1:11" ht="23" customHeight="1">
      <c r="C5" s="126"/>
      <c r="D5" s="105" t="s">
        <v>165</v>
      </c>
      <c r="E5"/>
      <c r="F5" s="105" t="s">
        <v>2</v>
      </c>
      <c r="G5" s="124"/>
      <c r="H5" s="105" t="s">
        <v>165</v>
      </c>
      <c r="I5"/>
      <c r="J5" s="105" t="s">
        <v>2</v>
      </c>
    </row>
    <row r="6" spans="1:11" ht="23" customHeight="1">
      <c r="B6" s="104" t="s">
        <v>5</v>
      </c>
      <c r="C6" s="103" t="s">
        <v>4</v>
      </c>
      <c r="D6" s="127">
        <v>2564</v>
      </c>
      <c r="E6" s="128"/>
      <c r="F6" s="127">
        <v>2563</v>
      </c>
      <c r="G6" s="128"/>
      <c r="H6" s="127">
        <v>2564</v>
      </c>
      <c r="I6" s="128"/>
      <c r="J6" s="127">
        <v>2563</v>
      </c>
    </row>
    <row r="7" spans="1:11" ht="23" customHeight="1">
      <c r="B7" s="104"/>
      <c r="C7" s="210"/>
      <c r="D7" s="211" t="s">
        <v>260</v>
      </c>
      <c r="E7" s="211"/>
      <c r="F7" s="211"/>
      <c r="G7" s="128"/>
      <c r="H7" s="211" t="s">
        <v>260</v>
      </c>
      <c r="I7" s="211"/>
      <c r="J7" s="211"/>
    </row>
    <row r="8" spans="1:11" ht="23" customHeight="1">
      <c r="B8" s="104"/>
      <c r="C8" s="103"/>
      <c r="D8" s="230" t="s">
        <v>76</v>
      </c>
      <c r="E8" s="230"/>
      <c r="F8" s="230"/>
      <c r="G8" s="230"/>
      <c r="H8" s="230"/>
      <c r="I8" s="230"/>
      <c r="J8" s="230"/>
      <c r="K8" s="157"/>
    </row>
    <row r="9" spans="1:11" ht="23" customHeight="1">
      <c r="B9" s="108" t="s">
        <v>6</v>
      </c>
      <c r="C9" s="103"/>
    </row>
    <row r="10" spans="1:11" ht="23" customHeight="1">
      <c r="A10" s="122" t="s">
        <v>134</v>
      </c>
      <c r="B10" s="130" t="s">
        <v>7</v>
      </c>
      <c r="C10" s="103"/>
      <c r="D10" s="111">
        <v>89438</v>
      </c>
      <c r="E10" s="111"/>
      <c r="F10" s="111">
        <v>119060</v>
      </c>
      <c r="G10" s="111"/>
      <c r="H10" s="111">
        <v>1673</v>
      </c>
      <c r="I10" s="111"/>
      <c r="J10" s="111">
        <v>3227</v>
      </c>
    </row>
    <row r="11" spans="1:11" ht="23" customHeight="1">
      <c r="A11" s="122" t="s">
        <v>134</v>
      </c>
      <c r="B11" s="102" t="s">
        <v>8</v>
      </c>
      <c r="C11" s="103" t="s">
        <v>192</v>
      </c>
      <c r="D11" s="111">
        <v>6047</v>
      </c>
      <c r="E11" s="111"/>
      <c r="F11" s="111">
        <v>9868</v>
      </c>
      <c r="G11" s="111"/>
      <c r="H11" s="111">
        <v>80625</v>
      </c>
      <c r="I11" s="111"/>
      <c r="J11" s="111">
        <v>66462</v>
      </c>
      <c r="K11" s="131"/>
    </row>
    <row r="12" spans="1:11" ht="23" customHeight="1">
      <c r="A12" s="122" t="s">
        <v>134</v>
      </c>
      <c r="B12" s="102" t="s">
        <v>88</v>
      </c>
      <c r="C12" s="152">
        <v>3</v>
      </c>
      <c r="D12" s="111">
        <v>67102</v>
      </c>
      <c r="E12" s="111"/>
      <c r="F12" s="111">
        <v>119182</v>
      </c>
      <c r="G12" s="111"/>
      <c r="H12" s="111">
        <v>28392</v>
      </c>
      <c r="I12" s="111"/>
      <c r="J12" s="111">
        <v>3621</v>
      </c>
      <c r="K12" s="131"/>
    </row>
    <row r="13" spans="1:11" ht="23" customHeight="1">
      <c r="A13" s="122" t="s">
        <v>134</v>
      </c>
      <c r="B13" s="130" t="s">
        <v>9</v>
      </c>
      <c r="C13" s="152"/>
      <c r="D13" s="111">
        <v>1043</v>
      </c>
      <c r="E13" s="111"/>
      <c r="F13" s="111">
        <v>1127</v>
      </c>
      <c r="G13" s="111"/>
      <c r="H13" s="111">
        <v>0</v>
      </c>
      <c r="I13" s="111"/>
      <c r="J13" s="111">
        <v>0</v>
      </c>
    </row>
    <row r="14" spans="1:11" ht="23" hidden="1" customHeight="1">
      <c r="B14" s="102" t="s">
        <v>179</v>
      </c>
      <c r="C14" s="103"/>
      <c r="D14" s="111"/>
      <c r="E14" s="111"/>
      <c r="F14" s="111"/>
      <c r="G14" s="111"/>
      <c r="H14" s="111"/>
      <c r="I14" s="111"/>
      <c r="J14" s="111"/>
    </row>
    <row r="15" spans="1:11" ht="23" hidden="1" customHeight="1">
      <c r="B15" s="102" t="s">
        <v>180</v>
      </c>
      <c r="C15" s="103"/>
      <c r="D15" s="111"/>
      <c r="E15" s="111"/>
      <c r="F15" s="111"/>
      <c r="G15" s="111"/>
      <c r="H15" s="111"/>
      <c r="I15" s="111"/>
      <c r="J15" s="111"/>
    </row>
    <row r="16" spans="1:11" ht="23" customHeight="1">
      <c r="A16" s="122" t="s">
        <v>134</v>
      </c>
      <c r="B16" s="130" t="s">
        <v>10</v>
      </c>
      <c r="C16" s="152"/>
      <c r="D16" s="111">
        <v>19504</v>
      </c>
      <c r="E16" s="111"/>
      <c r="F16" s="111">
        <v>16103</v>
      </c>
      <c r="G16" s="111"/>
      <c r="H16" s="111">
        <v>10639</v>
      </c>
      <c r="I16" s="111"/>
      <c r="J16" s="111">
        <v>8857</v>
      </c>
      <c r="K16" s="131"/>
    </row>
    <row r="17" spans="1:15" ht="23" customHeight="1">
      <c r="B17" s="107" t="s">
        <v>11</v>
      </c>
      <c r="C17" s="103"/>
      <c r="D17" s="115">
        <f>SUM(D10:D16)</f>
        <v>183134</v>
      </c>
      <c r="E17" s="112"/>
      <c r="F17" s="115">
        <f>SUM(F10:F16)</f>
        <v>265340</v>
      </c>
      <c r="G17" s="112"/>
      <c r="H17" s="115">
        <f>SUM(H10:H16)</f>
        <v>121329</v>
      </c>
      <c r="I17" s="112"/>
      <c r="J17" s="115">
        <f>SUM(J10:J16)</f>
        <v>82167</v>
      </c>
      <c r="L17" s="131"/>
      <c r="N17" s="131"/>
      <c r="O17" s="131"/>
    </row>
    <row r="18" spans="1:15" ht="23" customHeight="1">
      <c r="C18" s="103"/>
      <c r="D18" s="132"/>
      <c r="E18" s="132"/>
      <c r="F18" s="132"/>
      <c r="G18" s="132"/>
      <c r="H18" s="132"/>
      <c r="I18" s="132"/>
      <c r="J18" s="132"/>
    </row>
    <row r="19" spans="1:15" ht="23" customHeight="1">
      <c r="B19" s="108" t="s">
        <v>12</v>
      </c>
      <c r="C19" s="103"/>
      <c r="D19" s="132"/>
      <c r="E19" s="132"/>
      <c r="F19" s="132"/>
      <c r="G19" s="132"/>
      <c r="H19" s="132"/>
      <c r="I19" s="132"/>
      <c r="J19" s="132"/>
    </row>
    <row r="20" spans="1:15" ht="23" customHeight="1">
      <c r="B20" t="s">
        <v>70</v>
      </c>
      <c r="C20" s="103">
        <v>8</v>
      </c>
      <c r="D20" s="111">
        <v>34559</v>
      </c>
      <c r="E20" s="111"/>
      <c r="F20" s="111">
        <v>34497</v>
      </c>
      <c r="G20" s="111"/>
      <c r="H20" s="111">
        <v>3000</v>
      </c>
      <c r="I20" s="111"/>
      <c r="J20" s="111">
        <v>3000</v>
      </c>
    </row>
    <row r="21" spans="1:15" ht="23" customHeight="1">
      <c r="A21" s="122" t="s">
        <v>134</v>
      </c>
      <c r="B21" s="110" t="s">
        <v>13</v>
      </c>
      <c r="C21" s="103">
        <v>5</v>
      </c>
      <c r="D21" s="111">
        <v>0</v>
      </c>
      <c r="E21" s="111"/>
      <c r="F21" s="111">
        <v>0</v>
      </c>
      <c r="G21" s="111"/>
      <c r="H21" s="111">
        <v>283469</v>
      </c>
      <c r="I21" s="111"/>
      <c r="J21" s="111">
        <v>372392</v>
      </c>
      <c r="K21" s="131"/>
    </row>
    <row r="22" spans="1:15" ht="23" customHeight="1">
      <c r="B22" t="s">
        <v>190</v>
      </c>
      <c r="C22" s="152">
        <v>5</v>
      </c>
      <c r="D22" s="111">
        <v>6791</v>
      </c>
      <c r="E22" s="111"/>
      <c r="F22" s="111">
        <v>0</v>
      </c>
      <c r="G22" s="111"/>
      <c r="H22" s="111">
        <v>0</v>
      </c>
      <c r="I22" s="111"/>
      <c r="J22" s="111">
        <v>0</v>
      </c>
    </row>
    <row r="23" spans="1:15" ht="23" customHeight="1">
      <c r="A23" s="122" t="s">
        <v>134</v>
      </c>
      <c r="B23" s="109" t="s">
        <v>68</v>
      </c>
      <c r="C23" s="103">
        <v>5</v>
      </c>
      <c r="D23" s="111">
        <v>128510</v>
      </c>
      <c r="E23" s="111"/>
      <c r="F23" s="111">
        <v>149703</v>
      </c>
      <c r="G23" s="111"/>
      <c r="H23" s="111">
        <v>0</v>
      </c>
      <c r="I23" s="111"/>
      <c r="J23" s="111">
        <v>0</v>
      </c>
    </row>
    <row r="24" spans="1:15" ht="23" customHeight="1">
      <c r="A24" s="122" t="s">
        <v>134</v>
      </c>
      <c r="B24" s="102" t="s">
        <v>14</v>
      </c>
      <c r="C24" s="103">
        <v>3</v>
      </c>
      <c r="D24" s="111">
        <v>53703</v>
      </c>
      <c r="E24" s="111"/>
      <c r="F24" s="111">
        <v>53703</v>
      </c>
      <c r="G24" s="111"/>
      <c r="H24" s="111">
        <v>485218</v>
      </c>
      <c r="I24" s="111"/>
      <c r="J24" s="111">
        <v>456322</v>
      </c>
    </row>
    <row r="25" spans="1:15" ht="23" customHeight="1">
      <c r="A25" s="122" t="s">
        <v>134</v>
      </c>
      <c r="B25" s="102" t="s">
        <v>66</v>
      </c>
      <c r="C25" s="103">
        <v>3</v>
      </c>
      <c r="D25" s="111">
        <v>18860</v>
      </c>
      <c r="E25" s="111"/>
      <c r="F25" s="111">
        <v>19359</v>
      </c>
      <c r="G25" s="111"/>
      <c r="H25" s="111">
        <v>109516</v>
      </c>
      <c r="I25" s="111"/>
      <c r="J25" s="111">
        <v>94369</v>
      </c>
    </row>
    <row r="26" spans="1:15" ht="23" customHeight="1">
      <c r="B26" s="102" t="s">
        <v>142</v>
      </c>
      <c r="C26" s="103" t="s">
        <v>194</v>
      </c>
      <c r="D26" s="111">
        <v>395205</v>
      </c>
      <c r="E26" s="111"/>
      <c r="F26" s="111">
        <v>333464</v>
      </c>
      <c r="G26" s="111"/>
      <c r="H26" s="111">
        <v>0</v>
      </c>
      <c r="I26" s="111"/>
      <c r="J26" s="111">
        <v>0</v>
      </c>
    </row>
    <row r="27" spans="1:15" ht="23" customHeight="1">
      <c r="A27" s="122" t="e">
        <v>#REF!</v>
      </c>
      <c r="B27" s="130" t="s">
        <v>15</v>
      </c>
      <c r="C27" s="103" t="s">
        <v>195</v>
      </c>
      <c r="D27" s="111">
        <v>3125845</v>
      </c>
      <c r="E27" s="111"/>
      <c r="F27" s="111">
        <v>2971083</v>
      </c>
      <c r="G27" s="111"/>
      <c r="H27" s="111">
        <v>2256</v>
      </c>
      <c r="I27" s="111"/>
      <c r="J27" s="111">
        <v>3171</v>
      </c>
    </row>
    <row r="28" spans="1:15" ht="23" customHeight="1">
      <c r="B28" s="130" t="s">
        <v>132</v>
      </c>
      <c r="C28" s="103">
        <v>7</v>
      </c>
      <c r="D28" s="111">
        <v>25358</v>
      </c>
      <c r="E28" s="111"/>
      <c r="F28" s="111">
        <v>28119</v>
      </c>
      <c r="G28" s="111"/>
      <c r="H28" s="111">
        <v>22097</v>
      </c>
      <c r="I28" s="111"/>
      <c r="J28" s="111">
        <v>24012</v>
      </c>
    </row>
    <row r="29" spans="1:15" ht="23" customHeight="1">
      <c r="A29" s="122" t="s">
        <v>134</v>
      </c>
      <c r="B29" s="102" t="s">
        <v>16</v>
      </c>
      <c r="C29" s="103"/>
      <c r="D29" s="111">
        <v>5024</v>
      </c>
      <c r="E29" s="111"/>
      <c r="F29" s="111">
        <v>5469</v>
      </c>
      <c r="G29" s="111"/>
      <c r="H29" s="111">
        <v>1045</v>
      </c>
      <c r="I29" s="111"/>
      <c r="J29" s="111">
        <v>1074</v>
      </c>
    </row>
    <row r="30" spans="1:15" ht="23" customHeight="1">
      <c r="A30" s="122" t="s">
        <v>134</v>
      </c>
      <c r="B30" s="102" t="s">
        <v>71</v>
      </c>
      <c r="C30" s="103"/>
      <c r="D30" s="111">
        <v>33608</v>
      </c>
      <c r="E30" s="111"/>
      <c r="F30" s="111">
        <v>23434</v>
      </c>
      <c r="G30" s="111"/>
      <c r="H30" s="111">
        <v>41375</v>
      </c>
      <c r="I30" s="111"/>
      <c r="J30" s="111">
        <v>32369</v>
      </c>
    </row>
    <row r="31" spans="1:15" ht="23" customHeight="1">
      <c r="B31" s="102" t="s">
        <v>127</v>
      </c>
      <c r="C31" s="103">
        <v>13</v>
      </c>
      <c r="D31" s="111">
        <v>39485</v>
      </c>
      <c r="E31" s="111"/>
      <c r="F31" s="111">
        <v>41985</v>
      </c>
      <c r="G31" s="111"/>
      <c r="H31" s="111">
        <v>39485</v>
      </c>
      <c r="I31" s="111"/>
      <c r="J31" s="111">
        <v>41985</v>
      </c>
    </row>
    <row r="32" spans="1:15" ht="23" customHeight="1">
      <c r="A32" s="122" t="s">
        <v>134</v>
      </c>
      <c r="B32" s="102" t="s">
        <v>18</v>
      </c>
      <c r="C32" s="103"/>
      <c r="D32" s="111">
        <v>9506</v>
      </c>
      <c r="E32" s="111"/>
      <c r="F32" s="111">
        <v>9898</v>
      </c>
      <c r="G32" s="111"/>
      <c r="H32" s="111">
        <v>872</v>
      </c>
      <c r="I32" s="111"/>
      <c r="J32" s="111">
        <v>869</v>
      </c>
      <c r="L32" s="131"/>
      <c r="M32" s="131"/>
    </row>
    <row r="33" spans="1:13" ht="23" customHeight="1">
      <c r="B33" s="107" t="s">
        <v>17</v>
      </c>
      <c r="C33" s="133"/>
      <c r="D33" s="115">
        <f>SUM(D19:D32)</f>
        <v>3876454</v>
      </c>
      <c r="E33" s="112"/>
      <c r="F33" s="115">
        <f>SUM(F19:F32)</f>
        <v>3670714</v>
      </c>
      <c r="G33" s="112"/>
      <c r="H33" s="115">
        <f>SUM(H19:H32)</f>
        <v>988333</v>
      </c>
      <c r="I33" s="112"/>
      <c r="J33" s="115">
        <f>SUM(J19:J32)</f>
        <v>1029563</v>
      </c>
      <c r="M33" s="131"/>
    </row>
    <row r="34" spans="1:13" ht="23" customHeight="1">
      <c r="B34" s="107"/>
      <c r="C34" s="133"/>
      <c r="D34" s="134"/>
      <c r="E34" s="112"/>
      <c r="F34" s="134"/>
      <c r="G34" s="112"/>
      <c r="H34" s="134"/>
      <c r="I34" s="112"/>
      <c r="J34" s="134"/>
      <c r="M34" s="131"/>
    </row>
    <row r="35" spans="1:13" ht="23" customHeight="1" thickBot="1">
      <c r="B35" s="107" t="s">
        <v>19</v>
      </c>
      <c r="C35" s="133"/>
      <c r="D35" s="135">
        <f>D33+D17</f>
        <v>4059588</v>
      </c>
      <c r="E35" s="112"/>
      <c r="F35" s="135">
        <f>F33+F17</f>
        <v>3936054</v>
      </c>
      <c r="G35" s="112"/>
      <c r="H35" s="135">
        <f>H33+H17</f>
        <v>1109662</v>
      </c>
      <c r="I35" s="112"/>
      <c r="J35" s="135">
        <f>J33+J17</f>
        <v>1111730</v>
      </c>
    </row>
    <row r="36" spans="1:13" ht="23" customHeight="1" thickTop="1"/>
    <row r="37" spans="1:13" s="119" customFormat="1" ht="23" customHeight="1">
      <c r="B37" s="120" t="s">
        <v>72</v>
      </c>
      <c r="C37" s="121"/>
    </row>
    <row r="38" spans="1:13" s="119" customFormat="1" ht="23" customHeight="1">
      <c r="B38" s="120" t="s">
        <v>0</v>
      </c>
      <c r="C38" s="121"/>
    </row>
    <row r="39" spans="1:13" ht="18.5" customHeight="1">
      <c r="B39" s="123"/>
      <c r="D39" s="231"/>
      <c r="E39" s="231"/>
      <c r="F39" s="231"/>
      <c r="G39" s="124"/>
      <c r="H39" s="231"/>
      <c r="I39" s="231"/>
      <c r="J39" s="231"/>
    </row>
    <row r="40" spans="1:13" ht="23" customHeight="1">
      <c r="C40" s="126"/>
      <c r="D40" s="232" t="s">
        <v>1</v>
      </c>
      <c r="E40" s="232"/>
      <c r="F40" s="232"/>
      <c r="G40" s="106"/>
      <c r="H40" s="232" t="s">
        <v>3</v>
      </c>
      <c r="I40" s="232"/>
      <c r="J40" s="232"/>
    </row>
    <row r="41" spans="1:13" ht="23" customHeight="1">
      <c r="C41" s="126"/>
      <c r="D41" s="105" t="s">
        <v>165</v>
      </c>
      <c r="E41"/>
      <c r="F41" s="105" t="s">
        <v>2</v>
      </c>
      <c r="G41" s="124"/>
      <c r="H41" s="105" t="s">
        <v>165</v>
      </c>
      <c r="I41"/>
      <c r="J41" s="105" t="s">
        <v>2</v>
      </c>
    </row>
    <row r="42" spans="1:13" ht="23" customHeight="1">
      <c r="B42" s="107" t="s">
        <v>20</v>
      </c>
      <c r="C42" s="136" t="s">
        <v>4</v>
      </c>
      <c r="D42" s="127">
        <v>2564</v>
      </c>
      <c r="E42" s="128"/>
      <c r="F42" s="127">
        <v>2563</v>
      </c>
      <c r="G42" s="128"/>
      <c r="H42" s="127">
        <v>2564</v>
      </c>
      <c r="I42" s="128"/>
      <c r="J42" s="127">
        <v>2563</v>
      </c>
    </row>
    <row r="43" spans="1:13" ht="23" customHeight="1">
      <c r="B43" s="107"/>
      <c r="C43" s="136"/>
      <c r="D43" s="127" t="s">
        <v>260</v>
      </c>
      <c r="E43" s="128"/>
      <c r="F43" s="127"/>
      <c r="G43" s="128"/>
      <c r="H43" s="127" t="s">
        <v>260</v>
      </c>
      <c r="I43" s="128"/>
      <c r="J43" s="127"/>
    </row>
    <row r="44" spans="1:13" ht="23" customHeight="1">
      <c r="B44" s="107"/>
      <c r="C44" s="136"/>
      <c r="D44" s="230" t="s">
        <v>76</v>
      </c>
      <c r="E44" s="230"/>
      <c r="F44" s="230"/>
      <c r="G44" s="230"/>
      <c r="H44" s="230"/>
      <c r="I44" s="230"/>
      <c r="J44" s="230"/>
    </row>
    <row r="45" spans="1:13" ht="23" customHeight="1">
      <c r="B45" s="108" t="s">
        <v>21</v>
      </c>
      <c r="C45" s="126"/>
      <c r="E45" s="137"/>
      <c r="G45" s="137"/>
      <c r="I45" s="137"/>
    </row>
    <row r="46" spans="1:13" ht="23" customHeight="1">
      <c r="A46" s="122" t="s">
        <v>134</v>
      </c>
      <c r="B46" s="102" t="s">
        <v>181</v>
      </c>
      <c r="C46" s="103">
        <v>8</v>
      </c>
      <c r="D46" s="111">
        <v>125719</v>
      </c>
      <c r="E46" s="111"/>
      <c r="F46" s="111">
        <v>119082</v>
      </c>
      <c r="G46" s="111"/>
      <c r="H46" s="111">
        <v>42699</v>
      </c>
      <c r="I46" s="111"/>
      <c r="J46" s="111">
        <v>40740</v>
      </c>
    </row>
    <row r="47" spans="1:13" ht="23" customHeight="1">
      <c r="A47" s="122" t="s">
        <v>134</v>
      </c>
      <c r="B47" s="130" t="s">
        <v>22</v>
      </c>
      <c r="C47" s="103"/>
      <c r="D47" s="111">
        <v>2523</v>
      </c>
      <c r="E47" s="111"/>
      <c r="F47" s="111">
        <v>5462</v>
      </c>
      <c r="G47" s="111"/>
      <c r="H47" s="111">
        <v>0</v>
      </c>
      <c r="I47" s="111"/>
      <c r="J47" s="111">
        <v>0</v>
      </c>
    </row>
    <row r="48" spans="1:13" ht="23" customHeight="1">
      <c r="B48" s="102" t="s">
        <v>91</v>
      </c>
      <c r="C48" s="103"/>
      <c r="D48" s="111">
        <v>42421</v>
      </c>
      <c r="E48" s="111"/>
      <c r="F48" s="111">
        <v>58689</v>
      </c>
      <c r="G48" s="111"/>
      <c r="H48" s="111">
        <v>0</v>
      </c>
      <c r="I48" s="111"/>
      <c r="J48" s="111">
        <v>0</v>
      </c>
    </row>
    <row r="49" spans="1:14" ht="23" customHeight="1">
      <c r="A49" s="122" t="s">
        <v>134</v>
      </c>
      <c r="B49" s="102" t="s">
        <v>90</v>
      </c>
      <c r="C49" s="103"/>
      <c r="D49" s="111">
        <v>160311</v>
      </c>
      <c r="E49" s="111"/>
      <c r="F49" s="111">
        <v>115215</v>
      </c>
      <c r="G49" s="111"/>
      <c r="H49" s="111">
        <v>33833</v>
      </c>
      <c r="I49" s="111"/>
      <c r="J49" s="111">
        <v>35071</v>
      </c>
      <c r="K49" s="131"/>
      <c r="N49" s="131"/>
    </row>
    <row r="50" spans="1:14" ht="23" customHeight="1">
      <c r="B50" s="102" t="s">
        <v>148</v>
      </c>
      <c r="C50" s="103" t="s">
        <v>193</v>
      </c>
      <c r="D50" s="111">
        <v>0</v>
      </c>
      <c r="E50" s="111"/>
      <c r="F50" s="111">
        <v>0</v>
      </c>
      <c r="G50" s="111"/>
      <c r="H50" s="111">
        <v>78700</v>
      </c>
      <c r="I50" s="111"/>
      <c r="J50" s="111">
        <v>45000</v>
      </c>
    </row>
    <row r="51" spans="1:14" ht="23" customHeight="1">
      <c r="B51" s="102" t="s">
        <v>65</v>
      </c>
      <c r="C51" s="103">
        <v>3</v>
      </c>
      <c r="D51" s="111">
        <v>0</v>
      </c>
      <c r="E51" s="111"/>
      <c r="F51" s="111">
        <v>0</v>
      </c>
      <c r="G51" s="111"/>
      <c r="H51" s="111">
        <v>2923</v>
      </c>
      <c r="I51" s="111"/>
      <c r="J51" s="111">
        <v>824</v>
      </c>
    </row>
    <row r="52" spans="1:14" ht="23" customHeight="1">
      <c r="B52" s="102" t="s">
        <v>82</v>
      </c>
      <c r="C52" s="103"/>
      <c r="D52" s="111"/>
      <c r="E52" s="111"/>
      <c r="F52" s="111"/>
      <c r="G52" s="111"/>
      <c r="H52" s="111"/>
      <c r="I52" s="111"/>
      <c r="J52" s="111"/>
    </row>
    <row r="53" spans="1:14" ht="23" customHeight="1">
      <c r="A53" s="122" t="s">
        <v>134</v>
      </c>
      <c r="B53" s="102" t="s">
        <v>223</v>
      </c>
      <c r="C53" s="103">
        <v>8</v>
      </c>
      <c r="D53" s="111">
        <v>114371</v>
      </c>
      <c r="E53" s="111"/>
      <c r="F53" s="111">
        <v>56038</v>
      </c>
      <c r="G53" s="111"/>
      <c r="H53" s="111">
        <v>0</v>
      </c>
      <c r="I53" s="111"/>
      <c r="J53" s="111">
        <v>0</v>
      </c>
    </row>
    <row r="54" spans="1:14" ht="23" customHeight="1">
      <c r="B54" s="102" t="s">
        <v>222</v>
      </c>
      <c r="C54" s="103"/>
      <c r="D54" s="111"/>
      <c r="E54" s="111"/>
      <c r="F54" s="111"/>
      <c r="G54" s="111"/>
      <c r="H54" s="111"/>
      <c r="I54" s="111"/>
      <c r="J54" s="111"/>
    </row>
    <row r="55" spans="1:14" ht="23" customHeight="1">
      <c r="A55" s="122" t="s">
        <v>134</v>
      </c>
      <c r="B55" s="153" t="s">
        <v>191</v>
      </c>
      <c r="C55" s="103">
        <v>8</v>
      </c>
      <c r="D55" s="111">
        <v>7457</v>
      </c>
      <c r="E55" s="111"/>
      <c r="F55" s="111">
        <v>9694</v>
      </c>
      <c r="G55" s="111"/>
      <c r="H55" s="111">
        <v>6200</v>
      </c>
      <c r="I55" s="111"/>
      <c r="J55" s="111">
        <v>6279</v>
      </c>
    </row>
    <row r="56" spans="1:14" ht="23" customHeight="1">
      <c r="B56" s="102" t="s">
        <v>182</v>
      </c>
      <c r="C56" s="103"/>
      <c r="D56" s="111">
        <v>0</v>
      </c>
      <c r="E56" s="111"/>
      <c r="F56" s="111">
        <v>15</v>
      </c>
      <c r="G56" s="111"/>
      <c r="H56" s="111">
        <v>0</v>
      </c>
      <c r="I56" s="111"/>
      <c r="J56" s="111">
        <v>0</v>
      </c>
    </row>
    <row r="57" spans="1:14" ht="23" customHeight="1">
      <c r="B57" s="130" t="s">
        <v>23</v>
      </c>
      <c r="C57" s="103"/>
      <c r="D57" s="111">
        <v>9575</v>
      </c>
      <c r="E57" s="111"/>
      <c r="F57" s="111">
        <v>7821</v>
      </c>
      <c r="G57" s="111"/>
      <c r="H57" s="111">
        <v>7074</v>
      </c>
      <c r="I57" s="111"/>
      <c r="J57" s="111">
        <v>5831</v>
      </c>
      <c r="K57" s="131"/>
    </row>
    <row r="58" spans="1:14" ht="23" customHeight="1">
      <c r="B58" s="107" t="s">
        <v>24</v>
      </c>
      <c r="C58" s="133"/>
      <c r="D58" s="115">
        <f>SUM(D45:D57)</f>
        <v>462377</v>
      </c>
      <c r="E58" s="112"/>
      <c r="F58" s="115">
        <f>SUM(F45:F57)</f>
        <v>372016</v>
      </c>
      <c r="G58" s="112"/>
      <c r="H58" s="115">
        <f>SUM(H45:H57)</f>
        <v>171429</v>
      </c>
      <c r="I58" s="112"/>
      <c r="J58" s="115">
        <f>SUM(J45:J57)</f>
        <v>133745</v>
      </c>
    </row>
    <row r="59" spans="1:14" ht="15" customHeight="1">
      <c r="C59" s="133"/>
      <c r="D59" s="132"/>
      <c r="E59" s="132"/>
      <c r="F59" s="132"/>
      <c r="G59" s="132"/>
      <c r="H59" s="132"/>
      <c r="I59" s="132"/>
      <c r="J59" s="132"/>
    </row>
    <row r="60" spans="1:14" ht="23" customHeight="1">
      <c r="B60" s="108" t="s">
        <v>25</v>
      </c>
      <c r="C60" s="133"/>
      <c r="D60" s="132"/>
      <c r="E60" s="132"/>
      <c r="F60" s="132"/>
      <c r="G60" s="132"/>
      <c r="H60" s="132"/>
      <c r="I60" s="132"/>
      <c r="J60" s="132"/>
    </row>
    <row r="61" spans="1:14" ht="23" customHeight="1">
      <c r="A61" s="122" t="s">
        <v>134</v>
      </c>
      <c r="B61" s="102" t="s">
        <v>82</v>
      </c>
      <c r="C61" s="103">
        <v>8</v>
      </c>
      <c r="D61" s="111">
        <v>1922878</v>
      </c>
      <c r="E61" s="111"/>
      <c r="F61" s="111">
        <v>1806420</v>
      </c>
      <c r="G61" s="111"/>
      <c r="H61" s="111">
        <v>0</v>
      </c>
      <c r="I61" s="111"/>
      <c r="J61" s="111">
        <v>0</v>
      </c>
    </row>
    <row r="62" spans="1:14" ht="23" customHeight="1">
      <c r="A62" s="122" t="s">
        <v>134</v>
      </c>
      <c r="B62" s="102" t="s">
        <v>64</v>
      </c>
      <c r="C62" s="103" t="s">
        <v>193</v>
      </c>
      <c r="D62" s="111">
        <v>0</v>
      </c>
      <c r="E62" s="111"/>
      <c r="F62" s="111">
        <v>0</v>
      </c>
      <c r="G62" s="111"/>
      <c r="H62" s="111">
        <v>97706</v>
      </c>
      <c r="I62" s="111"/>
      <c r="J62" s="111">
        <v>194446</v>
      </c>
    </row>
    <row r="63" spans="1:14" ht="23" customHeight="1">
      <c r="B63" s="102" t="s">
        <v>92</v>
      </c>
      <c r="C63" s="103">
        <v>8</v>
      </c>
      <c r="D63" s="111">
        <v>522962</v>
      </c>
      <c r="E63" s="111"/>
      <c r="F63" s="111">
        <v>417689</v>
      </c>
      <c r="G63" s="111"/>
      <c r="H63" s="111">
        <v>102272</v>
      </c>
      <c r="I63" s="111"/>
      <c r="J63" s="111">
        <v>0</v>
      </c>
    </row>
    <row r="64" spans="1:14" ht="23" customHeight="1">
      <c r="B64" s="102" t="s">
        <v>183</v>
      </c>
      <c r="C64" s="103"/>
      <c r="D64" s="111">
        <v>13188</v>
      </c>
      <c r="E64" s="111"/>
      <c r="F64" s="111">
        <v>33178</v>
      </c>
      <c r="G64" s="111"/>
      <c r="H64" s="111">
        <v>0</v>
      </c>
      <c r="I64" s="111"/>
      <c r="J64" s="111">
        <v>0</v>
      </c>
    </row>
    <row r="65" spans="1:11" ht="23" customHeight="1">
      <c r="A65" s="122" t="s">
        <v>134</v>
      </c>
      <c r="B65" s="102" t="s">
        <v>65</v>
      </c>
      <c r="C65" s="103">
        <v>3</v>
      </c>
      <c r="D65" s="111">
        <v>0</v>
      </c>
      <c r="E65" s="111"/>
      <c r="F65" s="111">
        <v>0</v>
      </c>
      <c r="G65" s="111"/>
      <c r="H65" s="111">
        <v>6824</v>
      </c>
      <c r="I65" s="111"/>
      <c r="J65" s="111">
        <v>3718</v>
      </c>
    </row>
    <row r="66" spans="1:11" ht="23" customHeight="1">
      <c r="B66" s="102" t="s">
        <v>93</v>
      </c>
      <c r="C66" s="103"/>
      <c r="D66" s="111">
        <v>130159</v>
      </c>
      <c r="E66" s="111"/>
      <c r="F66" s="111">
        <v>117405</v>
      </c>
      <c r="G66" s="111"/>
      <c r="H66" s="111">
        <v>0</v>
      </c>
      <c r="I66" s="111"/>
      <c r="J66" s="111">
        <v>0</v>
      </c>
    </row>
    <row r="67" spans="1:11" ht="23" customHeight="1">
      <c r="B67" s="102" t="s">
        <v>184</v>
      </c>
      <c r="C67" s="103">
        <v>8</v>
      </c>
      <c r="D67" s="111">
        <v>183503</v>
      </c>
      <c r="E67" s="111"/>
      <c r="F67" s="111">
        <v>115567</v>
      </c>
      <c r="G67" s="111"/>
      <c r="H67" s="111">
        <v>17405</v>
      </c>
      <c r="I67" s="111"/>
      <c r="J67" s="111">
        <v>18542</v>
      </c>
    </row>
    <row r="68" spans="1:11" ht="23" customHeight="1">
      <c r="B68" s="102" t="s">
        <v>185</v>
      </c>
      <c r="C68" s="103"/>
      <c r="D68" s="111"/>
      <c r="E68" s="111"/>
      <c r="F68" s="111"/>
      <c r="G68" s="111"/>
      <c r="I68" s="111"/>
    </row>
    <row r="69" spans="1:11" ht="23" customHeight="1">
      <c r="A69" s="122" t="s">
        <v>134</v>
      </c>
      <c r="B69" s="102" t="s">
        <v>186</v>
      </c>
      <c r="C69" s="103"/>
      <c r="D69" s="111">
        <v>29036</v>
      </c>
      <c r="E69" s="111"/>
      <c r="F69" s="111">
        <v>26520</v>
      </c>
      <c r="G69" s="111"/>
      <c r="H69" s="111">
        <v>25658</v>
      </c>
      <c r="I69" s="111"/>
      <c r="J69" s="111">
        <v>23146</v>
      </c>
      <c r="K69" s="131"/>
    </row>
    <row r="70" spans="1:11" ht="23" customHeight="1">
      <c r="A70" s="122" t="s">
        <v>134</v>
      </c>
      <c r="B70" s="102" t="s">
        <v>26</v>
      </c>
      <c r="C70" s="103"/>
      <c r="D70" s="111">
        <v>117512</v>
      </c>
      <c r="E70" s="111"/>
      <c r="F70" s="111">
        <v>115323</v>
      </c>
      <c r="G70" s="111"/>
      <c r="H70" s="138">
        <v>0</v>
      </c>
      <c r="I70" s="111"/>
      <c r="J70" s="138">
        <v>0</v>
      </c>
    </row>
    <row r="71" spans="1:11" ht="23" customHeight="1">
      <c r="B71" s="109" t="s">
        <v>69</v>
      </c>
      <c r="C71" s="103">
        <v>5</v>
      </c>
      <c r="D71" s="111">
        <v>32607</v>
      </c>
      <c r="E71" s="111"/>
      <c r="F71" s="111">
        <v>24101</v>
      </c>
      <c r="G71" s="111"/>
      <c r="H71" s="111">
        <v>0</v>
      </c>
      <c r="I71" s="111"/>
      <c r="J71" s="111">
        <v>0</v>
      </c>
    </row>
    <row r="72" spans="1:11" ht="23" customHeight="1">
      <c r="B72" s="130" t="s">
        <v>27</v>
      </c>
      <c r="C72" s="103"/>
      <c r="D72" s="113">
        <v>33149</v>
      </c>
      <c r="E72" s="111"/>
      <c r="F72" s="113">
        <v>25966</v>
      </c>
      <c r="G72" s="111"/>
      <c r="H72" s="111">
        <v>0</v>
      </c>
      <c r="I72" s="111"/>
      <c r="J72" s="111">
        <v>0</v>
      </c>
      <c r="K72" s="131"/>
    </row>
    <row r="73" spans="1:11" ht="23" customHeight="1">
      <c r="B73" s="107" t="s">
        <v>28</v>
      </c>
      <c r="C73" s="133"/>
      <c r="D73" s="115">
        <f>SUM(D60:D72)</f>
        <v>2984994</v>
      </c>
      <c r="E73" s="112"/>
      <c r="F73" s="115">
        <f>SUM(F60:F72)</f>
        <v>2682169</v>
      </c>
      <c r="G73" s="112"/>
      <c r="H73" s="115">
        <f>SUM(H60:H72)</f>
        <v>249865</v>
      </c>
      <c r="I73" s="112"/>
      <c r="J73" s="115">
        <f>SUM(J60:J72)</f>
        <v>239852</v>
      </c>
    </row>
    <row r="74" spans="1:11" ht="15" customHeight="1">
      <c r="B74" s="107"/>
      <c r="C74" s="133"/>
      <c r="D74" s="112"/>
      <c r="E74" s="112"/>
      <c r="F74" s="112"/>
      <c r="G74" s="112"/>
      <c r="H74" s="112"/>
      <c r="I74" s="112"/>
      <c r="J74" s="112"/>
    </row>
    <row r="75" spans="1:11" ht="23" customHeight="1">
      <c r="B75" s="107" t="s">
        <v>29</v>
      </c>
      <c r="C75" s="133"/>
      <c r="D75" s="114">
        <f>D73+D58</f>
        <v>3447371</v>
      </c>
      <c r="E75" s="112"/>
      <c r="F75" s="114">
        <f>F73+F58</f>
        <v>3054185</v>
      </c>
      <c r="G75" s="112"/>
      <c r="H75" s="114">
        <f>H73+H58</f>
        <v>421294</v>
      </c>
      <c r="I75" s="112"/>
      <c r="J75" s="114">
        <f>J73+J58</f>
        <v>373597</v>
      </c>
    </row>
    <row r="76" spans="1:11" ht="23" customHeight="1">
      <c r="B76" s="122"/>
    </row>
    <row r="77" spans="1:11" s="119" customFormat="1" ht="23" customHeight="1">
      <c r="B77" s="120" t="s">
        <v>72</v>
      </c>
      <c r="C77" s="121"/>
    </row>
    <row r="78" spans="1:11" s="119" customFormat="1" ht="23" customHeight="1">
      <c r="B78" s="120" t="s">
        <v>0</v>
      </c>
      <c r="C78" s="121"/>
    </row>
    <row r="79" spans="1:11" ht="23" customHeight="1">
      <c r="B79" s="123"/>
      <c r="D79" s="231"/>
      <c r="E79" s="231"/>
      <c r="F79" s="231"/>
      <c r="G79" s="124"/>
      <c r="H79" s="231"/>
      <c r="I79" s="231"/>
      <c r="J79" s="231"/>
    </row>
    <row r="80" spans="1:11" ht="23" customHeight="1">
      <c r="C80" s="126"/>
      <c r="D80" s="232" t="s">
        <v>1</v>
      </c>
      <c r="E80" s="232"/>
      <c r="F80" s="232"/>
      <c r="G80" s="106"/>
      <c r="H80" s="232" t="s">
        <v>3</v>
      </c>
      <c r="I80" s="232"/>
      <c r="J80" s="232"/>
    </row>
    <row r="81" spans="2:12" ht="23" customHeight="1">
      <c r="C81" s="126"/>
      <c r="D81" s="105" t="s">
        <v>165</v>
      </c>
      <c r="E81"/>
      <c r="F81" s="105" t="s">
        <v>2</v>
      </c>
      <c r="G81" s="124"/>
      <c r="H81" s="105" t="s">
        <v>165</v>
      </c>
      <c r="I81"/>
      <c r="J81" s="105" t="s">
        <v>2</v>
      </c>
    </row>
    <row r="82" spans="2:12" ht="23" customHeight="1">
      <c r="B82" s="107" t="s">
        <v>20</v>
      </c>
      <c r="C82" s="136" t="s">
        <v>4</v>
      </c>
      <c r="D82" s="127">
        <v>2564</v>
      </c>
      <c r="E82" s="128"/>
      <c r="F82" s="127">
        <v>2563</v>
      </c>
      <c r="G82" s="128"/>
      <c r="H82" s="127">
        <v>2564</v>
      </c>
      <c r="I82" s="128"/>
      <c r="J82" s="127">
        <v>2563</v>
      </c>
    </row>
    <row r="83" spans="2:12" ht="23" customHeight="1">
      <c r="B83" s="107"/>
      <c r="C83" s="136"/>
      <c r="D83" s="127" t="s">
        <v>260</v>
      </c>
      <c r="E83" s="128"/>
      <c r="F83" s="127"/>
      <c r="G83" s="128"/>
      <c r="H83" s="127" t="s">
        <v>260</v>
      </c>
      <c r="I83" s="128"/>
      <c r="J83" s="127"/>
    </row>
    <row r="84" spans="2:12" ht="23" customHeight="1">
      <c r="B84" s="139"/>
      <c r="C84" s="136"/>
      <c r="D84" s="230" t="s">
        <v>76</v>
      </c>
      <c r="E84" s="230"/>
      <c r="F84" s="230"/>
      <c r="G84" s="230"/>
      <c r="H84" s="230"/>
      <c r="I84" s="230"/>
      <c r="J84" s="230"/>
    </row>
    <row r="85" spans="2:12" ht="23" customHeight="1">
      <c r="B85" s="108" t="s">
        <v>30</v>
      </c>
      <c r="C85" s="133"/>
      <c r="E85" s="137"/>
      <c r="G85" s="137"/>
      <c r="I85" s="137"/>
    </row>
    <row r="86" spans="2:12" ht="23" customHeight="1">
      <c r="B86" s="102" t="s">
        <v>31</v>
      </c>
      <c r="C86" s="103"/>
      <c r="D86" s="140"/>
      <c r="E86" s="111"/>
      <c r="F86" s="140"/>
      <c r="G86" s="111"/>
      <c r="H86" s="140"/>
      <c r="I86" s="111"/>
      <c r="J86" s="140"/>
    </row>
    <row r="87" spans="2:12" ht="23" customHeight="1" thickBot="1">
      <c r="B87" s="102" t="s">
        <v>63</v>
      </c>
      <c r="C87" s="103">
        <v>9</v>
      </c>
      <c r="D87" s="141">
        <v>774100</v>
      </c>
      <c r="E87" s="111"/>
      <c r="F87" s="141">
        <v>507000</v>
      </c>
      <c r="G87" s="111"/>
      <c r="H87" s="141">
        <v>774100</v>
      </c>
      <c r="I87" s="111"/>
      <c r="J87" s="141">
        <v>507000</v>
      </c>
    </row>
    <row r="88" spans="2:12" ht="23" customHeight="1" thickTop="1">
      <c r="B88" s="102" t="s">
        <v>62</v>
      </c>
      <c r="C88" s="103"/>
      <c r="D88" s="142">
        <v>507000</v>
      </c>
      <c r="E88" s="111"/>
      <c r="F88" s="142">
        <v>507000</v>
      </c>
      <c r="G88" s="111"/>
      <c r="H88" s="142">
        <v>507000</v>
      </c>
      <c r="I88" s="111"/>
      <c r="J88" s="142">
        <v>507000</v>
      </c>
    </row>
    <row r="89" spans="2:12" ht="23" customHeight="1">
      <c r="B89" s="102" t="s">
        <v>128</v>
      </c>
      <c r="C89" s="103"/>
      <c r="D89" s="111">
        <v>294620</v>
      </c>
      <c r="E89" s="111"/>
      <c r="F89" s="111">
        <v>294620</v>
      </c>
      <c r="G89" s="111"/>
      <c r="H89" s="111">
        <v>294620</v>
      </c>
      <c r="I89" s="111"/>
      <c r="J89" s="111">
        <v>294620</v>
      </c>
    </row>
    <row r="90" spans="2:12" ht="23" customHeight="1">
      <c r="B90" s="102" t="s">
        <v>126</v>
      </c>
      <c r="C90" s="103"/>
      <c r="D90" s="142">
        <v>226237</v>
      </c>
      <c r="E90" s="111"/>
      <c r="F90" s="142">
        <v>226237</v>
      </c>
      <c r="G90" s="111"/>
      <c r="H90" s="111">
        <v>0</v>
      </c>
      <c r="I90" s="111"/>
      <c r="J90" s="111">
        <v>0</v>
      </c>
    </row>
    <row r="91" spans="2:12" ht="23" customHeight="1">
      <c r="B91" s="102" t="s">
        <v>221</v>
      </c>
      <c r="C91" s="103"/>
      <c r="D91" s="111">
        <v>-86102</v>
      </c>
      <c r="E91" s="111"/>
      <c r="F91" s="111">
        <v>-86102</v>
      </c>
      <c r="G91" s="111"/>
      <c r="H91" s="111">
        <v>0</v>
      </c>
      <c r="I91" s="111"/>
      <c r="J91" s="111">
        <v>0</v>
      </c>
    </row>
    <row r="92" spans="2:12" ht="23" customHeight="1">
      <c r="B92" s="13" t="s">
        <v>275</v>
      </c>
      <c r="C92" s="226">
        <v>9</v>
      </c>
      <c r="D92" s="111">
        <v>5440</v>
      </c>
      <c r="E92" s="111"/>
      <c r="F92" s="111">
        <v>0</v>
      </c>
      <c r="G92" s="111"/>
      <c r="H92" s="111">
        <v>5440</v>
      </c>
      <c r="I92" s="111"/>
      <c r="J92" s="111">
        <v>0</v>
      </c>
    </row>
    <row r="93" spans="2:12" ht="23" customHeight="1">
      <c r="B93" s="102" t="s">
        <v>83</v>
      </c>
      <c r="C93" s="103"/>
      <c r="D93" s="142"/>
      <c r="E93" s="111"/>
      <c r="F93" s="142"/>
      <c r="G93" s="111"/>
      <c r="H93" s="111"/>
      <c r="I93" s="111"/>
      <c r="J93" s="111"/>
    </row>
    <row r="94" spans="2:12" ht="23" customHeight="1">
      <c r="B94" s="102" t="s">
        <v>84</v>
      </c>
      <c r="C94" s="103"/>
      <c r="D94" s="142"/>
      <c r="E94" s="111"/>
      <c r="F94" s="142"/>
      <c r="G94" s="111"/>
      <c r="H94" s="111"/>
      <c r="I94" s="111"/>
      <c r="J94" s="111"/>
    </row>
    <row r="95" spans="2:12" ht="23" customHeight="1">
      <c r="B95" s="102" t="s">
        <v>129</v>
      </c>
      <c r="C95" s="103"/>
      <c r="D95" s="111">
        <v>6279</v>
      </c>
      <c r="E95" s="111"/>
      <c r="F95" s="142">
        <v>6279</v>
      </c>
      <c r="G95" s="111"/>
      <c r="H95" s="111">
        <v>6279</v>
      </c>
      <c r="I95" s="111"/>
      <c r="J95" s="111">
        <v>6279</v>
      </c>
      <c r="L95" s="131"/>
    </row>
    <row r="96" spans="2:12" ht="23" customHeight="1">
      <c r="B96" s="102" t="s">
        <v>196</v>
      </c>
      <c r="C96" s="103"/>
      <c r="D96" s="111">
        <f>-775123-5440</f>
        <v>-780563</v>
      </c>
      <c r="E96" s="111"/>
      <c r="F96" s="111">
        <v>-632356</v>
      </c>
      <c r="G96" s="111"/>
      <c r="H96" s="111">
        <f>-107987-5440</f>
        <v>-113427</v>
      </c>
      <c r="I96" s="111"/>
      <c r="J96" s="111">
        <v>-58222</v>
      </c>
    </row>
    <row r="97" spans="2:10" ht="23" customHeight="1">
      <c r="B97" s="102" t="s">
        <v>32</v>
      </c>
      <c r="C97" s="103"/>
      <c r="D97" s="143">
        <v>477822</v>
      </c>
      <c r="E97" s="111"/>
      <c r="F97" s="143">
        <v>477822</v>
      </c>
      <c r="G97" s="111"/>
      <c r="H97" s="144">
        <v>-11544</v>
      </c>
      <c r="I97" s="111"/>
      <c r="J97" s="144">
        <v>-11544</v>
      </c>
    </row>
    <row r="98" spans="2:10" ht="23" customHeight="1">
      <c r="B98" s="107" t="s">
        <v>89</v>
      </c>
      <c r="C98" s="103"/>
      <c r="D98" s="111">
        <f>SUM(D88,D96,D97,D91,D95,D89:D90,D92)</f>
        <v>650733</v>
      </c>
      <c r="E98" s="111"/>
      <c r="F98" s="111">
        <f>SUM(F88,F96,F97,F91,F95,F89:F90,F92)</f>
        <v>793500</v>
      </c>
      <c r="G98" s="111"/>
      <c r="H98" s="111">
        <f>SUM(H88,H96,H97,H91,H95,H89:H90,H92)</f>
        <v>688368</v>
      </c>
      <c r="I98" s="111"/>
      <c r="J98" s="111">
        <f>SUM(J88,J96,J97,J91,J95,J89:J90,J92)</f>
        <v>738133</v>
      </c>
    </row>
    <row r="99" spans="2:10" ht="23" customHeight="1">
      <c r="B99" s="130" t="s">
        <v>33</v>
      </c>
      <c r="C99" s="103"/>
      <c r="D99" s="113">
        <v>-38516</v>
      </c>
      <c r="E99" s="111"/>
      <c r="F99" s="113">
        <v>88369</v>
      </c>
      <c r="G99" s="111"/>
      <c r="H99" s="145">
        <v>0</v>
      </c>
      <c r="I99" s="111"/>
      <c r="J99" s="145">
        <v>0</v>
      </c>
    </row>
    <row r="100" spans="2:10" ht="23" customHeight="1">
      <c r="B100" s="107" t="s">
        <v>115</v>
      </c>
      <c r="C100" s="103"/>
      <c r="D100" s="115">
        <f>SUM(D98:D99)</f>
        <v>612217</v>
      </c>
      <c r="E100" s="154"/>
      <c r="F100" s="115">
        <f>SUM(F98:F99)</f>
        <v>881869</v>
      </c>
      <c r="G100" s="154"/>
      <c r="H100" s="115">
        <f>SUM(H98:H99)</f>
        <v>688368</v>
      </c>
      <c r="I100" s="112"/>
      <c r="J100" s="146">
        <f>SUM(J98:J99)</f>
        <v>738133</v>
      </c>
    </row>
    <row r="101" spans="2:10" ht="23" customHeight="1">
      <c r="B101" s="139"/>
      <c r="C101" s="103"/>
      <c r="D101" s="154"/>
      <c r="E101" s="154"/>
      <c r="F101" s="112"/>
      <c r="G101" s="154"/>
      <c r="H101" s="154"/>
      <c r="I101" s="112"/>
      <c r="J101" s="147"/>
    </row>
    <row r="102" spans="2:10" ht="23" customHeight="1" thickBot="1">
      <c r="B102" s="107" t="s">
        <v>34</v>
      </c>
      <c r="C102" s="133"/>
      <c r="D102" s="135">
        <f>D100+D75</f>
        <v>4059588</v>
      </c>
      <c r="E102" s="154"/>
      <c r="F102" s="135">
        <f>F100+F75</f>
        <v>3936054</v>
      </c>
      <c r="G102" s="154"/>
      <c r="H102" s="135">
        <f>H100+H75</f>
        <v>1109662</v>
      </c>
      <c r="I102" s="112"/>
      <c r="J102" s="148">
        <f>J100+J75</f>
        <v>1111730</v>
      </c>
    </row>
    <row r="103" spans="2:10" ht="23" customHeight="1" thickTop="1">
      <c r="B103" s="139"/>
      <c r="C103" s="133"/>
      <c r="E103" s="150"/>
      <c r="G103" s="150"/>
      <c r="I103" s="149"/>
    </row>
    <row r="104" spans="2:10" ht="23" customHeight="1">
      <c r="B104" s="139"/>
      <c r="C104" s="133"/>
      <c r="D104" s="150"/>
      <c r="E104" s="151"/>
      <c r="F104" s="150"/>
      <c r="G104" s="151"/>
      <c r="H104" s="150"/>
      <c r="I104" s="151"/>
      <c r="J104" s="150"/>
    </row>
    <row r="105" spans="2:10" ht="23" customHeight="1">
      <c r="B105" s="139"/>
      <c r="C105" s="133"/>
      <c r="D105" s="129">
        <f t="shared" ref="D105:J105" si="0">D102-D35</f>
        <v>0</v>
      </c>
      <c r="E105" s="129">
        <f t="shared" si="0"/>
        <v>0</v>
      </c>
      <c r="F105" s="129">
        <f t="shared" si="0"/>
        <v>0</v>
      </c>
      <c r="G105" s="129">
        <f t="shared" si="0"/>
        <v>0</v>
      </c>
      <c r="H105" s="129">
        <f t="shared" si="0"/>
        <v>0</v>
      </c>
      <c r="I105" s="129">
        <f t="shared" si="0"/>
        <v>0</v>
      </c>
      <c r="J105" s="129">
        <f t="shared" si="0"/>
        <v>0</v>
      </c>
    </row>
    <row r="106" spans="2:10" ht="23" customHeight="1">
      <c r="B106" s="122"/>
      <c r="C106" s="133"/>
    </row>
  </sheetData>
  <mergeCells count="15">
    <mergeCell ref="D84:J84"/>
    <mergeCell ref="H3:J3"/>
    <mergeCell ref="D3:F3"/>
    <mergeCell ref="H40:J40"/>
    <mergeCell ref="H4:J4"/>
    <mergeCell ref="H39:J39"/>
    <mergeCell ref="D4:F4"/>
    <mergeCell ref="D8:J8"/>
    <mergeCell ref="D39:F39"/>
    <mergeCell ref="D40:F40"/>
    <mergeCell ref="D44:J44"/>
    <mergeCell ref="D79:F79"/>
    <mergeCell ref="H79:J79"/>
    <mergeCell ref="D80:F80"/>
    <mergeCell ref="H80:J80"/>
  </mergeCells>
  <pageMargins left="0.8" right="0.8" top="0.48" bottom="0.5" header="0.5" footer="0.5"/>
  <pageSetup paperSize="9" scale="85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39997558519241921"/>
  </sheetPr>
  <dimension ref="A1:R134"/>
  <sheetViews>
    <sheetView view="pageBreakPreview" topLeftCell="B1" zoomScale="85" zoomScaleNormal="90" zoomScaleSheetLayoutView="85" workbookViewId="0">
      <selection activeCell="N8" sqref="N8"/>
    </sheetView>
  </sheetViews>
  <sheetFormatPr defaultColWidth="9.09765625" defaultRowHeight="21" customHeight="1"/>
  <cols>
    <col min="1" max="1" width="5.69921875" style="7" hidden="1" customWidth="1"/>
    <col min="2" max="2" width="51.19921875" style="15" customWidth="1"/>
    <col min="3" max="3" width="8.59765625" style="7" customWidth="1"/>
    <col min="4" max="4" width="12.69921875" style="50" customWidth="1"/>
    <col min="5" max="5" width="0.8984375" style="7" customWidth="1"/>
    <col min="6" max="6" width="12.69921875" style="23" customWidth="1"/>
    <col min="7" max="7" width="0.8984375" style="7" customWidth="1"/>
    <col min="8" max="8" width="12.69921875" style="7" customWidth="1"/>
    <col min="9" max="9" width="0.8984375" style="7" customWidth="1"/>
    <col min="10" max="10" width="12.69921875" style="7" customWidth="1"/>
    <col min="11" max="16384" width="9.09765625" style="7"/>
  </cols>
  <sheetData>
    <row r="1" spans="2:10" ht="23" customHeight="1">
      <c r="B1" s="88" t="s">
        <v>72</v>
      </c>
      <c r="D1" s="26"/>
      <c r="E1" s="29"/>
      <c r="F1" s="26"/>
      <c r="G1" s="29"/>
      <c r="H1" s="40"/>
      <c r="I1" s="29"/>
      <c r="J1" s="40"/>
    </row>
    <row r="2" spans="2:10" ht="23" customHeight="1">
      <c r="B2" s="9" t="s">
        <v>74</v>
      </c>
      <c r="D2" s="51"/>
      <c r="E2" s="213"/>
      <c r="F2" s="51"/>
      <c r="G2" s="213"/>
      <c r="H2" s="213"/>
      <c r="I2" s="213"/>
      <c r="J2" s="213"/>
    </row>
    <row r="3" spans="2:10" ht="23" customHeight="1">
      <c r="B3" s="12"/>
      <c r="D3" s="51"/>
      <c r="E3" s="213"/>
      <c r="F3" s="51"/>
      <c r="G3" s="213"/>
      <c r="H3" s="236"/>
      <c r="I3" s="236"/>
      <c r="J3" s="236"/>
    </row>
    <row r="4" spans="2:10" ht="23" customHeight="1">
      <c r="C4" s="215"/>
      <c r="D4" s="238" t="s">
        <v>1</v>
      </c>
      <c r="E4" s="238"/>
      <c r="F4" s="238"/>
      <c r="G4" s="213"/>
      <c r="H4" s="238" t="s">
        <v>35</v>
      </c>
      <c r="I4" s="238"/>
      <c r="J4" s="238"/>
    </row>
    <row r="5" spans="2:10" ht="23" customHeight="1">
      <c r="C5" s="215"/>
      <c r="D5" s="234" t="s">
        <v>75</v>
      </c>
      <c r="E5" s="234"/>
      <c r="F5" s="234"/>
      <c r="G5" s="214"/>
      <c r="H5" s="234" t="s">
        <v>75</v>
      </c>
      <c r="I5" s="234"/>
      <c r="J5" s="234"/>
    </row>
    <row r="6" spans="2:10" ht="23" customHeight="1">
      <c r="C6" s="215"/>
      <c r="D6" s="234" t="s">
        <v>166</v>
      </c>
      <c r="E6" s="234"/>
      <c r="F6" s="234"/>
      <c r="G6" s="214"/>
      <c r="H6" s="234" t="s">
        <v>166</v>
      </c>
      <c r="I6" s="234"/>
      <c r="J6" s="234"/>
    </row>
    <row r="7" spans="2:10" ht="23" customHeight="1">
      <c r="C7" s="212"/>
      <c r="D7" s="215">
        <v>2564</v>
      </c>
      <c r="E7" s="215"/>
      <c r="F7" s="215">
        <v>2563</v>
      </c>
      <c r="G7" s="14"/>
      <c r="H7" s="215">
        <v>2564</v>
      </c>
      <c r="I7" s="215"/>
      <c r="J7" s="215">
        <v>2563</v>
      </c>
    </row>
    <row r="8" spans="2:10" ht="23" customHeight="1">
      <c r="B8" s="12"/>
      <c r="D8" s="235" t="s">
        <v>76</v>
      </c>
      <c r="E8" s="235"/>
      <c r="F8" s="235"/>
      <c r="G8" s="235"/>
      <c r="H8" s="235"/>
      <c r="I8" s="235"/>
      <c r="J8" s="235"/>
    </row>
    <row r="9" spans="2:10" ht="23" customHeight="1">
      <c r="B9" s="11" t="s">
        <v>37</v>
      </c>
      <c r="C9" s="212"/>
      <c r="E9" s="50"/>
      <c r="G9" s="50"/>
      <c r="H9" s="50"/>
      <c r="I9" s="50"/>
      <c r="J9" s="23"/>
    </row>
    <row r="10" spans="2:10" ht="23" customHeight="1">
      <c r="B10" s="13" t="s">
        <v>40</v>
      </c>
      <c r="C10" s="212"/>
      <c r="D10" s="138"/>
      <c r="E10" s="138"/>
      <c r="F10" s="111"/>
      <c r="G10" s="138"/>
      <c r="H10" s="138"/>
      <c r="I10" s="138"/>
      <c r="J10" s="111"/>
    </row>
    <row r="11" spans="2:10" ht="23" customHeight="1">
      <c r="B11" s="74" t="s">
        <v>143</v>
      </c>
      <c r="C11" s="212"/>
      <c r="D11" s="138">
        <v>20899</v>
      </c>
      <c r="E11" s="138"/>
      <c r="F11" s="138">
        <v>18538</v>
      </c>
      <c r="G11" s="138"/>
      <c r="H11" s="138">
        <v>0</v>
      </c>
      <c r="I11" s="138"/>
      <c r="J11" s="138">
        <v>0</v>
      </c>
    </row>
    <row r="12" spans="2:10" ht="23" customHeight="1">
      <c r="B12" s="15" t="s">
        <v>94</v>
      </c>
      <c r="C12" s="212"/>
      <c r="D12" s="52">
        <v>7116</v>
      </c>
      <c r="E12" s="52"/>
      <c r="F12" s="52">
        <v>5428</v>
      </c>
      <c r="G12" s="52"/>
      <c r="H12" s="52">
        <v>21908</v>
      </c>
      <c r="I12" s="52"/>
      <c r="J12" s="52">
        <v>29245</v>
      </c>
    </row>
    <row r="13" spans="2:10" ht="23" customHeight="1">
      <c r="B13" s="15" t="s">
        <v>171</v>
      </c>
      <c r="C13" s="212"/>
      <c r="D13" s="52">
        <v>0</v>
      </c>
      <c r="E13" s="52"/>
      <c r="F13" s="52">
        <v>0</v>
      </c>
      <c r="G13" s="52"/>
      <c r="H13" s="27">
        <v>0</v>
      </c>
      <c r="I13" s="52"/>
      <c r="J13" s="27">
        <v>5539</v>
      </c>
    </row>
    <row r="14" spans="2:10" ht="23" customHeight="1">
      <c r="B14" s="15" t="s">
        <v>38</v>
      </c>
      <c r="C14" s="212"/>
      <c r="D14" s="27">
        <v>607</v>
      </c>
      <c r="E14" s="27"/>
      <c r="F14" s="27">
        <v>715</v>
      </c>
      <c r="G14" s="27"/>
      <c r="H14" s="27">
        <v>6271</v>
      </c>
      <c r="I14" s="27"/>
      <c r="J14" s="27">
        <v>5712</v>
      </c>
    </row>
    <row r="15" spans="2:10" ht="23" customHeight="1">
      <c r="B15" s="15" t="s">
        <v>44</v>
      </c>
      <c r="C15" s="212"/>
      <c r="D15" s="52">
        <v>3982</v>
      </c>
      <c r="E15" s="52"/>
      <c r="F15" s="52">
        <f>819+3</f>
        <v>822</v>
      </c>
      <c r="G15" s="52"/>
      <c r="H15" s="27">
        <v>5015</v>
      </c>
      <c r="I15" s="52"/>
      <c r="J15" s="27">
        <v>618</v>
      </c>
    </row>
    <row r="16" spans="2:10" ht="23" customHeight="1">
      <c r="B16" s="12" t="s">
        <v>45</v>
      </c>
      <c r="C16" s="212"/>
      <c r="D16" s="24">
        <f>SUM(D9:D15)</f>
        <v>32604</v>
      </c>
      <c r="E16" s="50"/>
      <c r="F16" s="24">
        <f>SUM(F9:F15)</f>
        <v>25503</v>
      </c>
      <c r="G16" s="50"/>
      <c r="H16" s="24">
        <f>SUM(H9:H15)</f>
        <v>33194</v>
      </c>
      <c r="I16" s="50"/>
      <c r="J16" s="24">
        <f>SUM(J9:J15)</f>
        <v>41114</v>
      </c>
    </row>
    <row r="17" spans="2:18" ht="23" customHeight="1">
      <c r="C17" s="212"/>
      <c r="E17" s="50"/>
      <c r="F17" s="50"/>
      <c r="G17" s="50"/>
      <c r="H17" s="50"/>
      <c r="I17" s="50"/>
      <c r="J17" s="50"/>
    </row>
    <row r="18" spans="2:18" ht="23" customHeight="1">
      <c r="B18" s="11" t="s">
        <v>41</v>
      </c>
      <c r="C18" s="212"/>
      <c r="E18" s="50"/>
      <c r="F18" s="50"/>
      <c r="G18" s="50"/>
      <c r="H18" s="50"/>
      <c r="I18" s="50"/>
      <c r="J18" s="50"/>
    </row>
    <row r="19" spans="2:18" ht="23" customHeight="1">
      <c r="B19" s="15" t="s">
        <v>39</v>
      </c>
      <c r="C19" s="212"/>
      <c r="D19" s="52"/>
      <c r="E19" s="52"/>
      <c r="F19" s="52"/>
      <c r="G19" s="52"/>
      <c r="H19" s="52"/>
      <c r="I19" s="52"/>
      <c r="J19" s="52"/>
      <c r="L19" s="30"/>
    </row>
    <row r="20" spans="2:18" ht="23" customHeight="1">
      <c r="B20" s="37" t="s">
        <v>143</v>
      </c>
      <c r="C20" s="212"/>
      <c r="D20" s="52">
        <v>9835</v>
      </c>
      <c r="E20" s="52"/>
      <c r="F20" s="52">
        <v>11555</v>
      </c>
      <c r="G20" s="52"/>
      <c r="H20" s="52">
        <v>0</v>
      </c>
      <c r="I20" s="52"/>
      <c r="J20" s="52">
        <v>0</v>
      </c>
      <c r="L20" s="30"/>
    </row>
    <row r="21" spans="2:18" ht="23" customHeight="1">
      <c r="B21" s="37" t="s">
        <v>197</v>
      </c>
      <c r="C21" s="226"/>
      <c r="D21" s="52">
        <f>1758</f>
        <v>1758</v>
      </c>
      <c r="E21" s="52"/>
      <c r="F21" s="52">
        <v>1917</v>
      </c>
      <c r="G21" s="52"/>
      <c r="H21" s="52">
        <f>28900+3490</f>
        <v>32390</v>
      </c>
      <c r="I21" s="52"/>
      <c r="J21" s="52">
        <v>26655</v>
      </c>
      <c r="L21" s="30"/>
    </row>
    <row r="22" spans="2:18" ht="23" customHeight="1">
      <c r="B22" s="37" t="s">
        <v>146</v>
      </c>
      <c r="C22" s="212"/>
      <c r="D22" s="52">
        <v>16476</v>
      </c>
      <c r="E22" s="52"/>
      <c r="F22" s="52">
        <v>15007</v>
      </c>
      <c r="G22" s="52"/>
      <c r="H22" s="52">
        <v>2402</v>
      </c>
      <c r="I22" s="52"/>
      <c r="J22" s="52">
        <v>2333</v>
      </c>
      <c r="L22" s="30"/>
    </row>
    <row r="23" spans="2:18" ht="23" customHeight="1">
      <c r="B23" s="37" t="s">
        <v>95</v>
      </c>
      <c r="C23" s="212"/>
      <c r="D23" s="52">
        <v>1396</v>
      </c>
      <c r="E23" s="52"/>
      <c r="F23" s="52">
        <v>1256</v>
      </c>
      <c r="G23" s="52"/>
      <c r="H23" s="52">
        <v>175</v>
      </c>
      <c r="I23" s="52"/>
      <c r="J23" s="52">
        <v>26</v>
      </c>
      <c r="L23" s="30"/>
    </row>
    <row r="24" spans="2:18" ht="23" customHeight="1">
      <c r="B24" s="37" t="s">
        <v>73</v>
      </c>
      <c r="C24" s="212"/>
      <c r="D24" s="52">
        <f>59682+5440</f>
        <v>65122</v>
      </c>
      <c r="E24" s="52"/>
      <c r="F24" s="52">
        <v>41416</v>
      </c>
      <c r="G24" s="52"/>
      <c r="H24" s="52">
        <f>13350+1950</f>
        <v>15300</v>
      </c>
      <c r="I24" s="52"/>
      <c r="J24" s="52">
        <v>8885</v>
      </c>
      <c r="L24" s="30"/>
    </row>
    <row r="25" spans="2:18" ht="23" customHeight="1">
      <c r="B25" s="12" t="s">
        <v>42</v>
      </c>
      <c r="C25" s="212"/>
      <c r="D25" s="24">
        <f>SUM(D18:E24)</f>
        <v>94587</v>
      </c>
      <c r="E25" s="26"/>
      <c r="F25" s="24">
        <f>SUM(F18:G24)</f>
        <v>71151</v>
      </c>
      <c r="G25" s="26"/>
      <c r="H25" s="24">
        <f>SUM(H18:I24)</f>
        <v>50267</v>
      </c>
      <c r="I25" s="26"/>
      <c r="J25" s="24">
        <f>SUM(J18:K24)</f>
        <v>37899</v>
      </c>
    </row>
    <row r="26" spans="2:18" ht="23" customHeight="1">
      <c r="B26" s="37"/>
      <c r="C26" s="212"/>
      <c r="D26" s="52"/>
      <c r="E26" s="52"/>
      <c r="F26" s="52"/>
      <c r="G26" s="52"/>
      <c r="H26" s="27"/>
      <c r="I26" s="52"/>
      <c r="J26" s="27"/>
      <c r="L26" s="30"/>
    </row>
    <row r="27" spans="2:18" ht="23" customHeight="1">
      <c r="B27" s="12" t="s">
        <v>224</v>
      </c>
      <c r="D27" s="26">
        <f>D16-D25</f>
        <v>-61983</v>
      </c>
      <c r="E27" s="26"/>
      <c r="F27" s="26">
        <f>F16-F25</f>
        <v>-45648</v>
      </c>
      <c r="G27" s="26"/>
      <c r="H27" s="26">
        <f>H16-H25</f>
        <v>-17073</v>
      </c>
      <c r="I27" s="26"/>
      <c r="J27" s="26">
        <f>J16-J25</f>
        <v>3215</v>
      </c>
    </row>
    <row r="28" spans="2:18" ht="23" customHeight="1">
      <c r="B28" s="15" t="s">
        <v>43</v>
      </c>
      <c r="C28" s="212"/>
      <c r="D28" s="27">
        <v>-41847</v>
      </c>
      <c r="E28" s="26"/>
      <c r="F28" s="27">
        <v>-26560</v>
      </c>
      <c r="G28" s="52"/>
      <c r="H28" s="52">
        <v>-4683</v>
      </c>
      <c r="I28" s="52"/>
      <c r="J28" s="52">
        <v>-2262</v>
      </c>
      <c r="L28" s="100"/>
      <c r="M28" s="100"/>
      <c r="N28" s="100"/>
      <c r="O28" s="100"/>
      <c r="P28" s="100"/>
      <c r="Q28" s="100"/>
      <c r="R28" s="100"/>
    </row>
    <row r="29" spans="2:18" ht="23" customHeight="1">
      <c r="B29" s="15" t="s">
        <v>141</v>
      </c>
      <c r="C29" s="212"/>
      <c r="D29" s="27">
        <v>-860</v>
      </c>
      <c r="E29" s="26"/>
      <c r="F29" s="27">
        <v>0</v>
      </c>
      <c r="G29" s="52"/>
      <c r="H29" s="27">
        <v>-7584</v>
      </c>
      <c r="I29" s="52"/>
      <c r="J29" s="27">
        <v>-2064</v>
      </c>
      <c r="L29" s="100"/>
      <c r="M29" s="100"/>
      <c r="N29" s="100"/>
      <c r="O29" s="100"/>
      <c r="P29" s="100"/>
      <c r="Q29" s="100"/>
      <c r="R29" s="100"/>
    </row>
    <row r="30" spans="2:18" s="74" customFormat="1" ht="23" customHeight="1">
      <c r="B30" s="13" t="s">
        <v>198</v>
      </c>
      <c r="C30" s="212"/>
      <c r="D30" s="27">
        <v>-477</v>
      </c>
      <c r="E30" s="52">
        <v>0</v>
      </c>
      <c r="F30" s="52">
        <v>0</v>
      </c>
      <c r="G30" s="27">
        <v>0</v>
      </c>
      <c r="H30" s="52">
        <v>0</v>
      </c>
      <c r="I30" s="27">
        <v>0</v>
      </c>
      <c r="J30" s="27">
        <v>0</v>
      </c>
      <c r="K30" s="77"/>
      <c r="L30" s="77"/>
      <c r="M30" s="77"/>
      <c r="N30" s="77"/>
      <c r="O30" s="77"/>
      <c r="P30" s="77"/>
      <c r="Q30" s="77"/>
    </row>
    <row r="31" spans="2:18" ht="23" customHeight="1">
      <c r="B31" s="15" t="s">
        <v>149</v>
      </c>
      <c r="C31" s="212"/>
      <c r="D31" s="53">
        <v>-8461</v>
      </c>
      <c r="E31" s="52"/>
      <c r="F31" s="53">
        <v>-13332</v>
      </c>
      <c r="G31" s="52"/>
      <c r="H31" s="53">
        <v>0</v>
      </c>
      <c r="I31" s="52"/>
      <c r="J31" s="53">
        <v>0</v>
      </c>
    </row>
    <row r="32" spans="2:18" ht="23" customHeight="1">
      <c r="B32" s="37"/>
      <c r="C32" s="212"/>
      <c r="D32" s="52"/>
      <c r="E32" s="52"/>
      <c r="F32" s="52"/>
      <c r="G32" s="52"/>
      <c r="H32" s="27"/>
      <c r="I32" s="52"/>
      <c r="J32" s="27"/>
      <c r="L32" s="30"/>
    </row>
    <row r="33" spans="1:18" s="30" customFormat="1" ht="23" customHeight="1">
      <c r="B33" s="12" t="s">
        <v>216</v>
      </c>
      <c r="C33" s="54"/>
      <c r="D33" s="26">
        <f>SUM(D27:D31)</f>
        <v>-113628</v>
      </c>
      <c r="E33" s="26"/>
      <c r="F33" s="26">
        <f>SUM(F27:F31)</f>
        <v>-85540</v>
      </c>
      <c r="G33" s="26"/>
      <c r="H33" s="26">
        <f>SUM(H27:H31)</f>
        <v>-29340</v>
      </c>
      <c r="I33" s="26"/>
      <c r="J33" s="26">
        <f>SUM(J27:J31)</f>
        <v>-1111</v>
      </c>
    </row>
    <row r="34" spans="1:18" ht="23" customHeight="1">
      <c r="A34" s="7" t="s">
        <v>134</v>
      </c>
      <c r="B34" s="15" t="s">
        <v>219</v>
      </c>
      <c r="C34" s="212"/>
      <c r="D34" s="99">
        <v>-4343</v>
      </c>
      <c r="E34" s="52"/>
      <c r="F34" s="99">
        <v>-690</v>
      </c>
      <c r="G34" s="52"/>
      <c r="H34" s="99">
        <v>-3333</v>
      </c>
      <c r="I34" s="52"/>
      <c r="J34" s="99">
        <v>-438</v>
      </c>
      <c r="L34" s="98"/>
      <c r="M34" s="98"/>
      <c r="N34" s="98"/>
      <c r="O34" s="98"/>
      <c r="P34" s="98"/>
      <c r="Q34" s="98"/>
      <c r="R34" s="98">
        <f>J34/J33</f>
        <v>0.39423942394239425</v>
      </c>
    </row>
    <row r="35" spans="1:18" ht="23" customHeight="1">
      <c r="B35" s="12" t="s">
        <v>214</v>
      </c>
      <c r="C35" s="212"/>
      <c r="D35" s="95">
        <f>D33-D34</f>
        <v>-109285</v>
      </c>
      <c r="E35" s="92"/>
      <c r="F35" s="95">
        <f>F33-F34</f>
        <v>-84850</v>
      </c>
      <c r="G35" s="92"/>
      <c r="H35" s="95">
        <f>H33-H34</f>
        <v>-26007</v>
      </c>
      <c r="I35" s="92"/>
      <c r="J35" s="95">
        <f>J33-J34</f>
        <v>-673</v>
      </c>
    </row>
    <row r="36" spans="1:18" ht="23" customHeight="1">
      <c r="B36" s="12"/>
      <c r="C36" s="212"/>
      <c r="D36" s="92"/>
      <c r="E36" s="92"/>
      <c r="F36" s="92"/>
      <c r="G36" s="92"/>
      <c r="H36" s="92"/>
      <c r="I36" s="92"/>
      <c r="J36" s="92"/>
    </row>
    <row r="37" spans="1:18" s="74" customFormat="1" ht="23" customHeight="1">
      <c r="B37" s="12" t="s">
        <v>46</v>
      </c>
      <c r="C37" s="212"/>
      <c r="D37" s="52">
        <v>0</v>
      </c>
      <c r="E37" s="52"/>
      <c r="F37" s="52">
        <v>0</v>
      </c>
      <c r="G37" s="27"/>
      <c r="H37" s="52">
        <v>0</v>
      </c>
      <c r="I37" s="27"/>
      <c r="J37" s="145">
        <v>0</v>
      </c>
      <c r="K37" s="17"/>
    </row>
    <row r="38" spans="1:18" s="74" customFormat="1" ht="23" customHeight="1" thickBot="1">
      <c r="B38" s="12" t="s">
        <v>213</v>
      </c>
      <c r="C38" s="36"/>
      <c r="D38" s="93">
        <f>D35+D37</f>
        <v>-109285</v>
      </c>
      <c r="E38" s="92"/>
      <c r="F38" s="93">
        <f>F35+F37</f>
        <v>-84850</v>
      </c>
      <c r="G38" s="92"/>
      <c r="H38" s="93">
        <f>H35+H37</f>
        <v>-26007</v>
      </c>
      <c r="I38" s="92"/>
      <c r="J38" s="93">
        <f>J35+J37</f>
        <v>-673</v>
      </c>
    </row>
    <row r="39" spans="1:18" ht="23" customHeight="1" thickTop="1">
      <c r="B39" s="37"/>
      <c r="C39" s="212"/>
      <c r="D39" s="52"/>
      <c r="E39" s="52"/>
      <c r="F39" s="52"/>
      <c r="G39" s="52"/>
      <c r="H39" s="27"/>
      <c r="I39" s="52"/>
      <c r="J39" s="27"/>
      <c r="L39" s="30"/>
    </row>
    <row r="40" spans="1:18" ht="23" customHeight="1">
      <c r="B40" s="88" t="s">
        <v>72</v>
      </c>
      <c r="D40" s="26"/>
      <c r="E40" s="29"/>
      <c r="F40" s="26"/>
      <c r="G40" s="29"/>
      <c r="H40" s="40"/>
      <c r="I40" s="29"/>
      <c r="J40" s="40"/>
    </row>
    <row r="41" spans="1:18" ht="23" customHeight="1">
      <c r="B41" s="9" t="s">
        <v>74</v>
      </c>
      <c r="D41" s="51"/>
      <c r="E41" s="213"/>
      <c r="F41" s="51"/>
      <c r="G41" s="213"/>
      <c r="H41" s="213"/>
      <c r="I41" s="213"/>
      <c r="J41" s="213"/>
    </row>
    <row r="42" spans="1:18" ht="23" customHeight="1">
      <c r="B42" s="12"/>
      <c r="D42" s="51"/>
      <c r="E42" s="213"/>
      <c r="F42" s="51"/>
      <c r="G42" s="213"/>
      <c r="H42" s="236"/>
      <c r="I42" s="236"/>
      <c r="J42" s="236"/>
    </row>
    <row r="43" spans="1:18" ht="23" customHeight="1">
      <c r="C43" s="215"/>
      <c r="D43" s="238" t="s">
        <v>1</v>
      </c>
      <c r="E43" s="238"/>
      <c r="F43" s="238"/>
      <c r="G43" s="213"/>
      <c r="H43" s="238" t="s">
        <v>35</v>
      </c>
      <c r="I43" s="238"/>
      <c r="J43" s="238"/>
    </row>
    <row r="44" spans="1:18" ht="23" customHeight="1">
      <c r="C44" s="215"/>
      <c r="D44" s="234" t="s">
        <v>75</v>
      </c>
      <c r="E44" s="234"/>
      <c r="F44" s="234"/>
      <c r="G44" s="214"/>
      <c r="H44" s="234" t="s">
        <v>75</v>
      </c>
      <c r="I44" s="234"/>
      <c r="J44" s="234"/>
    </row>
    <row r="45" spans="1:18" ht="23" customHeight="1">
      <c r="C45" s="215"/>
      <c r="D45" s="234" t="s">
        <v>166</v>
      </c>
      <c r="E45" s="234"/>
      <c r="F45" s="234"/>
      <c r="G45" s="214"/>
      <c r="H45" s="234" t="s">
        <v>166</v>
      </c>
      <c r="I45" s="234"/>
      <c r="J45" s="234"/>
    </row>
    <row r="46" spans="1:18" ht="23" customHeight="1">
      <c r="C46" s="212"/>
      <c r="D46" s="215">
        <v>2564</v>
      </c>
      <c r="E46" s="215"/>
      <c r="F46" s="215">
        <v>2563</v>
      </c>
      <c r="G46" s="14"/>
      <c r="H46" s="215">
        <v>2564</v>
      </c>
      <c r="I46" s="215"/>
      <c r="J46" s="215">
        <v>2563</v>
      </c>
    </row>
    <row r="47" spans="1:18" ht="23" customHeight="1">
      <c r="D47" s="235" t="s">
        <v>76</v>
      </c>
      <c r="E47" s="235"/>
      <c r="F47" s="235"/>
      <c r="G47" s="235"/>
      <c r="H47" s="235"/>
      <c r="I47" s="235"/>
      <c r="J47" s="235"/>
    </row>
    <row r="48" spans="1:18" ht="23" customHeight="1">
      <c r="B48" s="12" t="s">
        <v>215</v>
      </c>
      <c r="C48" s="36"/>
      <c r="D48" s="52"/>
      <c r="E48" s="52"/>
      <c r="F48" s="27"/>
      <c r="G48" s="52"/>
      <c r="H48" s="52"/>
      <c r="I48" s="52"/>
      <c r="J48" s="27"/>
    </row>
    <row r="49" spans="2:12" ht="23" customHeight="1">
      <c r="B49" s="15" t="s">
        <v>85</v>
      </c>
      <c r="C49" s="212"/>
      <c r="D49" s="27">
        <f>-53947-5440</f>
        <v>-59387</v>
      </c>
      <c r="E49" s="52"/>
      <c r="F49" s="27">
        <v>-42271</v>
      </c>
      <c r="G49" s="52"/>
      <c r="H49" s="27">
        <f>-20567-5440</f>
        <v>-26007</v>
      </c>
      <c r="I49" s="52"/>
      <c r="J49" s="27">
        <v>-673</v>
      </c>
    </row>
    <row r="50" spans="2:12" ht="23" customHeight="1">
      <c r="B50" s="15" t="s">
        <v>47</v>
      </c>
      <c r="C50" s="212"/>
      <c r="D50" s="52">
        <v>-49898</v>
      </c>
      <c r="E50" s="52"/>
      <c r="F50" s="52">
        <v>-42579</v>
      </c>
      <c r="G50" s="52"/>
      <c r="H50" s="52">
        <v>0</v>
      </c>
      <c r="I50" s="52"/>
      <c r="J50" s="52">
        <v>0</v>
      </c>
    </row>
    <row r="51" spans="2:12" ht="23" customHeight="1" thickBot="1">
      <c r="B51" s="12" t="s">
        <v>214</v>
      </c>
      <c r="C51" s="212"/>
      <c r="D51" s="93">
        <f>D49+D50</f>
        <v>-109285</v>
      </c>
      <c r="E51" s="92"/>
      <c r="F51" s="93">
        <f>F49+F50</f>
        <v>-84850</v>
      </c>
      <c r="G51" s="92"/>
      <c r="H51" s="93">
        <f>H49+H50</f>
        <v>-26007</v>
      </c>
      <c r="I51" s="92"/>
      <c r="J51" s="93">
        <f>J49+J50</f>
        <v>-673</v>
      </c>
    </row>
    <row r="52" spans="2:12" ht="23" customHeight="1" thickTop="1">
      <c r="B52" s="37"/>
      <c r="C52" s="212"/>
      <c r="D52" s="52"/>
      <c r="E52" s="52"/>
      <c r="F52" s="52"/>
      <c r="G52" s="52"/>
      <c r="H52" s="27"/>
      <c r="I52" s="52"/>
      <c r="J52" s="27"/>
      <c r="L52" s="30"/>
    </row>
    <row r="53" spans="2:12" ht="23" customHeight="1">
      <c r="B53" s="12" t="s">
        <v>218</v>
      </c>
      <c r="C53" s="212"/>
      <c r="D53" s="32"/>
      <c r="E53" s="32"/>
      <c r="F53" s="32"/>
      <c r="G53" s="32"/>
      <c r="H53" s="32"/>
      <c r="I53" s="32"/>
      <c r="J53" s="32"/>
    </row>
    <row r="54" spans="2:12" ht="23" customHeight="1">
      <c r="B54" s="15" t="s">
        <v>85</v>
      </c>
      <c r="C54" s="212"/>
      <c r="D54" s="27">
        <f>-53947-5440</f>
        <v>-59387</v>
      </c>
      <c r="E54" s="52"/>
      <c r="F54" s="27">
        <v>-42271</v>
      </c>
      <c r="G54" s="52"/>
      <c r="H54" s="27">
        <f>H49</f>
        <v>-26007</v>
      </c>
      <c r="I54" s="52"/>
      <c r="J54" s="27">
        <f>J49</f>
        <v>-673</v>
      </c>
    </row>
    <row r="55" spans="2:12" ht="23" customHeight="1">
      <c r="B55" s="15" t="s">
        <v>47</v>
      </c>
      <c r="C55" s="212"/>
      <c r="D55" s="53">
        <v>-49898</v>
      </c>
      <c r="E55" s="52"/>
      <c r="F55" s="53">
        <v>-42579</v>
      </c>
      <c r="G55" s="52"/>
      <c r="H55" s="53">
        <v>0</v>
      </c>
      <c r="I55" s="52"/>
      <c r="J55" s="53">
        <f>J50</f>
        <v>0</v>
      </c>
    </row>
    <row r="56" spans="2:12" ht="23" customHeight="1" thickBot="1">
      <c r="B56" s="12" t="s">
        <v>213</v>
      </c>
      <c r="C56" s="212"/>
      <c r="D56" s="91">
        <f>SUM(D54:D55)</f>
        <v>-109285</v>
      </c>
      <c r="E56" s="92"/>
      <c r="F56" s="91">
        <f>SUM(F54:F55)</f>
        <v>-84850</v>
      </c>
      <c r="G56" s="92"/>
      <c r="H56" s="91">
        <f>SUM(H54:H55)</f>
        <v>-26007</v>
      </c>
      <c r="I56" s="92"/>
      <c r="J56" s="91">
        <f>SUM(J54:J55)</f>
        <v>-673</v>
      </c>
    </row>
    <row r="57" spans="2:12" ht="23" customHeight="1" thickTop="1">
      <c r="B57" s="37"/>
      <c r="C57" s="212"/>
      <c r="D57" s="52"/>
      <c r="E57" s="52"/>
      <c r="F57" s="52"/>
      <c r="G57" s="52"/>
      <c r="H57" s="27"/>
      <c r="I57" s="52"/>
      <c r="J57" s="27"/>
      <c r="L57" s="30"/>
    </row>
    <row r="58" spans="2:12" ht="23" customHeight="1">
      <c r="B58" s="12" t="s">
        <v>210</v>
      </c>
      <c r="C58" s="212"/>
      <c r="F58" s="50"/>
    </row>
    <row r="59" spans="2:12" ht="23" customHeight="1" thickBot="1">
      <c r="B59" s="15" t="s">
        <v>211</v>
      </c>
      <c r="C59" s="212"/>
      <c r="D59" s="96">
        <f>D49/507000</f>
        <v>-0.11713412228796845</v>
      </c>
      <c r="E59" s="97"/>
      <c r="F59" s="96">
        <f>F49/507000</f>
        <v>-8.3374753451676525E-2</v>
      </c>
      <c r="G59" s="97"/>
      <c r="H59" s="96">
        <f>(H49/507000)</f>
        <v>-5.1295857988165681E-2</v>
      </c>
      <c r="I59" s="97"/>
      <c r="J59" s="96">
        <f>(J49/507000)-0.01</f>
        <v>-1.1327416173570019E-2</v>
      </c>
    </row>
    <row r="60" spans="2:12" ht="23" customHeight="1" thickTop="1">
      <c r="C60" s="212"/>
      <c r="D60" s="55"/>
      <c r="E60" s="33"/>
      <c r="F60" s="55"/>
      <c r="G60" s="33"/>
      <c r="H60" s="55"/>
      <c r="I60" s="33"/>
      <c r="J60" s="55"/>
    </row>
    <row r="61" spans="2:12" ht="23" customHeight="1">
      <c r="B61" s="165" t="s">
        <v>72</v>
      </c>
      <c r="C61" s="74"/>
      <c r="D61" s="112"/>
      <c r="E61" s="116"/>
      <c r="F61" s="112"/>
      <c r="G61" s="116"/>
      <c r="H61" s="116"/>
      <c r="I61" s="116"/>
      <c r="J61" s="116"/>
    </row>
    <row r="62" spans="2:12" ht="23" customHeight="1">
      <c r="B62" s="9" t="s">
        <v>74</v>
      </c>
      <c r="C62" s="74"/>
      <c r="D62" s="51"/>
      <c r="E62" s="213"/>
      <c r="F62" s="51"/>
      <c r="G62" s="213"/>
      <c r="H62" s="213"/>
      <c r="I62" s="213"/>
      <c r="J62" s="213"/>
    </row>
    <row r="63" spans="2:12" ht="23" customHeight="1">
      <c r="B63" s="12"/>
      <c r="C63" s="74"/>
      <c r="D63" s="51"/>
      <c r="E63" s="213"/>
      <c r="F63" s="51"/>
      <c r="G63" s="213"/>
      <c r="H63" s="236"/>
      <c r="I63" s="236"/>
      <c r="J63" s="236"/>
    </row>
    <row r="64" spans="2:12" ht="23" customHeight="1">
      <c r="B64" s="13"/>
      <c r="C64" s="166"/>
      <c r="D64" s="237" t="s">
        <v>1</v>
      </c>
      <c r="E64" s="237"/>
      <c r="F64" s="237"/>
      <c r="G64" s="213"/>
      <c r="H64" s="237" t="s">
        <v>35</v>
      </c>
      <c r="I64" s="237"/>
      <c r="J64" s="237"/>
    </row>
    <row r="65" spans="2:10" ht="23" customHeight="1">
      <c r="B65" s="13"/>
      <c r="C65" s="166"/>
      <c r="D65" s="233" t="s">
        <v>167</v>
      </c>
      <c r="E65" s="233"/>
      <c r="F65" s="233"/>
      <c r="G65" s="213"/>
      <c r="H65" s="233" t="s">
        <v>167</v>
      </c>
      <c r="I65" s="233"/>
      <c r="J65" s="233"/>
    </row>
    <row r="66" spans="2:10" ht="23" customHeight="1">
      <c r="B66" s="13"/>
      <c r="C66" s="166"/>
      <c r="D66" s="234" t="s">
        <v>166</v>
      </c>
      <c r="E66" s="234"/>
      <c r="F66" s="234"/>
      <c r="G66" s="214"/>
      <c r="H66" s="234" t="s">
        <v>166</v>
      </c>
      <c r="I66" s="234"/>
      <c r="J66" s="234"/>
    </row>
    <row r="67" spans="2:10" ht="23" customHeight="1">
      <c r="B67" s="13"/>
      <c r="C67" s="212" t="s">
        <v>4</v>
      </c>
      <c r="D67" s="215">
        <v>2564</v>
      </c>
      <c r="E67" s="215"/>
      <c r="F67" s="215">
        <v>2563</v>
      </c>
      <c r="G67" s="14"/>
      <c r="H67" s="215">
        <v>2564</v>
      </c>
      <c r="I67" s="215"/>
      <c r="J67" s="215">
        <v>2563</v>
      </c>
    </row>
    <row r="68" spans="2:10" ht="23" customHeight="1">
      <c r="B68" s="12"/>
      <c r="C68" s="74"/>
      <c r="D68" s="235" t="s">
        <v>76</v>
      </c>
      <c r="E68" s="235"/>
      <c r="F68" s="235"/>
      <c r="G68" s="235"/>
      <c r="H68" s="235"/>
      <c r="I68" s="235"/>
      <c r="J68" s="235"/>
    </row>
    <row r="69" spans="2:10" ht="23" customHeight="1">
      <c r="B69" s="11" t="s">
        <v>37</v>
      </c>
      <c r="C69" s="212"/>
      <c r="D69" s="138"/>
      <c r="E69" s="138"/>
      <c r="F69" s="111"/>
      <c r="G69" s="138"/>
      <c r="H69" s="138"/>
      <c r="I69" s="138"/>
      <c r="J69" s="111"/>
    </row>
    <row r="70" spans="2:10" ht="23" customHeight="1">
      <c r="B70" s="13" t="s">
        <v>40</v>
      </c>
      <c r="C70" s="212"/>
      <c r="D70" s="138"/>
      <c r="E70" s="138"/>
      <c r="F70" s="111"/>
      <c r="G70" s="138"/>
      <c r="H70" s="138"/>
      <c r="I70" s="138"/>
      <c r="J70" s="111"/>
    </row>
    <row r="71" spans="2:10" ht="23" customHeight="1">
      <c r="B71" s="74" t="s">
        <v>143</v>
      </c>
      <c r="C71" s="212"/>
      <c r="D71" s="138">
        <v>62614</v>
      </c>
      <c r="E71" s="138"/>
      <c r="F71" s="138">
        <v>88898</v>
      </c>
      <c r="G71" s="138"/>
      <c r="H71" s="138">
        <v>0</v>
      </c>
      <c r="I71" s="138"/>
      <c r="J71" s="138">
        <v>0</v>
      </c>
    </row>
    <row r="72" spans="2:10" ht="23" customHeight="1">
      <c r="B72" s="13" t="s">
        <v>94</v>
      </c>
      <c r="C72" s="212">
        <v>3</v>
      </c>
      <c r="D72" s="52">
        <v>18657</v>
      </c>
      <c r="E72" s="138"/>
      <c r="F72" s="52">
        <v>15910</v>
      </c>
      <c r="G72" s="138"/>
      <c r="H72" s="52">
        <v>64743</v>
      </c>
      <c r="I72" s="138"/>
      <c r="J72" s="52">
        <v>95229</v>
      </c>
    </row>
    <row r="73" spans="2:10" ht="23" customHeight="1">
      <c r="B73" s="13" t="s">
        <v>145</v>
      </c>
      <c r="C73" s="212">
        <v>5</v>
      </c>
      <c r="D73" s="138">
        <v>9934</v>
      </c>
      <c r="E73" s="138"/>
      <c r="F73" s="138">
        <v>0</v>
      </c>
      <c r="G73" s="138"/>
      <c r="H73" s="27">
        <v>125</v>
      </c>
      <c r="I73" s="138"/>
      <c r="J73" s="27">
        <v>0</v>
      </c>
    </row>
    <row r="74" spans="2:10" ht="23" customHeight="1">
      <c r="B74" s="13" t="s">
        <v>171</v>
      </c>
      <c r="C74" s="212">
        <v>3</v>
      </c>
      <c r="D74" s="138">
        <v>0</v>
      </c>
      <c r="E74" s="138"/>
      <c r="F74" s="138">
        <v>0</v>
      </c>
      <c r="G74" s="138"/>
      <c r="H74" s="27">
        <v>0</v>
      </c>
      <c r="I74" s="138"/>
      <c r="J74" s="27">
        <v>5539</v>
      </c>
    </row>
    <row r="75" spans="2:10" ht="23" customHeight="1">
      <c r="B75" s="13" t="s">
        <v>38</v>
      </c>
      <c r="C75" s="212"/>
      <c r="D75" s="52">
        <v>1797</v>
      </c>
      <c r="E75" s="138"/>
      <c r="F75" s="52">
        <v>2167</v>
      </c>
      <c r="G75" s="138"/>
      <c r="H75" s="27">
        <v>18177</v>
      </c>
      <c r="I75" s="138"/>
      <c r="J75" s="27">
        <v>16923</v>
      </c>
    </row>
    <row r="76" spans="2:10" ht="23" customHeight="1">
      <c r="B76" s="13" t="s">
        <v>44</v>
      </c>
      <c r="C76" s="212"/>
      <c r="D76" s="53">
        <v>14054</v>
      </c>
      <c r="E76" s="138"/>
      <c r="F76" s="53">
        <f>2477+3</f>
        <v>2480</v>
      </c>
      <c r="G76" s="138"/>
      <c r="H76" s="99">
        <v>10719</v>
      </c>
      <c r="I76" s="138"/>
      <c r="J76" s="99">
        <v>1176</v>
      </c>
    </row>
    <row r="77" spans="2:10" ht="23" customHeight="1">
      <c r="B77" s="12" t="s">
        <v>45</v>
      </c>
      <c r="C77" s="212"/>
      <c r="D77" s="114">
        <f>SUM(D69:D76)</f>
        <v>107056</v>
      </c>
      <c r="E77" s="138"/>
      <c r="F77" s="114">
        <f>SUM(F69:F76)</f>
        <v>109455</v>
      </c>
      <c r="G77" s="138"/>
      <c r="H77" s="114">
        <f>SUM(H69:H76)</f>
        <v>93764</v>
      </c>
      <c r="I77" s="138"/>
      <c r="J77" s="114">
        <f>SUM(J69:J76)</f>
        <v>118867</v>
      </c>
    </row>
    <row r="78" spans="2:10" ht="23" customHeight="1">
      <c r="B78" s="35"/>
      <c r="C78" s="212"/>
      <c r="D78" s="112"/>
      <c r="E78" s="138"/>
      <c r="F78" s="112"/>
      <c r="G78" s="138"/>
      <c r="H78" s="112"/>
      <c r="I78" s="138"/>
      <c r="J78" s="112"/>
    </row>
    <row r="79" spans="2:10" ht="23" customHeight="1">
      <c r="B79" s="11" t="s">
        <v>41</v>
      </c>
      <c r="C79" s="212"/>
      <c r="D79" s="138"/>
      <c r="E79" s="138"/>
      <c r="F79" s="138"/>
      <c r="G79" s="138"/>
      <c r="H79" s="138"/>
      <c r="I79" s="138"/>
      <c r="J79" s="138"/>
    </row>
    <row r="80" spans="2:10" ht="23" customHeight="1">
      <c r="B80" s="13" t="s">
        <v>39</v>
      </c>
      <c r="C80" s="212"/>
      <c r="D80" s="74"/>
      <c r="E80" s="74"/>
      <c r="F80" s="74"/>
      <c r="G80" s="74"/>
      <c r="H80" s="74"/>
      <c r="I80" s="74"/>
      <c r="J80" s="74"/>
    </row>
    <row r="81" spans="1:18" ht="23" customHeight="1">
      <c r="B81" s="74" t="s">
        <v>143</v>
      </c>
      <c r="C81" s="212"/>
      <c r="D81" s="52">
        <v>33342</v>
      </c>
      <c r="E81" s="138"/>
      <c r="F81" s="52">
        <v>49357</v>
      </c>
      <c r="G81" s="111"/>
      <c r="H81" s="111">
        <v>0</v>
      </c>
      <c r="I81" s="111"/>
      <c r="J81" s="111">
        <v>0</v>
      </c>
    </row>
    <row r="82" spans="1:18" ht="23" customHeight="1">
      <c r="B82" s="162" t="s">
        <v>197</v>
      </c>
      <c r="C82" s="226" t="s">
        <v>273</v>
      </c>
      <c r="D82" s="52">
        <f>5276</f>
        <v>5276</v>
      </c>
      <c r="E82" s="138"/>
      <c r="F82" s="52">
        <v>5750</v>
      </c>
      <c r="G82" s="111"/>
      <c r="H82" s="111">
        <f>84096+3490</f>
        <v>87586</v>
      </c>
      <c r="I82" s="111"/>
      <c r="J82" s="52">
        <v>93940</v>
      </c>
    </row>
    <row r="83" spans="1:18" ht="23" customHeight="1">
      <c r="B83" s="162" t="s">
        <v>146</v>
      </c>
      <c r="C83" s="212"/>
      <c r="D83" s="52">
        <v>48463</v>
      </c>
      <c r="E83" s="138"/>
      <c r="F83" s="52">
        <v>40702</v>
      </c>
      <c r="G83" s="111"/>
      <c r="H83" s="52">
        <v>7170</v>
      </c>
      <c r="I83" s="111"/>
      <c r="J83" s="52">
        <v>7417</v>
      </c>
    </row>
    <row r="84" spans="1:18" ht="23" customHeight="1">
      <c r="B84" s="13" t="s">
        <v>95</v>
      </c>
      <c r="C84" s="212"/>
      <c r="D84" s="52">
        <v>4515</v>
      </c>
      <c r="E84" s="138"/>
      <c r="F84" s="52">
        <v>8618</v>
      </c>
      <c r="G84" s="111"/>
      <c r="H84" s="52">
        <v>355</v>
      </c>
      <c r="I84" s="111"/>
      <c r="J84" s="52">
        <v>205</v>
      </c>
    </row>
    <row r="85" spans="1:18" ht="23" customHeight="1">
      <c r="B85" s="13" t="s">
        <v>73</v>
      </c>
      <c r="C85" s="212"/>
      <c r="D85" s="52">
        <f>165292+5440</f>
        <v>170732</v>
      </c>
      <c r="E85" s="138"/>
      <c r="F85" s="52">
        <v>141545</v>
      </c>
      <c r="G85" s="111"/>
      <c r="H85" s="52">
        <f>35387+1950</f>
        <v>37337</v>
      </c>
      <c r="I85" s="111"/>
      <c r="J85" s="52">
        <v>24940</v>
      </c>
      <c r="M85" s="100"/>
      <c r="N85" s="100"/>
    </row>
    <row r="86" spans="1:18" ht="23" customHeight="1">
      <c r="B86" s="12" t="s">
        <v>42</v>
      </c>
      <c r="C86" s="212"/>
      <c r="D86" s="115">
        <f>SUM(D79:D85)</f>
        <v>262328</v>
      </c>
      <c r="E86" s="112"/>
      <c r="F86" s="115">
        <f>SUM(F79:F85)</f>
        <v>245972</v>
      </c>
      <c r="G86" s="112"/>
      <c r="H86" s="115">
        <f>SUM(H79:H85)</f>
        <v>132448</v>
      </c>
      <c r="I86" s="112"/>
      <c r="J86" s="115">
        <f>SUM(J79:J85)</f>
        <v>126502</v>
      </c>
    </row>
    <row r="87" spans="1:18" ht="23" customHeight="1">
      <c r="B87" s="12"/>
      <c r="C87" s="212"/>
      <c r="D87" s="112"/>
      <c r="E87" s="112"/>
      <c r="F87" s="112"/>
      <c r="G87" s="112"/>
      <c r="H87" s="112"/>
      <c r="I87" s="112"/>
      <c r="J87" s="112"/>
    </row>
    <row r="88" spans="1:18" ht="23" customHeight="1">
      <c r="B88" s="12" t="s">
        <v>217</v>
      </c>
      <c r="C88" s="212"/>
      <c r="D88" s="26">
        <f>D77-D86</f>
        <v>-155272</v>
      </c>
      <c r="E88" s="26"/>
      <c r="F88" s="26">
        <f>F77-F86</f>
        <v>-136517</v>
      </c>
      <c r="G88" s="26"/>
      <c r="H88" s="26">
        <f>H77-H86</f>
        <v>-38684</v>
      </c>
      <c r="I88" s="26"/>
      <c r="J88" s="26">
        <f>J77-J86</f>
        <v>-7635</v>
      </c>
    </row>
    <row r="89" spans="1:18" ht="23" customHeight="1">
      <c r="B89" s="15" t="s">
        <v>43</v>
      </c>
      <c r="C89" s="212">
        <v>3</v>
      </c>
      <c r="D89" s="27">
        <v>-93251</v>
      </c>
      <c r="E89" s="26"/>
      <c r="F89" s="27">
        <v>-78093</v>
      </c>
      <c r="G89" s="52"/>
      <c r="H89" s="52">
        <v>-11344</v>
      </c>
      <c r="I89" s="52"/>
      <c r="J89" s="52">
        <v>-6544</v>
      </c>
      <c r="L89" s="100"/>
      <c r="M89" s="100"/>
      <c r="N89" s="100"/>
      <c r="O89" s="100"/>
      <c r="P89" s="100"/>
      <c r="Q89" s="100"/>
      <c r="R89" s="100"/>
    </row>
    <row r="90" spans="1:18" ht="23" customHeight="1">
      <c r="B90" s="15" t="s">
        <v>141</v>
      </c>
      <c r="C90" s="212" t="s">
        <v>192</v>
      </c>
      <c r="D90" s="27">
        <v>-3313</v>
      </c>
      <c r="E90" s="26"/>
      <c r="F90" s="27">
        <v>0</v>
      </c>
      <c r="G90" s="52"/>
      <c r="H90" s="27">
        <v>-14183</v>
      </c>
      <c r="I90" s="52"/>
      <c r="J90" s="27">
        <v>-5829</v>
      </c>
      <c r="L90" s="100"/>
      <c r="M90" s="100"/>
      <c r="N90" s="100"/>
      <c r="O90" s="100"/>
      <c r="P90" s="100"/>
      <c r="Q90" s="100"/>
      <c r="R90" s="100"/>
    </row>
    <row r="91" spans="1:18" s="74" customFormat="1" ht="23" customHeight="1">
      <c r="B91" s="13" t="s">
        <v>198</v>
      </c>
      <c r="C91" s="212">
        <v>5</v>
      </c>
      <c r="D91" s="27">
        <v>-1209</v>
      </c>
      <c r="E91" s="26"/>
      <c r="F91" s="27">
        <v>0</v>
      </c>
      <c r="G91" s="52"/>
      <c r="H91" s="27">
        <v>0</v>
      </c>
      <c r="I91" s="52"/>
      <c r="J91" s="27">
        <v>0</v>
      </c>
    </row>
    <row r="92" spans="1:18" ht="23" customHeight="1">
      <c r="B92" s="15" t="s">
        <v>149</v>
      </c>
      <c r="C92" s="212">
        <v>5</v>
      </c>
      <c r="D92" s="53">
        <v>-31906</v>
      </c>
      <c r="E92" s="52"/>
      <c r="F92" s="53">
        <v>-29385</v>
      </c>
      <c r="G92" s="52"/>
      <c r="H92" s="53">
        <v>0</v>
      </c>
      <c r="I92" s="52"/>
      <c r="J92" s="53">
        <v>0</v>
      </c>
    </row>
    <row r="93" spans="1:18" ht="23" customHeight="1">
      <c r="B93" s="37"/>
      <c r="C93" s="212"/>
      <c r="D93" s="52"/>
      <c r="E93" s="52"/>
      <c r="F93" s="52"/>
      <c r="G93" s="52"/>
      <c r="H93" s="27"/>
      <c r="I93" s="52"/>
      <c r="J93" s="27"/>
      <c r="L93" s="30"/>
    </row>
    <row r="94" spans="1:18" s="30" customFormat="1" ht="23" customHeight="1">
      <c r="B94" s="12" t="s">
        <v>216</v>
      </c>
      <c r="C94" s="54"/>
      <c r="D94" s="26">
        <f>SUM(D88:D92)</f>
        <v>-284951</v>
      </c>
      <c r="E94" s="26"/>
      <c r="F94" s="26">
        <f>SUM(F88:F92)</f>
        <v>-243995</v>
      </c>
      <c r="G94" s="26"/>
      <c r="H94" s="26">
        <f>SUM(H88:H92)</f>
        <v>-64211</v>
      </c>
      <c r="I94" s="26"/>
      <c r="J94" s="26">
        <f>SUM(J88:J92)</f>
        <v>-20008</v>
      </c>
    </row>
    <row r="95" spans="1:18" ht="23" customHeight="1">
      <c r="A95" s="7" t="s">
        <v>134</v>
      </c>
      <c r="B95" s="15" t="s">
        <v>219</v>
      </c>
      <c r="C95" s="212">
        <v>11</v>
      </c>
      <c r="D95" s="99">
        <v>-7985</v>
      </c>
      <c r="E95" s="52"/>
      <c r="F95" s="99">
        <v>-3201</v>
      </c>
      <c r="G95" s="52"/>
      <c r="H95" s="99">
        <v>-9006</v>
      </c>
      <c r="I95" s="52"/>
      <c r="J95" s="99">
        <v>-4289</v>
      </c>
      <c r="L95" s="98">
        <f>D95/D94</f>
        <v>2.8022361739386773E-2</v>
      </c>
      <c r="M95" s="98"/>
      <c r="N95" s="98">
        <f>F95/F94</f>
        <v>1.3119121293469128E-2</v>
      </c>
      <c r="O95" s="98"/>
      <c r="P95" s="98">
        <f>H95/H94</f>
        <v>0.14025634237124479</v>
      </c>
      <c r="Q95" s="98"/>
      <c r="R95" s="98">
        <f>J95/J94</f>
        <v>0.21436425429828068</v>
      </c>
    </row>
    <row r="96" spans="1:18" ht="23" customHeight="1">
      <c r="B96" s="12" t="s">
        <v>214</v>
      </c>
      <c r="C96" s="212"/>
      <c r="D96" s="95">
        <f>D94-D95</f>
        <v>-276966</v>
      </c>
      <c r="E96" s="92"/>
      <c r="F96" s="95">
        <f>F94-F95</f>
        <v>-240794</v>
      </c>
      <c r="G96" s="92"/>
      <c r="H96" s="95">
        <f>H94-H95</f>
        <v>-55205</v>
      </c>
      <c r="I96" s="92"/>
      <c r="J96" s="95">
        <f>J94-J95</f>
        <v>-15719</v>
      </c>
    </row>
    <row r="97" spans="2:12" ht="23" customHeight="1">
      <c r="B97" s="37"/>
      <c r="C97" s="212"/>
      <c r="D97" s="52"/>
      <c r="E97" s="52"/>
      <c r="F97" s="52"/>
      <c r="G97" s="52"/>
      <c r="H97" s="27"/>
      <c r="I97" s="52"/>
      <c r="J97" s="27"/>
      <c r="L97" s="30"/>
    </row>
    <row r="98" spans="2:12" ht="23" customHeight="1">
      <c r="B98" s="165" t="s">
        <v>72</v>
      </c>
      <c r="C98" s="74"/>
      <c r="D98" s="112"/>
      <c r="E98" s="116"/>
      <c r="F98" s="112"/>
      <c r="G98" s="116"/>
      <c r="H98" s="116"/>
      <c r="I98" s="116"/>
      <c r="J98" s="116"/>
    </row>
    <row r="99" spans="2:12" ht="23" customHeight="1">
      <c r="B99" s="9" t="s">
        <v>74</v>
      </c>
      <c r="C99" s="74"/>
      <c r="D99" s="51"/>
      <c r="E99" s="213"/>
      <c r="F99" s="51"/>
      <c r="G99" s="213"/>
      <c r="H99" s="213"/>
      <c r="I99" s="213"/>
      <c r="J99" s="213"/>
    </row>
    <row r="100" spans="2:12" ht="23" customHeight="1">
      <c r="B100" s="12"/>
      <c r="C100" s="74"/>
      <c r="D100" s="51"/>
      <c r="E100" s="213"/>
      <c r="F100" s="51"/>
      <c r="G100" s="213"/>
      <c r="H100" s="236"/>
      <c r="I100" s="236"/>
      <c r="J100" s="236"/>
    </row>
    <row r="101" spans="2:12" ht="23" customHeight="1">
      <c r="B101" s="13"/>
      <c r="C101" s="166"/>
      <c r="D101" s="237" t="s">
        <v>1</v>
      </c>
      <c r="E101" s="237"/>
      <c r="F101" s="237"/>
      <c r="G101" s="213"/>
      <c r="H101" s="237" t="s">
        <v>35</v>
      </c>
      <c r="I101" s="237"/>
      <c r="J101" s="237"/>
    </row>
    <row r="102" spans="2:12" ht="23" customHeight="1">
      <c r="B102" s="13"/>
      <c r="C102" s="166"/>
      <c r="D102" s="233" t="s">
        <v>167</v>
      </c>
      <c r="E102" s="233"/>
      <c r="F102" s="233"/>
      <c r="G102" s="213"/>
      <c r="H102" s="233" t="s">
        <v>167</v>
      </c>
      <c r="I102" s="233"/>
      <c r="J102" s="233"/>
    </row>
    <row r="103" spans="2:12" ht="23" customHeight="1">
      <c r="B103" s="13"/>
      <c r="C103" s="166"/>
      <c r="D103" s="234" t="s">
        <v>166</v>
      </c>
      <c r="E103" s="234"/>
      <c r="F103" s="234"/>
      <c r="G103" s="214"/>
      <c r="H103" s="234" t="s">
        <v>166</v>
      </c>
      <c r="I103" s="234"/>
      <c r="J103" s="234"/>
    </row>
    <row r="104" spans="2:12" ht="23" customHeight="1">
      <c r="B104" s="13"/>
      <c r="C104" s="212"/>
      <c r="D104" s="215">
        <v>2564</v>
      </c>
      <c r="E104" s="215"/>
      <c r="F104" s="215">
        <v>2563</v>
      </c>
      <c r="G104" s="14"/>
      <c r="H104" s="215">
        <v>2564</v>
      </c>
      <c r="I104" s="215"/>
      <c r="J104" s="215">
        <v>2563</v>
      </c>
    </row>
    <row r="105" spans="2:12" ht="23" customHeight="1">
      <c r="B105" s="13"/>
      <c r="C105" s="74"/>
      <c r="D105" s="235" t="s">
        <v>76</v>
      </c>
      <c r="E105" s="235"/>
      <c r="F105" s="235"/>
      <c r="G105" s="235"/>
      <c r="H105" s="235"/>
      <c r="I105" s="235"/>
      <c r="J105" s="235"/>
    </row>
    <row r="106" spans="2:12" ht="23" customHeight="1">
      <c r="B106" s="12" t="s">
        <v>46</v>
      </c>
      <c r="C106" s="212"/>
      <c r="D106" s="212"/>
      <c r="E106" s="212"/>
      <c r="F106" s="212"/>
      <c r="G106" s="212"/>
      <c r="H106" s="212"/>
      <c r="I106" s="212"/>
      <c r="J106" s="212"/>
    </row>
    <row r="107" spans="2:12" ht="23" customHeight="1">
      <c r="B107" s="11" t="s">
        <v>153</v>
      </c>
      <c r="C107" s="212"/>
      <c r="D107" s="52"/>
      <c r="E107" s="50"/>
      <c r="F107" s="27"/>
      <c r="G107" s="50"/>
      <c r="H107" s="52"/>
      <c r="I107" s="50"/>
      <c r="J107" s="27"/>
    </row>
    <row r="108" spans="2:12" ht="23" customHeight="1">
      <c r="B108" s="11" t="s">
        <v>154</v>
      </c>
      <c r="C108" s="212"/>
      <c r="D108" s="52"/>
      <c r="E108" s="50"/>
      <c r="F108" s="27"/>
      <c r="G108" s="50"/>
      <c r="H108" s="52"/>
      <c r="I108" s="50"/>
      <c r="J108" s="27"/>
    </row>
    <row r="109" spans="2:12" ht="23" customHeight="1">
      <c r="B109" s="13" t="s">
        <v>158</v>
      </c>
      <c r="C109" s="212"/>
      <c r="D109" s="52"/>
      <c r="E109" s="50"/>
      <c r="F109" s="27"/>
      <c r="G109" s="50"/>
      <c r="H109" s="52"/>
      <c r="I109" s="50"/>
      <c r="J109" s="27"/>
    </row>
    <row r="110" spans="2:12" ht="23" customHeight="1">
      <c r="B110" s="13" t="s">
        <v>155</v>
      </c>
      <c r="C110" s="212"/>
      <c r="D110" s="52">
        <v>0</v>
      </c>
      <c r="E110" s="52"/>
      <c r="F110" s="52">
        <v>1081</v>
      </c>
      <c r="G110" s="52"/>
      <c r="H110" s="52">
        <v>0</v>
      </c>
      <c r="I110" s="52"/>
      <c r="J110" s="52">
        <v>1081</v>
      </c>
      <c r="L110" s="30"/>
    </row>
    <row r="111" spans="2:12" ht="23" customHeight="1">
      <c r="B111" s="13" t="s">
        <v>156</v>
      </c>
      <c r="C111" s="212"/>
      <c r="E111" s="52"/>
      <c r="F111" s="50"/>
      <c r="G111" s="52"/>
      <c r="H111" s="52"/>
      <c r="I111" s="52"/>
      <c r="J111" s="52"/>
      <c r="L111" s="30"/>
    </row>
    <row r="112" spans="2:12" ht="23" customHeight="1">
      <c r="B112" s="13" t="s">
        <v>157</v>
      </c>
      <c r="C112" s="212"/>
      <c r="D112" s="99">
        <v>0</v>
      </c>
      <c r="E112" s="52"/>
      <c r="F112" s="99">
        <v>-216</v>
      </c>
      <c r="G112" s="52"/>
      <c r="H112" s="53">
        <v>0</v>
      </c>
      <c r="I112" s="52"/>
      <c r="J112" s="53">
        <v>-216</v>
      </c>
      <c r="L112" s="30"/>
    </row>
    <row r="113" spans="2:12" ht="23" customHeight="1">
      <c r="B113" s="12" t="s">
        <v>159</v>
      </c>
      <c r="C113" s="212"/>
      <c r="D113" s="52"/>
      <c r="E113" s="52"/>
      <c r="F113" s="52"/>
      <c r="G113" s="52"/>
      <c r="H113" s="52"/>
      <c r="I113" s="52"/>
      <c r="J113" s="52"/>
      <c r="L113" s="30"/>
    </row>
    <row r="114" spans="2:12" ht="23" customHeight="1">
      <c r="B114" s="12" t="s">
        <v>160</v>
      </c>
      <c r="C114" s="212"/>
      <c r="D114" s="117">
        <f>SUM(D107:D112)</f>
        <v>0</v>
      </c>
      <c r="E114" s="92"/>
      <c r="F114" s="117">
        <f>SUM(F107:F112)</f>
        <v>865</v>
      </c>
      <c r="G114" s="92"/>
      <c r="H114" s="117">
        <f>SUM(H107:H112)</f>
        <v>0</v>
      </c>
      <c r="I114" s="92"/>
      <c r="J114" s="117">
        <f>SUM(J107:J112)</f>
        <v>865</v>
      </c>
      <c r="L114" s="30"/>
    </row>
    <row r="115" spans="2:12" ht="23" customHeight="1" thickBot="1">
      <c r="B115" s="12" t="s">
        <v>213</v>
      </c>
      <c r="C115" s="212"/>
      <c r="D115" s="91">
        <f>D114+D96</f>
        <v>-276966</v>
      </c>
      <c r="E115" s="94"/>
      <c r="F115" s="91">
        <f>F114+F96</f>
        <v>-239929</v>
      </c>
      <c r="G115" s="94"/>
      <c r="H115" s="91">
        <f>H114+H96</f>
        <v>-55205</v>
      </c>
      <c r="I115" s="94"/>
      <c r="J115" s="91">
        <f>J114+J96</f>
        <v>-14854</v>
      </c>
    </row>
    <row r="116" spans="2:12" ht="23" customHeight="1" thickTop="1">
      <c r="B116" s="12"/>
      <c r="C116" s="212"/>
      <c r="D116" s="92"/>
      <c r="E116" s="94"/>
      <c r="F116" s="92"/>
      <c r="G116" s="94"/>
      <c r="H116" s="92"/>
      <c r="I116" s="94"/>
      <c r="J116" s="92"/>
    </row>
    <row r="117" spans="2:12" ht="23" customHeight="1">
      <c r="B117" s="12" t="s">
        <v>215</v>
      </c>
      <c r="C117" s="212"/>
      <c r="D117" s="138"/>
      <c r="E117" s="138"/>
      <c r="F117" s="138"/>
      <c r="G117" s="138"/>
      <c r="H117" s="138"/>
      <c r="I117" s="138"/>
      <c r="J117" s="138"/>
    </row>
    <row r="118" spans="2:12" ht="23" customHeight="1">
      <c r="B118" s="13" t="s">
        <v>85</v>
      </c>
      <c r="C118" s="212"/>
      <c r="D118" s="27">
        <f>-142767-5440</f>
        <v>-148207</v>
      </c>
      <c r="E118" s="138"/>
      <c r="F118" s="27">
        <v>-121802</v>
      </c>
      <c r="G118" s="138"/>
      <c r="H118" s="27">
        <f>-49765-5440</f>
        <v>-55205</v>
      </c>
      <c r="I118" s="138"/>
      <c r="J118" s="27">
        <v>-15719</v>
      </c>
    </row>
    <row r="119" spans="2:12" ht="23" customHeight="1">
      <c r="B119" s="13" t="s">
        <v>47</v>
      </c>
      <c r="C119" s="212"/>
      <c r="D119" s="52">
        <v>-128759</v>
      </c>
      <c r="E119" s="138"/>
      <c r="F119" s="52">
        <v>-118992</v>
      </c>
      <c r="G119" s="138"/>
      <c r="H119" s="111">
        <v>0</v>
      </c>
      <c r="I119" s="138"/>
      <c r="J119" s="111">
        <v>0</v>
      </c>
    </row>
    <row r="120" spans="2:12" ht="23" customHeight="1" thickBot="1">
      <c r="B120" s="12" t="s">
        <v>214</v>
      </c>
      <c r="C120" s="212"/>
      <c r="D120" s="167">
        <f>SUM(D118:D119)</f>
        <v>-276966</v>
      </c>
      <c r="E120" s="112"/>
      <c r="F120" s="167">
        <f>SUM(F118:F119)</f>
        <v>-240794</v>
      </c>
      <c r="G120" s="112"/>
      <c r="H120" s="167">
        <f>SUM(H118:H119)</f>
        <v>-55205</v>
      </c>
      <c r="I120" s="112"/>
      <c r="J120" s="167">
        <f>SUM(J118:J119)</f>
        <v>-15719</v>
      </c>
      <c r="L120" s="100">
        <f>D120-D115</f>
        <v>0</v>
      </c>
    </row>
    <row r="121" spans="2:12" ht="23" customHeight="1" thickTop="1">
      <c r="B121" s="12"/>
      <c r="C121" s="212"/>
      <c r="D121" s="168"/>
      <c r="E121" s="168"/>
      <c r="F121" s="168"/>
      <c r="G121" s="168"/>
      <c r="H121" s="168"/>
      <c r="I121" s="168"/>
      <c r="J121" s="168"/>
    </row>
    <row r="122" spans="2:12" ht="23" customHeight="1">
      <c r="B122" s="12" t="s">
        <v>152</v>
      </c>
      <c r="C122" s="212"/>
      <c r="D122" s="168"/>
      <c r="E122" s="168"/>
      <c r="F122" s="168"/>
      <c r="G122" s="168"/>
      <c r="H122" s="168"/>
      <c r="I122" s="168"/>
      <c r="J122" s="168"/>
    </row>
    <row r="123" spans="2:12" ht="23" customHeight="1">
      <c r="B123" s="13" t="s">
        <v>85</v>
      </c>
      <c r="C123" s="212"/>
      <c r="D123" s="27">
        <v>0</v>
      </c>
      <c r="E123" s="138"/>
      <c r="F123" s="27">
        <v>865</v>
      </c>
      <c r="G123" s="111"/>
      <c r="H123" s="27">
        <v>0</v>
      </c>
      <c r="I123" s="111"/>
      <c r="J123" s="27">
        <v>865</v>
      </c>
    </row>
    <row r="124" spans="2:12" ht="23" customHeight="1">
      <c r="B124" s="13" t="s">
        <v>47</v>
      </c>
      <c r="C124" s="212"/>
      <c r="D124" s="111">
        <v>0</v>
      </c>
      <c r="E124" s="138"/>
      <c r="F124" s="111">
        <v>0</v>
      </c>
      <c r="G124" s="111"/>
      <c r="H124" s="111">
        <v>0</v>
      </c>
      <c r="I124" s="111"/>
      <c r="J124" s="111">
        <v>0</v>
      </c>
    </row>
    <row r="125" spans="2:12" ht="23" customHeight="1" thickBot="1">
      <c r="B125" s="12" t="s">
        <v>151</v>
      </c>
      <c r="C125" s="212"/>
      <c r="D125" s="167">
        <f>SUM(D123:D124)</f>
        <v>0</v>
      </c>
      <c r="E125" s="112"/>
      <c r="F125" s="167">
        <f>SUM(F123:F124)</f>
        <v>865</v>
      </c>
      <c r="G125" s="112"/>
      <c r="H125" s="167">
        <f>SUM(H123:H124)</f>
        <v>0</v>
      </c>
      <c r="I125" s="112"/>
      <c r="J125" s="167">
        <f>SUM(J123:J124)</f>
        <v>865</v>
      </c>
    </row>
    <row r="126" spans="2:12" ht="23" customHeight="1" thickTop="1">
      <c r="B126" s="13"/>
      <c r="C126" s="212"/>
      <c r="D126" s="168"/>
      <c r="E126" s="168"/>
      <c r="F126" s="168"/>
      <c r="G126" s="168"/>
      <c r="H126" s="168"/>
      <c r="I126" s="168"/>
      <c r="J126" s="168"/>
    </row>
    <row r="127" spans="2:12" ht="23" customHeight="1">
      <c r="B127" s="12" t="s">
        <v>212</v>
      </c>
      <c r="C127" s="212"/>
      <c r="D127" s="168"/>
      <c r="E127" s="168"/>
      <c r="F127" s="168"/>
      <c r="G127" s="168"/>
      <c r="H127" s="168"/>
      <c r="I127" s="168"/>
      <c r="J127" s="168"/>
    </row>
    <row r="128" spans="2:12" ht="23" customHeight="1">
      <c r="B128" s="13" t="s">
        <v>85</v>
      </c>
      <c r="C128" s="212"/>
      <c r="D128" s="27">
        <f>-142767-5440</f>
        <v>-148207</v>
      </c>
      <c r="E128" s="138"/>
      <c r="F128" s="27">
        <v>-120937</v>
      </c>
      <c r="G128" s="111"/>
      <c r="H128" s="27">
        <f>-49765-5440</f>
        <v>-55205</v>
      </c>
      <c r="I128" s="111"/>
      <c r="J128" s="27">
        <f>J118+J123</f>
        <v>-14854</v>
      </c>
    </row>
    <row r="129" spans="2:10" ht="23" customHeight="1">
      <c r="B129" s="13" t="s">
        <v>47</v>
      </c>
      <c r="C129" s="212"/>
      <c r="D129" s="111">
        <v>-128759</v>
      </c>
      <c r="E129" s="138"/>
      <c r="F129" s="111">
        <v>-118992</v>
      </c>
      <c r="G129" s="111"/>
      <c r="H129" s="111">
        <v>0</v>
      </c>
      <c r="I129" s="111"/>
      <c r="J129" s="111">
        <f>J119+J124</f>
        <v>0</v>
      </c>
    </row>
    <row r="130" spans="2:10" ht="23" customHeight="1" thickBot="1">
      <c r="B130" s="12" t="s">
        <v>213</v>
      </c>
      <c r="C130" s="212"/>
      <c r="D130" s="167">
        <f>SUM(D128:D129)</f>
        <v>-276966</v>
      </c>
      <c r="E130" s="112"/>
      <c r="F130" s="167">
        <f>SUM(F128:F129)</f>
        <v>-239929</v>
      </c>
      <c r="G130" s="112"/>
      <c r="H130" s="167">
        <f>SUM(H128:H129)</f>
        <v>-55205</v>
      </c>
      <c r="I130" s="112"/>
      <c r="J130" s="167">
        <f>SUM(J128:J129)</f>
        <v>-14854</v>
      </c>
    </row>
    <row r="131" spans="2:10" ht="23" customHeight="1" thickTop="1">
      <c r="B131" s="13"/>
      <c r="C131" s="212"/>
      <c r="D131" s="168"/>
      <c r="E131" s="168"/>
      <c r="F131" s="168"/>
      <c r="G131" s="168"/>
      <c r="H131" s="168"/>
      <c r="I131" s="168"/>
      <c r="J131" s="168"/>
    </row>
    <row r="132" spans="2:10" ht="23" customHeight="1">
      <c r="B132" s="12" t="s">
        <v>210</v>
      </c>
      <c r="C132" s="212"/>
      <c r="D132" s="138"/>
      <c r="E132" s="74"/>
      <c r="F132" s="138"/>
      <c r="G132" s="169"/>
      <c r="H132" s="169"/>
      <c r="I132" s="169"/>
      <c r="J132" s="169"/>
    </row>
    <row r="133" spans="2:10" ht="23" customHeight="1" thickBot="1">
      <c r="B133" s="13" t="s">
        <v>211</v>
      </c>
      <c r="C133" s="212"/>
      <c r="D133" s="170">
        <f>D118/507000</f>
        <v>-0.29232149901380672</v>
      </c>
      <c r="E133" s="17"/>
      <c r="F133" s="170">
        <f>F118/507000</f>
        <v>-0.24024063116370808</v>
      </c>
      <c r="G133" s="17"/>
      <c r="H133" s="170">
        <f>H118/507000</f>
        <v>-0.10888560157790927</v>
      </c>
      <c r="I133" s="17"/>
      <c r="J133" s="170">
        <f>J118/507000</f>
        <v>-3.1003944773175543E-2</v>
      </c>
    </row>
    <row r="134" spans="2:10" ht="23" customHeight="1" thickTop="1">
      <c r="F134" s="50"/>
    </row>
  </sheetData>
  <mergeCells count="32">
    <mergeCell ref="D6:F6"/>
    <mergeCell ref="H6:J6"/>
    <mergeCell ref="D45:F45"/>
    <mergeCell ref="H45:J45"/>
    <mergeCell ref="D47:J47"/>
    <mergeCell ref="D8:J8"/>
    <mergeCell ref="H42:J42"/>
    <mergeCell ref="D43:F43"/>
    <mergeCell ref="H43:J43"/>
    <mergeCell ref="H3:J3"/>
    <mergeCell ref="D4:F4"/>
    <mergeCell ref="H4:J4"/>
    <mergeCell ref="D5:F5"/>
    <mergeCell ref="H5:J5"/>
    <mergeCell ref="H63:J63"/>
    <mergeCell ref="D64:F64"/>
    <mergeCell ref="H64:J64"/>
    <mergeCell ref="D44:F44"/>
    <mergeCell ref="H44:J44"/>
    <mergeCell ref="D65:F65"/>
    <mergeCell ref="H65:J65"/>
    <mergeCell ref="D103:F103"/>
    <mergeCell ref="H103:J103"/>
    <mergeCell ref="D105:J105"/>
    <mergeCell ref="D68:J68"/>
    <mergeCell ref="H100:J100"/>
    <mergeCell ref="D101:F101"/>
    <mergeCell ref="H101:J101"/>
    <mergeCell ref="D102:F102"/>
    <mergeCell ref="H102:J102"/>
    <mergeCell ref="D66:F66"/>
    <mergeCell ref="H66:J66"/>
  </mergeCells>
  <pageMargins left="0.8" right="0.8" top="0.48" bottom="0.5" header="0.4" footer="0.5"/>
  <pageSetup paperSize="9" scale="85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&amp;C&amp;"Times New Roman,Regular"&amp;11&amp;P&amp;R
</oddFooter>
  </headerFooter>
  <rowBreaks count="3" manualBreakCount="3">
    <brk id="39" min="1" max="10" man="1"/>
    <brk id="60" min="1" max="10" man="1"/>
    <brk id="97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39997558519241921"/>
  </sheetPr>
  <dimension ref="A1:AH38"/>
  <sheetViews>
    <sheetView view="pageBreakPreview" topLeftCell="A16" zoomScale="70" zoomScaleNormal="70" zoomScaleSheetLayoutView="70" workbookViewId="0">
      <selection activeCell="C15" sqref="C15"/>
    </sheetView>
  </sheetViews>
  <sheetFormatPr defaultColWidth="9.09765625" defaultRowHeight="21" customHeight="1"/>
  <cols>
    <col min="1" max="1" width="46.69921875" style="74" customWidth="1"/>
    <col min="2" max="2" width="9.3984375" style="74" customWidth="1"/>
    <col min="3" max="3" width="10" style="74" customWidth="1"/>
    <col min="4" max="4" width="1" style="74" customWidth="1"/>
    <col min="5" max="5" width="9.69921875" style="74" customWidth="1"/>
    <col min="6" max="6" width="1" style="74" customWidth="1"/>
    <col min="7" max="7" width="10.296875" style="74" customWidth="1"/>
    <col min="8" max="8" width="1" style="74" customWidth="1"/>
    <col min="9" max="9" width="9.19921875" style="74" customWidth="1"/>
    <col min="10" max="10" width="1" style="74" customWidth="1"/>
    <col min="11" max="11" width="10.296875" style="74" customWidth="1"/>
    <col min="12" max="12" width="1.09765625" style="74" customWidth="1"/>
    <col min="13" max="13" width="12.09765625" style="74" customWidth="1"/>
    <col min="14" max="14" width="0.8984375" style="74" customWidth="1"/>
    <col min="15" max="15" width="13.296875" style="74" customWidth="1"/>
    <col min="16" max="16" width="0.8984375" style="74" customWidth="1"/>
    <col min="17" max="17" width="12.69921875" style="74" customWidth="1"/>
    <col min="18" max="18" width="0.8984375" style="74" customWidth="1"/>
    <col min="19" max="19" width="12.59765625" style="74" customWidth="1"/>
    <col min="20" max="20" width="1" style="74" customWidth="1"/>
    <col min="21" max="21" width="10.69921875" style="74" customWidth="1"/>
    <col min="22" max="22" width="1.09765625" style="74" customWidth="1"/>
    <col min="23" max="23" width="11.296875" style="74" customWidth="1"/>
    <col min="24" max="24" width="0.8984375" style="74" customWidth="1"/>
    <col min="25" max="25" width="10.796875" style="74" customWidth="1"/>
    <col min="26" max="26" width="0.8984375" style="74" customWidth="1"/>
    <col min="27" max="27" width="11.3984375" style="74" customWidth="1"/>
    <col min="28" max="16384" width="9.09765625" style="74"/>
  </cols>
  <sheetData>
    <row r="1" spans="1:27" s="62" customFormat="1" ht="23" customHeight="1">
      <c r="A1" s="41" t="s">
        <v>72</v>
      </c>
      <c r="B1" s="39"/>
      <c r="C1" s="21"/>
      <c r="D1" s="21"/>
      <c r="E1" s="21"/>
      <c r="F1" s="21"/>
      <c r="G1" s="21"/>
      <c r="H1" s="21"/>
      <c r="I1" s="21"/>
      <c r="J1" s="21"/>
      <c r="K1" s="21"/>
      <c r="L1" s="22"/>
      <c r="M1" s="21"/>
      <c r="N1" s="22"/>
      <c r="O1" s="22"/>
      <c r="P1" s="22"/>
      <c r="Q1" s="21"/>
      <c r="R1" s="21"/>
      <c r="S1" s="21"/>
      <c r="T1" s="21"/>
      <c r="U1" s="61"/>
      <c r="V1" s="21"/>
      <c r="W1" s="21"/>
      <c r="X1" s="21"/>
      <c r="Y1" s="21"/>
      <c r="Z1" s="21"/>
      <c r="AA1" s="21"/>
    </row>
    <row r="2" spans="1:27" s="62" customFormat="1" ht="23" customHeight="1">
      <c r="A2" s="41" t="s">
        <v>79</v>
      </c>
      <c r="B2" s="39"/>
      <c r="C2" s="21"/>
      <c r="D2" s="21"/>
      <c r="E2" s="21"/>
      <c r="F2" s="21"/>
      <c r="G2" s="21"/>
      <c r="H2" s="21"/>
      <c r="I2" s="21"/>
      <c r="J2" s="21"/>
      <c r="K2" s="21"/>
      <c r="L2" s="22"/>
      <c r="M2" s="21"/>
      <c r="N2" s="22"/>
      <c r="O2" s="22"/>
      <c r="P2" s="22"/>
      <c r="Q2" s="21"/>
      <c r="R2" s="21"/>
      <c r="S2" s="21"/>
      <c r="T2" s="21"/>
      <c r="U2" s="61"/>
      <c r="V2" s="21"/>
      <c r="W2" s="21"/>
      <c r="X2" s="21"/>
      <c r="Y2" s="21"/>
      <c r="Z2" s="21"/>
      <c r="AA2" s="21"/>
    </row>
    <row r="3" spans="1:27" s="62" customFormat="1" ht="23" customHeight="1">
      <c r="A3" s="9"/>
      <c r="B3" s="39"/>
      <c r="C3" s="21"/>
      <c r="D3" s="21"/>
      <c r="E3" s="21"/>
      <c r="F3" s="21"/>
      <c r="G3" s="101"/>
      <c r="H3" s="21"/>
      <c r="I3" s="21"/>
      <c r="J3" s="21"/>
      <c r="K3" s="21"/>
      <c r="L3" s="22"/>
      <c r="M3" s="21"/>
      <c r="N3" s="22"/>
      <c r="O3" s="22"/>
      <c r="P3" s="22"/>
      <c r="Q3" s="21"/>
      <c r="R3" s="21"/>
      <c r="S3" s="21"/>
      <c r="T3" s="21"/>
      <c r="U3" s="61"/>
      <c r="V3" s="21"/>
      <c r="W3" s="21"/>
      <c r="X3" s="21"/>
      <c r="Y3" s="21"/>
      <c r="Z3" s="21"/>
      <c r="AA3" s="21"/>
    </row>
    <row r="4" spans="1:27" s="62" customFormat="1" ht="23" customHeight="1">
      <c r="A4" s="63"/>
      <c r="B4" s="20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236" t="s">
        <v>36</v>
      </c>
      <c r="N4" s="236"/>
      <c r="O4" s="236"/>
      <c r="P4" s="236"/>
      <c r="Q4" s="236"/>
      <c r="R4" s="236"/>
      <c r="S4" s="236"/>
      <c r="T4" s="183"/>
      <c r="U4" s="183"/>
      <c r="V4" s="183"/>
      <c r="W4" s="183"/>
      <c r="X4" s="183"/>
      <c r="Y4" s="183"/>
      <c r="Z4" s="183"/>
      <c r="AA4" s="183"/>
    </row>
    <row r="5" spans="1:27" s="62" customFormat="1" ht="23" customHeight="1">
      <c r="A5" s="63"/>
      <c r="B5" s="15"/>
      <c r="C5" s="30"/>
      <c r="D5" s="30"/>
      <c r="E5" s="30"/>
      <c r="F5" s="30"/>
      <c r="G5" s="30"/>
      <c r="H5" s="30"/>
      <c r="I5" s="239" t="s">
        <v>83</v>
      </c>
      <c r="J5" s="239"/>
      <c r="K5" s="239"/>
      <c r="M5" s="239" t="s">
        <v>32</v>
      </c>
      <c r="N5" s="239"/>
      <c r="O5" s="239"/>
      <c r="P5" s="239"/>
      <c r="Q5" s="239"/>
      <c r="R5" s="239"/>
      <c r="S5" s="239"/>
      <c r="T5" s="30"/>
      <c r="U5" s="183"/>
      <c r="V5" s="6"/>
      <c r="W5" s="30"/>
      <c r="X5" s="30"/>
      <c r="Y5" s="7"/>
      <c r="Z5" s="7"/>
    </row>
    <row r="6" spans="1:27" s="62" customFormat="1" ht="23" customHeight="1">
      <c r="A6" s="63"/>
      <c r="B6" s="15"/>
      <c r="C6" s="30"/>
      <c r="D6" s="30"/>
      <c r="E6" s="30"/>
      <c r="F6" s="30"/>
      <c r="G6" s="30"/>
      <c r="H6" s="30"/>
      <c r="I6" s="18"/>
      <c r="J6" s="18"/>
      <c r="K6" s="18"/>
      <c r="M6" s="18" t="s">
        <v>98</v>
      </c>
      <c r="N6" s="18"/>
      <c r="O6" s="18"/>
      <c r="P6" s="18"/>
      <c r="Q6" s="185" t="s">
        <v>96</v>
      </c>
      <c r="R6" s="18"/>
      <c r="S6" s="18"/>
      <c r="T6" s="30"/>
      <c r="U6" s="183"/>
      <c r="V6" s="6"/>
      <c r="W6" s="30"/>
      <c r="X6" s="30"/>
      <c r="Y6" s="7"/>
      <c r="Z6" s="7"/>
    </row>
    <row r="7" spans="1:27" s="62" customFormat="1" ht="23" customHeight="1">
      <c r="A7" s="65"/>
      <c r="B7" s="15"/>
      <c r="C7" s="7"/>
      <c r="D7" s="7"/>
      <c r="E7" s="7"/>
      <c r="F7" s="7"/>
      <c r="G7" s="185" t="s">
        <v>139</v>
      </c>
      <c r="H7" s="7"/>
      <c r="I7" s="7"/>
      <c r="J7" s="7"/>
      <c r="K7" s="185"/>
      <c r="L7" s="33"/>
      <c r="M7" s="185" t="s">
        <v>256</v>
      </c>
      <c r="N7" s="185"/>
      <c r="O7" s="220" t="s">
        <v>269</v>
      </c>
      <c r="P7" s="185"/>
      <c r="Q7" s="185" t="s">
        <v>97</v>
      </c>
      <c r="R7" s="18"/>
      <c r="S7" s="220" t="s">
        <v>50</v>
      </c>
      <c r="T7" s="7"/>
      <c r="U7" s="185" t="s">
        <v>239</v>
      </c>
      <c r="V7" s="33"/>
      <c r="W7" s="7"/>
      <c r="X7" s="7"/>
      <c r="Y7" s="7"/>
      <c r="Z7" s="7"/>
      <c r="AA7" s="7"/>
    </row>
    <row r="8" spans="1:27" s="62" customFormat="1" ht="23" customHeight="1">
      <c r="A8" s="65"/>
      <c r="B8" s="8"/>
      <c r="C8" s="7"/>
      <c r="D8" s="7"/>
      <c r="E8" s="7"/>
      <c r="F8" s="7"/>
      <c r="G8" s="185" t="s">
        <v>138</v>
      </c>
      <c r="H8" s="7"/>
      <c r="I8" s="7"/>
      <c r="J8" s="7"/>
      <c r="L8" s="18"/>
      <c r="M8" s="185" t="s">
        <v>257</v>
      </c>
      <c r="N8" s="185"/>
      <c r="O8" s="220" t="s">
        <v>105</v>
      </c>
      <c r="P8" s="185"/>
      <c r="Q8" s="185" t="s">
        <v>100</v>
      </c>
      <c r="R8" s="18"/>
      <c r="S8" s="220" t="s">
        <v>267</v>
      </c>
      <c r="T8" s="36"/>
      <c r="U8" s="185" t="s">
        <v>249</v>
      </c>
      <c r="V8" s="184"/>
      <c r="W8" s="185" t="s">
        <v>50</v>
      </c>
      <c r="X8" s="183"/>
      <c r="Y8" s="185" t="s">
        <v>78</v>
      </c>
      <c r="Z8" s="183"/>
      <c r="AA8" s="183"/>
    </row>
    <row r="9" spans="1:27" s="62" customFormat="1" ht="23" customHeight="1">
      <c r="A9" s="63"/>
      <c r="B9" s="8"/>
      <c r="C9" s="185" t="s">
        <v>31</v>
      </c>
      <c r="D9" s="185"/>
      <c r="E9" s="185"/>
      <c r="F9" s="185"/>
      <c r="G9" s="185" t="s">
        <v>105</v>
      </c>
      <c r="H9" s="185"/>
      <c r="I9" s="185" t="s">
        <v>106</v>
      </c>
      <c r="J9" s="185"/>
      <c r="L9" s="18"/>
      <c r="M9" s="185" t="s">
        <v>241</v>
      </c>
      <c r="N9" s="185"/>
      <c r="O9" s="220" t="s">
        <v>270</v>
      </c>
      <c r="P9" s="185"/>
      <c r="Q9" s="185" t="s">
        <v>133</v>
      </c>
      <c r="R9" s="18"/>
      <c r="S9" s="220" t="s">
        <v>268</v>
      </c>
      <c r="T9" s="33"/>
      <c r="U9" s="18" t="s">
        <v>250</v>
      </c>
      <c r="V9" s="18"/>
      <c r="W9" s="185" t="s">
        <v>78</v>
      </c>
      <c r="X9" s="185"/>
      <c r="Y9" s="185" t="s">
        <v>53</v>
      </c>
      <c r="Z9" s="185"/>
      <c r="AA9" s="185" t="s">
        <v>50</v>
      </c>
    </row>
    <row r="10" spans="1:27" s="62" customFormat="1" ht="23" customHeight="1">
      <c r="A10" s="63"/>
      <c r="B10" s="8"/>
      <c r="C10" s="185" t="s">
        <v>48</v>
      </c>
      <c r="D10" s="185"/>
      <c r="E10" s="185" t="s">
        <v>139</v>
      </c>
      <c r="F10" s="185"/>
      <c r="G10" s="185" t="s">
        <v>255</v>
      </c>
      <c r="H10" s="185"/>
      <c r="I10" s="185" t="s">
        <v>242</v>
      </c>
      <c r="J10" s="185"/>
      <c r="K10" s="185" t="s">
        <v>98</v>
      </c>
      <c r="L10" s="18"/>
      <c r="M10" s="185" t="s">
        <v>99</v>
      </c>
      <c r="N10" s="185"/>
      <c r="O10" s="220" t="s">
        <v>252</v>
      </c>
      <c r="P10" s="185"/>
      <c r="Q10" s="185" t="s">
        <v>258</v>
      </c>
      <c r="R10" s="18"/>
      <c r="S10" s="220" t="s">
        <v>78</v>
      </c>
      <c r="T10" s="33"/>
      <c r="U10" s="18" t="s">
        <v>251</v>
      </c>
      <c r="V10" s="18"/>
      <c r="W10" s="185" t="s">
        <v>246</v>
      </c>
      <c r="X10" s="185"/>
      <c r="Y10" s="185" t="s">
        <v>54</v>
      </c>
      <c r="Z10" s="185"/>
      <c r="AA10" s="185" t="s">
        <v>78</v>
      </c>
    </row>
    <row r="11" spans="1:27" s="62" customFormat="1" ht="23" customHeight="1">
      <c r="A11" s="63"/>
      <c r="B11" s="66"/>
      <c r="C11" s="185" t="s">
        <v>49</v>
      </c>
      <c r="D11" s="185"/>
      <c r="E11" s="185" t="s">
        <v>138</v>
      </c>
      <c r="F11" s="185"/>
      <c r="G11" s="185" t="s">
        <v>240</v>
      </c>
      <c r="H11" s="185"/>
      <c r="I11" s="185" t="s">
        <v>243</v>
      </c>
      <c r="J11" s="185"/>
      <c r="K11" s="185" t="s">
        <v>101</v>
      </c>
      <c r="L11" s="18"/>
      <c r="M11" s="185" t="s">
        <v>102</v>
      </c>
      <c r="N11" s="185"/>
      <c r="O11" s="220" t="s">
        <v>240</v>
      </c>
      <c r="P11" s="185"/>
      <c r="Q11" s="185" t="s">
        <v>53</v>
      </c>
      <c r="R11" s="18"/>
      <c r="S11" s="220" t="s">
        <v>52</v>
      </c>
      <c r="T11" s="33"/>
      <c r="U11" s="18" t="s">
        <v>244</v>
      </c>
      <c r="V11" s="18"/>
      <c r="W11" s="185" t="s">
        <v>245</v>
      </c>
      <c r="X11" s="185"/>
      <c r="Y11" s="185" t="s">
        <v>55</v>
      </c>
      <c r="Z11" s="185"/>
      <c r="AA11" s="185" t="s">
        <v>52</v>
      </c>
    </row>
    <row r="12" spans="1:27" s="62" customFormat="1" ht="23" customHeight="1">
      <c r="A12" s="64"/>
      <c r="B12" s="67"/>
      <c r="C12" s="240" t="s">
        <v>76</v>
      </c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</row>
    <row r="13" spans="1:27" s="62" customFormat="1" ht="23" customHeight="1">
      <c r="A13" s="12" t="s">
        <v>169</v>
      </c>
      <c r="B13" s="67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4"/>
      <c r="W13" s="68"/>
      <c r="X13" s="68"/>
      <c r="Y13" s="68"/>
      <c r="Z13" s="68"/>
      <c r="AA13" s="68"/>
    </row>
    <row r="14" spans="1:27" s="62" customFormat="1" ht="23" customHeight="1">
      <c r="A14" s="12" t="s">
        <v>131</v>
      </c>
      <c r="B14" s="67"/>
      <c r="C14" s="43">
        <v>507000</v>
      </c>
      <c r="D14" s="43"/>
      <c r="E14" s="43">
        <v>294620</v>
      </c>
      <c r="F14" s="43"/>
      <c r="G14" s="43">
        <v>232287</v>
      </c>
      <c r="H14" s="43"/>
      <c r="I14" s="43">
        <v>6279</v>
      </c>
      <c r="J14" s="43"/>
      <c r="K14" s="43">
        <v>-464993</v>
      </c>
      <c r="L14" s="43"/>
      <c r="M14" s="43">
        <v>-13092</v>
      </c>
      <c r="N14" s="43"/>
      <c r="O14" s="43">
        <v>370667</v>
      </c>
      <c r="P14" s="43"/>
      <c r="Q14" s="43">
        <v>116863</v>
      </c>
      <c r="R14" s="43"/>
      <c r="S14" s="43">
        <f>M14+O14+Q14</f>
        <v>474438</v>
      </c>
      <c r="T14" s="43"/>
      <c r="U14" s="43">
        <v>-86102</v>
      </c>
      <c r="V14" s="43"/>
      <c r="W14" s="43">
        <f>C14+K14+S14+U14+G14+I14+E14</f>
        <v>963529</v>
      </c>
      <c r="X14" s="43"/>
      <c r="Y14" s="43">
        <v>134418</v>
      </c>
      <c r="Z14" s="43"/>
      <c r="AA14" s="43">
        <f>W14+Y14</f>
        <v>1097947</v>
      </c>
    </row>
    <row r="15" spans="1:27" s="62" customFormat="1" ht="23" customHeight="1">
      <c r="A15" s="30"/>
      <c r="B15" s="67"/>
      <c r="C15" s="43"/>
      <c r="D15" s="43"/>
      <c r="E15" s="43"/>
      <c r="F15" s="43"/>
      <c r="G15" s="43"/>
      <c r="H15" s="43"/>
      <c r="I15" s="43"/>
      <c r="J15" s="43"/>
      <c r="K15" s="186"/>
      <c r="L15" s="43"/>
      <c r="M15" s="43"/>
      <c r="N15" s="43"/>
      <c r="O15" s="43"/>
      <c r="P15" s="43"/>
      <c r="Q15" s="43"/>
      <c r="R15" s="43"/>
      <c r="S15" s="43"/>
      <c r="T15" s="43"/>
      <c r="U15" s="83"/>
      <c r="V15" s="30"/>
      <c r="W15" s="43"/>
      <c r="X15" s="43"/>
      <c r="Y15" s="43"/>
      <c r="Z15" s="43"/>
      <c r="AA15" s="43"/>
    </row>
    <row r="16" spans="1:27" ht="23" customHeight="1">
      <c r="A16" s="12" t="s">
        <v>103</v>
      </c>
      <c r="B16" s="67"/>
      <c r="C16" s="187"/>
      <c r="D16" s="187"/>
      <c r="E16" s="187"/>
      <c r="F16" s="187"/>
      <c r="G16" s="187"/>
      <c r="H16" s="187"/>
      <c r="I16" s="187"/>
      <c r="J16" s="187"/>
      <c r="K16" s="188"/>
      <c r="L16" s="189"/>
      <c r="M16" s="187"/>
      <c r="N16" s="189"/>
      <c r="O16" s="189"/>
      <c r="P16" s="189"/>
      <c r="Q16" s="187"/>
      <c r="R16" s="189"/>
      <c r="S16" s="189"/>
      <c r="T16" s="189"/>
      <c r="U16" s="190"/>
      <c r="V16" s="191"/>
      <c r="W16" s="181"/>
      <c r="X16" s="189"/>
      <c r="Y16" s="192"/>
      <c r="Z16" s="192"/>
      <c r="AA16" s="181"/>
    </row>
    <row r="17" spans="1:34" s="62" customFormat="1" ht="23" customHeight="1">
      <c r="A17" s="75" t="s">
        <v>108</v>
      </c>
      <c r="B17" s="73"/>
      <c r="C17" s="42"/>
      <c r="D17" s="42"/>
      <c r="E17" s="42"/>
      <c r="F17" s="42"/>
      <c r="G17" s="42"/>
      <c r="H17" s="42"/>
      <c r="I17" s="42"/>
      <c r="J17" s="42"/>
      <c r="K17" s="193"/>
      <c r="L17" s="43"/>
      <c r="M17" s="172"/>
      <c r="N17" s="181"/>
      <c r="O17" s="181"/>
      <c r="P17" s="181"/>
      <c r="Q17" s="172"/>
      <c r="R17" s="181"/>
      <c r="S17" s="172"/>
      <c r="T17" s="43"/>
      <c r="U17" s="83"/>
      <c r="V17" s="194"/>
      <c r="W17" s="42"/>
      <c r="X17" s="43"/>
      <c r="Y17" s="42"/>
      <c r="Z17" s="42"/>
      <c r="AA17" s="42"/>
    </row>
    <row r="18" spans="1:34" s="62" customFormat="1" ht="23" customHeight="1">
      <c r="A18" s="70" t="s">
        <v>247</v>
      </c>
      <c r="B18" s="73"/>
      <c r="C18" s="42"/>
      <c r="D18" s="42"/>
      <c r="E18" s="42"/>
      <c r="F18" s="42"/>
      <c r="G18" s="42"/>
      <c r="H18" s="42"/>
      <c r="I18" s="42"/>
      <c r="J18" s="42"/>
      <c r="K18" s="193"/>
      <c r="L18" s="43"/>
      <c r="M18" s="172"/>
      <c r="N18" s="181"/>
      <c r="O18" s="181"/>
      <c r="P18" s="181"/>
      <c r="Q18" s="172"/>
      <c r="R18" s="181"/>
      <c r="S18" s="172"/>
      <c r="T18" s="43"/>
      <c r="U18" s="83"/>
      <c r="V18" s="194"/>
      <c r="W18" s="42"/>
      <c r="X18" s="43"/>
      <c r="Y18" s="42"/>
      <c r="Z18" s="42"/>
      <c r="AA18" s="42"/>
    </row>
    <row r="19" spans="1:34" s="62" customFormat="1" ht="23" customHeight="1">
      <c r="A19" s="70" t="s">
        <v>248</v>
      </c>
      <c r="B19" s="73"/>
      <c r="C19" s="187">
        <v>0</v>
      </c>
      <c r="D19" s="42"/>
      <c r="E19" s="187">
        <v>0</v>
      </c>
      <c r="F19" s="42"/>
      <c r="G19" s="187">
        <v>-6050</v>
      </c>
      <c r="H19" s="172"/>
      <c r="I19" s="187">
        <v>0</v>
      </c>
      <c r="J19" s="172"/>
      <c r="K19" s="187">
        <v>0</v>
      </c>
      <c r="L19" s="181"/>
      <c r="M19" s="187">
        <v>0</v>
      </c>
      <c r="N19" s="181"/>
      <c r="O19" s="187">
        <v>0</v>
      </c>
      <c r="P19" s="181"/>
      <c r="Q19" s="187">
        <v>0</v>
      </c>
      <c r="R19" s="181"/>
      <c r="S19" s="172">
        <f>M19+O19+Q19</f>
        <v>0</v>
      </c>
      <c r="T19" s="181"/>
      <c r="U19" s="187">
        <v>0</v>
      </c>
      <c r="V19" s="194"/>
      <c r="W19" s="172">
        <f>C19+K19+S19+U19+G19+I19+E19</f>
        <v>-6050</v>
      </c>
      <c r="X19" s="181"/>
      <c r="Y19" s="172">
        <f>118463+6050</f>
        <v>124513</v>
      </c>
      <c r="Z19" s="42"/>
      <c r="AA19" s="181">
        <f>W19+Y19</f>
        <v>118463</v>
      </c>
    </row>
    <row r="20" spans="1:34" s="62" customFormat="1" ht="23" customHeight="1">
      <c r="A20" s="70" t="s">
        <v>237</v>
      </c>
      <c r="B20" s="73"/>
      <c r="C20" s="187"/>
      <c r="D20" s="42"/>
      <c r="E20" s="187"/>
      <c r="F20" s="42"/>
      <c r="G20" s="187"/>
      <c r="H20" s="172"/>
      <c r="I20" s="187"/>
      <c r="J20" s="172"/>
      <c r="K20" s="187"/>
      <c r="L20" s="181"/>
      <c r="M20" s="187"/>
      <c r="N20" s="181"/>
      <c r="O20" s="187"/>
      <c r="P20" s="181"/>
      <c r="Q20" s="187"/>
      <c r="R20" s="181"/>
      <c r="S20" s="172"/>
      <c r="T20" s="181"/>
      <c r="U20" s="187"/>
      <c r="V20" s="194"/>
      <c r="W20" s="172"/>
      <c r="X20" s="181"/>
      <c r="Y20" s="172"/>
      <c r="Z20" s="42"/>
      <c r="AA20" s="181"/>
    </row>
    <row r="21" spans="1:34" s="62" customFormat="1" ht="23" customHeight="1">
      <c r="A21" s="70" t="s">
        <v>238</v>
      </c>
      <c r="B21" s="73"/>
      <c r="C21" s="187">
        <v>0</v>
      </c>
      <c r="D21" s="42"/>
      <c r="E21" s="187">
        <v>0</v>
      </c>
      <c r="F21" s="42"/>
      <c r="G21" s="187">
        <v>0</v>
      </c>
      <c r="H21" s="172"/>
      <c r="I21" s="187">
        <v>0</v>
      </c>
      <c r="J21" s="172"/>
      <c r="K21" s="187">
        <v>0</v>
      </c>
      <c r="L21" s="181"/>
      <c r="M21" s="187">
        <v>0</v>
      </c>
      <c r="N21" s="181"/>
      <c r="O21" s="187">
        <v>0</v>
      </c>
      <c r="P21" s="181"/>
      <c r="Q21" s="187">
        <v>0</v>
      </c>
      <c r="R21" s="181"/>
      <c r="S21" s="172">
        <f>M21+O21+Q21</f>
        <v>0</v>
      </c>
      <c r="T21" s="181"/>
      <c r="U21" s="187">
        <v>0</v>
      </c>
      <c r="V21" s="194"/>
      <c r="W21" s="172">
        <f>C21+K21+S21+U21+G21+I21+E21</f>
        <v>0</v>
      </c>
      <c r="X21" s="181"/>
      <c r="Y21" s="172">
        <v>-15751</v>
      </c>
      <c r="Z21" s="42"/>
      <c r="AA21" s="181">
        <f>W21+Y21</f>
        <v>-15751</v>
      </c>
    </row>
    <row r="22" spans="1:34" s="62" customFormat="1" ht="23" customHeight="1">
      <c r="A22" s="19" t="s">
        <v>104</v>
      </c>
      <c r="B22" s="73"/>
      <c r="C22" s="46">
        <f>SUM(C19:C21)</f>
        <v>0</v>
      </c>
      <c r="D22" s="43"/>
      <c r="E22" s="46">
        <f>SUM(E19:E21)</f>
        <v>0</v>
      </c>
      <c r="F22" s="43"/>
      <c r="G22" s="46">
        <f>SUM(G19:G21)</f>
        <v>-6050</v>
      </c>
      <c r="H22" s="43"/>
      <c r="I22" s="46">
        <f>SUM(I19:I21)</f>
        <v>0</v>
      </c>
      <c r="J22" s="43"/>
      <c r="K22" s="46">
        <f>SUM(K19:K21)</f>
        <v>0</v>
      </c>
      <c r="L22" s="43"/>
      <c r="M22" s="46">
        <f>SUM(M19:M21)</f>
        <v>0</v>
      </c>
      <c r="N22" s="43"/>
      <c r="O22" s="46">
        <f>SUM(O19:O21)</f>
        <v>0</v>
      </c>
      <c r="P22" s="43"/>
      <c r="Q22" s="46">
        <f>SUM(Q19:Q21)</f>
        <v>0</v>
      </c>
      <c r="R22" s="43"/>
      <c r="S22" s="46">
        <f>SUM(S19:S21)</f>
        <v>0</v>
      </c>
      <c r="T22" s="43"/>
      <c r="U22" s="46">
        <f>SUM(U19:U21)</f>
        <v>0</v>
      </c>
      <c r="V22" s="30"/>
      <c r="W22" s="46">
        <f>SUM(W19:W21)</f>
        <v>-6050</v>
      </c>
      <c r="X22" s="43"/>
      <c r="Y22" s="46">
        <f>SUM(Y19:Y21)</f>
        <v>108762</v>
      </c>
      <c r="Z22" s="43"/>
      <c r="AA22" s="46">
        <f>SUM(AA19:AA21)</f>
        <v>102712</v>
      </c>
    </row>
    <row r="23" spans="1:34" s="62" customFormat="1" ht="23" customHeight="1">
      <c r="A23" s="35"/>
      <c r="B23" s="67"/>
      <c r="C23" s="43"/>
      <c r="D23" s="43"/>
      <c r="E23" s="43"/>
      <c r="F23" s="43"/>
      <c r="G23" s="43"/>
      <c r="H23" s="43"/>
      <c r="I23" s="43"/>
      <c r="J23" s="43"/>
      <c r="K23" s="195"/>
      <c r="L23" s="43"/>
      <c r="M23" s="43"/>
      <c r="N23" s="43"/>
      <c r="O23" s="43"/>
      <c r="P23" s="43"/>
      <c r="Q23" s="43"/>
      <c r="R23" s="43"/>
      <c r="S23" s="43"/>
      <c r="T23" s="43"/>
      <c r="U23" s="83"/>
      <c r="V23" s="30"/>
      <c r="W23" s="43"/>
      <c r="X23" s="43"/>
      <c r="Y23" s="43"/>
      <c r="Z23" s="43"/>
      <c r="AA23" s="43"/>
    </row>
    <row r="24" spans="1:34" s="62" customFormat="1" ht="23" customHeight="1">
      <c r="A24" s="12" t="s">
        <v>119</v>
      </c>
      <c r="B24" s="67"/>
      <c r="C24" s="43"/>
      <c r="D24" s="43"/>
      <c r="E24" s="43"/>
      <c r="F24" s="43"/>
      <c r="G24" s="43"/>
      <c r="H24" s="43"/>
      <c r="I24" s="43"/>
      <c r="J24" s="43"/>
      <c r="K24" s="186"/>
      <c r="L24" s="43"/>
      <c r="M24" s="43"/>
      <c r="N24" s="43"/>
      <c r="O24" s="43"/>
      <c r="P24" s="43"/>
      <c r="Q24" s="43"/>
      <c r="R24" s="43"/>
      <c r="S24" s="43"/>
      <c r="T24" s="43"/>
      <c r="U24" s="83"/>
      <c r="V24" s="30"/>
      <c r="W24" s="43"/>
      <c r="X24" s="43"/>
      <c r="Y24" s="43"/>
      <c r="Z24" s="43"/>
      <c r="AA24" s="43"/>
    </row>
    <row r="25" spans="1:34" s="62" customFormat="1" ht="23" customHeight="1">
      <c r="A25" s="72" t="s">
        <v>122</v>
      </c>
      <c r="B25" s="67"/>
      <c r="C25" s="187">
        <v>0</v>
      </c>
      <c r="D25" s="42"/>
      <c r="E25" s="187">
        <v>0</v>
      </c>
      <c r="F25" s="42"/>
      <c r="G25" s="187">
        <v>0</v>
      </c>
      <c r="H25" s="172"/>
      <c r="I25" s="187">
        <v>0</v>
      </c>
      <c r="J25" s="187"/>
      <c r="K25" s="187">
        <f>'PL6-9'!F118</f>
        <v>-121802</v>
      </c>
      <c r="L25" s="189"/>
      <c r="M25" s="187">
        <v>0</v>
      </c>
      <c r="N25" s="181"/>
      <c r="O25" s="187">
        <v>0</v>
      </c>
      <c r="P25" s="181"/>
      <c r="Q25" s="187">
        <v>0</v>
      </c>
      <c r="R25" s="181"/>
      <c r="S25" s="172">
        <f>M25+O25+Q25</f>
        <v>0</v>
      </c>
      <c r="T25" s="181"/>
      <c r="U25" s="187">
        <v>0</v>
      </c>
      <c r="V25" s="191"/>
      <c r="W25" s="187">
        <f>C25+K25+S25+U25+G25+I25+E25</f>
        <v>-121802</v>
      </c>
      <c r="X25" s="189"/>
      <c r="Y25" s="187">
        <f>'PL6-9'!F119</f>
        <v>-118992</v>
      </c>
      <c r="Z25" s="192"/>
      <c r="AA25" s="187">
        <f>W25+Y25</f>
        <v>-240794</v>
      </c>
    </row>
    <row r="26" spans="1:34" s="62" customFormat="1" ht="23" customHeight="1">
      <c r="A26" s="72" t="s">
        <v>225</v>
      </c>
      <c r="B26" s="174"/>
      <c r="C26" s="187">
        <v>0</v>
      </c>
      <c r="D26" s="42"/>
      <c r="E26" s="187">
        <v>0</v>
      </c>
      <c r="F26" s="42"/>
      <c r="G26" s="187">
        <v>0</v>
      </c>
      <c r="H26" s="172"/>
      <c r="I26" s="187">
        <v>0</v>
      </c>
      <c r="J26" s="187"/>
      <c r="K26" s="187">
        <v>0</v>
      </c>
      <c r="L26" s="189"/>
      <c r="M26" s="187">
        <v>865</v>
      </c>
      <c r="N26" s="181"/>
      <c r="O26" s="187">
        <v>0</v>
      </c>
      <c r="P26" s="181"/>
      <c r="Q26" s="187">
        <v>0</v>
      </c>
      <c r="R26" s="181"/>
      <c r="S26" s="172">
        <v>865</v>
      </c>
      <c r="T26" s="181"/>
      <c r="U26" s="187">
        <v>0</v>
      </c>
      <c r="V26" s="191"/>
      <c r="W26" s="181">
        <f>C26+K26+S26+U26+G26+I26+E26</f>
        <v>865</v>
      </c>
      <c r="X26" s="189"/>
      <c r="Y26" s="192">
        <v>0</v>
      </c>
      <c r="Z26" s="192"/>
      <c r="AA26" s="181">
        <f>W26+Y26</f>
        <v>865</v>
      </c>
    </row>
    <row r="27" spans="1:34" s="62" customFormat="1" ht="23" customHeight="1">
      <c r="A27" s="12" t="s">
        <v>125</v>
      </c>
      <c r="B27" s="69"/>
      <c r="C27" s="46">
        <f>SUM(C25:C26)</f>
        <v>0</v>
      </c>
      <c r="D27" s="43"/>
      <c r="E27" s="46">
        <f>SUM(E25:E26)</f>
        <v>0</v>
      </c>
      <c r="F27" s="43"/>
      <c r="G27" s="46">
        <f>SUM(G25:G26)</f>
        <v>0</v>
      </c>
      <c r="H27" s="43"/>
      <c r="I27" s="46">
        <f>SUM(I25:I26)</f>
        <v>0</v>
      </c>
      <c r="J27" s="43"/>
      <c r="K27" s="46">
        <f>SUM(K25:K26)</f>
        <v>-121802</v>
      </c>
      <c r="L27" s="43"/>
      <c r="M27" s="46">
        <f>SUM(M25:M26)</f>
        <v>865</v>
      </c>
      <c r="N27" s="43"/>
      <c r="O27" s="46">
        <f>SUM(O25:O26)</f>
        <v>0</v>
      </c>
      <c r="P27" s="43"/>
      <c r="Q27" s="46">
        <f>SUM(Q25:Q26)</f>
        <v>0</v>
      </c>
      <c r="R27" s="43"/>
      <c r="S27" s="46">
        <f>SUM(S25:S26)</f>
        <v>865</v>
      </c>
      <c r="T27" s="43"/>
      <c r="U27" s="46">
        <f>SUM(U25:U26)</f>
        <v>0</v>
      </c>
      <c r="V27" s="30"/>
      <c r="W27" s="46">
        <f>SUM(W25:W26)</f>
        <v>-120937</v>
      </c>
      <c r="X27" s="43"/>
      <c r="Y27" s="46">
        <f>SUM(Y25:Y26)</f>
        <v>-118992</v>
      </c>
      <c r="Z27" s="181"/>
      <c r="AA27" s="46">
        <f>SUM(AA25:AA26)</f>
        <v>-239929</v>
      </c>
    </row>
    <row r="28" spans="1:34" s="62" customFormat="1" ht="23" hidden="1" customHeight="1">
      <c r="A28" s="12"/>
      <c r="B28" s="71"/>
      <c r="C28" s="43"/>
      <c r="D28" s="43"/>
      <c r="E28" s="43"/>
      <c r="F28" s="43"/>
      <c r="G28" s="43"/>
      <c r="H28" s="43"/>
      <c r="I28" s="43"/>
      <c r="J28" s="43"/>
      <c r="K28" s="197"/>
      <c r="L28" s="43"/>
      <c r="M28" s="43"/>
      <c r="N28" s="43"/>
      <c r="O28" s="43"/>
      <c r="P28" s="43"/>
      <c r="Q28" s="43"/>
      <c r="R28" s="43"/>
      <c r="S28" s="43"/>
      <c r="T28" s="43"/>
      <c r="U28" s="83"/>
      <c r="V28" s="30"/>
      <c r="W28" s="43"/>
      <c r="X28" s="43"/>
      <c r="Y28" s="43"/>
      <c r="Z28" s="181"/>
      <c r="AA28" s="43"/>
    </row>
    <row r="29" spans="1:34" s="62" customFormat="1" ht="23" hidden="1" customHeight="1">
      <c r="A29" s="72" t="s">
        <v>86</v>
      </c>
      <c r="B29" s="67"/>
      <c r="C29" s="198">
        <v>0</v>
      </c>
      <c r="D29" s="187"/>
      <c r="E29" s="187"/>
      <c r="F29" s="187"/>
      <c r="G29" s="198">
        <v>0</v>
      </c>
      <c r="H29" s="187"/>
      <c r="I29" s="198">
        <v>0</v>
      </c>
      <c r="J29" s="187"/>
      <c r="K29" s="198">
        <v>0</v>
      </c>
      <c r="L29" s="189"/>
      <c r="M29" s="198">
        <v>0</v>
      </c>
      <c r="N29" s="187"/>
      <c r="O29" s="198">
        <v>0</v>
      </c>
      <c r="P29" s="187"/>
      <c r="Q29" s="198">
        <v>0</v>
      </c>
      <c r="R29" s="187"/>
      <c r="S29" s="199">
        <f>M29+O29+Q29</f>
        <v>0</v>
      </c>
      <c r="T29" s="189"/>
      <c r="U29" s="200">
        <v>0</v>
      </c>
      <c r="V29" s="191"/>
      <c r="W29" s="199">
        <v>0</v>
      </c>
      <c r="X29" s="189"/>
      <c r="Y29" s="198">
        <v>0</v>
      </c>
      <c r="Z29" s="192"/>
      <c r="AA29" s="199">
        <f>W29+Y29</f>
        <v>0</v>
      </c>
    </row>
    <row r="30" spans="1:34" s="1" customFormat="1" ht="23" customHeight="1">
      <c r="A30" s="72"/>
      <c r="B30" s="62"/>
      <c r="C30" s="201"/>
      <c r="D30" s="201"/>
      <c r="E30" s="201"/>
      <c r="F30" s="201"/>
      <c r="G30" s="201"/>
      <c r="H30" s="201"/>
      <c r="I30" s="201"/>
      <c r="J30" s="201"/>
      <c r="K30" s="201"/>
      <c r="L30" s="201"/>
      <c r="M30" s="201"/>
      <c r="N30" s="201"/>
      <c r="O30" s="201"/>
      <c r="P30" s="201"/>
      <c r="Q30" s="201"/>
      <c r="R30" s="201"/>
      <c r="S30" s="201"/>
      <c r="T30" s="201"/>
      <c r="U30" s="201"/>
      <c r="V30" s="201"/>
      <c r="W30" s="201"/>
      <c r="X30" s="201"/>
      <c r="Y30" s="201"/>
      <c r="Z30" s="201"/>
      <c r="AA30" s="201"/>
      <c r="AE30" s="76"/>
      <c r="AF30" s="4"/>
      <c r="AG30" s="3"/>
      <c r="AH30" s="5"/>
    </row>
    <row r="31" spans="1:34" s="62" customFormat="1" ht="23" customHeight="1" thickBot="1">
      <c r="A31" s="12" t="s">
        <v>168</v>
      </c>
      <c r="B31" s="73"/>
      <c r="C31" s="49">
        <f>C27+C22+C14+C29</f>
        <v>507000</v>
      </c>
      <c r="D31" s="43"/>
      <c r="E31" s="49">
        <f>E27+E22+E14+E29</f>
        <v>294620</v>
      </c>
      <c r="F31" s="43"/>
      <c r="G31" s="49">
        <f>G27+G22+G14+G29</f>
        <v>226237</v>
      </c>
      <c r="H31" s="43"/>
      <c r="I31" s="49">
        <f>I27+I22+I14+I29</f>
        <v>6279</v>
      </c>
      <c r="J31" s="43"/>
      <c r="K31" s="49">
        <f>K27+K22+K14+K29</f>
        <v>-586795</v>
      </c>
      <c r="L31" s="43"/>
      <c r="M31" s="49">
        <f>M27+M22+M14+M29</f>
        <v>-12227</v>
      </c>
      <c r="N31" s="202"/>
      <c r="O31" s="49">
        <f>O27+O22+O14+O29</f>
        <v>370667</v>
      </c>
      <c r="P31" s="202"/>
      <c r="Q31" s="49">
        <f>Q27+Q22+Q14+Q29</f>
        <v>116863</v>
      </c>
      <c r="R31" s="43"/>
      <c r="S31" s="49">
        <f>S27+S22+S14+S29</f>
        <v>475303</v>
      </c>
      <c r="T31" s="43"/>
      <c r="U31" s="49">
        <f>U27+U22+U14+U29</f>
        <v>-86102</v>
      </c>
      <c r="V31" s="194"/>
      <c r="W31" s="49">
        <f>W27+W22+W14+W29</f>
        <v>836542</v>
      </c>
      <c r="X31" s="43"/>
      <c r="Y31" s="49">
        <f>Y27+Y22+Y14+Y29</f>
        <v>124188</v>
      </c>
      <c r="Z31" s="43"/>
      <c r="AA31" s="49">
        <f>AA27+AA22+AA14+AA29</f>
        <v>960730</v>
      </c>
    </row>
    <row r="32" spans="1:34" ht="23" customHeight="1" thickTop="1">
      <c r="B32" s="67"/>
    </row>
    <row r="33" spans="2:27" ht="21" customHeight="1">
      <c r="B33" s="67"/>
      <c r="C33" s="77"/>
      <c r="G33" s="77"/>
      <c r="I33" s="77"/>
      <c r="K33" s="77"/>
      <c r="S33" s="77"/>
      <c r="U33" s="77"/>
      <c r="W33" s="77"/>
      <c r="Y33" s="77"/>
      <c r="AA33" s="77"/>
    </row>
    <row r="34" spans="2:27" ht="21" customHeight="1">
      <c r="B34" s="73"/>
    </row>
    <row r="35" spans="2:27" ht="21" customHeight="1">
      <c r="B35" s="2"/>
      <c r="W35" s="77"/>
    </row>
    <row r="36" spans="2:27" ht="21" customHeight="1">
      <c r="B36" s="10"/>
    </row>
    <row r="38" spans="2:27" ht="21" customHeight="1"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</row>
  </sheetData>
  <mergeCells count="4">
    <mergeCell ref="M4:S4"/>
    <mergeCell ref="I5:K5"/>
    <mergeCell ref="M5:S5"/>
    <mergeCell ref="C12:AA12"/>
  </mergeCells>
  <pageMargins left="0.8" right="0.6" top="0.48" bottom="0.5" header="0.5" footer="0.5"/>
  <pageSetup paperSize="9" scale="70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 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</sheetPr>
  <dimension ref="A1:AJ40"/>
  <sheetViews>
    <sheetView showGridLines="0" view="pageBreakPreview" zoomScale="70" zoomScaleNormal="55" zoomScaleSheetLayoutView="70" workbookViewId="0">
      <selection activeCell="I19" sqref="I19"/>
    </sheetView>
  </sheetViews>
  <sheetFormatPr defaultColWidth="9.09765625" defaultRowHeight="21" customHeight="1"/>
  <cols>
    <col min="1" max="1" width="49.19921875" style="74" customWidth="1"/>
    <col min="2" max="2" width="7.796875" style="74" customWidth="1"/>
    <col min="3" max="3" width="10.69921875" style="74" bestFit="1" customWidth="1"/>
    <col min="4" max="4" width="1" style="74" customWidth="1"/>
    <col min="5" max="5" width="8.796875" style="74" bestFit="1" customWidth="1"/>
    <col min="6" max="6" width="1" style="74" customWidth="1"/>
    <col min="7" max="7" width="9.09765625" style="74" customWidth="1"/>
    <col min="8" max="8" width="1" style="74" customWidth="1"/>
    <col min="9" max="9" width="8.3984375" style="74" customWidth="1"/>
    <col min="10" max="10" width="1" style="74" customWidth="1"/>
    <col min="11" max="11" width="8.19921875" style="74" customWidth="1"/>
    <col min="12" max="12" width="1" style="74" customWidth="1"/>
    <col min="13" max="13" width="9.3984375" style="74" bestFit="1" customWidth="1"/>
    <col min="14" max="14" width="1.09765625" style="74" customWidth="1"/>
    <col min="15" max="15" width="10.09765625" style="74" customWidth="1"/>
    <col min="16" max="16" width="0.8984375" style="74" customWidth="1"/>
    <col min="17" max="17" width="10.59765625" style="74" customWidth="1"/>
    <col min="18" max="18" width="0.8984375" style="74" customWidth="1"/>
    <col min="19" max="19" width="11.796875" style="74" customWidth="1"/>
    <col min="20" max="20" width="0.8984375" style="74" customWidth="1"/>
    <col min="21" max="21" width="11.69921875" style="74" customWidth="1"/>
    <col min="22" max="22" width="1" style="74" customWidth="1"/>
    <col min="23" max="23" width="9.8984375" style="74" customWidth="1"/>
    <col min="24" max="24" width="1.09765625" style="74" customWidth="1"/>
    <col min="25" max="25" width="10.09765625" style="74" customWidth="1"/>
    <col min="26" max="26" width="0.8984375" style="74" customWidth="1"/>
    <col min="27" max="27" width="9.796875" style="74" customWidth="1"/>
    <col min="28" max="28" width="0.8984375" style="74" customWidth="1"/>
    <col min="29" max="29" width="10" style="74" bestFit="1" customWidth="1"/>
    <col min="30" max="16384" width="9.09765625" style="74"/>
  </cols>
  <sheetData>
    <row r="1" spans="1:29" s="62" customFormat="1" ht="23" customHeight="1">
      <c r="A1" s="41" t="s">
        <v>72</v>
      </c>
      <c r="B1" s="39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2"/>
      <c r="O1" s="21"/>
      <c r="P1" s="22"/>
      <c r="Q1" s="22"/>
      <c r="R1" s="22"/>
      <c r="S1" s="21"/>
      <c r="T1" s="21"/>
      <c r="U1" s="21"/>
      <c r="V1" s="21"/>
      <c r="W1" s="61"/>
      <c r="X1" s="21"/>
      <c r="Y1" s="21"/>
      <c r="Z1" s="21"/>
      <c r="AA1" s="21"/>
      <c r="AB1" s="21"/>
      <c r="AC1" s="21"/>
    </row>
    <row r="2" spans="1:29" s="62" customFormat="1" ht="23" customHeight="1">
      <c r="A2" s="41" t="s">
        <v>79</v>
      </c>
      <c r="B2" s="39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2"/>
      <c r="O2" s="21"/>
      <c r="P2" s="22"/>
      <c r="Q2" s="22"/>
      <c r="R2" s="22"/>
      <c r="S2" s="21"/>
      <c r="T2" s="21"/>
      <c r="U2" s="21"/>
      <c r="V2" s="21"/>
      <c r="W2" s="61"/>
      <c r="X2" s="21"/>
      <c r="Y2" s="21"/>
      <c r="Z2" s="21"/>
      <c r="AA2" s="21"/>
      <c r="AB2" s="21"/>
      <c r="AC2" s="21"/>
    </row>
    <row r="3" spans="1:29" s="62" customFormat="1" ht="15" customHeight="1">
      <c r="A3" s="9"/>
      <c r="B3" s="39"/>
      <c r="C3" s="21"/>
      <c r="D3" s="21"/>
      <c r="E3" s="21"/>
      <c r="F3" s="21"/>
      <c r="G3" s="101"/>
      <c r="H3" s="21"/>
      <c r="I3" s="223"/>
      <c r="J3" s="21"/>
      <c r="K3" s="21"/>
      <c r="L3" s="21"/>
      <c r="M3" s="21"/>
      <c r="N3" s="22"/>
      <c r="O3" s="21"/>
      <c r="P3" s="22"/>
      <c r="Q3" s="22"/>
      <c r="R3" s="22"/>
      <c r="S3" s="21"/>
      <c r="T3" s="21"/>
      <c r="U3" s="21"/>
      <c r="V3" s="21"/>
      <c r="W3" s="61"/>
      <c r="X3" s="21"/>
      <c r="Y3" s="21"/>
      <c r="Z3" s="21"/>
      <c r="AA3" s="21"/>
      <c r="AB3" s="21"/>
      <c r="AC3" s="21"/>
    </row>
    <row r="4" spans="1:29" s="62" customFormat="1" ht="23" customHeight="1">
      <c r="B4" s="63"/>
      <c r="C4" s="16"/>
      <c r="D4" s="16"/>
      <c r="E4" s="16"/>
      <c r="F4" s="16"/>
      <c r="G4" s="16"/>
      <c r="H4" s="16"/>
      <c r="I4" s="217"/>
      <c r="J4" s="217"/>
      <c r="K4" s="16"/>
      <c r="L4" s="16"/>
      <c r="M4" s="16"/>
      <c r="N4" s="16"/>
      <c r="O4" s="236" t="s">
        <v>36</v>
      </c>
      <c r="P4" s="236"/>
      <c r="Q4" s="236"/>
      <c r="R4" s="236"/>
      <c r="S4" s="236"/>
      <c r="T4" s="236"/>
      <c r="U4" s="236"/>
      <c r="V4" s="16"/>
      <c r="W4" s="16"/>
      <c r="X4" s="16"/>
      <c r="Y4" s="16"/>
      <c r="Z4" s="16"/>
      <c r="AA4" s="16"/>
      <c r="AB4" s="16"/>
      <c r="AC4" s="16"/>
    </row>
    <row r="5" spans="1:29" s="62" customFormat="1" ht="23" customHeight="1">
      <c r="A5" s="63"/>
      <c r="B5" s="15"/>
      <c r="C5" s="30"/>
      <c r="D5" s="30"/>
      <c r="E5" s="30"/>
      <c r="F5" s="30"/>
      <c r="G5" s="30"/>
      <c r="H5" s="30"/>
      <c r="I5" s="30"/>
      <c r="J5" s="30"/>
      <c r="K5" s="239" t="s">
        <v>83</v>
      </c>
      <c r="L5" s="239"/>
      <c r="M5" s="239"/>
      <c r="O5" s="239" t="s">
        <v>32</v>
      </c>
      <c r="P5" s="239"/>
      <c r="Q5" s="239"/>
      <c r="R5" s="239"/>
      <c r="S5" s="239"/>
      <c r="T5" s="239"/>
      <c r="U5" s="239"/>
      <c r="V5" s="30"/>
      <c r="W5" s="183"/>
      <c r="X5" s="6"/>
      <c r="Y5" s="30"/>
      <c r="Z5" s="30"/>
      <c r="AA5" s="7"/>
      <c r="AB5" s="7"/>
    </row>
    <row r="6" spans="1:29" s="62" customFormat="1" ht="23" customHeight="1">
      <c r="A6" s="63"/>
      <c r="B6" s="15"/>
      <c r="C6" s="30"/>
      <c r="D6" s="30"/>
      <c r="E6" s="30"/>
      <c r="F6" s="30"/>
      <c r="G6" s="30"/>
      <c r="H6" s="30"/>
      <c r="I6" s="30"/>
      <c r="J6" s="30"/>
      <c r="K6" s="18"/>
      <c r="L6" s="18"/>
      <c r="M6" s="18"/>
      <c r="O6" s="18" t="s">
        <v>98</v>
      </c>
      <c r="P6" s="18"/>
      <c r="Q6" s="18"/>
      <c r="R6" s="18"/>
      <c r="S6" s="185" t="s">
        <v>96</v>
      </c>
      <c r="T6" s="18"/>
      <c r="U6" s="18"/>
      <c r="V6" s="30"/>
      <c r="W6" s="183"/>
      <c r="X6" s="6"/>
      <c r="Y6" s="30"/>
      <c r="Z6" s="30"/>
      <c r="AA6" s="7"/>
      <c r="AB6" s="7"/>
    </row>
    <row r="7" spans="1:29" s="62" customFormat="1" ht="23" customHeight="1">
      <c r="A7" s="65"/>
      <c r="B7" s="15"/>
      <c r="C7" s="7"/>
      <c r="D7" s="7"/>
      <c r="E7" s="7"/>
      <c r="F7" s="7"/>
      <c r="G7" s="185" t="s">
        <v>139</v>
      </c>
      <c r="H7" s="7"/>
      <c r="I7" s="220" t="s">
        <v>139</v>
      </c>
      <c r="J7" s="7"/>
      <c r="K7" s="7"/>
      <c r="L7" s="7"/>
      <c r="M7" s="185"/>
      <c r="N7" s="33"/>
      <c r="O7" s="185" t="s">
        <v>256</v>
      </c>
      <c r="P7" s="185"/>
      <c r="Q7" s="220" t="s">
        <v>269</v>
      </c>
      <c r="R7" s="185"/>
      <c r="S7" s="185" t="s">
        <v>97</v>
      </c>
      <c r="T7" s="18"/>
      <c r="U7" s="185" t="s">
        <v>50</v>
      </c>
      <c r="V7" s="7"/>
      <c r="W7" s="185" t="s">
        <v>239</v>
      </c>
      <c r="X7" s="33"/>
      <c r="Y7" s="7"/>
      <c r="Z7" s="7"/>
      <c r="AA7" s="7"/>
      <c r="AB7" s="7"/>
      <c r="AC7" s="7"/>
    </row>
    <row r="8" spans="1:29" s="62" customFormat="1" ht="23" customHeight="1">
      <c r="A8" s="65"/>
      <c r="B8" s="185"/>
      <c r="C8" s="7"/>
      <c r="D8" s="7"/>
      <c r="E8" s="7"/>
      <c r="F8" s="7"/>
      <c r="G8" s="185" t="s">
        <v>138</v>
      </c>
      <c r="H8" s="7"/>
      <c r="I8" s="220" t="s">
        <v>105</v>
      </c>
      <c r="J8" s="7"/>
      <c r="K8" s="7"/>
      <c r="L8" s="7"/>
      <c r="N8" s="18"/>
      <c r="O8" s="185" t="s">
        <v>257</v>
      </c>
      <c r="P8" s="185"/>
      <c r="Q8" s="185" t="s">
        <v>105</v>
      </c>
      <c r="R8" s="185"/>
      <c r="S8" s="185" t="s">
        <v>100</v>
      </c>
      <c r="T8" s="18"/>
      <c r="U8" s="185" t="s">
        <v>267</v>
      </c>
      <c r="V8" s="36"/>
      <c r="W8" s="185" t="s">
        <v>249</v>
      </c>
      <c r="X8" s="184"/>
      <c r="Y8" s="185" t="s">
        <v>50</v>
      </c>
      <c r="Z8" s="183"/>
      <c r="AA8" s="185" t="s">
        <v>78</v>
      </c>
      <c r="AB8" s="183"/>
      <c r="AC8" s="183"/>
    </row>
    <row r="9" spans="1:29" s="62" customFormat="1" ht="23" customHeight="1">
      <c r="A9" s="63"/>
      <c r="B9" s="185"/>
      <c r="C9" s="185" t="s">
        <v>31</v>
      </c>
      <c r="D9" s="185"/>
      <c r="E9" s="185"/>
      <c r="F9" s="185"/>
      <c r="G9" s="185" t="s">
        <v>105</v>
      </c>
      <c r="H9" s="185"/>
      <c r="I9" s="220" t="s">
        <v>276</v>
      </c>
      <c r="J9" s="220"/>
      <c r="K9" s="185" t="s">
        <v>106</v>
      </c>
      <c r="L9" s="185"/>
      <c r="N9" s="18"/>
      <c r="O9" s="185" t="s">
        <v>241</v>
      </c>
      <c r="P9" s="185"/>
      <c r="Q9" s="185" t="s">
        <v>270</v>
      </c>
      <c r="R9" s="185"/>
      <c r="S9" s="185" t="s">
        <v>133</v>
      </c>
      <c r="T9" s="18"/>
      <c r="U9" s="220" t="s">
        <v>268</v>
      </c>
      <c r="V9" s="33"/>
      <c r="W9" s="18" t="s">
        <v>250</v>
      </c>
      <c r="X9" s="18"/>
      <c r="Y9" s="185" t="s">
        <v>78</v>
      </c>
      <c r="Z9" s="185"/>
      <c r="AA9" s="185" t="s">
        <v>53</v>
      </c>
      <c r="AB9" s="185"/>
      <c r="AC9" s="185" t="s">
        <v>50</v>
      </c>
    </row>
    <row r="10" spans="1:29" s="62" customFormat="1" ht="23" customHeight="1">
      <c r="A10" s="63"/>
      <c r="B10" s="185"/>
      <c r="C10" s="185" t="s">
        <v>48</v>
      </c>
      <c r="D10" s="185"/>
      <c r="E10" s="185" t="s">
        <v>139</v>
      </c>
      <c r="F10" s="185"/>
      <c r="G10" s="185" t="s">
        <v>255</v>
      </c>
      <c r="H10" s="185"/>
      <c r="I10" s="220" t="s">
        <v>277</v>
      </c>
      <c r="J10" s="220"/>
      <c r="K10" s="185" t="s">
        <v>242</v>
      </c>
      <c r="L10" s="185"/>
      <c r="M10" s="185" t="s">
        <v>98</v>
      </c>
      <c r="N10" s="18"/>
      <c r="O10" s="185" t="s">
        <v>99</v>
      </c>
      <c r="P10" s="185"/>
      <c r="Q10" s="185" t="s">
        <v>252</v>
      </c>
      <c r="R10" s="185"/>
      <c r="S10" s="185" t="s">
        <v>258</v>
      </c>
      <c r="T10" s="18"/>
      <c r="U10" s="185" t="s">
        <v>78</v>
      </c>
      <c r="V10" s="33"/>
      <c r="W10" s="18" t="s">
        <v>251</v>
      </c>
      <c r="X10" s="18"/>
      <c r="Y10" s="185" t="s">
        <v>246</v>
      </c>
      <c r="Z10" s="185"/>
      <c r="AA10" s="185" t="s">
        <v>54</v>
      </c>
      <c r="AB10" s="185"/>
      <c r="AC10" s="185" t="s">
        <v>78</v>
      </c>
    </row>
    <row r="11" spans="1:29" s="62" customFormat="1" ht="23" customHeight="1">
      <c r="A11" s="63"/>
      <c r="B11" s="66" t="s">
        <v>4</v>
      </c>
      <c r="C11" s="185" t="s">
        <v>49</v>
      </c>
      <c r="D11" s="185"/>
      <c r="E11" s="185" t="s">
        <v>138</v>
      </c>
      <c r="F11" s="185"/>
      <c r="G11" s="185" t="s">
        <v>240</v>
      </c>
      <c r="H11" s="185"/>
      <c r="I11" s="229" t="s">
        <v>278</v>
      </c>
      <c r="J11" s="220"/>
      <c r="K11" s="185" t="s">
        <v>243</v>
      </c>
      <c r="L11" s="185"/>
      <c r="M11" s="185" t="s">
        <v>101</v>
      </c>
      <c r="N11" s="18"/>
      <c r="O11" s="185" t="s">
        <v>102</v>
      </c>
      <c r="P11" s="185"/>
      <c r="Q11" s="185" t="s">
        <v>240</v>
      </c>
      <c r="R11" s="185"/>
      <c r="S11" s="185" t="s">
        <v>53</v>
      </c>
      <c r="T11" s="18"/>
      <c r="U11" s="185" t="s">
        <v>52</v>
      </c>
      <c r="V11" s="33"/>
      <c r="W11" s="18" t="s">
        <v>244</v>
      </c>
      <c r="X11" s="18"/>
      <c r="Y11" s="185" t="s">
        <v>245</v>
      </c>
      <c r="Z11" s="185"/>
      <c r="AA11" s="185" t="s">
        <v>55</v>
      </c>
      <c r="AB11" s="185"/>
      <c r="AC11" s="185" t="s">
        <v>52</v>
      </c>
    </row>
    <row r="12" spans="1:29" s="62" customFormat="1" ht="23" customHeight="1">
      <c r="A12" s="7"/>
      <c r="B12" s="182"/>
      <c r="C12" s="235" t="s">
        <v>76</v>
      </c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5"/>
      <c r="Z12" s="235"/>
      <c r="AA12" s="235"/>
      <c r="AB12" s="235"/>
      <c r="AC12" s="235"/>
    </row>
    <row r="13" spans="1:29" s="62" customFormat="1" ht="23" customHeight="1">
      <c r="A13" s="12" t="s">
        <v>187</v>
      </c>
      <c r="B13" s="182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7"/>
      <c r="Y13" s="36"/>
      <c r="Z13" s="36"/>
      <c r="AA13" s="36"/>
      <c r="AB13" s="36"/>
      <c r="AC13" s="36"/>
    </row>
    <row r="14" spans="1:29" s="62" customFormat="1" ht="23" customHeight="1">
      <c r="A14" s="12" t="s">
        <v>188</v>
      </c>
      <c r="B14" s="182"/>
      <c r="C14" s="43">
        <v>507000</v>
      </c>
      <c r="D14" s="43"/>
      <c r="E14" s="43">
        <v>294620</v>
      </c>
      <c r="F14" s="43"/>
      <c r="G14" s="43">
        <v>226237</v>
      </c>
      <c r="H14" s="43"/>
      <c r="I14" s="43">
        <v>0</v>
      </c>
      <c r="J14" s="43"/>
      <c r="K14" s="43">
        <v>6279</v>
      </c>
      <c r="L14" s="43"/>
      <c r="M14" s="43">
        <v>-632356</v>
      </c>
      <c r="N14" s="43"/>
      <c r="O14" s="43">
        <v>-9258</v>
      </c>
      <c r="P14" s="45"/>
      <c r="Q14" s="43">
        <v>370506</v>
      </c>
      <c r="R14" s="45"/>
      <c r="S14" s="43">
        <v>116574</v>
      </c>
      <c r="T14" s="45"/>
      <c r="U14" s="43">
        <v>477822</v>
      </c>
      <c r="V14" s="43"/>
      <c r="W14" s="83">
        <v>-86102</v>
      </c>
      <c r="X14" s="6"/>
      <c r="Y14" s="43">
        <v>793500</v>
      </c>
      <c r="Z14" s="43"/>
      <c r="AA14" s="43">
        <v>88369</v>
      </c>
      <c r="AB14" s="43"/>
      <c r="AC14" s="43">
        <v>881869</v>
      </c>
    </row>
    <row r="15" spans="1:29" s="62" customFormat="1" ht="15" customHeight="1">
      <c r="A15" s="30"/>
      <c r="B15" s="182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186"/>
      <c r="N15" s="43"/>
      <c r="O15" s="43"/>
      <c r="P15" s="43"/>
      <c r="Q15" s="43"/>
      <c r="R15" s="43"/>
      <c r="S15" s="43"/>
      <c r="T15" s="43"/>
      <c r="U15" s="43"/>
      <c r="V15" s="43"/>
      <c r="W15" s="83"/>
      <c r="X15" s="30"/>
      <c r="Y15" s="43"/>
      <c r="Z15" s="43"/>
      <c r="AA15" s="43"/>
      <c r="AB15" s="43"/>
      <c r="AC15" s="43"/>
    </row>
    <row r="16" spans="1:29" ht="23" customHeight="1">
      <c r="A16" s="12" t="s">
        <v>103</v>
      </c>
      <c r="B16" s="182"/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204"/>
      <c r="N16" s="189"/>
      <c r="O16" s="203"/>
      <c r="P16" s="189"/>
      <c r="Q16" s="189"/>
      <c r="R16" s="189"/>
      <c r="S16" s="203"/>
      <c r="T16" s="189"/>
      <c r="U16" s="189"/>
      <c r="V16" s="189"/>
      <c r="W16" s="85"/>
      <c r="X16" s="191"/>
      <c r="Y16" s="45"/>
      <c r="Z16" s="189"/>
      <c r="AA16" s="205"/>
      <c r="AB16" s="205"/>
      <c r="AC16" s="45"/>
    </row>
    <row r="17" spans="1:36" ht="23" customHeight="1">
      <c r="A17" s="11" t="s">
        <v>262</v>
      </c>
      <c r="B17" s="216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4"/>
      <c r="N17" s="189"/>
      <c r="O17" s="203"/>
      <c r="P17" s="189"/>
      <c r="Q17" s="189"/>
      <c r="R17" s="189"/>
      <c r="S17" s="203"/>
      <c r="T17" s="189"/>
      <c r="U17" s="189"/>
      <c r="V17" s="189"/>
      <c r="W17" s="85"/>
      <c r="X17" s="191"/>
      <c r="Y17" s="45"/>
      <c r="Z17" s="189"/>
      <c r="AA17" s="205"/>
      <c r="AB17" s="205"/>
      <c r="AC17" s="45"/>
    </row>
    <row r="18" spans="1:36" s="221" customFormat="1" ht="23" customHeight="1">
      <c r="A18" s="15" t="s">
        <v>282</v>
      </c>
      <c r="B18" s="226">
        <v>9</v>
      </c>
      <c r="C18" s="203">
        <v>0</v>
      </c>
      <c r="D18" s="203"/>
      <c r="E18" s="203">
        <v>0</v>
      </c>
      <c r="F18" s="203"/>
      <c r="G18" s="203">
        <v>0</v>
      </c>
      <c r="H18" s="203"/>
      <c r="I18" s="203">
        <v>5440</v>
      </c>
      <c r="J18" s="203"/>
      <c r="K18" s="203">
        <v>0</v>
      </c>
      <c r="L18" s="203"/>
      <c r="M18" s="203">
        <v>0</v>
      </c>
      <c r="N18" s="189"/>
      <c r="O18" s="203">
        <v>0</v>
      </c>
      <c r="P18" s="189"/>
      <c r="Q18" s="189">
        <v>0</v>
      </c>
      <c r="R18" s="189"/>
      <c r="S18" s="203">
        <v>0</v>
      </c>
      <c r="T18" s="189"/>
      <c r="U18" s="189">
        <v>0</v>
      </c>
      <c r="V18" s="189"/>
      <c r="W18" s="85">
        <v>0</v>
      </c>
      <c r="X18" s="191"/>
      <c r="Y18" s="45">
        <f>C18+M18+U18+W18+G18+K18+E18+I18</f>
        <v>5440</v>
      </c>
      <c r="Z18" s="189"/>
      <c r="AA18" s="205">
        <v>0</v>
      </c>
      <c r="AB18" s="205"/>
      <c r="AC18" s="45">
        <f>Y18+AA18</f>
        <v>5440</v>
      </c>
      <c r="AD18" s="74"/>
    </row>
    <row r="19" spans="1:36" ht="23" customHeight="1">
      <c r="A19" s="11" t="s">
        <v>263</v>
      </c>
      <c r="B19" s="226"/>
      <c r="C19" s="46">
        <f>SUM(C18)</f>
        <v>0</v>
      </c>
      <c r="D19" s="43"/>
      <c r="E19" s="46">
        <f>SUM(E18)</f>
        <v>0</v>
      </c>
      <c r="F19" s="43"/>
      <c r="G19" s="46">
        <f>SUM(G18)</f>
        <v>0</v>
      </c>
      <c r="H19" s="43"/>
      <c r="I19" s="46">
        <f>SUM(I18)</f>
        <v>5440</v>
      </c>
      <c r="J19" s="43"/>
      <c r="K19" s="46">
        <f>SUM(K18)</f>
        <v>0</v>
      </c>
      <c r="L19" s="43"/>
      <c r="M19" s="46">
        <f>SUM(M18)</f>
        <v>0</v>
      </c>
      <c r="N19" s="43"/>
      <c r="O19" s="46">
        <f>SUM(O18)</f>
        <v>0</v>
      </c>
      <c r="P19" s="43"/>
      <c r="Q19" s="46">
        <f>SUM(Q18)</f>
        <v>0</v>
      </c>
      <c r="R19" s="43"/>
      <c r="S19" s="46">
        <f>SUM(S18)</f>
        <v>0</v>
      </c>
      <c r="T19" s="43"/>
      <c r="U19" s="46">
        <f>SUM(U18)</f>
        <v>0</v>
      </c>
      <c r="V19" s="43"/>
      <c r="W19" s="46">
        <f>SUM(W18)</f>
        <v>0</v>
      </c>
      <c r="X19" s="30"/>
      <c r="Y19" s="46">
        <f>SUM(Y18)</f>
        <v>5440</v>
      </c>
      <c r="Z19" s="43"/>
      <c r="AA19" s="46">
        <f>SUM(AA18)</f>
        <v>0</v>
      </c>
      <c r="AB19" s="43"/>
      <c r="AC19" s="46">
        <f>SUM(AC18)</f>
        <v>5440</v>
      </c>
    </row>
    <row r="20" spans="1:36" ht="15" customHeight="1">
      <c r="A20" s="11"/>
      <c r="B20" s="216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4"/>
      <c r="N20" s="189"/>
      <c r="O20" s="203"/>
      <c r="P20" s="189"/>
      <c r="Q20" s="189"/>
      <c r="R20" s="189"/>
      <c r="S20" s="203"/>
      <c r="T20" s="189"/>
      <c r="U20" s="189"/>
      <c r="V20" s="189"/>
      <c r="W20" s="85"/>
      <c r="X20" s="191"/>
      <c r="Y20" s="45"/>
      <c r="Z20" s="189"/>
      <c r="AA20" s="205"/>
      <c r="AB20" s="205"/>
      <c r="AC20" s="45"/>
    </row>
    <row r="21" spans="1:36" s="62" customFormat="1" ht="23" customHeight="1">
      <c r="A21" s="75" t="s">
        <v>108</v>
      </c>
      <c r="B21" s="208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193"/>
      <c r="N21" s="43"/>
      <c r="O21" s="44"/>
      <c r="P21" s="45"/>
      <c r="Q21" s="45"/>
      <c r="R21" s="45"/>
      <c r="S21" s="44"/>
      <c r="T21" s="45"/>
      <c r="U21" s="44"/>
      <c r="V21" s="43"/>
      <c r="W21" s="83"/>
      <c r="X21" s="7"/>
      <c r="Y21" s="42"/>
      <c r="Z21" s="43"/>
      <c r="AA21" s="42"/>
      <c r="AB21" s="42"/>
      <c r="AC21" s="42"/>
    </row>
    <row r="22" spans="1:36" s="155" customFormat="1" ht="23" customHeight="1">
      <c r="A22" s="206" t="s">
        <v>199</v>
      </c>
      <c r="B22" s="209">
        <v>5</v>
      </c>
      <c r="C22" s="42">
        <v>0</v>
      </c>
      <c r="D22" s="42"/>
      <c r="E22" s="42">
        <v>0</v>
      </c>
      <c r="F22" s="42"/>
      <c r="G22" s="42">
        <v>0</v>
      </c>
      <c r="H22" s="42"/>
      <c r="I22" s="42">
        <v>0</v>
      </c>
      <c r="J22" s="42"/>
      <c r="K22" s="42">
        <v>0</v>
      </c>
      <c r="L22" s="42"/>
      <c r="M22" s="193">
        <v>0</v>
      </c>
      <c r="N22" s="43"/>
      <c r="O22" s="42">
        <v>0</v>
      </c>
      <c r="P22" s="45"/>
      <c r="Q22" s="43">
        <v>0</v>
      </c>
      <c r="R22" s="45"/>
      <c r="S22" s="42">
        <v>0</v>
      </c>
      <c r="T22" s="45"/>
      <c r="U22" s="42">
        <v>0</v>
      </c>
      <c r="V22" s="43"/>
      <c r="W22" s="83">
        <v>0</v>
      </c>
      <c r="X22" s="206"/>
      <c r="Y22" s="45">
        <v>0</v>
      </c>
      <c r="Z22" s="43"/>
      <c r="AA22" s="44">
        <v>-33515</v>
      </c>
      <c r="AB22" s="42"/>
      <c r="AC22" s="45">
        <f>Y22+AA22</f>
        <v>-33515</v>
      </c>
    </row>
    <row r="23" spans="1:36" s="62" customFormat="1" ht="23" customHeight="1">
      <c r="A23" s="70" t="s">
        <v>247</v>
      </c>
      <c r="B23" s="208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193"/>
      <c r="N23" s="43"/>
      <c r="O23" s="44"/>
      <c r="P23" s="45"/>
      <c r="Q23" s="45"/>
      <c r="R23" s="45"/>
      <c r="S23" s="44"/>
      <c r="T23" s="45"/>
      <c r="U23" s="44"/>
      <c r="V23" s="43"/>
      <c r="W23" s="83"/>
      <c r="X23" s="7"/>
      <c r="Y23" s="42"/>
      <c r="Z23" s="43"/>
      <c r="AA23" s="42"/>
      <c r="AB23" s="42"/>
      <c r="AC23" s="42"/>
    </row>
    <row r="24" spans="1:36" s="62" customFormat="1" ht="23" customHeight="1">
      <c r="A24" s="70" t="s">
        <v>248</v>
      </c>
      <c r="B24" s="208">
        <v>5</v>
      </c>
      <c r="C24" s="203">
        <v>0</v>
      </c>
      <c r="D24" s="42"/>
      <c r="E24" s="203">
        <v>0</v>
      </c>
      <c r="F24" s="42"/>
      <c r="G24" s="203">
        <v>0</v>
      </c>
      <c r="H24" s="44"/>
      <c r="I24" s="203">
        <v>0</v>
      </c>
      <c r="J24" s="44"/>
      <c r="K24" s="203">
        <v>0</v>
      </c>
      <c r="L24" s="44"/>
      <c r="M24" s="203">
        <v>0</v>
      </c>
      <c r="N24" s="45"/>
      <c r="O24" s="203">
        <v>0</v>
      </c>
      <c r="P24" s="45"/>
      <c r="Q24" s="203">
        <v>0</v>
      </c>
      <c r="R24" s="45"/>
      <c r="S24" s="203">
        <v>0</v>
      </c>
      <c r="T24" s="45"/>
      <c r="U24" s="44">
        <v>0</v>
      </c>
      <c r="V24" s="45"/>
      <c r="W24" s="203">
        <v>0</v>
      </c>
      <c r="X24" s="7"/>
      <c r="Y24" s="44">
        <v>0</v>
      </c>
      <c r="Z24" s="45"/>
      <c r="AA24" s="44">
        <v>35389</v>
      </c>
      <c r="AB24" s="42"/>
      <c r="AC24" s="45">
        <f>Y24+AA24</f>
        <v>35389</v>
      </c>
    </row>
    <row r="25" spans="1:36" s="62" customFormat="1" ht="23" customHeight="1">
      <c r="A25" s="19" t="s">
        <v>104</v>
      </c>
      <c r="B25" s="208"/>
      <c r="C25" s="46">
        <f>SUM(C22:C24)</f>
        <v>0</v>
      </c>
      <c r="D25" s="43"/>
      <c r="E25" s="46">
        <f>SUM(E22:E24)</f>
        <v>0</v>
      </c>
      <c r="F25" s="43"/>
      <c r="G25" s="46">
        <f>SUM(G22:G24)</f>
        <v>0</v>
      </c>
      <c r="H25" s="43"/>
      <c r="I25" s="46">
        <f>SUM(I22:I24)</f>
        <v>0</v>
      </c>
      <c r="J25" s="43"/>
      <c r="K25" s="46">
        <f>SUM(K22:K24)</f>
        <v>0</v>
      </c>
      <c r="L25" s="43"/>
      <c r="M25" s="46">
        <f>SUM(M22:M24)</f>
        <v>0</v>
      </c>
      <c r="N25" s="43"/>
      <c r="O25" s="46">
        <f>SUM(O22:O24)</f>
        <v>0</v>
      </c>
      <c r="P25" s="43"/>
      <c r="Q25" s="46">
        <f>SUM(Q22:Q24)</f>
        <v>0</v>
      </c>
      <c r="R25" s="43"/>
      <c r="S25" s="46">
        <f>SUM(S22:S24)</f>
        <v>0</v>
      </c>
      <c r="T25" s="43"/>
      <c r="U25" s="46">
        <f>SUM(U22:U24)</f>
        <v>0</v>
      </c>
      <c r="V25" s="43"/>
      <c r="W25" s="46">
        <f>SUM(W22:W24)</f>
        <v>0</v>
      </c>
      <c r="X25" s="30"/>
      <c r="Y25" s="46">
        <f>SUM(Y22:Y24)</f>
        <v>0</v>
      </c>
      <c r="Z25" s="43"/>
      <c r="AA25" s="46">
        <f>SUM(AA22:AA24)</f>
        <v>1874</v>
      </c>
      <c r="AB25" s="43"/>
      <c r="AC25" s="46">
        <f>SUM(AC22:AC24)</f>
        <v>1874</v>
      </c>
    </row>
    <row r="26" spans="1:36" s="62" customFormat="1" ht="15" customHeight="1">
      <c r="A26" s="19"/>
      <c r="B26" s="20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222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30"/>
      <c r="Y26" s="43"/>
      <c r="Z26" s="43"/>
      <c r="AA26" s="43"/>
      <c r="AB26" s="43"/>
      <c r="AC26" s="43"/>
    </row>
    <row r="27" spans="1:36" s="62" customFormat="1" ht="23" customHeight="1">
      <c r="A27" s="30" t="s">
        <v>264</v>
      </c>
      <c r="B27" s="208"/>
      <c r="C27" s="228">
        <f>C19+C25</f>
        <v>0</v>
      </c>
      <c r="D27" s="43"/>
      <c r="E27" s="228">
        <f>E19+E25</f>
        <v>0</v>
      </c>
      <c r="F27" s="43"/>
      <c r="G27" s="228">
        <f>G19+G25</f>
        <v>0</v>
      </c>
      <c r="H27" s="43"/>
      <c r="I27" s="228">
        <f>I19+I25</f>
        <v>5440</v>
      </c>
      <c r="J27" s="43"/>
      <c r="K27" s="228">
        <f>K19+K25</f>
        <v>0</v>
      </c>
      <c r="L27" s="43"/>
      <c r="M27" s="228">
        <f>M19+M25</f>
        <v>0</v>
      </c>
      <c r="N27" s="43"/>
      <c r="O27" s="228">
        <f>O19+O25</f>
        <v>0</v>
      </c>
      <c r="P27" s="43"/>
      <c r="Q27" s="228">
        <f>Q19+Q25</f>
        <v>0</v>
      </c>
      <c r="R27" s="43"/>
      <c r="S27" s="228">
        <f>S19+S25</f>
        <v>0</v>
      </c>
      <c r="T27" s="43"/>
      <c r="U27" s="228">
        <f>U19+U25</f>
        <v>0</v>
      </c>
      <c r="V27" s="43"/>
      <c r="W27" s="228">
        <f>W19+W25</f>
        <v>0</v>
      </c>
      <c r="X27" s="30"/>
      <c r="Y27" s="228">
        <f>Y19+Y25</f>
        <v>5440</v>
      </c>
      <c r="Z27" s="43"/>
      <c r="AA27" s="228">
        <f>AA19+AA25</f>
        <v>1874</v>
      </c>
      <c r="AB27" s="43"/>
      <c r="AC27" s="228">
        <f>AC19+AC25</f>
        <v>7314</v>
      </c>
    </row>
    <row r="28" spans="1:36" s="62" customFormat="1" ht="15" customHeight="1">
      <c r="A28" s="35"/>
      <c r="B28" s="216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186"/>
      <c r="N28" s="43"/>
      <c r="O28" s="43"/>
      <c r="P28" s="43"/>
      <c r="Q28" s="43"/>
      <c r="R28" s="43"/>
      <c r="S28" s="43"/>
      <c r="T28" s="43"/>
      <c r="U28" s="43"/>
      <c r="V28" s="43"/>
      <c r="W28" s="83"/>
      <c r="X28" s="30"/>
      <c r="Y28" s="43"/>
      <c r="Z28" s="43"/>
      <c r="AA28" s="43"/>
      <c r="AB28" s="43"/>
      <c r="AC28" s="43"/>
    </row>
    <row r="29" spans="1:36" s="62" customFormat="1" ht="23" customHeight="1">
      <c r="A29" s="12" t="s">
        <v>119</v>
      </c>
      <c r="B29" s="182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186"/>
      <c r="N29" s="43"/>
      <c r="O29" s="43"/>
      <c r="P29" s="43"/>
      <c r="Q29" s="43"/>
      <c r="R29" s="43"/>
      <c r="S29" s="43"/>
      <c r="T29" s="43"/>
      <c r="U29" s="43"/>
      <c r="V29" s="43"/>
      <c r="W29" s="83"/>
      <c r="X29" s="30"/>
      <c r="Y29" s="43"/>
      <c r="Z29" s="43"/>
      <c r="AA29" s="43"/>
      <c r="AB29" s="43"/>
      <c r="AC29" s="43"/>
    </row>
    <row r="30" spans="1:36" s="62" customFormat="1" ht="23" customHeight="1">
      <c r="A30" s="72" t="s">
        <v>122</v>
      </c>
      <c r="B30" s="182"/>
      <c r="C30" s="203">
        <v>0</v>
      </c>
      <c r="D30" s="42"/>
      <c r="E30" s="203">
        <v>0</v>
      </c>
      <c r="F30" s="42"/>
      <c r="G30" s="203">
        <v>0</v>
      </c>
      <c r="H30" s="44"/>
      <c r="I30" s="203">
        <v>0</v>
      </c>
      <c r="J30" s="44"/>
      <c r="K30" s="203">
        <v>0</v>
      </c>
      <c r="L30" s="203"/>
      <c r="M30" s="203">
        <f>'PL6-9'!D118</f>
        <v>-148207</v>
      </c>
      <c r="N30" s="189"/>
      <c r="O30" s="203">
        <v>0</v>
      </c>
      <c r="P30" s="45"/>
      <c r="Q30" s="203">
        <v>0</v>
      </c>
      <c r="R30" s="45"/>
      <c r="S30" s="203">
        <v>0</v>
      </c>
      <c r="T30" s="45"/>
      <c r="U30" s="44">
        <f>O30+Q30+S30</f>
        <v>0</v>
      </c>
      <c r="V30" s="45"/>
      <c r="W30" s="203">
        <v>0</v>
      </c>
      <c r="X30" s="191"/>
      <c r="Y30" s="45">
        <f>C30+M30+U30+W30+G30+K30+E30</f>
        <v>-148207</v>
      </c>
      <c r="Z30" s="189"/>
      <c r="AA30" s="205">
        <f>'PL6-9'!D119</f>
        <v>-128759</v>
      </c>
      <c r="AB30" s="205"/>
      <c r="AC30" s="45">
        <f>Y30+AA30</f>
        <v>-276966</v>
      </c>
    </row>
    <row r="31" spans="1:36" s="62" customFormat="1" ht="23" customHeight="1">
      <c r="A31" s="12" t="s">
        <v>125</v>
      </c>
      <c r="B31" s="30"/>
      <c r="C31" s="46">
        <f>SUM(C30:C30)</f>
        <v>0</v>
      </c>
      <c r="D31" s="43"/>
      <c r="E31" s="46">
        <f>SUM(E30:E30)</f>
        <v>0</v>
      </c>
      <c r="F31" s="43"/>
      <c r="G31" s="46">
        <f>SUM(G30:G30)</f>
        <v>0</v>
      </c>
      <c r="H31" s="43"/>
      <c r="I31" s="46">
        <f>SUM(I30:I30)</f>
        <v>0</v>
      </c>
      <c r="J31" s="43"/>
      <c r="K31" s="46">
        <f>SUM(K30:K30)</f>
        <v>0</v>
      </c>
      <c r="L31" s="43"/>
      <c r="M31" s="46">
        <f>SUM(M30:M30)</f>
        <v>-148207</v>
      </c>
      <c r="N31" s="43"/>
      <c r="O31" s="46">
        <f>SUM(O30:O30)</f>
        <v>0</v>
      </c>
      <c r="P31" s="43"/>
      <c r="Q31" s="46">
        <f>SUM(Q30:Q30)</f>
        <v>0</v>
      </c>
      <c r="R31" s="43"/>
      <c r="S31" s="46">
        <f>SUM(S30:S30)</f>
        <v>0</v>
      </c>
      <c r="T31" s="43"/>
      <c r="U31" s="46">
        <f>SUM(U30:U30)</f>
        <v>0</v>
      </c>
      <c r="V31" s="43"/>
      <c r="W31" s="196">
        <f>SUM(W30:W30)</f>
        <v>0</v>
      </c>
      <c r="X31" s="30"/>
      <c r="Y31" s="46">
        <f>SUM(Y30:Y30)</f>
        <v>-148207</v>
      </c>
      <c r="Z31" s="43"/>
      <c r="AA31" s="46">
        <f>SUM(AA30:AA30)</f>
        <v>-128759</v>
      </c>
      <c r="AB31" s="45"/>
      <c r="AC31" s="46">
        <f>SUM(AC30:AC30)</f>
        <v>-276966</v>
      </c>
    </row>
    <row r="32" spans="1:36" s="1" customFormat="1" ht="15" customHeight="1">
      <c r="A32" s="72"/>
      <c r="B32" s="62"/>
      <c r="C32" s="201"/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1"/>
      <c r="O32" s="201"/>
      <c r="P32" s="201"/>
      <c r="Q32" s="201"/>
      <c r="R32" s="201"/>
      <c r="S32" s="201"/>
      <c r="T32" s="201"/>
      <c r="U32" s="201"/>
      <c r="V32" s="201"/>
      <c r="W32" s="201"/>
      <c r="X32" s="201"/>
      <c r="Y32" s="201"/>
      <c r="Z32" s="201"/>
      <c r="AA32" s="201"/>
      <c r="AB32" s="201"/>
      <c r="AC32" s="201"/>
      <c r="AG32" s="76"/>
      <c r="AH32" s="4"/>
      <c r="AI32" s="3"/>
      <c r="AJ32" s="5"/>
    </row>
    <row r="33" spans="1:29" s="62" customFormat="1" ht="23" customHeight="1" thickBot="1">
      <c r="A33" s="12" t="s">
        <v>189</v>
      </c>
      <c r="B33" s="208"/>
      <c r="C33" s="49">
        <f>C31+C27+C14</f>
        <v>507000</v>
      </c>
      <c r="D33" s="43"/>
      <c r="E33" s="49">
        <f>E31+E27+E14</f>
        <v>294620</v>
      </c>
      <c r="F33" s="43"/>
      <c r="G33" s="49">
        <f>G31+G27+G14</f>
        <v>226237</v>
      </c>
      <c r="H33" s="43"/>
      <c r="I33" s="49">
        <f>I31+I27+I14</f>
        <v>5440</v>
      </c>
      <c r="J33" s="43"/>
      <c r="K33" s="49">
        <f>K31+K27+K14</f>
        <v>6279</v>
      </c>
      <c r="L33" s="43"/>
      <c r="M33" s="49">
        <f>M31+M27+M14</f>
        <v>-780563</v>
      </c>
      <c r="N33" s="43"/>
      <c r="O33" s="49">
        <f>O31+O27+O14</f>
        <v>-9258</v>
      </c>
      <c r="P33" s="207"/>
      <c r="Q33" s="49">
        <f>Q31+Q27+Q14</f>
        <v>370506</v>
      </c>
      <c r="R33" s="207"/>
      <c r="S33" s="49">
        <f>S31+S27+S14</f>
        <v>116574</v>
      </c>
      <c r="T33" s="43"/>
      <c r="U33" s="49">
        <f>U31+U27+U14</f>
        <v>477822</v>
      </c>
      <c r="V33" s="43"/>
      <c r="W33" s="49">
        <f>W31+W27+W14</f>
        <v>-86102</v>
      </c>
      <c r="X33" s="7"/>
      <c r="Y33" s="49">
        <f>Y31+Y27+Y14</f>
        <v>650733</v>
      </c>
      <c r="Z33" s="43"/>
      <c r="AA33" s="49">
        <f>AA31+AA27+AA14</f>
        <v>-38516</v>
      </c>
      <c r="AB33" s="43"/>
      <c r="AC33" s="49">
        <f>AC31+AC27+AC14</f>
        <v>612217</v>
      </c>
    </row>
    <row r="34" spans="1:29" ht="23" customHeight="1" thickTop="1">
      <c r="B34" s="182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</row>
    <row r="35" spans="1:29" ht="23" customHeight="1">
      <c r="B35" s="67"/>
      <c r="C35" s="77"/>
      <c r="E35" s="77"/>
      <c r="G35" s="77"/>
      <c r="I35" s="77"/>
      <c r="K35" s="77"/>
      <c r="M35" s="77"/>
      <c r="U35" s="77"/>
      <c r="W35" s="77"/>
      <c r="Y35" s="77"/>
      <c r="AA35" s="77"/>
      <c r="AC35" s="77"/>
    </row>
    <row r="36" spans="1:29" ht="21" customHeight="1">
      <c r="B36" s="73"/>
      <c r="AC36" s="77">
        <f>AC33-'BS3-5'!D100</f>
        <v>0</v>
      </c>
    </row>
    <row r="37" spans="1:29" ht="21" customHeight="1">
      <c r="B37" s="2"/>
      <c r="Y37" s="77"/>
    </row>
    <row r="38" spans="1:29" ht="21" customHeight="1">
      <c r="B38" s="10"/>
    </row>
    <row r="40" spans="1:29" ht="21" customHeight="1"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</row>
  </sheetData>
  <mergeCells count="4">
    <mergeCell ref="O4:U4"/>
    <mergeCell ref="O5:U5"/>
    <mergeCell ref="C12:AC12"/>
    <mergeCell ref="K5:M5"/>
  </mergeCells>
  <pageMargins left="0.8" right="0.8" top="0.48" bottom="0.5" header="0.5" footer="0.5"/>
  <pageSetup paperSize="9" scale="70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 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39997558519241921"/>
  </sheetPr>
  <dimension ref="A1:O36"/>
  <sheetViews>
    <sheetView view="pageBreakPreview" zoomScale="70" zoomScaleNormal="70" zoomScaleSheetLayoutView="70" workbookViewId="0">
      <selection activeCell="G27" sqref="G27"/>
    </sheetView>
  </sheetViews>
  <sheetFormatPr defaultColWidth="9.09765625" defaultRowHeight="23" customHeight="1"/>
  <cols>
    <col min="1" max="1" width="67.19921875" style="80" customWidth="1"/>
    <col min="2" max="2" width="14.69921875" style="80" customWidth="1"/>
    <col min="3" max="3" width="15.09765625" style="62" customWidth="1"/>
    <col min="4" max="4" width="2.09765625" style="82" customWidth="1"/>
    <col min="5" max="5" width="14.69921875" style="82" customWidth="1"/>
    <col min="6" max="6" width="2.09765625" style="82" customWidth="1"/>
    <col min="7" max="7" width="12.8984375" style="82" customWidth="1"/>
    <col min="8" max="8" width="2.09765625" style="82" customWidth="1"/>
    <col min="9" max="9" width="14.3984375" style="82" customWidth="1"/>
    <col min="10" max="10" width="2.09765625" style="82" customWidth="1"/>
    <col min="11" max="11" width="17.09765625" style="62" customWidth="1"/>
    <col min="12" max="12" width="2.09765625" style="62" customWidth="1"/>
    <col min="13" max="13" width="17.69921875" style="62" customWidth="1"/>
    <col min="14" max="14" width="2" style="62" customWidth="1"/>
    <col min="15" max="15" width="15.09765625" style="62" customWidth="1"/>
    <col min="16" max="16384" width="9.09765625" style="62"/>
  </cols>
  <sheetData>
    <row r="1" spans="1:15" s="78" customFormat="1" ht="21.5" customHeight="1">
      <c r="A1" s="41" t="s">
        <v>72</v>
      </c>
      <c r="B1" s="41"/>
      <c r="C1" s="21"/>
      <c r="D1" s="22"/>
      <c r="E1" s="22"/>
      <c r="F1" s="22"/>
      <c r="G1" s="22"/>
      <c r="H1" s="22"/>
      <c r="I1" s="22"/>
      <c r="J1" s="22"/>
      <c r="K1" s="21"/>
      <c r="L1" s="21"/>
      <c r="M1" s="21"/>
      <c r="N1" s="21"/>
      <c r="O1" s="21"/>
    </row>
    <row r="2" spans="1:15" s="78" customFormat="1" ht="21.5" customHeight="1">
      <c r="A2" s="41" t="s">
        <v>79</v>
      </c>
      <c r="B2" s="41"/>
      <c r="C2" s="21"/>
      <c r="D2" s="22"/>
      <c r="E2" s="22"/>
      <c r="F2" s="22"/>
      <c r="G2" s="22"/>
      <c r="H2" s="22"/>
      <c r="I2" s="22"/>
      <c r="J2" s="22"/>
      <c r="K2" s="21"/>
      <c r="L2" s="21"/>
      <c r="M2" s="21"/>
      <c r="N2" s="21"/>
      <c r="O2" s="21"/>
    </row>
    <row r="3" spans="1:15" ht="13" customHeight="1">
      <c r="A3" s="241"/>
      <c r="B3" s="241"/>
      <c r="C3" s="241"/>
      <c r="D3" s="241"/>
      <c r="E3" s="79"/>
      <c r="F3" s="79"/>
      <c r="G3" s="218"/>
      <c r="H3" s="218"/>
      <c r="I3" s="79"/>
      <c r="J3" s="79"/>
    </row>
    <row r="4" spans="1:15" ht="21.5" customHeight="1">
      <c r="C4" s="242" t="s">
        <v>35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</row>
    <row r="5" spans="1:15" ht="21.5" customHeight="1">
      <c r="C5" s="34"/>
      <c r="D5" s="34"/>
      <c r="E5" s="34"/>
      <c r="F5" s="34"/>
      <c r="G5" s="219"/>
      <c r="H5" s="219"/>
      <c r="I5" s="239" t="s">
        <v>83</v>
      </c>
      <c r="J5" s="239"/>
      <c r="K5" s="239"/>
      <c r="L5" s="34"/>
      <c r="M5" s="34"/>
      <c r="N5" s="34"/>
      <c r="O5" s="34"/>
    </row>
    <row r="6" spans="1:15" ht="21.5" customHeight="1">
      <c r="C6" s="34"/>
      <c r="D6" s="34"/>
      <c r="E6" s="34"/>
      <c r="F6" s="34"/>
      <c r="G6" s="18"/>
      <c r="H6" s="219"/>
      <c r="I6" s="34"/>
      <c r="J6" s="34"/>
      <c r="K6" s="34"/>
      <c r="L6" s="34"/>
      <c r="M6" s="8" t="s">
        <v>109</v>
      </c>
      <c r="N6" s="8"/>
      <c r="O6" s="34"/>
    </row>
    <row r="7" spans="1:15" ht="21.5" customHeight="1">
      <c r="C7" s="8" t="s">
        <v>31</v>
      </c>
      <c r="D7" s="33"/>
      <c r="E7" s="33"/>
      <c r="F7" s="33"/>
      <c r="G7" s="229" t="s">
        <v>280</v>
      </c>
      <c r="H7" s="33"/>
      <c r="I7" s="33"/>
      <c r="J7" s="33"/>
      <c r="K7" s="8"/>
      <c r="L7" s="8"/>
      <c r="M7" s="8" t="s">
        <v>110</v>
      </c>
      <c r="N7" s="8"/>
      <c r="O7" s="7"/>
    </row>
    <row r="8" spans="1:15" ht="21.5" customHeight="1">
      <c r="C8" s="8" t="s">
        <v>48</v>
      </c>
      <c r="D8" s="33"/>
      <c r="E8" s="33"/>
      <c r="F8" s="33"/>
      <c r="G8" s="220" t="s">
        <v>281</v>
      </c>
      <c r="H8" s="33"/>
      <c r="I8" s="18" t="s">
        <v>106</v>
      </c>
      <c r="J8" s="33"/>
      <c r="K8" s="8" t="s">
        <v>67</v>
      </c>
      <c r="L8" s="8"/>
      <c r="M8" s="8" t="s">
        <v>111</v>
      </c>
      <c r="N8" s="8"/>
      <c r="O8" s="8" t="s">
        <v>51</v>
      </c>
    </row>
    <row r="9" spans="1:15" ht="21.5" customHeight="1">
      <c r="B9" s="66" t="s">
        <v>4</v>
      </c>
      <c r="C9" s="8" t="s">
        <v>49</v>
      </c>
      <c r="D9" s="33"/>
      <c r="E9" t="s">
        <v>130</v>
      </c>
      <c r="F9" s="33"/>
      <c r="G9" s="220" t="s">
        <v>279</v>
      </c>
      <c r="H9" s="33"/>
      <c r="I9" s="18" t="s">
        <v>107</v>
      </c>
      <c r="J9" s="33"/>
      <c r="K9" s="8" t="s">
        <v>261</v>
      </c>
      <c r="L9" s="8"/>
      <c r="M9" s="8" t="s">
        <v>102</v>
      </c>
      <c r="N9" s="8"/>
      <c r="O9" s="8" t="s">
        <v>52</v>
      </c>
    </row>
    <row r="10" spans="1:15" ht="21.5" customHeight="1">
      <c r="A10" s="7"/>
      <c r="B10" s="7"/>
      <c r="C10" s="235" t="s">
        <v>76</v>
      </c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</row>
    <row r="11" spans="1:15" ht="21.5" customHeight="1">
      <c r="A11" s="12" t="s">
        <v>169</v>
      </c>
      <c r="B11" s="12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</row>
    <row r="12" spans="1:15" ht="21.5" customHeight="1">
      <c r="A12" s="12" t="s">
        <v>131</v>
      </c>
      <c r="B12" s="12"/>
      <c r="C12" s="42">
        <v>507000</v>
      </c>
      <c r="D12" s="42"/>
      <c r="E12" s="42">
        <v>294620</v>
      </c>
      <c r="F12" s="42"/>
      <c r="G12" s="42">
        <v>0</v>
      </c>
      <c r="H12" s="42"/>
      <c r="I12" s="42">
        <v>6279</v>
      </c>
      <c r="J12" s="42"/>
      <c r="K12" s="42">
        <v>15139</v>
      </c>
      <c r="L12" s="42"/>
      <c r="M12" s="42">
        <v>-13826</v>
      </c>
      <c r="N12" s="42"/>
      <c r="O12" s="42">
        <f>SUM(C12:M12)</f>
        <v>809212</v>
      </c>
    </row>
    <row r="13" spans="1:15" ht="13" customHeight="1">
      <c r="A13" s="17"/>
      <c r="B13" s="17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83"/>
      <c r="N13" s="83"/>
      <c r="O13" s="43"/>
    </row>
    <row r="14" spans="1:15" ht="21.5" customHeight="1">
      <c r="A14" s="12" t="s">
        <v>119</v>
      </c>
      <c r="B14" s="12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84"/>
      <c r="N14" s="84"/>
      <c r="O14" s="47"/>
    </row>
    <row r="15" spans="1:15" ht="21.5" customHeight="1">
      <c r="A15" s="15" t="s">
        <v>121</v>
      </c>
      <c r="B15" s="15"/>
      <c r="C15" s="44">
        <v>0</v>
      </c>
      <c r="D15" s="45"/>
      <c r="E15" s="44">
        <v>0</v>
      </c>
      <c r="F15" s="45"/>
      <c r="G15" s="44">
        <v>0</v>
      </c>
      <c r="H15" s="45"/>
      <c r="I15" s="44">
        <v>0</v>
      </c>
      <c r="J15" s="45"/>
      <c r="K15" s="45">
        <f>'PL6-9'!J120</f>
        <v>-15719</v>
      </c>
      <c r="L15" s="45"/>
      <c r="M15" s="118">
        <v>0</v>
      </c>
      <c r="N15" s="85"/>
      <c r="O15" s="45">
        <f>SUM(C15:N15)</f>
        <v>-15719</v>
      </c>
    </row>
    <row r="16" spans="1:15" ht="21.5" customHeight="1">
      <c r="A16" s="15" t="s">
        <v>112</v>
      </c>
      <c r="B16" s="15"/>
      <c r="C16" s="48">
        <v>0</v>
      </c>
      <c r="D16" s="43"/>
      <c r="E16" s="48">
        <v>0</v>
      </c>
      <c r="F16" s="43"/>
      <c r="G16" s="48">
        <v>0</v>
      </c>
      <c r="H16" s="43"/>
      <c r="I16" s="48">
        <v>0</v>
      </c>
      <c r="J16" s="43"/>
      <c r="K16" s="86">
        <v>0</v>
      </c>
      <c r="L16" s="45"/>
      <c r="M16" s="27">
        <f>'PL6-9'!J125</f>
        <v>865</v>
      </c>
      <c r="N16" s="45"/>
      <c r="O16" s="48">
        <f>SUM(C16:N16)</f>
        <v>865</v>
      </c>
    </row>
    <row r="17" spans="1:15" ht="21.5" customHeight="1">
      <c r="A17" s="12" t="s">
        <v>125</v>
      </c>
      <c r="B17" s="12"/>
      <c r="C17" s="46">
        <f>SUM(C14:C16)</f>
        <v>0</v>
      </c>
      <c r="D17" s="43"/>
      <c r="E17" s="46">
        <f>SUM(E14:E16)</f>
        <v>0</v>
      </c>
      <c r="F17" s="43"/>
      <c r="G17" s="46">
        <f>SUM(G14:G16)</f>
        <v>0</v>
      </c>
      <c r="H17" s="43"/>
      <c r="I17" s="46">
        <f>SUM(I14:I16)</f>
        <v>0</v>
      </c>
      <c r="J17" s="43"/>
      <c r="K17" s="46">
        <f>SUM(K14:K16)</f>
        <v>-15719</v>
      </c>
      <c r="L17" s="43"/>
      <c r="M17" s="46">
        <f>SUM(M14:M16)</f>
        <v>865</v>
      </c>
      <c r="N17" s="43"/>
      <c r="O17" s="46">
        <f>SUM(O14:O16)</f>
        <v>-14854</v>
      </c>
    </row>
    <row r="18" spans="1:15" ht="13" customHeight="1">
      <c r="A18" s="17"/>
      <c r="B18" s="17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</row>
    <row r="19" spans="1:15" ht="21.5" customHeight="1" thickBot="1">
      <c r="A19" s="12" t="s">
        <v>168</v>
      </c>
      <c r="B19" s="12"/>
      <c r="C19" s="49">
        <f>C17+C12</f>
        <v>507000</v>
      </c>
      <c r="D19" s="43"/>
      <c r="E19" s="49">
        <f>E17+E12</f>
        <v>294620</v>
      </c>
      <c r="F19" s="43"/>
      <c r="G19" s="49">
        <f>G17+G12</f>
        <v>0</v>
      </c>
      <c r="H19" s="43"/>
      <c r="I19" s="49">
        <f>I17+I12</f>
        <v>6279</v>
      </c>
      <c r="J19" s="43"/>
      <c r="K19" s="49">
        <f>K17+K12</f>
        <v>-580</v>
      </c>
      <c r="L19" s="43"/>
      <c r="M19" s="49">
        <f>M17+M12</f>
        <v>-12961</v>
      </c>
      <c r="N19" s="43"/>
      <c r="O19" s="49">
        <f>O17+O12</f>
        <v>794358</v>
      </c>
    </row>
    <row r="20" spans="1:15" ht="13" customHeight="1" thickTop="1">
      <c r="A20" s="17"/>
      <c r="B20" s="17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</row>
    <row r="21" spans="1:15" ht="21.5" customHeight="1">
      <c r="A21" s="12" t="s">
        <v>187</v>
      </c>
    </row>
    <row r="22" spans="1:15" ht="21.5" customHeight="1">
      <c r="A22" s="12" t="s">
        <v>188</v>
      </c>
      <c r="C22" s="42">
        <f>C19</f>
        <v>507000</v>
      </c>
      <c r="D22" s="42"/>
      <c r="E22" s="42">
        <f>E19</f>
        <v>294620</v>
      </c>
      <c r="F22" s="42"/>
      <c r="G22" s="42">
        <f>G19</f>
        <v>0</v>
      </c>
      <c r="H22" s="42"/>
      <c r="I22" s="42">
        <f>I19</f>
        <v>6279</v>
      </c>
      <c r="J22" s="42"/>
      <c r="K22" s="42">
        <v>-58222</v>
      </c>
      <c r="L22" s="42"/>
      <c r="M22" s="42">
        <v>-11544</v>
      </c>
      <c r="N22" s="42"/>
      <c r="O22" s="42">
        <f>SUM(C22:M22)</f>
        <v>738133</v>
      </c>
    </row>
    <row r="23" spans="1:15" ht="13" customHeight="1">
      <c r="A23" s="1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</row>
    <row r="24" spans="1:15" ht="21.5" customHeight="1">
      <c r="A24" s="17" t="s">
        <v>103</v>
      </c>
      <c r="B24" s="17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83"/>
      <c r="N24" s="83"/>
      <c r="O24" s="43"/>
    </row>
    <row r="25" spans="1:15" ht="21.5" customHeight="1">
      <c r="A25" s="224" t="s">
        <v>265</v>
      </c>
      <c r="B25" s="17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83"/>
      <c r="N25" s="83"/>
      <c r="O25" s="43"/>
    </row>
    <row r="26" spans="1:15" s="225" customFormat="1" ht="21.5" customHeight="1">
      <c r="A26" s="15" t="s">
        <v>282</v>
      </c>
      <c r="B26" s="208">
        <v>9</v>
      </c>
      <c r="C26" s="181">
        <v>0</v>
      </c>
      <c r="D26" s="181"/>
      <c r="E26" s="181">
        <v>0</v>
      </c>
      <c r="F26" s="181"/>
      <c r="G26" s="181">
        <v>5440</v>
      </c>
      <c r="H26" s="181"/>
      <c r="I26" s="181">
        <v>0</v>
      </c>
      <c r="J26" s="181"/>
      <c r="K26" s="181">
        <v>0</v>
      </c>
      <c r="L26" s="181"/>
      <c r="M26" s="190">
        <v>0</v>
      </c>
      <c r="N26" s="190"/>
      <c r="O26" s="181">
        <f t="shared" ref="O26" si="0">SUM(C26:M26)</f>
        <v>5440</v>
      </c>
    </row>
    <row r="27" spans="1:15" ht="21.5" customHeight="1">
      <c r="A27" s="224" t="s">
        <v>266</v>
      </c>
      <c r="B27" s="208"/>
      <c r="C27" s="46">
        <f>SUM(C26)</f>
        <v>0</v>
      </c>
      <c r="D27" s="43"/>
      <c r="E27" s="46">
        <f>SUM(E26)</f>
        <v>0</v>
      </c>
      <c r="F27" s="43"/>
      <c r="G27" s="46">
        <f>SUM(G26)</f>
        <v>5440</v>
      </c>
      <c r="H27" s="43"/>
      <c r="I27" s="46">
        <f>SUM(I26)</f>
        <v>0</v>
      </c>
      <c r="J27" s="43"/>
      <c r="K27" s="46">
        <f>SUM(K26)</f>
        <v>0</v>
      </c>
      <c r="L27" s="43"/>
      <c r="M27" s="46">
        <f>SUM(M26)</f>
        <v>0</v>
      </c>
      <c r="N27" s="43"/>
      <c r="O27" s="46">
        <f>SUM(O26)</f>
        <v>5440</v>
      </c>
    </row>
    <row r="28" spans="1:15" ht="13" customHeight="1">
      <c r="A28" s="17"/>
      <c r="B28" s="17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83"/>
      <c r="N28" s="83"/>
      <c r="O28" s="43"/>
    </row>
    <row r="29" spans="1:15" ht="21.5" customHeight="1">
      <c r="A29" s="12" t="s">
        <v>119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84"/>
      <c r="M29" s="84"/>
      <c r="N29" s="47"/>
    </row>
    <row r="30" spans="1:15" ht="21.5" customHeight="1">
      <c r="A30" s="15" t="s">
        <v>121</v>
      </c>
      <c r="B30" s="47"/>
      <c r="C30" s="173">
        <v>0</v>
      </c>
      <c r="D30" s="171"/>
      <c r="E30" s="173">
        <v>0</v>
      </c>
      <c r="F30" s="171"/>
      <c r="G30" s="173">
        <v>0</v>
      </c>
      <c r="H30" s="171"/>
      <c r="I30" s="173">
        <v>0</v>
      </c>
      <c r="J30" s="47"/>
      <c r="K30" s="171">
        <f>'PL6-9'!H118</f>
        <v>-55205</v>
      </c>
      <c r="L30" s="47"/>
      <c r="M30" s="173">
        <v>0</v>
      </c>
      <c r="N30" s="47"/>
      <c r="O30" s="172">
        <f t="shared" ref="O30" si="1">SUM(C30:M30)</f>
        <v>-55205</v>
      </c>
    </row>
    <row r="31" spans="1:15" ht="21.5" customHeight="1">
      <c r="A31" s="12" t="s">
        <v>125</v>
      </c>
      <c r="B31" s="47"/>
      <c r="C31" s="46">
        <f>SUM(C29:C30)</f>
        <v>0</v>
      </c>
      <c r="D31" s="43"/>
      <c r="E31" s="46">
        <f>SUM(E29:E30)</f>
        <v>0</v>
      </c>
      <c r="F31" s="43"/>
      <c r="G31" s="46">
        <f>SUM(G29:G30)</f>
        <v>0</v>
      </c>
      <c r="H31" s="43"/>
      <c r="I31" s="46">
        <f>SUM(I29:I30)</f>
        <v>0</v>
      </c>
      <c r="J31" s="43"/>
      <c r="K31" s="46">
        <f>SUM(K29:K30)</f>
        <v>-55205</v>
      </c>
      <c r="L31" s="43"/>
      <c r="M31" s="46">
        <f>SUM(M29:M30)</f>
        <v>0</v>
      </c>
      <c r="N31" s="47"/>
      <c r="O31" s="46">
        <f>SUM(O29:O30)</f>
        <v>-55205</v>
      </c>
    </row>
    <row r="32" spans="1:15" ht="13" customHeight="1">
      <c r="A32" s="17"/>
      <c r="B32" s="17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</row>
    <row r="33" spans="1:15" ht="21.5" customHeight="1" thickBot="1">
      <c r="A33" s="12" t="s">
        <v>189</v>
      </c>
      <c r="B33" s="47"/>
      <c r="C33" s="49">
        <f>C31+C22+C27</f>
        <v>507000</v>
      </c>
      <c r="D33" s="43"/>
      <c r="E33" s="49">
        <f>E31+E22+E27</f>
        <v>294620</v>
      </c>
      <c r="F33" s="43"/>
      <c r="G33" s="49">
        <f>G31+G22+G27</f>
        <v>5440</v>
      </c>
      <c r="H33" s="43"/>
      <c r="I33" s="49">
        <f>I31+I22+I27</f>
        <v>6279</v>
      </c>
      <c r="J33" s="43"/>
      <c r="K33" s="49">
        <f>K31+K22+K27</f>
        <v>-113427</v>
      </c>
      <c r="L33" s="43"/>
      <c r="M33" s="49">
        <f>M31+M22+M27</f>
        <v>-11544</v>
      </c>
      <c r="N33" s="43"/>
      <c r="O33" s="49">
        <f>O31+O22+O27</f>
        <v>688368</v>
      </c>
    </row>
    <row r="34" spans="1:15" ht="21.5" customHeight="1" thickTop="1"/>
    <row r="36" spans="1:15" ht="23" customHeight="1">
      <c r="O36" s="227">
        <f>O33-'BS3-5'!H100</f>
        <v>0</v>
      </c>
    </row>
  </sheetData>
  <mergeCells count="4">
    <mergeCell ref="A3:D3"/>
    <mergeCell ref="C4:O4"/>
    <mergeCell ref="I5:K5"/>
    <mergeCell ref="C10:O10"/>
  </mergeCells>
  <pageMargins left="0.8" right="0.8" top="0.48" bottom="0.5" header="0.5" footer="0.5"/>
  <pageSetup paperSize="9" scale="73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&amp;C&amp;"Times New Roman,Regular"&amp;11
&amp;P</oddFooter>
  </headerFooter>
  <ignoredErrors>
    <ignoredError sqref="M3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39997558519241921"/>
  </sheetPr>
  <dimension ref="A1:K109"/>
  <sheetViews>
    <sheetView tabSelected="1" view="pageBreakPreview" topLeftCell="A95" zoomScale="70" zoomScaleNormal="80" zoomScaleSheetLayoutView="70" workbookViewId="0">
      <selection activeCell="G31" sqref="G31"/>
    </sheetView>
  </sheetViews>
  <sheetFormatPr defaultColWidth="35" defaultRowHeight="23" customHeight="1"/>
  <cols>
    <col min="1" max="1" width="51.19921875" style="7" customWidth="1"/>
    <col min="2" max="2" width="8.59765625" style="20" customWidth="1"/>
    <col min="3" max="3" width="12.69921875" style="164" customWidth="1"/>
    <col min="4" max="4" width="1.09765625" style="50" customWidth="1"/>
    <col min="5" max="5" width="12.69921875" style="172" customWidth="1"/>
    <col min="6" max="6" width="1.09765625" style="7" customWidth="1"/>
    <col min="7" max="7" width="12.69921875" style="7" customWidth="1"/>
    <col min="8" max="8" width="1.09765625" style="7" customWidth="1"/>
    <col min="9" max="9" width="12.69921875" style="7" customWidth="1"/>
    <col min="10" max="10" width="10.09765625" style="7" customWidth="1"/>
    <col min="11" max="16384" width="35" style="7"/>
  </cols>
  <sheetData>
    <row r="1" spans="1:11" ht="23" customHeight="1">
      <c r="A1" s="88" t="s">
        <v>72</v>
      </c>
      <c r="C1" s="50"/>
      <c r="E1" s="23"/>
    </row>
    <row r="2" spans="1:11" ht="23" customHeight="1">
      <c r="A2" s="56" t="s">
        <v>80</v>
      </c>
      <c r="C2" s="50"/>
      <c r="E2" s="23"/>
    </row>
    <row r="3" spans="1:11" ht="23" customHeight="1">
      <c r="A3" s="56"/>
      <c r="C3" s="50"/>
      <c r="E3" s="23"/>
    </row>
    <row r="4" spans="1:11" ht="23" customHeight="1">
      <c r="A4" s="12"/>
      <c r="C4" s="236" t="s">
        <v>36</v>
      </c>
      <c r="D4" s="236"/>
      <c r="E4" s="236"/>
      <c r="F4" s="160"/>
      <c r="G4" s="236" t="s">
        <v>3</v>
      </c>
      <c r="H4" s="236"/>
      <c r="I4" s="236"/>
    </row>
    <row r="5" spans="1:11" ht="23" customHeight="1">
      <c r="A5" s="12"/>
      <c r="C5" s="243" t="s">
        <v>167</v>
      </c>
      <c r="D5" s="243"/>
      <c r="E5" s="243"/>
      <c r="F5" s="160"/>
      <c r="G5" s="243" t="s">
        <v>167</v>
      </c>
      <c r="H5" s="243"/>
      <c r="I5" s="243"/>
    </row>
    <row r="6" spans="1:11" ht="23" customHeight="1">
      <c r="A6" s="15"/>
      <c r="B6" s="161"/>
      <c r="C6" s="244" t="s">
        <v>166</v>
      </c>
      <c r="D6" s="244"/>
      <c r="E6" s="244"/>
      <c r="F6" s="160"/>
      <c r="G6" s="244" t="s">
        <v>166</v>
      </c>
      <c r="H6" s="244"/>
      <c r="I6" s="244"/>
    </row>
    <row r="7" spans="1:11" ht="23" customHeight="1">
      <c r="A7" s="15"/>
      <c r="B7" s="159" t="s">
        <v>4</v>
      </c>
      <c r="C7" s="178">
        <v>2564</v>
      </c>
      <c r="D7" s="178"/>
      <c r="E7" s="178">
        <v>2563</v>
      </c>
      <c r="F7" s="14"/>
      <c r="G7" s="161">
        <v>2564</v>
      </c>
      <c r="H7" s="161"/>
      <c r="I7" s="161">
        <v>2563</v>
      </c>
    </row>
    <row r="8" spans="1:11" ht="23" customHeight="1">
      <c r="A8" s="15"/>
      <c r="B8" s="7"/>
      <c r="C8" s="235" t="s">
        <v>76</v>
      </c>
      <c r="D8" s="235"/>
      <c r="E8" s="235"/>
      <c r="F8" s="235"/>
      <c r="G8" s="235"/>
      <c r="H8" s="235"/>
      <c r="I8" s="235"/>
    </row>
    <row r="9" spans="1:11" ht="23" customHeight="1">
      <c r="A9" s="57" t="s">
        <v>56</v>
      </c>
      <c r="B9" s="159"/>
      <c r="C9" s="44"/>
      <c r="F9" s="58"/>
      <c r="G9" s="58"/>
      <c r="H9" s="58"/>
      <c r="I9" s="58"/>
    </row>
    <row r="10" spans="1:11" ht="23" customHeight="1">
      <c r="A10" s="37" t="s">
        <v>214</v>
      </c>
      <c r="B10" s="159"/>
      <c r="C10" s="23">
        <f>'PL6-9'!D96</f>
        <v>-276966</v>
      </c>
      <c r="E10" s="23">
        <f>'PL6-9'!F96</f>
        <v>-240794</v>
      </c>
      <c r="F10" s="50"/>
      <c r="G10" s="23">
        <f>'PL6-9'!H96</f>
        <v>-55205</v>
      </c>
      <c r="H10" s="50"/>
      <c r="I10" s="23">
        <v>-15719</v>
      </c>
      <c r="K10" s="100"/>
    </row>
    <row r="11" spans="1:11" ht="23" customHeight="1">
      <c r="A11" s="20" t="s">
        <v>118</v>
      </c>
      <c r="B11" s="159"/>
      <c r="C11" s="44"/>
      <c r="E11" s="44"/>
      <c r="F11" s="50"/>
      <c r="G11" s="50"/>
      <c r="H11" s="50"/>
      <c r="I11" s="50"/>
    </row>
    <row r="12" spans="1:11" ht="23" customHeight="1">
      <c r="A12" s="37" t="s">
        <v>219</v>
      </c>
      <c r="B12" s="159"/>
      <c r="C12" s="27">
        <v>-7985</v>
      </c>
      <c r="D12" s="52"/>
      <c r="E12" s="27">
        <v>-3201</v>
      </c>
      <c r="F12" s="52"/>
      <c r="G12" s="27">
        <v>-9006</v>
      </c>
      <c r="H12" s="52"/>
      <c r="I12" s="27">
        <v>-4289</v>
      </c>
    </row>
    <row r="13" spans="1:11" ht="23" customHeight="1">
      <c r="A13" s="7" t="s">
        <v>43</v>
      </c>
      <c r="B13" s="159"/>
      <c r="C13" s="52">
        <v>93251</v>
      </c>
      <c r="D13" s="52"/>
      <c r="E13" s="52">
        <v>78093</v>
      </c>
      <c r="F13" s="52"/>
      <c r="G13" s="52">
        <v>11344</v>
      </c>
      <c r="H13" s="52"/>
      <c r="I13" s="52">
        <v>6544</v>
      </c>
      <c r="K13" s="37"/>
    </row>
    <row r="14" spans="1:11" ht="23" customHeight="1">
      <c r="A14" s="37" t="s">
        <v>77</v>
      </c>
      <c r="B14" s="159"/>
      <c r="C14" s="44">
        <v>48463</v>
      </c>
      <c r="E14" s="44">
        <v>40702</v>
      </c>
      <c r="F14" s="50"/>
      <c r="G14" s="23">
        <v>7170</v>
      </c>
      <c r="H14" s="50"/>
      <c r="I14" s="23">
        <v>7417</v>
      </c>
    </row>
    <row r="15" spans="1:11" ht="23" customHeight="1">
      <c r="A15" s="7" t="s">
        <v>200</v>
      </c>
      <c r="B15" s="159"/>
      <c r="C15" s="52">
        <v>3074</v>
      </c>
      <c r="D15" s="52"/>
      <c r="E15" s="52">
        <v>1809</v>
      </c>
      <c r="F15" s="52"/>
      <c r="G15" s="27">
        <v>2512</v>
      </c>
      <c r="H15" s="52"/>
      <c r="I15" s="27">
        <v>470</v>
      </c>
    </row>
    <row r="16" spans="1:11" ht="23" customHeight="1">
      <c r="A16" s="7" t="s">
        <v>136</v>
      </c>
      <c r="B16" s="159"/>
      <c r="C16" s="27">
        <v>3313</v>
      </c>
      <c r="D16" s="52"/>
      <c r="E16" s="27">
        <v>0</v>
      </c>
      <c r="F16" s="52"/>
      <c r="G16" s="27">
        <v>14183</v>
      </c>
      <c r="H16" s="52"/>
      <c r="I16" s="27">
        <v>5829</v>
      </c>
      <c r="K16" s="37"/>
    </row>
    <row r="17" spans="1:11" s="74" customFormat="1" ht="23" customHeight="1">
      <c r="A17" s="162" t="s">
        <v>201</v>
      </c>
      <c r="B17" s="159"/>
      <c r="C17" s="27">
        <v>7993</v>
      </c>
      <c r="D17" s="52"/>
      <c r="E17" s="27">
        <v>0</v>
      </c>
      <c r="F17" s="52"/>
      <c r="G17" s="27">
        <v>7993</v>
      </c>
      <c r="H17" s="52"/>
      <c r="I17" s="27">
        <v>0</v>
      </c>
      <c r="K17" s="162"/>
    </row>
    <row r="18" spans="1:11" s="74" customFormat="1" ht="23" customHeight="1">
      <c r="A18" s="162" t="s">
        <v>204</v>
      </c>
      <c r="B18" s="159"/>
      <c r="C18" s="27">
        <v>-7273</v>
      </c>
      <c r="D18" s="52"/>
      <c r="E18" s="27">
        <v>0</v>
      </c>
      <c r="F18" s="52"/>
      <c r="G18" s="27">
        <v>-7273</v>
      </c>
      <c r="H18" s="52"/>
      <c r="I18" s="27">
        <v>0</v>
      </c>
      <c r="K18" s="162"/>
    </row>
    <row r="19" spans="1:11" s="74" customFormat="1" ht="23" customHeight="1">
      <c r="A19" s="74" t="s">
        <v>202</v>
      </c>
      <c r="B19" s="159"/>
      <c r="C19" s="52">
        <v>1209</v>
      </c>
      <c r="D19" s="52"/>
      <c r="E19" s="52">
        <v>0</v>
      </c>
      <c r="F19" s="52"/>
      <c r="G19" s="52">
        <v>0</v>
      </c>
      <c r="H19" s="52"/>
      <c r="I19" s="52">
        <v>0</v>
      </c>
    </row>
    <row r="20" spans="1:11" ht="23" customHeight="1">
      <c r="A20" s="7" t="s">
        <v>203</v>
      </c>
      <c r="B20" s="159"/>
      <c r="C20" s="52">
        <v>31906</v>
      </c>
      <c r="D20" s="52"/>
      <c r="E20" s="52">
        <v>29385</v>
      </c>
      <c r="F20" s="52"/>
      <c r="G20" s="52">
        <v>0</v>
      </c>
      <c r="H20" s="52"/>
      <c r="I20" s="52">
        <v>0</v>
      </c>
    </row>
    <row r="21" spans="1:11" ht="23" customHeight="1">
      <c r="A21" s="7" t="s">
        <v>178</v>
      </c>
      <c r="B21" s="159"/>
      <c r="C21" s="27">
        <v>-7</v>
      </c>
      <c r="D21" s="52"/>
      <c r="E21" s="27">
        <v>-33</v>
      </c>
      <c r="F21" s="52"/>
      <c r="G21" s="52">
        <v>0</v>
      </c>
      <c r="H21" s="52"/>
      <c r="I21" s="52">
        <v>6</v>
      </c>
      <c r="K21" s="37"/>
    </row>
    <row r="22" spans="1:11" ht="23" customHeight="1">
      <c r="A22" s="37" t="s">
        <v>38</v>
      </c>
      <c r="B22" s="159"/>
      <c r="C22" s="44">
        <v>-1797</v>
      </c>
      <c r="E22" s="44">
        <v>-2167</v>
      </c>
      <c r="F22" s="50"/>
      <c r="G22" s="50">
        <v>-18177</v>
      </c>
      <c r="H22" s="50"/>
      <c r="I22" s="50">
        <v>-16923</v>
      </c>
    </row>
    <row r="23" spans="1:11" ht="23" customHeight="1">
      <c r="A23" s="37" t="s">
        <v>171</v>
      </c>
      <c r="B23" s="159"/>
      <c r="C23" s="44">
        <v>0</v>
      </c>
      <c r="E23" s="44">
        <v>0</v>
      </c>
      <c r="F23" s="50"/>
      <c r="G23" s="50">
        <v>0</v>
      </c>
      <c r="H23" s="50"/>
      <c r="I23" s="50">
        <v>-5539</v>
      </c>
    </row>
    <row r="24" spans="1:11" ht="23" customHeight="1">
      <c r="A24" s="37" t="s">
        <v>220</v>
      </c>
      <c r="B24" s="159"/>
      <c r="C24" s="44">
        <v>0</v>
      </c>
      <c r="E24" s="44">
        <v>0</v>
      </c>
      <c r="F24" s="50"/>
      <c r="G24" s="50">
        <v>200</v>
      </c>
      <c r="H24" s="50"/>
      <c r="I24" s="50">
        <v>0</v>
      </c>
    </row>
    <row r="25" spans="1:11" s="74" customFormat="1" ht="23" customHeight="1">
      <c r="A25" s="74" t="s">
        <v>205</v>
      </c>
      <c r="B25" s="159"/>
      <c r="C25" s="52">
        <v>2345</v>
      </c>
      <c r="D25" s="52"/>
      <c r="E25" s="52">
        <v>0</v>
      </c>
      <c r="F25" s="52"/>
      <c r="G25" s="27">
        <v>58</v>
      </c>
      <c r="H25" s="52"/>
      <c r="I25" s="27">
        <v>0</v>
      </c>
    </row>
    <row r="26" spans="1:11" s="74" customFormat="1" ht="23" customHeight="1">
      <c r="A26" s="74" t="s">
        <v>206</v>
      </c>
      <c r="B26" s="159"/>
      <c r="C26" s="52">
        <v>5500</v>
      </c>
      <c r="D26" s="52"/>
      <c r="E26" s="52">
        <v>0</v>
      </c>
      <c r="F26" s="52"/>
      <c r="G26" s="27">
        <v>5500</v>
      </c>
      <c r="H26" s="52"/>
      <c r="I26" s="27">
        <v>0</v>
      </c>
    </row>
    <row r="27" spans="1:11" s="74" customFormat="1" ht="23" customHeight="1">
      <c r="A27" s="74" t="s">
        <v>226</v>
      </c>
      <c r="B27" s="159"/>
      <c r="C27" s="52"/>
      <c r="D27" s="52"/>
      <c r="E27" s="52"/>
      <c r="F27" s="52"/>
      <c r="G27" s="27"/>
      <c r="H27" s="52"/>
      <c r="I27" s="52"/>
    </row>
    <row r="28" spans="1:11" s="74" customFormat="1" ht="23" customHeight="1">
      <c r="A28" s="74" t="s">
        <v>227</v>
      </c>
      <c r="B28" s="175"/>
      <c r="C28" s="52">
        <v>0</v>
      </c>
      <c r="D28" s="52"/>
      <c r="E28" s="52">
        <v>0</v>
      </c>
      <c r="F28" s="52"/>
      <c r="G28" s="27">
        <v>2571</v>
      </c>
      <c r="H28" s="52"/>
      <c r="I28" s="52">
        <v>0</v>
      </c>
    </row>
    <row r="29" spans="1:11" s="74" customFormat="1" ht="23" customHeight="1">
      <c r="A29" s="74" t="s">
        <v>145</v>
      </c>
      <c r="B29" s="226"/>
      <c r="C29" s="52">
        <v>-9934</v>
      </c>
      <c r="D29" s="52"/>
      <c r="E29" s="52">
        <v>0</v>
      </c>
      <c r="F29" s="52"/>
      <c r="G29" s="27">
        <v>-125</v>
      </c>
      <c r="H29" s="52"/>
      <c r="I29" s="52">
        <v>0</v>
      </c>
    </row>
    <row r="30" spans="1:11" ht="23" customHeight="1">
      <c r="A30" s="7" t="s">
        <v>274</v>
      </c>
      <c r="B30" s="159">
        <v>9</v>
      </c>
      <c r="C30" s="52">
        <v>5440</v>
      </c>
      <c r="D30" s="52"/>
      <c r="E30" s="52">
        <v>0</v>
      </c>
      <c r="F30" s="52"/>
      <c r="G30" s="27">
        <v>5440</v>
      </c>
      <c r="H30" s="52"/>
      <c r="I30" s="27">
        <v>0</v>
      </c>
    </row>
    <row r="31" spans="1:11" ht="23" customHeight="1">
      <c r="B31" s="159"/>
      <c r="C31" s="179">
        <f>SUM(C10:C30)</f>
        <v>-101468</v>
      </c>
      <c r="E31" s="179">
        <f>SUM(E10:E30)</f>
        <v>-96206</v>
      </c>
      <c r="F31" s="50"/>
      <c r="G31" s="89">
        <f>SUM(G10:G30)</f>
        <v>-32815</v>
      </c>
      <c r="H31" s="50"/>
      <c r="I31" s="89">
        <f>SUM(I10:I30)</f>
        <v>-22204</v>
      </c>
    </row>
    <row r="32" spans="1:11" ht="23" customHeight="1">
      <c r="B32" s="182"/>
      <c r="C32" s="52"/>
      <c r="E32" s="52"/>
      <c r="F32" s="50"/>
      <c r="G32" s="27"/>
      <c r="H32" s="50"/>
      <c r="I32" s="27"/>
    </row>
    <row r="33" spans="1:10" ht="23" customHeight="1">
      <c r="A33" s="90" t="s">
        <v>72</v>
      </c>
      <c r="C33" s="50"/>
      <c r="E33" s="23"/>
    </row>
    <row r="34" spans="1:10" ht="23" customHeight="1">
      <c r="A34" s="30" t="s">
        <v>80</v>
      </c>
      <c r="C34" s="50"/>
      <c r="E34" s="23"/>
    </row>
    <row r="35" spans="1:10" ht="23" customHeight="1">
      <c r="A35" s="30"/>
      <c r="C35" s="50"/>
      <c r="E35" s="23"/>
    </row>
    <row r="36" spans="1:10" ht="23" customHeight="1">
      <c r="A36" s="12"/>
      <c r="C36" s="236" t="s">
        <v>36</v>
      </c>
      <c r="D36" s="236"/>
      <c r="E36" s="236"/>
      <c r="F36" s="160"/>
      <c r="G36" s="236" t="s">
        <v>3</v>
      </c>
      <c r="H36" s="236"/>
      <c r="I36" s="236"/>
    </row>
    <row r="37" spans="1:10" ht="23" customHeight="1">
      <c r="A37" s="12"/>
      <c r="C37" s="243" t="s">
        <v>167</v>
      </c>
      <c r="D37" s="243"/>
      <c r="E37" s="243"/>
      <c r="F37" s="160"/>
      <c r="G37" s="243" t="s">
        <v>167</v>
      </c>
      <c r="H37" s="243"/>
      <c r="I37" s="243"/>
    </row>
    <row r="38" spans="1:10" ht="23" customHeight="1">
      <c r="A38" s="15"/>
      <c r="B38" s="161"/>
      <c r="C38" s="244" t="s">
        <v>166</v>
      </c>
      <c r="D38" s="244"/>
      <c r="E38" s="244"/>
      <c r="F38" s="160"/>
      <c r="G38" s="244" t="s">
        <v>166</v>
      </c>
      <c r="H38" s="244"/>
      <c r="I38" s="244"/>
    </row>
    <row r="39" spans="1:10" ht="23" customHeight="1">
      <c r="A39" s="15"/>
      <c r="B39" s="159"/>
      <c r="C39" s="178">
        <v>2564</v>
      </c>
      <c r="D39" s="178"/>
      <c r="E39" s="178">
        <v>2563</v>
      </c>
      <c r="F39" s="14"/>
      <c r="G39" s="161">
        <v>2564</v>
      </c>
      <c r="H39" s="161"/>
      <c r="I39" s="161">
        <v>2563</v>
      </c>
    </row>
    <row r="40" spans="1:10" ht="23" customHeight="1">
      <c r="A40" s="15"/>
      <c r="B40" s="7"/>
      <c r="C40" s="235" t="s">
        <v>76</v>
      </c>
      <c r="D40" s="235"/>
      <c r="E40" s="235"/>
      <c r="F40" s="235"/>
      <c r="G40" s="235"/>
      <c r="H40" s="235"/>
      <c r="I40" s="235"/>
    </row>
    <row r="41" spans="1:10" ht="23" customHeight="1">
      <c r="A41" s="20" t="s">
        <v>57</v>
      </c>
      <c r="B41" s="159"/>
      <c r="C41" s="44"/>
      <c r="E41" s="44"/>
      <c r="F41" s="50"/>
      <c r="G41" s="59"/>
      <c r="H41" s="59"/>
      <c r="I41" s="59"/>
    </row>
    <row r="42" spans="1:10" ht="23" customHeight="1">
      <c r="A42" s="15" t="s">
        <v>8</v>
      </c>
      <c r="B42" s="159"/>
      <c r="C42" s="50">
        <v>508</v>
      </c>
      <c r="E42" s="50">
        <v>1149</v>
      </c>
      <c r="F42" s="50"/>
      <c r="G42" s="50">
        <v>-20279</v>
      </c>
      <c r="H42" s="59"/>
      <c r="I42" s="50">
        <v>-19925</v>
      </c>
    </row>
    <row r="43" spans="1:10" ht="23" customHeight="1">
      <c r="A43" s="15" t="s">
        <v>88</v>
      </c>
      <c r="B43" s="159"/>
      <c r="C43" s="50">
        <v>15018</v>
      </c>
      <c r="E43" s="50">
        <v>-33189</v>
      </c>
      <c r="F43" s="50"/>
      <c r="G43" s="50">
        <v>-19456</v>
      </c>
      <c r="H43" s="59"/>
      <c r="I43" s="50">
        <v>4599</v>
      </c>
    </row>
    <row r="44" spans="1:10" ht="23" customHeight="1">
      <c r="A44" s="7" t="s">
        <v>9</v>
      </c>
      <c r="B44" s="159"/>
      <c r="C44" s="50">
        <v>84</v>
      </c>
      <c r="E44" s="50">
        <v>158</v>
      </c>
      <c r="F44" s="50"/>
      <c r="G44" s="50">
        <v>0</v>
      </c>
      <c r="H44" s="50"/>
      <c r="I44" s="50">
        <v>0</v>
      </c>
    </row>
    <row r="45" spans="1:10" ht="23" customHeight="1">
      <c r="A45" s="7" t="s">
        <v>10</v>
      </c>
      <c r="B45" s="159"/>
      <c r="C45" s="50">
        <v>-1296</v>
      </c>
      <c r="E45" s="50">
        <v>-572</v>
      </c>
      <c r="F45" s="50"/>
      <c r="G45" s="50">
        <v>-396</v>
      </c>
      <c r="H45" s="50"/>
      <c r="I45" s="50">
        <v>-314</v>
      </c>
    </row>
    <row r="46" spans="1:10" ht="23" customHeight="1">
      <c r="A46" s="7" t="s">
        <v>81</v>
      </c>
      <c r="B46" s="159"/>
      <c r="C46" s="50">
        <v>392</v>
      </c>
      <c r="E46" s="50">
        <v>-14174</v>
      </c>
      <c r="F46" s="50"/>
      <c r="G46" s="23">
        <v>-3</v>
      </c>
      <c r="H46" s="50"/>
      <c r="I46" s="23">
        <v>-147</v>
      </c>
    </row>
    <row r="47" spans="1:10" ht="23" customHeight="1">
      <c r="A47" s="7" t="s">
        <v>22</v>
      </c>
      <c r="B47" s="159"/>
      <c r="C47" s="50">
        <v>-2939</v>
      </c>
      <c r="E47" s="50">
        <v>-1236</v>
      </c>
      <c r="F47" s="50"/>
      <c r="G47" s="50">
        <v>0</v>
      </c>
      <c r="H47" s="50"/>
      <c r="I47" s="50">
        <v>0</v>
      </c>
    </row>
    <row r="48" spans="1:10" ht="23" customHeight="1">
      <c r="A48" s="7" t="s">
        <v>90</v>
      </c>
      <c r="B48" s="159"/>
      <c r="C48" s="50">
        <v>819</v>
      </c>
      <c r="E48" s="50">
        <v>-18197</v>
      </c>
      <c r="F48" s="50"/>
      <c r="G48" s="50">
        <v>-1213</v>
      </c>
      <c r="H48" s="50"/>
      <c r="I48" s="50">
        <v>-829</v>
      </c>
      <c r="J48" s="100"/>
    </row>
    <row r="49" spans="1:10" ht="23" customHeight="1">
      <c r="A49" s="37" t="s">
        <v>23</v>
      </c>
      <c r="B49" s="159"/>
      <c r="C49" s="45">
        <v>1772</v>
      </c>
      <c r="D49" s="52"/>
      <c r="E49" s="45">
        <v>-1312</v>
      </c>
      <c r="F49" s="52"/>
      <c r="G49" s="50">
        <v>1243</v>
      </c>
      <c r="H49" s="52"/>
      <c r="I49" s="50">
        <v>-281</v>
      </c>
    </row>
    <row r="50" spans="1:10" ht="23" customHeight="1">
      <c r="A50" s="7" t="s">
        <v>161</v>
      </c>
      <c r="B50" s="159"/>
      <c r="C50" s="50">
        <v>-558</v>
      </c>
      <c r="E50" s="50">
        <v>-218</v>
      </c>
      <c r="F50" s="50"/>
      <c r="G50" s="50">
        <v>0</v>
      </c>
      <c r="H50" s="50"/>
      <c r="I50" s="50">
        <v>0</v>
      </c>
    </row>
    <row r="51" spans="1:10" ht="23" customHeight="1">
      <c r="A51" s="7" t="s">
        <v>27</v>
      </c>
      <c r="B51" s="159"/>
      <c r="C51" s="48">
        <v>7183</v>
      </c>
      <c r="D51" s="52"/>
      <c r="E51" s="48">
        <v>15407</v>
      </c>
      <c r="F51" s="52"/>
      <c r="G51" s="53">
        <v>0</v>
      </c>
      <c r="H51" s="52"/>
      <c r="I51" s="53">
        <v>0</v>
      </c>
    </row>
    <row r="52" spans="1:10" ht="23" customHeight="1">
      <c r="A52" s="7" t="s">
        <v>173</v>
      </c>
      <c r="B52" s="161"/>
      <c r="C52" s="23">
        <f>SUM(C31,C42:C51)</f>
        <v>-80485</v>
      </c>
      <c r="D52" s="23">
        <f t="shared" ref="D52:I52" si="0">SUM(D31,D42:D51)</f>
        <v>0</v>
      </c>
      <c r="E52" s="23">
        <f t="shared" si="0"/>
        <v>-148390</v>
      </c>
      <c r="F52" s="23">
        <f t="shared" si="0"/>
        <v>0</v>
      </c>
      <c r="G52" s="23">
        <f t="shared" si="0"/>
        <v>-72919</v>
      </c>
      <c r="H52" s="23">
        <f t="shared" si="0"/>
        <v>0</v>
      </c>
      <c r="I52" s="23">
        <f t="shared" si="0"/>
        <v>-39101</v>
      </c>
    </row>
    <row r="53" spans="1:10" ht="23" customHeight="1">
      <c r="A53" s="7" t="s">
        <v>117</v>
      </c>
      <c r="B53" s="159"/>
      <c r="C53" s="53">
        <v>-2186</v>
      </c>
      <c r="E53" s="53">
        <v>-24496</v>
      </c>
      <c r="F53" s="50"/>
      <c r="G53" s="53">
        <v>-1386</v>
      </c>
      <c r="H53" s="50"/>
      <c r="I53" s="53">
        <v>-1547</v>
      </c>
    </row>
    <row r="54" spans="1:10" s="30" customFormat="1" ht="23" customHeight="1">
      <c r="A54" s="30" t="s">
        <v>174</v>
      </c>
      <c r="B54" s="54"/>
      <c r="C54" s="31">
        <f>SUM(C52:C53)</f>
        <v>-82671</v>
      </c>
      <c r="D54" s="25"/>
      <c r="E54" s="31">
        <f>SUM(E52:E53)</f>
        <v>-172886</v>
      </c>
      <c r="F54" s="25"/>
      <c r="G54" s="31">
        <f>SUM(G52:G53)</f>
        <v>-74305</v>
      </c>
      <c r="H54" s="25"/>
      <c r="I54" s="31">
        <f>SUM(I52:I53)</f>
        <v>-40648</v>
      </c>
    </row>
    <row r="55" spans="1:10" s="30" customFormat="1" ht="23" customHeight="1">
      <c r="B55" s="54"/>
      <c r="C55" s="26"/>
      <c r="D55" s="25"/>
      <c r="E55" s="26"/>
      <c r="F55" s="25"/>
      <c r="G55" s="26"/>
      <c r="H55" s="25"/>
      <c r="I55" s="26"/>
    </row>
    <row r="56" spans="1:10" ht="23" customHeight="1">
      <c r="A56" s="57" t="s">
        <v>58</v>
      </c>
      <c r="B56" s="159"/>
      <c r="C56" s="180"/>
      <c r="D56" s="180"/>
      <c r="E56" s="180"/>
      <c r="F56" s="159"/>
      <c r="G56" s="159"/>
      <c r="H56" s="159"/>
      <c r="I56" s="159"/>
      <c r="J56" s="159"/>
    </row>
    <row r="57" spans="1:10" ht="23" customHeight="1">
      <c r="A57" s="7" t="s">
        <v>162</v>
      </c>
      <c r="B57" s="159"/>
      <c r="C57" s="50">
        <v>9028</v>
      </c>
      <c r="E57" s="50">
        <v>0</v>
      </c>
      <c r="G57" s="52">
        <v>125</v>
      </c>
      <c r="I57" s="52">
        <v>0</v>
      </c>
    </row>
    <row r="58" spans="1:10" ht="23" hidden="1" customHeight="1">
      <c r="A58" s="7" t="s">
        <v>207</v>
      </c>
      <c r="B58" s="159"/>
      <c r="C58" s="158"/>
      <c r="E58" s="50">
        <v>0</v>
      </c>
      <c r="G58" s="52"/>
      <c r="I58" s="52">
        <v>0</v>
      </c>
    </row>
    <row r="59" spans="1:10" ht="23" customHeight="1">
      <c r="A59" s="7" t="s">
        <v>147</v>
      </c>
      <c r="B59" s="159"/>
      <c r="C59" s="50">
        <v>0</v>
      </c>
      <c r="E59" s="50">
        <v>0</v>
      </c>
      <c r="G59" s="52">
        <v>-8100</v>
      </c>
      <c r="I59" s="52">
        <v>-14762</v>
      </c>
    </row>
    <row r="60" spans="1:10" ht="23" customHeight="1">
      <c r="A60" s="7" t="s">
        <v>140</v>
      </c>
      <c r="B60" s="159"/>
      <c r="C60" s="23">
        <v>7</v>
      </c>
      <c r="E60" s="23">
        <v>44</v>
      </c>
      <c r="G60" s="52">
        <v>0</v>
      </c>
      <c r="I60" s="52">
        <v>0</v>
      </c>
    </row>
    <row r="61" spans="1:10" ht="23" customHeight="1">
      <c r="A61" s="7" t="s">
        <v>144</v>
      </c>
      <c r="B61" s="159"/>
      <c r="C61" s="52">
        <v>-5257</v>
      </c>
      <c r="D61" s="52"/>
      <c r="E61" s="52">
        <v>-138703</v>
      </c>
      <c r="F61" s="52"/>
      <c r="G61" s="50">
        <v>0</v>
      </c>
      <c r="H61" s="52"/>
      <c r="I61" s="50">
        <v>0</v>
      </c>
    </row>
    <row r="62" spans="1:10" ht="23" customHeight="1">
      <c r="A62" s="37" t="s">
        <v>87</v>
      </c>
      <c r="B62" s="159"/>
      <c r="C62" s="52">
        <v>-204770</v>
      </c>
      <c r="D62" s="52"/>
      <c r="E62" s="52">
        <v>-146050</v>
      </c>
      <c r="F62" s="52"/>
      <c r="G62" s="50">
        <v>-119</v>
      </c>
      <c r="H62" s="52"/>
      <c r="I62" s="50">
        <v>-796</v>
      </c>
    </row>
    <row r="63" spans="1:10" ht="23" customHeight="1">
      <c r="A63" s="37" t="s">
        <v>116</v>
      </c>
      <c r="B63" s="159"/>
      <c r="C63" s="52">
        <v>-143</v>
      </c>
      <c r="D63" s="52"/>
      <c r="E63" s="52">
        <v>-549</v>
      </c>
      <c r="G63" s="52">
        <v>-142</v>
      </c>
      <c r="H63" s="52"/>
      <c r="I63" s="52">
        <v>0</v>
      </c>
    </row>
    <row r="64" spans="1:10" ht="23" customHeight="1">
      <c r="A64" s="37" t="s">
        <v>208</v>
      </c>
      <c r="B64" s="159"/>
      <c r="C64" s="52">
        <v>-3000</v>
      </c>
      <c r="D64" s="52"/>
      <c r="E64" s="52">
        <v>-34485</v>
      </c>
      <c r="G64" s="52">
        <v>-3000</v>
      </c>
      <c r="H64" s="52"/>
      <c r="I64" s="52">
        <v>-34485</v>
      </c>
    </row>
    <row r="65" spans="1:9" ht="23" customHeight="1">
      <c r="A65" s="37" t="s">
        <v>253</v>
      </c>
      <c r="B65" s="159"/>
      <c r="C65" s="52"/>
      <c r="D65" s="52"/>
      <c r="E65" s="52"/>
      <c r="G65" s="52"/>
      <c r="H65" s="52"/>
      <c r="I65" s="52"/>
    </row>
    <row r="66" spans="1:9" ht="23" customHeight="1">
      <c r="A66" s="37" t="s">
        <v>254</v>
      </c>
      <c r="B66" s="159"/>
      <c r="C66" s="52">
        <v>-62</v>
      </c>
      <c r="D66" s="52"/>
      <c r="E66" s="52">
        <v>19003</v>
      </c>
      <c r="F66" s="52"/>
      <c r="G66" s="50">
        <v>0</v>
      </c>
      <c r="H66" s="52"/>
      <c r="I66" s="50">
        <v>0</v>
      </c>
    </row>
    <row r="67" spans="1:9" ht="23" customHeight="1">
      <c r="A67" s="7" t="s">
        <v>271</v>
      </c>
      <c r="C67" s="52">
        <v>0</v>
      </c>
      <c r="D67" s="27"/>
      <c r="E67" s="52">
        <v>0</v>
      </c>
      <c r="F67" s="27"/>
      <c r="G67" s="27">
        <v>17806</v>
      </c>
      <c r="H67" s="27"/>
      <c r="I67" s="27">
        <v>0</v>
      </c>
    </row>
    <row r="68" spans="1:9" ht="23" customHeight="1">
      <c r="A68" s="7" t="s">
        <v>120</v>
      </c>
      <c r="B68" s="159"/>
      <c r="C68" s="23">
        <v>0</v>
      </c>
      <c r="E68" s="23">
        <v>0</v>
      </c>
      <c r="G68" s="52">
        <v>-52358</v>
      </c>
      <c r="I68" s="52">
        <v>-69019</v>
      </c>
    </row>
    <row r="69" spans="1:9" ht="23" customHeight="1">
      <c r="A69" s="7" t="s">
        <v>171</v>
      </c>
      <c r="B69" s="159"/>
      <c r="C69" s="23">
        <v>0</v>
      </c>
      <c r="E69" s="23">
        <v>0</v>
      </c>
      <c r="G69" s="52">
        <v>0</v>
      </c>
      <c r="I69" s="52">
        <v>5539</v>
      </c>
    </row>
    <row r="70" spans="1:9" ht="23" customHeight="1">
      <c r="A70" s="37" t="s">
        <v>59</v>
      </c>
      <c r="B70" s="159"/>
      <c r="C70" s="50">
        <v>89</v>
      </c>
      <c r="D70" s="180"/>
      <c r="E70" s="50">
        <v>355</v>
      </c>
      <c r="F70" s="159"/>
      <c r="G70" s="50">
        <v>6</v>
      </c>
      <c r="H70" s="50"/>
      <c r="I70" s="50">
        <v>32</v>
      </c>
    </row>
    <row r="71" spans="1:9" ht="23" customHeight="1">
      <c r="A71" s="12" t="s">
        <v>229</v>
      </c>
      <c r="C71" s="24">
        <f>SUM(C57:C70)</f>
        <v>-204108</v>
      </c>
      <c r="E71" s="24">
        <f>SUM(E57:E70)</f>
        <v>-300385</v>
      </c>
      <c r="G71" s="24">
        <f>SUM(G57:G70)</f>
        <v>-45782</v>
      </c>
      <c r="I71" s="24">
        <f>SUM(I57:I70)</f>
        <v>-113491</v>
      </c>
    </row>
    <row r="72" spans="1:9" ht="23" customHeight="1">
      <c r="A72" s="37"/>
      <c r="B72" s="159"/>
      <c r="C72" s="50"/>
      <c r="E72" s="50"/>
      <c r="F72" s="50"/>
      <c r="G72" s="50"/>
      <c r="H72" s="50"/>
      <c r="I72" s="50"/>
    </row>
    <row r="73" spans="1:9" ht="23" customHeight="1">
      <c r="A73" s="90" t="s">
        <v>72</v>
      </c>
      <c r="C73" s="50"/>
      <c r="E73" s="23"/>
    </row>
    <row r="74" spans="1:9" ht="23" customHeight="1">
      <c r="A74" s="30" t="s">
        <v>80</v>
      </c>
      <c r="C74" s="50"/>
      <c r="E74" s="23"/>
    </row>
    <row r="75" spans="1:9" ht="23" customHeight="1">
      <c r="A75" s="30"/>
      <c r="C75" s="50"/>
      <c r="E75" s="23"/>
    </row>
    <row r="76" spans="1:9" ht="23" customHeight="1">
      <c r="A76" s="12"/>
      <c r="C76" s="236" t="s">
        <v>36</v>
      </c>
      <c r="D76" s="236"/>
      <c r="E76" s="236"/>
      <c r="F76" s="177"/>
      <c r="G76" s="236" t="s">
        <v>3</v>
      </c>
      <c r="H76" s="236"/>
      <c r="I76" s="236"/>
    </row>
    <row r="77" spans="1:9" ht="23" customHeight="1">
      <c r="A77" s="12"/>
      <c r="C77" s="243" t="s">
        <v>167</v>
      </c>
      <c r="D77" s="243"/>
      <c r="E77" s="243"/>
      <c r="F77" s="177"/>
      <c r="G77" s="243" t="s">
        <v>167</v>
      </c>
      <c r="H77" s="243"/>
      <c r="I77" s="243"/>
    </row>
    <row r="78" spans="1:9" ht="23" customHeight="1">
      <c r="A78" s="15"/>
      <c r="B78" s="176"/>
      <c r="C78" s="244" t="s">
        <v>166</v>
      </c>
      <c r="D78" s="244"/>
      <c r="E78" s="244"/>
      <c r="F78" s="177"/>
      <c r="G78" s="244" t="s">
        <v>166</v>
      </c>
      <c r="H78" s="244"/>
      <c r="I78" s="244"/>
    </row>
    <row r="79" spans="1:9" ht="23" customHeight="1">
      <c r="A79" s="15"/>
      <c r="B79" s="175"/>
      <c r="C79" s="178">
        <v>2564</v>
      </c>
      <c r="D79" s="178"/>
      <c r="E79" s="178">
        <v>2563</v>
      </c>
      <c r="F79" s="14"/>
      <c r="G79" s="178">
        <v>2564</v>
      </c>
      <c r="H79" s="178"/>
      <c r="I79" s="178">
        <v>2563</v>
      </c>
    </row>
    <row r="80" spans="1:9" ht="23" customHeight="1">
      <c r="A80" s="15"/>
      <c r="B80" s="7"/>
      <c r="C80" s="235" t="s">
        <v>76</v>
      </c>
      <c r="D80" s="235"/>
      <c r="E80" s="235"/>
      <c r="F80" s="235"/>
      <c r="G80" s="235"/>
      <c r="H80" s="235"/>
      <c r="I80" s="235"/>
    </row>
    <row r="81" spans="1:9" ht="23" customHeight="1">
      <c r="A81" s="19" t="s">
        <v>60</v>
      </c>
      <c r="B81" s="159"/>
      <c r="C81" s="50"/>
      <c r="E81" s="50"/>
    </row>
    <row r="82" spans="1:9" ht="23" customHeight="1">
      <c r="A82" s="7" t="s">
        <v>230</v>
      </c>
      <c r="B82" s="159"/>
      <c r="C82" s="50"/>
      <c r="E82" s="50"/>
      <c r="F82" s="50"/>
      <c r="G82" s="50"/>
      <c r="H82" s="50"/>
      <c r="I82" s="50"/>
    </row>
    <row r="83" spans="1:9" ht="23" customHeight="1">
      <c r="A83" s="7" t="s">
        <v>231</v>
      </c>
      <c r="B83" s="182"/>
      <c r="C83" s="50">
        <v>6637</v>
      </c>
      <c r="E83" s="50">
        <v>101306</v>
      </c>
      <c r="F83" s="50"/>
      <c r="G83" s="50">
        <v>1959</v>
      </c>
      <c r="H83" s="50"/>
      <c r="I83" s="50">
        <v>38248</v>
      </c>
    </row>
    <row r="84" spans="1:9" ht="23" customHeight="1">
      <c r="A84" s="74" t="s">
        <v>209</v>
      </c>
      <c r="B84" s="159"/>
      <c r="C84" s="44">
        <v>-11414</v>
      </c>
      <c r="E84" s="44">
        <v>-10394</v>
      </c>
      <c r="F84" s="50"/>
      <c r="G84" s="50">
        <v>-6340</v>
      </c>
      <c r="H84" s="50"/>
      <c r="I84" s="50">
        <v>-6488</v>
      </c>
    </row>
    <row r="85" spans="1:9" ht="23" customHeight="1">
      <c r="A85" s="7" t="s">
        <v>123</v>
      </c>
      <c r="B85" s="159"/>
      <c r="C85" s="50">
        <v>190359</v>
      </c>
      <c r="E85" s="50">
        <v>148535</v>
      </c>
      <c r="F85" s="50"/>
      <c r="G85" s="50">
        <v>0</v>
      </c>
      <c r="H85" s="50"/>
      <c r="I85" s="50">
        <v>0</v>
      </c>
    </row>
    <row r="86" spans="1:9" ht="23" customHeight="1">
      <c r="A86" s="7" t="s">
        <v>124</v>
      </c>
      <c r="B86" s="159"/>
      <c r="C86" s="50">
        <v>-13730</v>
      </c>
      <c r="E86" s="50">
        <v>-99140</v>
      </c>
      <c r="F86" s="50"/>
      <c r="G86" s="50">
        <v>0</v>
      </c>
      <c r="H86" s="50"/>
      <c r="I86" s="50">
        <v>0</v>
      </c>
    </row>
    <row r="87" spans="1:9" ht="23" customHeight="1">
      <c r="A87" s="7" t="s">
        <v>150</v>
      </c>
      <c r="B87" s="159"/>
      <c r="C87" s="50">
        <v>0</v>
      </c>
      <c r="E87" s="50">
        <v>0</v>
      </c>
      <c r="F87" s="50"/>
      <c r="G87" s="50">
        <v>33700</v>
      </c>
      <c r="H87" s="50"/>
      <c r="I87" s="50">
        <v>30000</v>
      </c>
    </row>
    <row r="88" spans="1:9" ht="23" customHeight="1">
      <c r="A88" s="7" t="s">
        <v>175</v>
      </c>
      <c r="B88" s="159"/>
      <c r="C88" s="50">
        <v>0</v>
      </c>
      <c r="E88" s="50">
        <v>0</v>
      </c>
      <c r="F88" s="50"/>
      <c r="G88" s="50">
        <v>0</v>
      </c>
      <c r="H88" s="50"/>
      <c r="I88" s="50">
        <v>-60478.300060000001</v>
      </c>
    </row>
    <row r="89" spans="1:9" ht="23" customHeight="1">
      <c r="A89" s="7" t="s">
        <v>113</v>
      </c>
      <c r="B89" s="159"/>
      <c r="C89" s="50">
        <v>97280</v>
      </c>
      <c r="E89" s="50">
        <v>24669</v>
      </c>
      <c r="F89" s="50"/>
      <c r="G89" s="50">
        <v>94279</v>
      </c>
      <c r="H89" s="50"/>
      <c r="I89" s="50">
        <v>0</v>
      </c>
    </row>
    <row r="90" spans="1:9" ht="23" customHeight="1">
      <c r="A90" s="7" t="s">
        <v>135</v>
      </c>
      <c r="B90" s="159"/>
      <c r="C90" s="50">
        <v>0</v>
      </c>
      <c r="E90" s="50">
        <v>-55770</v>
      </c>
      <c r="F90" s="50"/>
      <c r="G90" s="50">
        <v>0</v>
      </c>
      <c r="H90" s="50"/>
      <c r="I90" s="50">
        <v>-55770</v>
      </c>
    </row>
    <row r="91" spans="1:9" ht="23" customHeight="1">
      <c r="A91" s="7" t="s">
        <v>172</v>
      </c>
      <c r="B91" s="159"/>
      <c r="C91" s="50">
        <v>0</v>
      </c>
      <c r="E91" s="50">
        <v>-6810</v>
      </c>
      <c r="F91" s="50"/>
      <c r="G91" s="50">
        <v>0</v>
      </c>
      <c r="H91" s="50"/>
      <c r="I91" s="50">
        <v>0</v>
      </c>
    </row>
    <row r="92" spans="1:9" ht="23" customHeight="1">
      <c r="A92" s="7" t="s">
        <v>233</v>
      </c>
      <c r="B92" s="159"/>
      <c r="C92" s="50"/>
      <c r="E92" s="50"/>
      <c r="F92" s="50"/>
      <c r="G92" s="50"/>
      <c r="H92" s="50"/>
      <c r="I92" s="50"/>
    </row>
    <row r="93" spans="1:9" ht="23" customHeight="1">
      <c r="A93" s="7" t="s">
        <v>234</v>
      </c>
      <c r="B93" s="159"/>
      <c r="C93" s="50">
        <v>28675</v>
      </c>
      <c r="E93" s="50">
        <v>68895</v>
      </c>
      <c r="F93" s="50"/>
      <c r="G93" s="50">
        <v>0</v>
      </c>
      <c r="H93" s="50"/>
      <c r="I93" s="50">
        <v>0</v>
      </c>
    </row>
    <row r="94" spans="1:9" ht="23" customHeight="1">
      <c r="A94" s="7" t="s">
        <v>61</v>
      </c>
      <c r="B94" s="159"/>
      <c r="C94" s="50">
        <v>-40487</v>
      </c>
      <c r="E94" s="50">
        <v>-35567</v>
      </c>
      <c r="F94" s="50"/>
      <c r="G94" s="50">
        <v>-5065</v>
      </c>
      <c r="H94" s="50"/>
      <c r="I94" s="50">
        <v>-30665</v>
      </c>
    </row>
    <row r="95" spans="1:9" s="30" customFormat="1" ht="23" customHeight="1">
      <c r="A95" s="12" t="s">
        <v>259</v>
      </c>
      <c r="B95" s="54"/>
      <c r="C95" s="24">
        <f>SUM(C82:C94)</f>
        <v>257320</v>
      </c>
      <c r="D95" s="25"/>
      <c r="E95" s="24">
        <f>SUM(E82:E94)</f>
        <v>135724</v>
      </c>
      <c r="F95" s="29"/>
      <c r="G95" s="24">
        <f>SUM(G82:G94)</f>
        <v>118533</v>
      </c>
      <c r="H95" s="29"/>
      <c r="I95" s="24">
        <f>SUM(I82:I94)</f>
        <v>-85153.300060000009</v>
      </c>
    </row>
    <row r="96" spans="1:9" ht="23" customHeight="1">
      <c r="A96" s="37"/>
      <c r="B96" s="159"/>
      <c r="C96" s="50"/>
      <c r="E96" s="50"/>
      <c r="F96" s="50"/>
      <c r="G96" s="50"/>
      <c r="H96" s="50"/>
      <c r="I96" s="50"/>
    </row>
    <row r="97" spans="1:11" s="30" customFormat="1" ht="23" customHeight="1">
      <c r="A97" s="12" t="s">
        <v>228</v>
      </c>
      <c r="B97" s="54"/>
      <c r="C97" s="25">
        <f>C95+C71+C54</f>
        <v>-29459</v>
      </c>
      <c r="D97" s="25"/>
      <c r="E97" s="25">
        <f>E95+E71+E54</f>
        <v>-337547</v>
      </c>
      <c r="G97" s="25">
        <f>G95+G71+G54</f>
        <v>-1554</v>
      </c>
      <c r="I97" s="38">
        <f>I95+I71+I54</f>
        <v>-239292.30006000001</v>
      </c>
    </row>
    <row r="98" spans="1:11" ht="23" customHeight="1">
      <c r="A98" s="15" t="s">
        <v>137</v>
      </c>
      <c r="B98" s="159"/>
      <c r="C98" s="52">
        <v>119060</v>
      </c>
      <c r="D98" s="52"/>
      <c r="E98" s="52">
        <v>492396</v>
      </c>
      <c r="F98" s="60"/>
      <c r="G98" s="60">
        <v>3227</v>
      </c>
      <c r="H98" s="60"/>
      <c r="I98" s="60">
        <v>241520</v>
      </c>
    </row>
    <row r="99" spans="1:11" ht="23" customHeight="1">
      <c r="A99" s="15" t="s">
        <v>235</v>
      </c>
      <c r="B99" s="182"/>
      <c r="C99" s="52"/>
      <c r="D99" s="52"/>
      <c r="E99" s="52"/>
      <c r="F99" s="60"/>
      <c r="G99" s="60"/>
      <c r="H99" s="60"/>
      <c r="I99" s="60"/>
    </row>
    <row r="100" spans="1:11" ht="23" customHeight="1">
      <c r="A100" s="15" t="s">
        <v>236</v>
      </c>
      <c r="B100" s="159"/>
      <c r="C100" s="52">
        <v>-163</v>
      </c>
      <c r="D100" s="52"/>
      <c r="E100" s="52">
        <v>0</v>
      </c>
      <c r="F100" s="60"/>
      <c r="G100" s="52">
        <v>0</v>
      </c>
      <c r="H100" s="60"/>
      <c r="I100" s="52">
        <v>0</v>
      </c>
    </row>
    <row r="101" spans="1:11" s="30" customFormat="1" ht="23" customHeight="1" thickBot="1">
      <c r="A101" s="12" t="s">
        <v>170</v>
      </c>
      <c r="B101" s="54"/>
      <c r="C101" s="28">
        <f>SUM(C97:C100)</f>
        <v>89438</v>
      </c>
      <c r="D101" s="25"/>
      <c r="E101" s="28">
        <f>SUM(E97:E100)</f>
        <v>154849</v>
      </c>
      <c r="F101" s="29"/>
      <c r="G101" s="28">
        <f>SUM(G97:G100)</f>
        <v>1673</v>
      </c>
      <c r="H101" s="29"/>
      <c r="I101" s="28">
        <f>SUM(I97:I100)</f>
        <v>2227.6999399999913</v>
      </c>
    </row>
    <row r="102" spans="1:11" ht="23" customHeight="1" thickTop="1">
      <c r="A102" s="37"/>
      <c r="B102" s="159"/>
      <c r="C102" s="87"/>
      <c r="D102" s="87"/>
      <c r="E102" s="87">
        <f>E101-'BS3-5'!F11</f>
        <v>144981</v>
      </c>
      <c r="F102" s="87"/>
      <c r="G102" s="87">
        <f>G101-'BS3-5'!H11</f>
        <v>-78952</v>
      </c>
      <c r="H102" s="50"/>
      <c r="I102" s="87">
        <f>I101-'BS3-5'!J11</f>
        <v>-64234.300060000009</v>
      </c>
    </row>
    <row r="103" spans="1:11" ht="23" customHeight="1">
      <c r="A103" s="11" t="s">
        <v>114</v>
      </c>
      <c r="B103" s="159"/>
      <c r="C103" s="43"/>
      <c r="D103" s="25"/>
      <c r="E103" s="43"/>
      <c r="F103" s="29"/>
      <c r="G103" s="40"/>
      <c r="H103" s="29"/>
      <c r="I103" s="40"/>
      <c r="K103" s="30"/>
    </row>
    <row r="104" spans="1:11" ht="23" customHeight="1">
      <c r="A104" s="7" t="s">
        <v>164</v>
      </c>
      <c r="B104" s="159"/>
      <c r="C104" s="50"/>
      <c r="E104" s="50"/>
      <c r="F104" s="50"/>
      <c r="G104" s="50"/>
      <c r="H104" s="50"/>
      <c r="I104" s="50"/>
    </row>
    <row r="105" spans="1:11" ht="23" customHeight="1">
      <c r="A105" s="37" t="s">
        <v>163</v>
      </c>
      <c r="B105" s="159"/>
      <c r="C105" s="181">
        <v>0</v>
      </c>
      <c r="E105" s="181">
        <v>56619</v>
      </c>
      <c r="F105" s="50"/>
      <c r="G105" s="52">
        <v>0</v>
      </c>
      <c r="H105" s="50"/>
      <c r="I105" s="52">
        <v>0</v>
      </c>
    </row>
    <row r="106" spans="1:11" s="74" customFormat="1" ht="23" customHeight="1">
      <c r="A106" s="74" t="s">
        <v>176</v>
      </c>
      <c r="B106" s="163"/>
      <c r="C106" s="172">
        <v>0</v>
      </c>
      <c r="D106" s="138"/>
      <c r="E106" s="172">
        <v>0</v>
      </c>
      <c r="F106" s="138"/>
      <c r="G106" s="138">
        <v>0</v>
      </c>
      <c r="H106" s="138"/>
      <c r="I106" s="138">
        <v>104199</v>
      </c>
    </row>
    <row r="107" spans="1:11" s="74" customFormat="1" ht="23" customHeight="1">
      <c r="A107" s="74" t="s">
        <v>177</v>
      </c>
      <c r="B107" s="163"/>
      <c r="C107" s="172">
        <v>0</v>
      </c>
      <c r="D107" s="138"/>
      <c r="E107" s="172">
        <v>0</v>
      </c>
      <c r="F107" s="138"/>
      <c r="G107" s="138">
        <v>0</v>
      </c>
      <c r="H107" s="138"/>
      <c r="I107" s="138">
        <v>96739</v>
      </c>
    </row>
    <row r="108" spans="1:11" s="74" customFormat="1" ht="23" customHeight="1">
      <c r="A108" s="74" t="s">
        <v>232</v>
      </c>
      <c r="B108" s="163"/>
      <c r="C108" s="172"/>
      <c r="D108" s="138"/>
      <c r="E108" s="172"/>
      <c r="F108" s="138"/>
      <c r="G108" s="138"/>
      <c r="H108" s="138"/>
      <c r="I108" s="138"/>
    </row>
    <row r="109" spans="1:11" s="74" customFormat="1" ht="23" customHeight="1">
      <c r="A109" s="13" t="s">
        <v>272</v>
      </c>
      <c r="B109" s="163"/>
      <c r="C109" s="50">
        <v>0</v>
      </c>
      <c r="D109" s="50"/>
      <c r="E109" s="50">
        <v>0</v>
      </c>
      <c r="F109" s="50"/>
      <c r="G109" s="50">
        <v>96740</v>
      </c>
      <c r="H109" s="50"/>
      <c r="I109" s="50">
        <v>0</v>
      </c>
    </row>
  </sheetData>
  <mergeCells count="21">
    <mergeCell ref="C40:I40"/>
    <mergeCell ref="C8:I8"/>
    <mergeCell ref="C36:E36"/>
    <mergeCell ref="G36:I36"/>
    <mergeCell ref="C37:E37"/>
    <mergeCell ref="G37:I37"/>
    <mergeCell ref="C38:E38"/>
    <mergeCell ref="G38:I38"/>
    <mergeCell ref="C4:E4"/>
    <mergeCell ref="G4:I4"/>
    <mergeCell ref="C5:E5"/>
    <mergeCell ref="G5:I5"/>
    <mergeCell ref="C6:E6"/>
    <mergeCell ref="G6:I6"/>
    <mergeCell ref="C80:I80"/>
    <mergeCell ref="C76:E76"/>
    <mergeCell ref="G76:I76"/>
    <mergeCell ref="C77:E77"/>
    <mergeCell ref="G77:I77"/>
    <mergeCell ref="C78:E78"/>
    <mergeCell ref="G78:I78"/>
  </mergeCells>
  <pageMargins left="0.8" right="0.8" top="0.48" bottom="0.5" header="0.5" footer="0.5"/>
  <pageSetup paperSize="9" scale="85" firstPageNumber="13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&amp;C&amp;"Times New Roman,Regular"&amp;11&amp;P&amp;R
</oddFooter>
  </headerFooter>
  <rowBreaks count="2" manualBreakCount="2">
    <brk id="32" max="16383" man="1"/>
    <brk id="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PL6-9</vt:lpstr>
      <vt:lpstr>SH10 </vt:lpstr>
      <vt:lpstr>SH11 </vt:lpstr>
      <vt:lpstr>SH12</vt:lpstr>
      <vt:lpstr>CF13-15</vt:lpstr>
      <vt:lpstr>'BS3-5'!Print_Area</vt:lpstr>
      <vt:lpstr>'CF13-15'!Print_Area</vt:lpstr>
      <vt:lpstr>'PL6-9'!Print_Area</vt:lpstr>
      <vt:lpstr>'SH10 '!Print_Area</vt:lpstr>
      <vt:lpstr>'SH11 '!Print_Area</vt:lpstr>
      <vt:lpstr>'SH12'!Print_Area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Orathai, Nuchprasert</cp:lastModifiedBy>
  <cp:lastPrinted>2021-11-12T05:46:33Z</cp:lastPrinted>
  <dcterms:created xsi:type="dcterms:W3CDTF">2016-03-31T13:40:24Z</dcterms:created>
  <dcterms:modified xsi:type="dcterms:W3CDTF">2021-11-12T05:46:36Z</dcterms:modified>
</cp:coreProperties>
</file>