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2DF522A8-7EF1-44E1-AD63-61D4942861B9}" xr6:coauthVersionLast="46" xr6:coauthVersionMax="46" xr10:uidLastSave="{00000000-0000-0000-0000-000000000000}"/>
  <bookViews>
    <workbookView xWindow="-110" yWindow="-110" windowWidth="19420" windowHeight="10420" tabRatio="822" activeTab="6" xr2:uid="{00000000-000D-0000-FFFF-FFFF00000000}"/>
  </bookViews>
  <sheets>
    <sheet name="BS2-4" sheetId="7" r:id="rId1"/>
    <sheet name="PL5-8" sheetId="9" r:id="rId2"/>
    <sheet name="Q1" sheetId="19" state="hidden" r:id="rId3"/>
    <sheet name="SH9" sheetId="16" r:id="rId4"/>
    <sheet name="SH10" sheetId="20" r:id="rId5"/>
    <sheet name="SH11" sheetId="11" r:id="rId6"/>
    <sheet name="CF12-14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6">#REF!</definedName>
    <definedName name="\s" localSheetId="1">#REF!</definedName>
    <definedName name="\s" localSheetId="2">#REF!</definedName>
    <definedName name="\s" localSheetId="4">#REF!</definedName>
    <definedName name="\s" localSheetId="5">#REF!</definedName>
    <definedName name="\s" localSheetId="3">#REF!</definedName>
    <definedName name="\s">#REF!</definedName>
    <definedName name="_dkk1" localSheetId="6">#REF!</definedName>
    <definedName name="_dkk1" localSheetId="1">#REF!</definedName>
    <definedName name="_dkk1" localSheetId="2">#REF!</definedName>
    <definedName name="_dkk1" localSheetId="4">#REF!</definedName>
    <definedName name="_dkk1" localSheetId="5">#REF!</definedName>
    <definedName name="_dkk1" localSheetId="3">#REF!</definedName>
    <definedName name="_dkk1">#REF!</definedName>
    <definedName name="_dkk2" localSheetId="6">#REF!</definedName>
    <definedName name="_dkk2" localSheetId="1">#REF!</definedName>
    <definedName name="_dkk2" localSheetId="2">#REF!</definedName>
    <definedName name="_dkk2" localSheetId="4">#REF!</definedName>
    <definedName name="_dkk2" localSheetId="5">#REF!</definedName>
    <definedName name="_dkk2" localSheetId="3">#REF!</definedName>
    <definedName name="_dkk2">#REF!</definedName>
    <definedName name="_exp10" localSheetId="6">#REF!</definedName>
    <definedName name="_exp10" localSheetId="1">#REF!</definedName>
    <definedName name="_exp10" localSheetId="2">#REF!</definedName>
    <definedName name="_exp10" localSheetId="4">#REF!</definedName>
    <definedName name="_exp10" localSheetId="5">#REF!</definedName>
    <definedName name="_exp10" localSheetId="3">#REF!</definedName>
    <definedName name="_exp10">#REF!</definedName>
    <definedName name="_exp11" localSheetId="6">#REF!</definedName>
    <definedName name="_exp11" localSheetId="1">#REF!</definedName>
    <definedName name="_exp11" localSheetId="2">#REF!</definedName>
    <definedName name="_exp11" localSheetId="4">#REF!</definedName>
    <definedName name="_exp11" localSheetId="5">#REF!</definedName>
    <definedName name="_exp11" localSheetId="3">#REF!</definedName>
    <definedName name="_exp11">#REF!</definedName>
    <definedName name="_exp12" localSheetId="6">#REF!</definedName>
    <definedName name="_exp12" localSheetId="1">#REF!</definedName>
    <definedName name="_exp12" localSheetId="2">#REF!</definedName>
    <definedName name="_exp12" localSheetId="4">#REF!</definedName>
    <definedName name="_exp12" localSheetId="5">#REF!</definedName>
    <definedName name="_exp12" localSheetId="3">#REF!</definedName>
    <definedName name="_exp12">#REF!</definedName>
    <definedName name="_EXP22" localSheetId="6">#REF!</definedName>
    <definedName name="_EXP22" localSheetId="1">#REF!</definedName>
    <definedName name="_EXP22" localSheetId="2">#REF!</definedName>
    <definedName name="_EXP22" localSheetId="4">#REF!</definedName>
    <definedName name="_EXP22" localSheetId="5">#REF!</definedName>
    <definedName name="_EXP22" localSheetId="3">#REF!</definedName>
    <definedName name="_EXP22">#REF!</definedName>
    <definedName name="_exp5" localSheetId="6">#REF!</definedName>
    <definedName name="_exp5" localSheetId="1">#REF!</definedName>
    <definedName name="_exp5" localSheetId="2">#REF!</definedName>
    <definedName name="_exp5" localSheetId="4">#REF!</definedName>
    <definedName name="_exp5" localSheetId="5">#REF!</definedName>
    <definedName name="_exp5" localSheetId="3">#REF!</definedName>
    <definedName name="_exp5">#REF!</definedName>
    <definedName name="_exp7" localSheetId="6">#REF!</definedName>
    <definedName name="_exp7" localSheetId="1">#REF!</definedName>
    <definedName name="_exp7" localSheetId="2">#REF!</definedName>
    <definedName name="_exp7" localSheetId="4">#REF!</definedName>
    <definedName name="_exp7" localSheetId="5">#REF!</definedName>
    <definedName name="_exp7" localSheetId="3">#REF!</definedName>
    <definedName name="_exp7">#REF!</definedName>
    <definedName name="_exp8" localSheetId="6">#REF!</definedName>
    <definedName name="_exp8" localSheetId="1">#REF!</definedName>
    <definedName name="_exp8" localSheetId="2">#REF!</definedName>
    <definedName name="_exp8" localSheetId="4">#REF!</definedName>
    <definedName name="_exp8" localSheetId="5">#REF!</definedName>
    <definedName name="_exp8" localSheetId="3">#REF!</definedName>
    <definedName name="_exp8">#REF!</definedName>
    <definedName name="_exp9" localSheetId="6">#REF!</definedName>
    <definedName name="_exp9" localSheetId="1">#REF!</definedName>
    <definedName name="_exp9" localSheetId="2">#REF!</definedName>
    <definedName name="_exp9" localSheetId="4">#REF!</definedName>
    <definedName name="_exp9" localSheetId="5">#REF!</definedName>
    <definedName name="_exp9" localSheetId="3">#REF!</definedName>
    <definedName name="_exp9">#REF!</definedName>
    <definedName name="_Fill" localSheetId="6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3" hidden="1">#REF!</definedName>
    <definedName name="_Fill" hidden="1">#REF!</definedName>
    <definedName name="_fob1" localSheetId="6">#REF!</definedName>
    <definedName name="_fob1" localSheetId="1">#REF!</definedName>
    <definedName name="_fob1" localSheetId="2">#REF!</definedName>
    <definedName name="_fob1" localSheetId="4">#REF!</definedName>
    <definedName name="_fob1" localSheetId="5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6">'CF12-14'!#REF!</definedName>
    <definedName name="_lit1" localSheetId="6">#REF!</definedName>
    <definedName name="_lit1" localSheetId="1">#REF!</definedName>
    <definedName name="_lit1" localSheetId="2">#REF!</definedName>
    <definedName name="_lit1" localSheetId="4">#REF!</definedName>
    <definedName name="_lit1" localSheetId="5">#REF!</definedName>
    <definedName name="_lit1" localSheetId="3">#REF!</definedName>
    <definedName name="_lit1">#REF!</definedName>
    <definedName name="_lit2" localSheetId="6">#REF!</definedName>
    <definedName name="_lit2" localSheetId="1">#REF!</definedName>
    <definedName name="_lit2" localSheetId="2">#REF!</definedName>
    <definedName name="_lit2" localSheetId="4">#REF!</definedName>
    <definedName name="_lit2" localSheetId="5">#REF!</definedName>
    <definedName name="_lit2" localSheetId="3">#REF!</definedName>
    <definedName name="_lit2">#REF!</definedName>
    <definedName name="_Order1" hidden="1">255</definedName>
    <definedName name="_pp1" localSheetId="6">#REF!</definedName>
    <definedName name="_pp1" localSheetId="1">#REF!</definedName>
    <definedName name="_pp1" localSheetId="2">#REF!</definedName>
    <definedName name="_pp1" localSheetId="4">#REF!</definedName>
    <definedName name="_pp1" localSheetId="5">#REF!</definedName>
    <definedName name="_pp1" localSheetId="3">#REF!</definedName>
    <definedName name="_pp1">#REF!</definedName>
    <definedName name="_pp2" localSheetId="6">#REF!</definedName>
    <definedName name="_pp2" localSheetId="1">#REF!</definedName>
    <definedName name="_pp2" localSheetId="2">#REF!</definedName>
    <definedName name="_pp2" localSheetId="4">#REF!</definedName>
    <definedName name="_pp2" localSheetId="5">#REF!</definedName>
    <definedName name="_pp2" localSheetId="3">#REF!</definedName>
    <definedName name="_pp2">#REF!</definedName>
    <definedName name="_pp3" localSheetId="6">#REF!</definedName>
    <definedName name="_pp3" localSheetId="1">#REF!</definedName>
    <definedName name="_pp3" localSheetId="2">#REF!</definedName>
    <definedName name="_pp3" localSheetId="4">#REF!</definedName>
    <definedName name="_pp3" localSheetId="5">#REF!</definedName>
    <definedName name="_pp3" localSheetId="3">#REF!</definedName>
    <definedName name="_pp3">#REF!</definedName>
    <definedName name="_pp4" localSheetId="6">#REF!</definedName>
    <definedName name="_pp4" localSheetId="1">#REF!</definedName>
    <definedName name="_pp4" localSheetId="2">#REF!</definedName>
    <definedName name="_pp4" localSheetId="4">#REF!</definedName>
    <definedName name="_pp4" localSheetId="5">#REF!</definedName>
    <definedName name="_pp4" localSheetId="3">#REF!</definedName>
    <definedName name="_pp4">#REF!</definedName>
    <definedName name="_pp5" localSheetId="6">#REF!</definedName>
    <definedName name="_pp5" localSheetId="1">#REF!</definedName>
    <definedName name="_pp5" localSheetId="2">#REF!</definedName>
    <definedName name="_pp5" localSheetId="4">#REF!</definedName>
    <definedName name="_pp5" localSheetId="5">#REF!</definedName>
    <definedName name="_pp5" localSheetId="3">#REF!</definedName>
    <definedName name="_pp5">#REF!</definedName>
    <definedName name="_pp6" localSheetId="6">#REF!</definedName>
    <definedName name="_pp6" localSheetId="1">#REF!</definedName>
    <definedName name="_pp6" localSheetId="2">#REF!</definedName>
    <definedName name="_pp6" localSheetId="4">#REF!</definedName>
    <definedName name="_pp6" localSheetId="5">#REF!</definedName>
    <definedName name="_pp6" localSheetId="3">#REF!</definedName>
    <definedName name="_pp6">#REF!</definedName>
    <definedName name="_pp7" localSheetId="6">#REF!</definedName>
    <definedName name="_pp7" localSheetId="1">#REF!</definedName>
    <definedName name="_pp7" localSheetId="2">#REF!</definedName>
    <definedName name="_pp7" localSheetId="4">#REF!</definedName>
    <definedName name="_pp7" localSheetId="5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6">#REF!</definedName>
    <definedName name="_st1" localSheetId="1">#REF!</definedName>
    <definedName name="_st1" localSheetId="2">#REF!</definedName>
    <definedName name="_st1" localSheetId="4">#REF!</definedName>
    <definedName name="_st1" localSheetId="5">#REF!</definedName>
    <definedName name="_st1" localSheetId="3">#REF!</definedName>
    <definedName name="_st1">#REF!</definedName>
    <definedName name="_Us1" localSheetId="6">#REF!</definedName>
    <definedName name="_Us1" localSheetId="1">#REF!</definedName>
    <definedName name="_Us1" localSheetId="2">#REF!</definedName>
    <definedName name="_Us1" localSheetId="4">#REF!</definedName>
    <definedName name="_Us1" localSheetId="5">#REF!</definedName>
    <definedName name="_Us1" localSheetId="3">#REF!</definedName>
    <definedName name="_Us1">#REF!</definedName>
    <definedName name="_Us2" localSheetId="6">#REF!</definedName>
    <definedName name="_Us2" localSheetId="1">#REF!</definedName>
    <definedName name="_Us2" localSheetId="2">#REF!</definedName>
    <definedName name="_Us2" localSheetId="4">#REF!</definedName>
    <definedName name="_Us2" localSheetId="5">#REF!</definedName>
    <definedName name="_Us2" localSheetId="3">#REF!</definedName>
    <definedName name="_Us2">#REF!</definedName>
    <definedName name="a">'[3]TrialBalance Q3-2002'!$A$1:$H$301</definedName>
    <definedName name="a.m" localSheetId="6">#REF!</definedName>
    <definedName name="a.m" localSheetId="1">#REF!</definedName>
    <definedName name="a.m" localSheetId="2">#REF!</definedName>
    <definedName name="a.m" localSheetId="4">#REF!</definedName>
    <definedName name="a.m" localSheetId="5">#REF!</definedName>
    <definedName name="a.m" localSheetId="3">#REF!</definedName>
    <definedName name="a.m">#REF!</definedName>
    <definedName name="a.m." localSheetId="6">#REF!</definedName>
    <definedName name="a.m." localSheetId="1">#REF!</definedName>
    <definedName name="a.m." localSheetId="2">#REF!</definedName>
    <definedName name="a.m." localSheetId="4">#REF!</definedName>
    <definedName name="a.m." localSheetId="5">#REF!</definedName>
    <definedName name="a.m." localSheetId="3">#REF!</definedName>
    <definedName name="a.m.">#REF!</definedName>
    <definedName name="aa">'[4]Trial Balance'!$A$1:$H$65536</definedName>
    <definedName name="aaa" localSheetId="6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localSheetId="2" hidden="1">{"conso",#N/A,FALSE,"cash flow"}</definedName>
    <definedName name="aaaaaaa" localSheetId="4" hidden="1">{"conso",#N/A,FALSE,"cash flow"}</definedName>
    <definedName name="aaaaaaa" localSheetId="3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ging_For_Auditor_by_Crncy_Aging_Local_List" localSheetId="6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 localSheetId="3">#REF!</definedName>
    <definedName name="Aging_For_Auditor_by_Crncy_Aging_Local_List">#REF!</definedName>
    <definedName name="ana" localSheetId="6">#REF!</definedName>
    <definedName name="ana" localSheetId="1">#REF!</definedName>
    <definedName name="ana" localSheetId="2">#REF!</definedName>
    <definedName name="ana" localSheetId="4">#REF!</definedName>
    <definedName name="ana" localSheetId="5">#REF!</definedName>
    <definedName name="ana" localSheetId="3">#REF!</definedName>
    <definedName name="ana">#REF!</definedName>
    <definedName name="Ana_U_5">[6]ตั๋วเงินรับ!$F$1</definedName>
    <definedName name="B1a1" localSheetId="1">'[7]U-7'!#REF!</definedName>
    <definedName name="B1a1" localSheetId="2">'[7]U-7'!#REF!</definedName>
    <definedName name="B1a1" localSheetId="4">'[7]U-7'!#REF!</definedName>
    <definedName name="B1a1" localSheetId="5">'[7]U-7'!#REF!</definedName>
    <definedName name="B1a1" localSheetId="3">'[7]U-7'!#REF!</definedName>
    <definedName name="B1a1">'[7]U-7'!#REF!</definedName>
    <definedName name="BBL" localSheetId="1">'[8]ADJ - RATE'!#REF!</definedName>
    <definedName name="BBL" localSheetId="2">'[8]ADJ - RATE'!#REF!</definedName>
    <definedName name="BBL" localSheetId="4">'[8]ADJ - RATE'!#REF!</definedName>
    <definedName name="BBL" localSheetId="5">'[8]ADJ - RATE'!#REF!</definedName>
    <definedName name="BBL" localSheetId="3">'[8]ADJ - RATE'!#REF!</definedName>
    <definedName name="BBL">'[8]ADJ - RATE'!#REF!</definedName>
    <definedName name="begin" localSheetId="6">#REF!</definedName>
    <definedName name="begin" localSheetId="1">#REF!</definedName>
    <definedName name="begin" localSheetId="2">#REF!</definedName>
    <definedName name="begin" localSheetId="4">#REF!</definedName>
    <definedName name="begin" localSheetId="5">#REF!</definedName>
    <definedName name="begin" localSheetId="3">#REF!</definedName>
    <definedName name="begin">#REF!</definedName>
    <definedName name="begin1" localSheetId="6">#REF!</definedName>
    <definedName name="begin1" localSheetId="1">#REF!</definedName>
    <definedName name="begin1" localSheetId="2">#REF!</definedName>
    <definedName name="begin1" localSheetId="4">#REF!</definedName>
    <definedName name="begin1" localSheetId="5">#REF!</definedName>
    <definedName name="begin1" localSheetId="3">#REF!</definedName>
    <definedName name="begin1">#REF!</definedName>
    <definedName name="begin2" localSheetId="6">#REF!</definedName>
    <definedName name="begin2" localSheetId="1">#REF!</definedName>
    <definedName name="begin2" localSheetId="2">#REF!</definedName>
    <definedName name="begin2" localSheetId="4">#REF!</definedName>
    <definedName name="begin2" localSheetId="5">#REF!</definedName>
    <definedName name="begin2" localSheetId="3">#REF!</definedName>
    <definedName name="begin2">#REF!</definedName>
    <definedName name="bk" localSheetId="6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hidden="1">{"cashflow",#N/A,FALSE,"cash flow"}</definedName>
    <definedName name="d" localSheetId="1">'[9]U-5'!#REF!</definedName>
    <definedName name="d" localSheetId="2">'[9]U-5'!#REF!</definedName>
    <definedName name="d" localSheetId="4">'[9]U-5'!#REF!</definedName>
    <definedName name="d" localSheetId="5">'[9]U-5'!#REF!</definedName>
    <definedName name="d" localSheetId="3">'[9]U-5'!#REF!</definedName>
    <definedName name="d">'[9]U-5'!#REF!</definedName>
    <definedName name="D_Purchased_Vehicles" localSheetId="1">'[10]K-5'!#REF!</definedName>
    <definedName name="D_Purchased_Vehicles" localSheetId="2">'[10]K-5'!#REF!</definedName>
    <definedName name="D_Purchased_Vehicles" localSheetId="4">'[10]K-5'!#REF!</definedName>
    <definedName name="D_Purchased_Vehicles" localSheetId="5">'[10]K-5'!#REF!</definedName>
    <definedName name="D_Purchased_Vehicles" localSheetId="3">'[10]K-5'!#REF!</definedName>
    <definedName name="D_Purchased_Vehicles">'[10]K-5'!#REF!</definedName>
    <definedName name="Data" localSheetId="6">#REF!</definedName>
    <definedName name="Data" localSheetId="1">#REF!</definedName>
    <definedName name="Data" localSheetId="2">#REF!</definedName>
    <definedName name="Data" localSheetId="4">#REF!</definedName>
    <definedName name="Data" localSheetId="5">#REF!</definedName>
    <definedName name="Data" localSheetId="3">#REF!</definedName>
    <definedName name="Data">#REF!</definedName>
    <definedName name="data1" localSheetId="6">#REF!</definedName>
    <definedName name="data1" localSheetId="1">#REF!</definedName>
    <definedName name="data1" localSheetId="2">#REF!</definedName>
    <definedName name="data1" localSheetId="4">#REF!</definedName>
    <definedName name="data1" localSheetId="5">#REF!</definedName>
    <definedName name="data1" localSheetId="3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6">#REF!</definedName>
    <definedName name="dddd" localSheetId="1">#REF!</definedName>
    <definedName name="dddd" localSheetId="2">#REF!</definedName>
    <definedName name="dddd" localSheetId="4">#REF!</definedName>
    <definedName name="dddd" localSheetId="5">#REF!</definedName>
    <definedName name="dddd" localSheetId="3">#REF!</definedName>
    <definedName name="dddd">#REF!</definedName>
    <definedName name="DISCOUNT99" localSheetId="6">#REF!</definedName>
    <definedName name="DISCOUNT99" localSheetId="1">#REF!</definedName>
    <definedName name="DISCOUNT99" localSheetId="2">#REF!</definedName>
    <definedName name="DISCOUNT99" localSheetId="4">#REF!</definedName>
    <definedName name="DISCOUNT99" localSheetId="5">#REF!</definedName>
    <definedName name="DISCOUNT99" localSheetId="3">#REF!</definedName>
    <definedName name="DISCOUNT99">#REF!</definedName>
    <definedName name="DKK">'[12]ADJ - RATE'!$B$4</definedName>
    <definedName name="er" localSheetId="6">#REF!</definedName>
    <definedName name="er" localSheetId="1">#REF!</definedName>
    <definedName name="er" localSheetId="2">#REF!</definedName>
    <definedName name="er" localSheetId="4">#REF!</definedName>
    <definedName name="er" localSheetId="5">#REF!</definedName>
    <definedName name="er" localSheetId="3">#REF!</definedName>
    <definedName name="er">#REF!</definedName>
    <definedName name="exp5.1" localSheetId="6">#REF!</definedName>
    <definedName name="exp5.1" localSheetId="1">#REF!</definedName>
    <definedName name="exp5.1" localSheetId="2">#REF!</definedName>
    <definedName name="exp5.1" localSheetId="4">#REF!</definedName>
    <definedName name="exp5.1" localSheetId="5">#REF!</definedName>
    <definedName name="exp5.1" localSheetId="3">#REF!</definedName>
    <definedName name="exp5.1">#REF!</definedName>
    <definedName name="expense" localSheetId="6">#REF!</definedName>
    <definedName name="expense" localSheetId="1">#REF!</definedName>
    <definedName name="expense" localSheetId="2">#REF!</definedName>
    <definedName name="expense" localSheetId="4">#REF!</definedName>
    <definedName name="expense" localSheetId="5">#REF!</definedName>
    <definedName name="expense" localSheetId="3">#REF!</definedName>
    <definedName name="expense">#REF!</definedName>
    <definedName name="f" localSheetId="6" hidden="1">{"cashflow",#N/A,FALSE,"cash flow"}</definedName>
    <definedName name="f" localSheetId="2" hidden="1">{"cashflow",#N/A,FALSE,"cash flow"}</definedName>
    <definedName name="f" localSheetId="4" hidden="1">{"cashflow",#N/A,FALSE,"cash flow"}</definedName>
    <definedName name="f" localSheetId="3" hidden="1">{"cashflow",#N/A,FALSE,"cash flow"}</definedName>
    <definedName name="f" hidden="1">{"cashflow",#N/A,FALSE,"cash flow"}</definedName>
    <definedName name="FA" localSheetId="6">#REF!</definedName>
    <definedName name="FA" localSheetId="1">#REF!</definedName>
    <definedName name="FA" localSheetId="2">#REF!</definedName>
    <definedName name="FA" localSheetId="4">#REF!</definedName>
    <definedName name="FA" localSheetId="5">#REF!</definedName>
    <definedName name="FA" localSheetId="3">#REF!</definedName>
    <definedName name="FA">#REF!</definedName>
    <definedName name="ff" localSheetId="6">#REF!</definedName>
    <definedName name="ff" localSheetId="1">#REF!</definedName>
    <definedName name="ff" localSheetId="2">#REF!</definedName>
    <definedName name="ff" localSheetId="4">#REF!</definedName>
    <definedName name="ff" localSheetId="5">#REF!</definedName>
    <definedName name="ff" localSheetId="3">#REF!</definedName>
    <definedName name="ff">#REF!</definedName>
    <definedName name="fob" localSheetId="6">#REF!</definedName>
    <definedName name="fob" localSheetId="1">#REF!</definedName>
    <definedName name="fob" localSheetId="2">#REF!</definedName>
    <definedName name="fob" localSheetId="4">#REF!</definedName>
    <definedName name="fob" localSheetId="5">#REF!</definedName>
    <definedName name="fob" localSheetId="3">#REF!</definedName>
    <definedName name="fob">#REF!</definedName>
    <definedName name="fre" localSheetId="6">#REF!</definedName>
    <definedName name="fre" localSheetId="1">#REF!</definedName>
    <definedName name="fre" localSheetId="2">#REF!</definedName>
    <definedName name="fre" localSheetId="4">#REF!</definedName>
    <definedName name="fre" localSheetId="5">#REF!</definedName>
    <definedName name="fre" localSheetId="3">#REF!</definedName>
    <definedName name="fre">#REF!</definedName>
    <definedName name="frt" localSheetId="6">#REF!</definedName>
    <definedName name="frt" localSheetId="1">#REF!</definedName>
    <definedName name="frt" localSheetId="2">#REF!</definedName>
    <definedName name="frt" localSheetId="4">#REF!</definedName>
    <definedName name="frt" localSheetId="5">#REF!</definedName>
    <definedName name="frt" localSheetId="3">#REF!</definedName>
    <definedName name="frt">#REF!</definedName>
    <definedName name="frtitem" localSheetId="6">#REF!</definedName>
    <definedName name="frtitem" localSheetId="1">#REF!</definedName>
    <definedName name="frtitem" localSheetId="2">#REF!</definedName>
    <definedName name="frtitem" localSheetId="4">#REF!</definedName>
    <definedName name="frtitem" localSheetId="5">#REF!</definedName>
    <definedName name="frtitem" localSheetId="3">#REF!</definedName>
    <definedName name="frtitem">#REF!</definedName>
    <definedName name="frtmkt" localSheetId="6">#REF!</definedName>
    <definedName name="frtmkt" localSheetId="1">#REF!</definedName>
    <definedName name="frtmkt" localSheetId="2">#REF!</definedName>
    <definedName name="frtmkt" localSheetId="4">#REF!</definedName>
    <definedName name="frtmkt" localSheetId="5">#REF!</definedName>
    <definedName name="frtmkt" localSheetId="3">#REF!</definedName>
    <definedName name="frtmkt">#REF!</definedName>
    <definedName name="GW" localSheetId="6">#REF!</definedName>
    <definedName name="GW" localSheetId="1">#REF!</definedName>
    <definedName name="GW" localSheetId="2">#REF!</definedName>
    <definedName name="GW" localSheetId="4">#REF!</definedName>
    <definedName name="GW" localSheetId="5">#REF!</definedName>
    <definedName name="GW" localSheetId="3">#REF!</definedName>
    <definedName name="GW">#REF!</definedName>
    <definedName name="h">[13]เงินกู้ธนชาติ!$G$2</definedName>
    <definedName name="Heading" localSheetId="6">#REF!</definedName>
    <definedName name="Heading" localSheetId="1">#REF!</definedName>
    <definedName name="Heading" localSheetId="2">#REF!</definedName>
    <definedName name="Heading" localSheetId="4">#REF!</definedName>
    <definedName name="Heading" localSheetId="5">#REF!</definedName>
    <definedName name="Heading" localSheetId="3">#REF!</definedName>
    <definedName name="Heading">#REF!</definedName>
    <definedName name="hh" localSheetId="6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hidden="1">{"conso",#N/A,FALSE,"cash flow"}</definedName>
    <definedName name="HSCB" localSheetId="1">'[8]ADJ - RATE'!#REF!</definedName>
    <definedName name="HSCB" localSheetId="2">'[8]ADJ - RATE'!#REF!</definedName>
    <definedName name="HSCB" localSheetId="4">'[8]ADJ - RATE'!#REF!</definedName>
    <definedName name="HSCB" localSheetId="5">'[8]ADJ - RATE'!#REF!</definedName>
    <definedName name="HSCB" localSheetId="3">'[8]ADJ - RATE'!#REF!</definedName>
    <definedName name="HSCB">'[8]ADJ - RATE'!#REF!</definedName>
    <definedName name="ht" localSheetId="6">#REF!</definedName>
    <definedName name="ht" localSheetId="1">#REF!</definedName>
    <definedName name="ht" localSheetId="2">#REF!</definedName>
    <definedName name="ht" localSheetId="4">#REF!</definedName>
    <definedName name="ht" localSheetId="5">#REF!</definedName>
    <definedName name="ht" localSheetId="3">#REF!</definedName>
    <definedName name="ht">#REF!</definedName>
    <definedName name="KHJGDFGFHGHJ" localSheetId="6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6">#REF!</definedName>
    <definedName name="mkt" localSheetId="1">#REF!</definedName>
    <definedName name="mkt" localSheetId="2">#REF!</definedName>
    <definedName name="mkt" localSheetId="4">#REF!</definedName>
    <definedName name="mkt" localSheetId="5">#REF!</definedName>
    <definedName name="mkt" localSheetId="3">#REF!</definedName>
    <definedName name="mkt">#REF!</definedName>
    <definedName name="mm" localSheetId="6">#REF!</definedName>
    <definedName name="mm" localSheetId="1">#REF!</definedName>
    <definedName name="mm" localSheetId="2">#REF!</definedName>
    <definedName name="mm" localSheetId="4">#REF!</definedName>
    <definedName name="mm" localSheetId="5">#REF!</definedName>
    <definedName name="mm" localSheetId="3">#REF!</definedName>
    <definedName name="mm">#REF!</definedName>
    <definedName name="new" localSheetId="6">#REF!</definedName>
    <definedName name="new" localSheetId="1">#REF!</definedName>
    <definedName name="new" localSheetId="2">#REF!</definedName>
    <definedName name="new" localSheetId="4">#REF!</definedName>
    <definedName name="new" localSheetId="5">#REF!</definedName>
    <definedName name="new" localSheetId="3">#REF!</definedName>
    <definedName name="new">#REF!</definedName>
    <definedName name="ni" localSheetId="6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hidden="1">{"conso",#N/A,FALSE,"cash flow"}</definedName>
    <definedName name="nu" localSheetId="6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'[14]TrialBalance Q3-2002'!$A$1:$H$301</definedName>
    <definedName name="nuch" localSheetId="6">#REF!</definedName>
    <definedName name="nuch" localSheetId="1">#REF!</definedName>
    <definedName name="nuch" localSheetId="2">#REF!</definedName>
    <definedName name="nuch" localSheetId="4">#REF!</definedName>
    <definedName name="nuch" localSheetId="5">#REF!</definedName>
    <definedName name="nuch" localSheetId="3">#REF!</definedName>
    <definedName name="nuch">#REF!</definedName>
    <definedName name="o">[15]เงินกู้ธนชาติ!$F$15</definedName>
    <definedName name="oldData" localSheetId="6">#REF!</definedName>
    <definedName name="oldData" localSheetId="1">#REF!</definedName>
    <definedName name="oldData" localSheetId="2">#REF!</definedName>
    <definedName name="oldData" localSheetId="4">#REF!</definedName>
    <definedName name="oldData" localSheetId="5">#REF!</definedName>
    <definedName name="oldData" localSheetId="3">#REF!</definedName>
    <definedName name="oldData">#REF!</definedName>
    <definedName name="_xlnm.Print_Area" localSheetId="0">'BS2-4'!$A$1:$J$106</definedName>
    <definedName name="_xlnm.Print_Area" localSheetId="6">'CF12-14'!$A$1:$I$113</definedName>
    <definedName name="_xlnm.Print_Area" localSheetId="1">'PL5-8'!$B$1:$J$130</definedName>
    <definedName name="_xlnm.Print_Area" localSheetId="4">'SH10'!$A$1:$AC$34</definedName>
    <definedName name="_xlnm.Print_Area" localSheetId="5">'SH11'!$A$1:$P$34</definedName>
    <definedName name="_xlnm.Print_Area" localSheetId="3">'SH9'!$A$1:$AA$28</definedName>
    <definedName name="PROMMIS" localSheetId="6">#REF!</definedName>
    <definedName name="PROMMIS" localSheetId="1">#REF!</definedName>
    <definedName name="PROMMIS" localSheetId="2">#REF!</definedName>
    <definedName name="PROMMIS" localSheetId="4">#REF!</definedName>
    <definedName name="PROMMIS" localSheetId="5">#REF!</definedName>
    <definedName name="PROMMIS" localSheetId="3">#REF!</definedName>
    <definedName name="PROMMIS">#REF!</definedName>
    <definedName name="qq" localSheetId="6">#REF!</definedName>
    <definedName name="qq" localSheetId="1">#REF!</definedName>
    <definedName name="qq" localSheetId="2">#REF!</definedName>
    <definedName name="qq" localSheetId="4">#REF!</definedName>
    <definedName name="qq" localSheetId="5">#REF!</definedName>
    <definedName name="qq" localSheetId="3">#REF!</definedName>
    <definedName name="qq">#REF!</definedName>
    <definedName name="qqqqq" localSheetId="6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6">#REF!</definedName>
    <definedName name="rr" localSheetId="1">#REF!</definedName>
    <definedName name="rr" localSheetId="2">#REF!</definedName>
    <definedName name="rr" localSheetId="4">#REF!</definedName>
    <definedName name="rr" localSheetId="5">#REF!</definedName>
    <definedName name="rr" localSheetId="3">#REF!</definedName>
    <definedName name="rr">#REF!</definedName>
    <definedName name="s" localSheetId="6">#REF!</definedName>
    <definedName name="s" localSheetId="1">#REF!</definedName>
    <definedName name="s" localSheetId="2">#REF!</definedName>
    <definedName name="s" localSheetId="4">#REF!</definedName>
    <definedName name="s" localSheetId="5">#REF!</definedName>
    <definedName name="s" localSheetId="3">#REF!</definedName>
    <definedName name="s">#REF!</definedName>
    <definedName name="sale" localSheetId="6">#REF!</definedName>
    <definedName name="sale" localSheetId="1">#REF!</definedName>
    <definedName name="sale" localSheetId="2">#REF!</definedName>
    <definedName name="sale" localSheetId="4">#REF!</definedName>
    <definedName name="sale" localSheetId="5">#REF!</definedName>
    <definedName name="sale" localSheetId="3">#REF!</definedName>
    <definedName name="sale">#REF!</definedName>
    <definedName name="SCB" localSheetId="1">'[8]ADJ - RATE'!#REF!</definedName>
    <definedName name="SCB" localSheetId="2">'[8]ADJ - RATE'!#REF!</definedName>
    <definedName name="SCB" localSheetId="4">'[8]ADJ - RATE'!#REF!</definedName>
    <definedName name="SCB" localSheetId="5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localSheetId="2" hidden="1">{"conso",#N/A,FALSE,"cash flow"}</definedName>
    <definedName name="sdtgf" localSheetId="4" hidden="1">{"conso",#N/A,FALSE,"cash flow"}</definedName>
    <definedName name="sdtgf" localSheetId="3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6">#REF!</definedName>
    <definedName name="st" localSheetId="1">#REF!</definedName>
    <definedName name="st" localSheetId="2">#REF!</definedName>
    <definedName name="st" localSheetId="4">#REF!</definedName>
    <definedName name="st" localSheetId="5">#REF!</definedName>
    <definedName name="st" localSheetId="3">#REF!</definedName>
    <definedName name="st">#REF!</definedName>
    <definedName name="tb">'[14]TrialBalance Q3-2002'!$A$1:$H$301</definedName>
    <definedName name="tbold" localSheetId="6">#REF!</definedName>
    <definedName name="tbold" localSheetId="1">#REF!</definedName>
    <definedName name="tbold" localSheetId="2">#REF!</definedName>
    <definedName name="tbold" localSheetId="4">#REF!</definedName>
    <definedName name="tbold" localSheetId="5">#REF!</definedName>
    <definedName name="tbold" localSheetId="3">#REF!</definedName>
    <definedName name="tbold">#REF!</definedName>
    <definedName name="temp" localSheetId="6">#REF!</definedName>
    <definedName name="temp" localSheetId="1">#REF!</definedName>
    <definedName name="temp" localSheetId="2">#REF!</definedName>
    <definedName name="temp" localSheetId="4">#REF!</definedName>
    <definedName name="temp" localSheetId="5">#REF!</definedName>
    <definedName name="temp" localSheetId="3">#REF!</definedName>
    <definedName name="temp">#REF!</definedName>
    <definedName name="temp1" localSheetId="6">#REF!</definedName>
    <definedName name="temp1" localSheetId="1">#REF!</definedName>
    <definedName name="temp1" localSheetId="2">#REF!</definedName>
    <definedName name="temp1" localSheetId="4">#REF!</definedName>
    <definedName name="temp1" localSheetId="5">#REF!</definedName>
    <definedName name="temp1" localSheetId="3">#REF!</definedName>
    <definedName name="temp1">#REF!</definedName>
    <definedName name="temp2" localSheetId="6">#REF!</definedName>
    <definedName name="temp2" localSheetId="1">#REF!</definedName>
    <definedName name="temp2" localSheetId="2">#REF!</definedName>
    <definedName name="temp2" localSheetId="4">#REF!</definedName>
    <definedName name="temp2" localSheetId="5">#REF!</definedName>
    <definedName name="temp2" localSheetId="3">#REF!</definedName>
    <definedName name="temp2">#REF!</definedName>
    <definedName name="tribal" localSheetId="6">#REF!</definedName>
    <definedName name="tribal" localSheetId="1">#REF!</definedName>
    <definedName name="tribal" localSheetId="2">#REF!</definedName>
    <definedName name="tribal" localSheetId="4">#REF!</definedName>
    <definedName name="tribal" localSheetId="5">#REF!</definedName>
    <definedName name="tribal" localSheetId="3">#REF!</definedName>
    <definedName name="tribal">#REF!</definedName>
    <definedName name="ttr" localSheetId="6">#REF!</definedName>
    <definedName name="ttr" localSheetId="1">#REF!</definedName>
    <definedName name="ttr" localSheetId="2">#REF!</definedName>
    <definedName name="ttr" localSheetId="4">#REF!</definedName>
    <definedName name="ttr" localSheetId="5">#REF!</definedName>
    <definedName name="ttr" localSheetId="3">#REF!</definedName>
    <definedName name="ttr">#REF!</definedName>
    <definedName name="type" localSheetId="6">#REF!</definedName>
    <definedName name="type" localSheetId="1">#REF!</definedName>
    <definedName name="type" localSheetId="2">#REF!</definedName>
    <definedName name="type" localSheetId="4">#REF!</definedName>
    <definedName name="type" localSheetId="5">#REF!</definedName>
    <definedName name="type" localSheetId="3">#REF!</definedName>
    <definedName name="type">#REF!</definedName>
    <definedName name="US">'[12]ADJ - RATE'!$B$3</definedName>
    <definedName name="USD" localSheetId="6">#REF!</definedName>
    <definedName name="USD" localSheetId="1">#REF!</definedName>
    <definedName name="USD" localSheetId="2">#REF!</definedName>
    <definedName name="USD" localSheetId="4">#REF!</definedName>
    <definedName name="USD" localSheetId="5">#REF!</definedName>
    <definedName name="USD" localSheetId="3">#REF!</definedName>
    <definedName name="USD">#REF!</definedName>
    <definedName name="wrn.Cashflow." localSheetId="6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localSheetId="2" hidden="1">{"conso",#N/A,FALSE,"cash flow"}</definedName>
    <definedName name="x" localSheetId="4" hidden="1">{"conso",#N/A,FALSE,"cash flow"}</definedName>
    <definedName name="x" localSheetId="3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4">#REF!</definedName>
    <definedName name="เงินฝากประจำ" localSheetId="5">#REF!</definedName>
    <definedName name="เงินฝากประจำ" localSheetId="3">#REF!</definedName>
    <definedName name="เงินฝากประจำ">#REF!</definedName>
    <definedName name="พันธบัตร" localSheetId="6">#REF!</definedName>
    <definedName name="พันธบัตร" localSheetId="1">#REF!</definedName>
    <definedName name="พันธบัตร" localSheetId="2">#REF!</definedName>
    <definedName name="พันธบัตร" localSheetId="4">#REF!</definedName>
    <definedName name="พันธบัตร" localSheetId="5">#REF!</definedName>
    <definedName name="พันธบัตร" localSheetId="3">#REF!</definedName>
    <definedName name="พันธบัตร">#REF!</definedName>
    <definedName name="หุ้นกู้" localSheetId="6">#REF!</definedName>
    <definedName name="หุ้นกู้" localSheetId="1">#REF!</definedName>
    <definedName name="หุ้นกู้" localSheetId="2">#REF!</definedName>
    <definedName name="หุ้นกู้" localSheetId="4">#REF!</definedName>
    <definedName name="หุ้นกู้" localSheetId="5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9" i="7" l="1"/>
  <c r="D99" i="7"/>
  <c r="H124" i="9" l="1"/>
  <c r="D124" i="9"/>
  <c r="H114" i="9"/>
  <c r="D114" i="9"/>
  <c r="H81" i="9"/>
  <c r="D84" i="9"/>
  <c r="H84" i="9"/>
  <c r="Z83" i="9" l="1"/>
  <c r="Y83" i="9"/>
  <c r="X83" i="9"/>
  <c r="W83" i="9"/>
  <c r="V83" i="9"/>
  <c r="D81" i="9" l="1"/>
  <c r="I19" i="20" l="1"/>
  <c r="I35" i="12" l="1"/>
  <c r="E35" i="12"/>
  <c r="Y18" i="20" l="1"/>
  <c r="J101" i="7"/>
  <c r="H101" i="7"/>
  <c r="F101" i="7"/>
  <c r="D101" i="7"/>
  <c r="O25" i="16" l="1"/>
  <c r="I25" i="16"/>
  <c r="S14" i="16" l="1"/>
  <c r="W14" i="16" s="1"/>
  <c r="AA14" i="16" s="1"/>
  <c r="S18" i="16"/>
  <c r="W18" i="16" s="1"/>
  <c r="Y18" i="16"/>
  <c r="Y20" i="16" s="1"/>
  <c r="W19" i="16"/>
  <c r="AA19" i="16"/>
  <c r="C20" i="16"/>
  <c r="C27" i="16" s="1"/>
  <c r="E20" i="16"/>
  <c r="G20" i="16"/>
  <c r="I20" i="16"/>
  <c r="I27" i="16" s="1"/>
  <c r="K20" i="16"/>
  <c r="M20" i="16"/>
  <c r="O20" i="16"/>
  <c r="Q20" i="16"/>
  <c r="U20" i="16"/>
  <c r="K23" i="16"/>
  <c r="K25" i="16" s="1"/>
  <c r="K27" i="16" s="1"/>
  <c r="S23" i="16"/>
  <c r="Y23" i="16"/>
  <c r="Y25" i="16" s="1"/>
  <c r="M24" i="16"/>
  <c r="S24" i="16" s="1"/>
  <c r="W24" i="16" s="1"/>
  <c r="C25" i="16"/>
  <c r="E25" i="16"/>
  <c r="E27" i="16" s="1"/>
  <c r="G25" i="16"/>
  <c r="O27" i="16"/>
  <c r="Q25" i="16"/>
  <c r="U25" i="16"/>
  <c r="U27" i="16" s="1"/>
  <c r="AB36" i="20"/>
  <c r="Z36" i="20"/>
  <c r="X36" i="20"/>
  <c r="V36" i="20"/>
  <c r="T36" i="20"/>
  <c r="N36" i="20"/>
  <c r="L36" i="20"/>
  <c r="J36" i="20"/>
  <c r="F36" i="20"/>
  <c r="D36" i="20"/>
  <c r="AA35" i="20"/>
  <c r="Y35" i="20"/>
  <c r="W35" i="20"/>
  <c r="U35" i="20"/>
  <c r="M35" i="20"/>
  <c r="K35" i="20"/>
  <c r="I35" i="20"/>
  <c r="G35" i="20"/>
  <c r="E35" i="20"/>
  <c r="C35" i="20"/>
  <c r="AC32" i="20"/>
  <c r="AA30" i="20"/>
  <c r="W30" i="20"/>
  <c r="S30" i="20"/>
  <c r="Q30" i="20"/>
  <c r="O30" i="20"/>
  <c r="K30" i="20"/>
  <c r="I30" i="20"/>
  <c r="G30" i="20"/>
  <c r="E30" i="20"/>
  <c r="C30" i="20"/>
  <c r="AA29" i="20"/>
  <c r="U29" i="20"/>
  <c r="U30" i="20" s="1"/>
  <c r="M29" i="20"/>
  <c r="M30" i="20" s="1"/>
  <c r="Q26" i="20"/>
  <c r="AA24" i="20"/>
  <c r="Y24" i="20"/>
  <c r="W24" i="20"/>
  <c r="S24" i="20"/>
  <c r="S26" i="20" s="1"/>
  <c r="S34" i="20" s="1"/>
  <c r="Q24" i="20"/>
  <c r="O24" i="20"/>
  <c r="M24" i="20"/>
  <c r="K24" i="20"/>
  <c r="I24" i="20"/>
  <c r="G24" i="20"/>
  <c r="E24" i="20"/>
  <c r="C24" i="20"/>
  <c r="AC23" i="20"/>
  <c r="U23" i="20"/>
  <c r="U24" i="20" s="1"/>
  <c r="AC22" i="20"/>
  <c r="AC24" i="20" s="1"/>
  <c r="AA19" i="20"/>
  <c r="AA26" i="20" s="1"/>
  <c r="Y19" i="20"/>
  <c r="Y26" i="20" s="1"/>
  <c r="W19" i="20"/>
  <c r="W26" i="20" s="1"/>
  <c r="U19" i="20"/>
  <c r="S19" i="20"/>
  <c r="Q19" i="20"/>
  <c r="O19" i="20"/>
  <c r="O26" i="20" s="1"/>
  <c r="O34" i="20" s="1"/>
  <c r="M19" i="20"/>
  <c r="K19" i="20"/>
  <c r="K26" i="20" s="1"/>
  <c r="K34" i="20" s="1"/>
  <c r="K36" i="20" s="1"/>
  <c r="I26" i="20"/>
  <c r="G19" i="20"/>
  <c r="G26" i="20" s="1"/>
  <c r="E19" i="20"/>
  <c r="E26" i="20" s="1"/>
  <c r="E34" i="20" s="1"/>
  <c r="E36" i="20" s="1"/>
  <c r="C19" i="20"/>
  <c r="C26" i="20" s="1"/>
  <c r="C34" i="20" s="1"/>
  <c r="C36" i="20" s="1"/>
  <c r="AC18" i="20"/>
  <c r="AC19" i="20" s="1"/>
  <c r="AC26" i="20" s="1"/>
  <c r="AC14" i="20"/>
  <c r="U14" i="20"/>
  <c r="S20" i="16" l="1"/>
  <c r="Q27" i="16"/>
  <c r="W20" i="16"/>
  <c r="W23" i="16"/>
  <c r="AA23" i="16" s="1"/>
  <c r="M25" i="16"/>
  <c r="M27" i="16" s="1"/>
  <c r="G27" i="16"/>
  <c r="Y27" i="16"/>
  <c r="W34" i="20"/>
  <c r="W36" i="20" s="1"/>
  <c r="G34" i="20"/>
  <c r="G36" i="20" s="1"/>
  <c r="I34" i="20"/>
  <c r="I36" i="20" s="1"/>
  <c r="AA34" i="20"/>
  <c r="AA36" i="20" s="1"/>
  <c r="M26" i="20"/>
  <c r="M34" i="20" s="1"/>
  <c r="M36" i="20" s="1"/>
  <c r="Q34" i="20"/>
  <c r="W25" i="16"/>
  <c r="AA24" i="16"/>
  <c r="AA25" i="16" s="1"/>
  <c r="AA18" i="16"/>
  <c r="AA20" i="16" s="1"/>
  <c r="S25" i="16"/>
  <c r="S27" i="16" s="1"/>
  <c r="U26" i="20"/>
  <c r="U34" i="20"/>
  <c r="U36" i="20" s="1"/>
  <c r="Y29" i="20"/>
  <c r="W27" i="16" l="1"/>
  <c r="AA27" i="16"/>
  <c r="AC29" i="20"/>
  <c r="AC30" i="20" s="1"/>
  <c r="AC34" i="20" s="1"/>
  <c r="Y30" i="20"/>
  <c r="Y34" i="20" s="1"/>
  <c r="Y36" i="20" s="1"/>
  <c r="M27" i="11" l="1"/>
  <c r="K27" i="11"/>
  <c r="I27" i="11"/>
  <c r="G27" i="11"/>
  <c r="E27" i="11"/>
  <c r="C27" i="11"/>
  <c r="O26" i="11"/>
  <c r="G31" i="11"/>
  <c r="G17" i="11"/>
  <c r="G19" i="11" s="1"/>
  <c r="G33" i="11" l="1"/>
  <c r="G35" i="11" s="1"/>
  <c r="O27" i="11"/>
  <c r="C102" i="12" l="1"/>
  <c r="C22" i="12"/>
  <c r="G102" i="12"/>
  <c r="G15" i="12"/>
  <c r="G16" i="12"/>
  <c r="G14" i="12"/>
  <c r="K30" i="11" l="1"/>
  <c r="R120" i="9" l="1"/>
  <c r="R119" i="9"/>
  <c r="R125" i="9"/>
  <c r="R124" i="9"/>
  <c r="R115" i="9"/>
  <c r="H50" i="9" s="1"/>
  <c r="H55" i="9" s="1"/>
  <c r="R114" i="9"/>
  <c r="H49" i="9" s="1"/>
  <c r="H54" i="9" s="1"/>
  <c r="R100" i="9"/>
  <c r="R99" i="9"/>
  <c r="R94" i="9"/>
  <c r="H33" i="9" s="1"/>
  <c r="R91" i="9"/>
  <c r="H30" i="9" s="1"/>
  <c r="R90" i="9"/>
  <c r="H29" i="9" s="1"/>
  <c r="R89" i="9"/>
  <c r="H28" i="9" s="1"/>
  <c r="R88" i="9"/>
  <c r="H27" i="9" s="1"/>
  <c r="R83" i="9"/>
  <c r="H22" i="9" s="1"/>
  <c r="R82" i="9"/>
  <c r="H21" i="9" s="1"/>
  <c r="R81" i="9"/>
  <c r="H20" i="9" s="1"/>
  <c r="R80" i="9"/>
  <c r="H19" i="9" s="1"/>
  <c r="R72" i="9"/>
  <c r="H12" i="9" s="1"/>
  <c r="R73" i="9"/>
  <c r="R74" i="9"/>
  <c r="H13" i="9" s="1"/>
  <c r="R75" i="9"/>
  <c r="H14" i="9" s="1"/>
  <c r="R71" i="9"/>
  <c r="H11" i="9" s="1"/>
  <c r="R78" i="9"/>
  <c r="R79" i="9"/>
  <c r="R86" i="9"/>
  <c r="R96" i="9"/>
  <c r="R97" i="9"/>
  <c r="R98" i="9"/>
  <c r="R103" i="9"/>
  <c r="R104" i="9"/>
  <c r="R105" i="9"/>
  <c r="R106" i="9"/>
  <c r="R113" i="9"/>
  <c r="R117" i="9"/>
  <c r="R118" i="9"/>
  <c r="R122" i="9"/>
  <c r="R123" i="9"/>
  <c r="N72" i="9"/>
  <c r="D12" i="9" s="1"/>
  <c r="N73" i="9"/>
  <c r="N74" i="9"/>
  <c r="D13" i="9" s="1"/>
  <c r="N75" i="9"/>
  <c r="D14" i="9" s="1"/>
  <c r="N78" i="9"/>
  <c r="N79" i="9"/>
  <c r="N80" i="9"/>
  <c r="D19" i="9" s="1"/>
  <c r="N81" i="9"/>
  <c r="D20" i="9" s="1"/>
  <c r="N82" i="9"/>
  <c r="D21" i="9" s="1"/>
  <c r="N83" i="9"/>
  <c r="D22" i="9" s="1"/>
  <c r="N84" i="9"/>
  <c r="D23" i="9" s="1"/>
  <c r="N86" i="9"/>
  <c r="N88" i="9"/>
  <c r="D27" i="9" s="1"/>
  <c r="N89" i="9"/>
  <c r="D28" i="9" s="1"/>
  <c r="N90" i="9"/>
  <c r="D29" i="9" s="1"/>
  <c r="N91" i="9"/>
  <c r="D30" i="9" s="1"/>
  <c r="N94" i="9"/>
  <c r="D33" i="9" s="1"/>
  <c r="N96" i="9"/>
  <c r="N97" i="9"/>
  <c r="N98" i="9"/>
  <c r="N99" i="9"/>
  <c r="N100" i="9"/>
  <c r="N101" i="9"/>
  <c r="N103" i="9"/>
  <c r="N104" i="9"/>
  <c r="N105" i="9"/>
  <c r="N106" i="9"/>
  <c r="N113" i="9"/>
  <c r="N114" i="9"/>
  <c r="D49" i="9" s="1"/>
  <c r="D54" i="9" s="1"/>
  <c r="N115" i="9"/>
  <c r="D50" i="9" s="1"/>
  <c r="D55" i="9" s="1"/>
  <c r="N117" i="9"/>
  <c r="N118" i="9"/>
  <c r="N119" i="9"/>
  <c r="N120" i="9"/>
  <c r="N122" i="9"/>
  <c r="N123" i="9"/>
  <c r="N124" i="9"/>
  <c r="N125" i="9"/>
  <c r="N71" i="9"/>
  <c r="D11" i="9" s="1"/>
  <c r="P77" i="9"/>
  <c r="L77" i="9"/>
  <c r="H76" i="9"/>
  <c r="R76" i="9" s="1"/>
  <c r="H15" i="9" s="1"/>
  <c r="N76" i="9"/>
  <c r="D15" i="9" s="1"/>
  <c r="R84" i="9"/>
  <c r="H23" i="9" s="1"/>
  <c r="D77" i="9" l="1"/>
  <c r="N77" i="9" s="1"/>
  <c r="O22" i="11" l="1"/>
  <c r="O30" i="11"/>
  <c r="I17" i="11" l="1"/>
  <c r="E17" i="11"/>
  <c r="C17" i="11"/>
  <c r="H59" i="9"/>
  <c r="K15" i="11" l="1"/>
  <c r="O31" i="11"/>
  <c r="O33" i="11" s="1"/>
  <c r="M31" i="11"/>
  <c r="M33" i="11" s="1"/>
  <c r="K31" i="11"/>
  <c r="K33" i="11" s="1"/>
  <c r="K35" i="11" s="1"/>
  <c r="I31" i="11"/>
  <c r="I33" i="11" s="1"/>
  <c r="E31" i="11"/>
  <c r="E33" i="11" s="1"/>
  <c r="C31" i="11"/>
  <c r="C33" i="11" s="1"/>
  <c r="F32" i="7"/>
  <c r="C35" i="11" l="1"/>
  <c r="I35" i="11"/>
  <c r="M35" i="11"/>
  <c r="E35" i="11"/>
  <c r="I90" i="12"/>
  <c r="I74" i="12"/>
  <c r="E90" i="12"/>
  <c r="E74" i="12"/>
  <c r="I47" i="12"/>
  <c r="I49" i="12" s="1"/>
  <c r="I19" i="11"/>
  <c r="E19" i="11"/>
  <c r="C19" i="11"/>
  <c r="O12" i="11"/>
  <c r="J129" i="9"/>
  <c r="J125" i="9"/>
  <c r="J124" i="9"/>
  <c r="J121" i="9"/>
  <c r="J116" i="9"/>
  <c r="F129" i="9"/>
  <c r="F125" i="9"/>
  <c r="F124" i="9"/>
  <c r="F121" i="9"/>
  <c r="F116" i="9"/>
  <c r="J101" i="9"/>
  <c r="M16" i="11" s="1"/>
  <c r="O16" i="11" s="1"/>
  <c r="J85" i="9"/>
  <c r="J77" i="9"/>
  <c r="F101" i="9"/>
  <c r="F85" i="9"/>
  <c r="F76" i="9"/>
  <c r="F15" i="9" s="1"/>
  <c r="J50" i="9"/>
  <c r="J55" i="9" s="1"/>
  <c r="J49" i="9"/>
  <c r="J54" i="9" s="1"/>
  <c r="F50" i="9"/>
  <c r="F55" i="9" s="1"/>
  <c r="F49" i="9"/>
  <c r="J33" i="9"/>
  <c r="J30" i="9"/>
  <c r="J28" i="9"/>
  <c r="J27" i="9"/>
  <c r="J23" i="9"/>
  <c r="J22" i="9"/>
  <c r="J21" i="9"/>
  <c r="J20" i="9"/>
  <c r="J19" i="9"/>
  <c r="J15" i="9"/>
  <c r="J14" i="9"/>
  <c r="J13" i="9"/>
  <c r="J11" i="9"/>
  <c r="F33" i="9"/>
  <c r="F30" i="9"/>
  <c r="F28" i="9"/>
  <c r="F27" i="9"/>
  <c r="F23" i="9"/>
  <c r="F22" i="9"/>
  <c r="F21" i="9"/>
  <c r="F20" i="9"/>
  <c r="F19" i="9"/>
  <c r="F14" i="9"/>
  <c r="F13" i="9"/>
  <c r="F12" i="9"/>
  <c r="F11" i="9"/>
  <c r="J103" i="7"/>
  <c r="F103" i="7"/>
  <c r="F73" i="7"/>
  <c r="F57" i="7"/>
  <c r="F58" i="7" s="1"/>
  <c r="J73" i="7"/>
  <c r="J58" i="7"/>
  <c r="J32" i="7"/>
  <c r="J16" i="7"/>
  <c r="F16" i="7"/>
  <c r="H73" i="7"/>
  <c r="D73" i="7"/>
  <c r="D58" i="7"/>
  <c r="H58" i="7"/>
  <c r="H32" i="7"/>
  <c r="D32" i="7"/>
  <c r="H16" i="7"/>
  <c r="D16" i="7"/>
  <c r="H103" i="7"/>
  <c r="O35" i="11" s="1"/>
  <c r="H51" i="9"/>
  <c r="D56" i="9"/>
  <c r="H56" i="9"/>
  <c r="D85" i="9"/>
  <c r="D126" i="9"/>
  <c r="N126" i="9" s="1"/>
  <c r="H126" i="9"/>
  <c r="R126" i="9" s="1"/>
  <c r="H101" i="9"/>
  <c r="R101" i="9" s="1"/>
  <c r="H129" i="9"/>
  <c r="D129" i="9"/>
  <c r="D121" i="9"/>
  <c r="N121" i="9" s="1"/>
  <c r="H121" i="9"/>
  <c r="R121" i="9" s="1"/>
  <c r="H85" i="9"/>
  <c r="R85" i="9" s="1"/>
  <c r="H16" i="19"/>
  <c r="H18" i="19"/>
  <c r="H29" i="19" s="1"/>
  <c r="H34" i="19" s="1"/>
  <c r="D18" i="19"/>
  <c r="F18" i="19"/>
  <c r="J18" i="19"/>
  <c r="H26" i="19"/>
  <c r="H27" i="19" s="1"/>
  <c r="D27" i="19"/>
  <c r="F27" i="19"/>
  <c r="J27" i="19"/>
  <c r="H31" i="19"/>
  <c r="D35" i="19"/>
  <c r="H35" i="19"/>
  <c r="D47" i="19"/>
  <c r="H47" i="19"/>
  <c r="D52" i="19"/>
  <c r="D54" i="19"/>
  <c r="F54" i="19"/>
  <c r="H54" i="19"/>
  <c r="D57" i="19"/>
  <c r="D62" i="19" s="1"/>
  <c r="F62" i="19"/>
  <c r="H62" i="19"/>
  <c r="C100" i="12"/>
  <c r="C59" i="12"/>
  <c r="G98" i="12"/>
  <c r="C98" i="12"/>
  <c r="C97" i="12"/>
  <c r="G57" i="12"/>
  <c r="C57" i="12"/>
  <c r="C56" i="12"/>
  <c r="A93" i="12"/>
  <c r="A52" i="12"/>
  <c r="H110" i="9"/>
  <c r="D110" i="9"/>
  <c r="H67" i="9"/>
  <c r="D67" i="9"/>
  <c r="H45" i="9"/>
  <c r="D45" i="9"/>
  <c r="D109" i="9"/>
  <c r="H109" i="9"/>
  <c r="H116" i="9"/>
  <c r="D116" i="9"/>
  <c r="H77" i="9"/>
  <c r="R77" i="9" s="1"/>
  <c r="C74" i="12"/>
  <c r="G74" i="12"/>
  <c r="G90" i="12"/>
  <c r="C90" i="12"/>
  <c r="G6" i="12"/>
  <c r="G97" i="12" s="1"/>
  <c r="H44" i="9"/>
  <c r="D44" i="9"/>
  <c r="D24" i="9"/>
  <c r="D51" i="9"/>
  <c r="H24" i="9"/>
  <c r="H16" i="9"/>
  <c r="D59" i="9"/>
  <c r="D16" i="9"/>
  <c r="N85" i="9" l="1"/>
  <c r="D87" i="9"/>
  <c r="D93" i="9" s="1"/>
  <c r="F59" i="9"/>
  <c r="F54" i="9"/>
  <c r="F56" i="9" s="1"/>
  <c r="N116" i="9"/>
  <c r="C11" i="12"/>
  <c r="G11" i="12"/>
  <c r="R116" i="9"/>
  <c r="F29" i="19"/>
  <c r="F34" i="19" s="1"/>
  <c r="F36" i="19" s="1"/>
  <c r="F40" i="19" s="1"/>
  <c r="F59" i="19" s="1"/>
  <c r="D29" i="19"/>
  <c r="D34" i="19" s="1"/>
  <c r="D36" i="19" s="1"/>
  <c r="D40" i="19" s="1"/>
  <c r="D59" i="19" s="1"/>
  <c r="H36" i="19"/>
  <c r="H40" i="19" s="1"/>
  <c r="H59" i="19" s="1"/>
  <c r="J29" i="19"/>
  <c r="J34" i="19" s="1"/>
  <c r="J36" i="19" s="1"/>
  <c r="J40" i="19" s="1"/>
  <c r="D103" i="7"/>
  <c r="AC35" i="20" s="1"/>
  <c r="AC36" i="20" s="1"/>
  <c r="H34" i="7"/>
  <c r="G56" i="12"/>
  <c r="J51" i="9"/>
  <c r="F77" i="9"/>
  <c r="F87" i="9" s="1"/>
  <c r="F93" i="9" s="1"/>
  <c r="F95" i="9" s="1"/>
  <c r="E11" i="12" s="1"/>
  <c r="E47" i="12" s="1"/>
  <c r="E49" i="12" s="1"/>
  <c r="E101" i="12" s="1"/>
  <c r="E105" i="12" s="1"/>
  <c r="E106" i="12" s="1"/>
  <c r="H87" i="9"/>
  <c r="R87" i="9" s="1"/>
  <c r="F126" i="9"/>
  <c r="F51" i="9"/>
  <c r="D26" i="9"/>
  <c r="D32" i="9" s="1"/>
  <c r="D34" i="9" s="1"/>
  <c r="D37" i="9" s="1"/>
  <c r="J56" i="9"/>
  <c r="J87" i="9"/>
  <c r="J93" i="9" s="1"/>
  <c r="J95" i="9" s="1"/>
  <c r="J102" i="9" s="1"/>
  <c r="J16" i="9"/>
  <c r="M17" i="11"/>
  <c r="M19" i="11" s="1"/>
  <c r="J126" i="9"/>
  <c r="H26" i="9"/>
  <c r="H32" i="9" s="1"/>
  <c r="H34" i="9" s="1"/>
  <c r="H37" i="9" s="1"/>
  <c r="J24" i="9"/>
  <c r="F24" i="9"/>
  <c r="F16" i="9"/>
  <c r="H75" i="7"/>
  <c r="H105" i="7" s="1"/>
  <c r="J75" i="7"/>
  <c r="J105" i="7" s="1"/>
  <c r="F75" i="7"/>
  <c r="F105" i="7" s="1"/>
  <c r="J34" i="7"/>
  <c r="D34" i="7"/>
  <c r="F34" i="7"/>
  <c r="D75" i="7"/>
  <c r="J59" i="19"/>
  <c r="J52" i="19"/>
  <c r="J54" i="19" s="1"/>
  <c r="J57" i="19"/>
  <c r="J62" i="19" s="1"/>
  <c r="I101" i="12"/>
  <c r="I105" i="12" s="1"/>
  <c r="I106" i="12" s="1"/>
  <c r="J59" i="9"/>
  <c r="G35" i="12" l="1"/>
  <c r="G47" i="12" s="1"/>
  <c r="G49" i="12" s="1"/>
  <c r="G101" i="12" s="1"/>
  <c r="G105" i="12" s="1"/>
  <c r="G106" i="12" s="1"/>
  <c r="C35" i="12"/>
  <c r="C47" i="12" s="1"/>
  <c r="C49" i="12" s="1"/>
  <c r="C101" i="12" s="1"/>
  <c r="C105" i="12" s="1"/>
  <c r="C106" i="12" s="1"/>
  <c r="D105" i="7"/>
  <c r="D107" i="7" s="1"/>
  <c r="N87" i="9"/>
  <c r="H93" i="9"/>
  <c r="R93" i="9" s="1"/>
  <c r="D95" i="9"/>
  <c r="N93" i="9"/>
  <c r="H109" i="7"/>
  <c r="F102" i="9"/>
  <c r="J26" i="9"/>
  <c r="J32" i="9" s="1"/>
  <c r="J34" i="9" s="1"/>
  <c r="J37" i="9" s="1"/>
  <c r="F26" i="9"/>
  <c r="F32" i="9" s="1"/>
  <c r="F34" i="9" s="1"/>
  <c r="F37" i="9" s="1"/>
  <c r="J107" i="7"/>
  <c r="J109" i="7"/>
  <c r="H107" i="7"/>
  <c r="F109" i="7"/>
  <c r="F107" i="7"/>
  <c r="K17" i="11"/>
  <c r="K19" i="11" s="1"/>
  <c r="O15" i="11"/>
  <c r="O17" i="11" s="1"/>
  <c r="O19" i="11" s="1"/>
  <c r="D109" i="7" l="1"/>
  <c r="N95" i="9"/>
  <c r="D102" i="9"/>
  <c r="N102" i="9" s="1"/>
  <c r="H95" i="9"/>
  <c r="R95" i="9" s="1"/>
  <c r="H102" i="9" l="1"/>
  <c r="R102" i="9" s="1"/>
</calcChain>
</file>

<file path=xl/sharedStrings.xml><?xml version="1.0" encoding="utf-8"?>
<sst xmlns="http://schemas.openxmlformats.org/spreadsheetml/2006/main" count="604" uniqueCount="297">
  <si>
    <t>Statement of financial position</t>
  </si>
  <si>
    <t>Consolidated financial statements</t>
  </si>
  <si>
    <t>31 December</t>
  </si>
  <si>
    <t>Assets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</si>
  <si>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</si>
  <si>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</si>
  <si>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</si>
  <si>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</si>
  <si>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</si>
  <si>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</si>
  <si>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</si>
  <si>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</si>
  <si>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</si>
  <si>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</si>
  <si>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</si>
  <si>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</si>
  <si>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</si>
  <si>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</si>
  <si>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</si>
  <si>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</si>
  <si>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</si>
  <si>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</si>
  <si>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</si>
  <si>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</si>
  <si>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</si>
  <si>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</si>
  <si>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</si>
  <si>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</si>
  <si>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>Total liabilities</t>
  </si>
  <si>
    <t xml:space="preserve">Share capital: </t>
  </si>
  <si>
    <t xml:space="preserve">  Authorised share capital</t>
  </si>
  <si>
    <t>Non-controlling interests</t>
  </si>
  <si>
    <t>Management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</si>
  <si>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</si>
  <si>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</si>
  <si>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</si>
  <si>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</si>
  <si>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</si>
  <si>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</si>
  <si>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</si>
  <si>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</si>
  <si>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</si>
  <si>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</si>
  <si>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</si>
  <si>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</si>
  <si>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</si>
  <si>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</si>
  <si>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 xml:space="preserve"> components</t>
  </si>
  <si>
    <t>owners of</t>
  </si>
  <si>
    <t xml:space="preserve">controlling </t>
  </si>
  <si>
    <t>share capital</t>
  </si>
  <si>
    <t>subsidiaries</t>
  </si>
  <si>
    <t>joint ventures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</si>
  <si>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</si>
  <si>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</si>
  <si>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</si>
  <si>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</si>
  <si>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</si>
  <si>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</si>
  <si>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</si>
  <si>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</si>
  <si>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</si>
  <si>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Obligation in respect to losses</t>
  </si>
  <si>
    <t xml:space="preserve">   of joint ventures</t>
  </si>
  <si>
    <t xml:space="preserve">Current portion of long-term </t>
  </si>
  <si>
    <t xml:space="preserve">Bank overdrafts and short-term </t>
  </si>
  <si>
    <t>Consolidated</t>
  </si>
  <si>
    <t>financial statements</t>
  </si>
  <si>
    <t>Separate</t>
  </si>
  <si>
    <t>Interest payable to related parties</t>
  </si>
  <si>
    <t xml:space="preserve">Total non-current liabilities </t>
  </si>
  <si>
    <t xml:space="preserve">Separate financial statements </t>
  </si>
  <si>
    <t>Boutique Corporation Public Company Limited and its Subsidiaries</t>
  </si>
  <si>
    <t>Difference on business combination</t>
  </si>
  <si>
    <t xml:space="preserve">Total </t>
  </si>
  <si>
    <t>Statement of comprehensive income (Unaudited)</t>
  </si>
  <si>
    <t xml:space="preserve">Consolidated </t>
  </si>
  <si>
    <t xml:space="preserve">Separate </t>
  </si>
  <si>
    <t>Three - month period ended</t>
  </si>
  <si>
    <t>(in thousand Baht)</t>
  </si>
  <si>
    <t xml:space="preserve">   community mall</t>
  </si>
  <si>
    <t>Cost of hotel operation and</t>
  </si>
  <si>
    <t xml:space="preserve">Other comprehensive income </t>
  </si>
  <si>
    <t xml:space="preserve">   for the period</t>
  </si>
  <si>
    <t>Statement of changes in equity (Unaudited)</t>
  </si>
  <si>
    <t>Statement of cash flows (Unaudited)</t>
  </si>
  <si>
    <t>Trade accounts payable</t>
  </si>
  <si>
    <t>under common</t>
  </si>
  <si>
    <t>control</t>
  </si>
  <si>
    <t>ok</t>
  </si>
  <si>
    <t>Note</t>
  </si>
  <si>
    <t>Cost of rendering of services</t>
  </si>
  <si>
    <t xml:space="preserve">Acquisition of property, plant and equipment  </t>
  </si>
  <si>
    <t xml:space="preserve">   Appropriated</t>
  </si>
  <si>
    <t>Transfer to legal reserve</t>
  </si>
  <si>
    <t>Acquisition of investment in subsidiaries</t>
  </si>
  <si>
    <t>Construction payables</t>
  </si>
  <si>
    <t>Interest payable to other parties</t>
  </si>
  <si>
    <t xml:space="preserve">Retained earnings/(Deficit) </t>
  </si>
  <si>
    <t>Differences of</t>
  </si>
  <si>
    <t>Share of other</t>
  </si>
  <si>
    <t>business</t>
  </si>
  <si>
    <t>remeasurements</t>
  </si>
  <si>
    <t xml:space="preserve">comprehensive </t>
  </si>
  <si>
    <t>combination</t>
  </si>
  <si>
    <t>paid-up</t>
  </si>
  <si>
    <t xml:space="preserve">Legal </t>
  </si>
  <si>
    <t>of defined</t>
  </si>
  <si>
    <t>of land of</t>
  </si>
  <si>
    <t xml:space="preserve">income of </t>
  </si>
  <si>
    <t>reserve</t>
  </si>
  <si>
    <t>Deficit</t>
  </si>
  <si>
    <t>benefit plan</t>
  </si>
  <si>
    <t>the parent</t>
  </si>
  <si>
    <t>Transactions with owners, recorded directly in equity</t>
  </si>
  <si>
    <t xml:space="preserve">    Changes in ownership interests in subsidiaries</t>
  </si>
  <si>
    <t xml:space="preserve">    Total changes in ownership interests in subsidiaries</t>
  </si>
  <si>
    <t>Losses on</t>
  </si>
  <si>
    <t xml:space="preserve">   Owners of the parent</t>
  </si>
  <si>
    <t>Revenue</t>
  </si>
  <si>
    <t>Total revenue</t>
  </si>
  <si>
    <t>Other receivables</t>
  </si>
  <si>
    <t>Other payables</t>
  </si>
  <si>
    <t xml:space="preserve">Taxes paid </t>
  </si>
  <si>
    <t>Increase in long-term loans to related parties</t>
  </si>
  <si>
    <t>Non-cash transactions</t>
  </si>
  <si>
    <t>Payable on purchase of property, plant and equipment</t>
  </si>
  <si>
    <t>Distribution costs</t>
  </si>
  <si>
    <t>Acquisition of intangible assets</t>
  </si>
  <si>
    <t>Equity attributable to owners of the parent</t>
  </si>
  <si>
    <t>Long-term loans from related parties</t>
  </si>
  <si>
    <t>Long-term loans from other parties</t>
  </si>
  <si>
    <t>Equity</t>
  </si>
  <si>
    <t xml:space="preserve">  Issued and paid-up share capital</t>
  </si>
  <si>
    <t>Other components of equity</t>
  </si>
  <si>
    <t>Total equity</t>
  </si>
  <si>
    <t>Total liabilities and equity</t>
  </si>
  <si>
    <t>Total other</t>
  </si>
  <si>
    <t>of equity</t>
  </si>
  <si>
    <t xml:space="preserve">   loans from financial institutions</t>
  </si>
  <si>
    <t>Long-term loans from financial institutions</t>
  </si>
  <si>
    <t>Retained earnings (Deficit)</t>
  </si>
  <si>
    <t xml:space="preserve">    Loss</t>
  </si>
  <si>
    <t xml:space="preserve">   Loss</t>
  </si>
  <si>
    <t>Proceeds from loans from financial institutions</t>
  </si>
  <si>
    <t>Repayment of loans from financial institutions</t>
  </si>
  <si>
    <t>Deposit for land</t>
  </si>
  <si>
    <t>Premium on common shares</t>
  </si>
  <si>
    <t>Balance at 1 January 2020</t>
  </si>
  <si>
    <t>Premium on</t>
  </si>
  <si>
    <t>shares</t>
  </si>
  <si>
    <t>Right-of-use assets</t>
  </si>
  <si>
    <t>Current portion of lease liabilities</t>
  </si>
  <si>
    <t>Current income tax payable</t>
  </si>
  <si>
    <t>Profit (loss) from operating activities</t>
  </si>
  <si>
    <t xml:space="preserve">Share of profit (loss) of joint ventures accounted </t>
  </si>
  <si>
    <t xml:space="preserve">   for using equity method</t>
  </si>
  <si>
    <t>revaluation</t>
  </si>
  <si>
    <t>Gain on</t>
  </si>
  <si>
    <t>Tax expense (income)</t>
  </si>
  <si>
    <t>Total comprehensive expense</t>
  </si>
  <si>
    <t>Loss for the period</t>
  </si>
  <si>
    <t>Loss attributable to:</t>
  </si>
  <si>
    <t>Total comprehensive expense for the period</t>
  </si>
  <si>
    <t>Total comprehensive expense attributable to:</t>
  </si>
  <si>
    <t xml:space="preserve">Proceed from disposal of equipment </t>
  </si>
  <si>
    <t>Dividends paid to owners of the Company</t>
  </si>
  <si>
    <t>Share premium on sale of interest in subsidiaries</t>
  </si>
  <si>
    <t>Loss before income tax expense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</si>
  <si>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</si>
  <si>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Impairment loss recognised in profit and loss</t>
  </si>
  <si>
    <t>Cash and cash equivalents at 1 January</t>
  </si>
  <si>
    <t>Basic loss per share</t>
  </si>
  <si>
    <t>Impairment loss determined in accordance with TFRS 9</t>
  </si>
  <si>
    <t>Investment properties</t>
  </si>
  <si>
    <t>Revenue from hotel operation and</t>
  </si>
  <si>
    <t>Acquisition of investment properties</t>
  </si>
  <si>
    <t>Gain on sales of investment in subsidiaries</t>
  </si>
  <si>
    <t>Exit and termination fee</t>
  </si>
  <si>
    <t>Net proceed from sales of investment in subsidiaries</t>
  </si>
  <si>
    <t>31 March</t>
  </si>
  <si>
    <t xml:space="preserve">    Other comprehensive income</t>
  </si>
  <si>
    <t>Total comprehensive income (expense) for the period</t>
  </si>
  <si>
    <t>Comprehensive income (expense) for the period</t>
  </si>
  <si>
    <t xml:space="preserve">   Other comprehensive income</t>
  </si>
  <si>
    <t>Short-term loan from related party</t>
  </si>
  <si>
    <t>Other comprehensive income for the period, net of tax</t>
  </si>
  <si>
    <t>Other comprehensive income for the period</t>
  </si>
  <si>
    <t>Cost of hotel operation and community mall</t>
  </si>
  <si>
    <t xml:space="preserve">    Disposal of interest in subsidiaries without change in control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</si>
  <si>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</si>
  <si>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</si>
  <si>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</si>
  <si>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>Gain on remeasurements of defined benefit plans</t>
  </si>
  <si>
    <t>Employee benefit obligations</t>
  </si>
  <si>
    <t>Employee benefits paid</t>
  </si>
  <si>
    <t>Proceeds from loans from other parties</t>
  </si>
  <si>
    <t xml:space="preserve">   and investment properties</t>
  </si>
  <si>
    <t>30 September</t>
  </si>
  <si>
    <t>Nine - month period ended</t>
  </si>
  <si>
    <t>Nine - month period ended 30 September 2020</t>
  </si>
  <si>
    <t>Balance at 30 September 2020</t>
  </si>
  <si>
    <t>Cash and cash equivalents at 30 September</t>
  </si>
  <si>
    <t>Dividends income</t>
  </si>
  <si>
    <t xml:space="preserve">    Dividend paid to non-controling interests of the subsidiaries</t>
  </si>
  <si>
    <t>Dividend income</t>
  </si>
  <si>
    <t>Dividend received</t>
  </si>
  <si>
    <t>Dividends paid to non-controlling interests</t>
  </si>
  <si>
    <t>Repayment of loans from related parties</t>
  </si>
  <si>
    <t>Proceeds from disposal of interests in subsidiaries</t>
  </si>
  <si>
    <t xml:space="preserve">   without change in control</t>
  </si>
  <si>
    <t>Net cash used in operating</t>
  </si>
  <si>
    <t xml:space="preserve">Net cash used in operating activities </t>
  </si>
  <si>
    <t>Proceeds from loan from related parties</t>
  </si>
  <si>
    <t xml:space="preserve">   sales of investment in subsidiaries</t>
  </si>
  <si>
    <t>Decrease (increase) in deposit pledge as collateral from</t>
  </si>
  <si>
    <t>Interest receivable from related parties</t>
  </si>
  <si>
    <t>Interest payable to related party</t>
  </si>
  <si>
    <t>Interest payable to financial institutions</t>
  </si>
  <si>
    <t>Non-current provisions for employee benefits</t>
  </si>
  <si>
    <t xml:space="preserve">      Legal reserve</t>
  </si>
  <si>
    <t>Nine - month period ended 30 September 2021</t>
  </si>
  <si>
    <t>Balance at 1 January 2021</t>
  </si>
  <si>
    <t>Balance at 30 September 2021</t>
  </si>
  <si>
    <t>3, 4</t>
  </si>
  <si>
    <t>6, 8</t>
  </si>
  <si>
    <t>7, 8</t>
  </si>
  <si>
    <t>Investments in associates</t>
  </si>
  <si>
    <t>3, 8</t>
  </si>
  <si>
    <t>Lease liabilities</t>
  </si>
  <si>
    <t xml:space="preserve">   Deficit</t>
  </si>
  <si>
    <t>Share of loss of associates accounted for using equity method</t>
  </si>
  <si>
    <t xml:space="preserve">Share of loss of joint ventures accounted for using </t>
  </si>
  <si>
    <t>Share of loss of joint ventures accounted for using equity method</t>
  </si>
  <si>
    <t>Tax income</t>
  </si>
  <si>
    <t xml:space="preserve">Share of loss of associates accounted for using </t>
  </si>
  <si>
    <t xml:space="preserve">    Liquidation of subsidiary</t>
  </si>
  <si>
    <t>Unrealised gain on derivatives</t>
  </si>
  <si>
    <t xml:space="preserve">   equity method, net of tax</t>
  </si>
  <si>
    <t>Loss on liquidation of subsidiary</t>
  </si>
  <si>
    <t>Loss on disposal of deposit for land</t>
  </si>
  <si>
    <t>Acquisition of deposit of land</t>
  </si>
  <si>
    <t>Payment of lease liabilities</t>
  </si>
  <si>
    <t xml:space="preserve">    equity method, net of tax</t>
  </si>
  <si>
    <t>Conversion of other receivables to long-term loan to subsidiary</t>
  </si>
  <si>
    <t>Conversion of other payables to long-term loan from subsidiary</t>
  </si>
  <si>
    <t>Offsetting of disposal of investment in subsidiary with</t>
  </si>
  <si>
    <t>Six - month period ended</t>
  </si>
  <si>
    <t>Unrealised loss on foreign exchange</t>
  </si>
  <si>
    <t xml:space="preserve">   at the beginning of period</t>
  </si>
  <si>
    <t>Loss on impairment of investment in subsidiary</t>
  </si>
  <si>
    <t>Revenue from hotel operation and community mall</t>
  </si>
  <si>
    <t>Comprehensive expense for the period</t>
  </si>
  <si>
    <t>Comprehensive income expense for the period</t>
  </si>
  <si>
    <t xml:space="preserve">loss on disposal of long-term loan and interest receivable </t>
  </si>
  <si>
    <t xml:space="preserve">   from related party</t>
  </si>
  <si>
    <t>Net decrease in cash and cash equivalents</t>
  </si>
  <si>
    <t xml:space="preserve">Net cash used in investing activities  </t>
  </si>
  <si>
    <t>Proceed from bank overdrafts and short-term loans</t>
  </si>
  <si>
    <t xml:space="preserve">   from financial institutions</t>
  </si>
  <si>
    <t>Cash and cash equivalents of liquidated subsidiary</t>
  </si>
  <si>
    <t>Adjustments to reconcile profit (loss) to cash receipts</t>
  </si>
  <si>
    <t xml:space="preserve">   (payments)</t>
  </si>
  <si>
    <t>(Gain) loss on sales of equipment</t>
  </si>
  <si>
    <t>Loss from operating activities</t>
  </si>
  <si>
    <t xml:space="preserve">Net cash from (used in) financing activities  </t>
  </si>
  <si>
    <t>(Unaudited)</t>
  </si>
  <si>
    <t>Retained earnings/(Deficit)</t>
  </si>
  <si>
    <t>(Deficit)</t>
  </si>
  <si>
    <t>Proceed from long-term loans to related parties</t>
  </si>
  <si>
    <t xml:space="preserve">   Distributions to owners </t>
  </si>
  <si>
    <t xml:space="preserve">   Total distributions to owners </t>
  </si>
  <si>
    <t xml:space="preserve">    Distributions to owners of the parent</t>
  </si>
  <si>
    <t xml:space="preserve">    Total distributions to owners of the parent</t>
  </si>
  <si>
    <t xml:space="preserve">sale of </t>
  </si>
  <si>
    <t>share in</t>
  </si>
  <si>
    <t>attributable</t>
  </si>
  <si>
    <t>to owners of</t>
  </si>
  <si>
    <t>using equity</t>
  </si>
  <si>
    <t>method</t>
  </si>
  <si>
    <t xml:space="preserve">Differences </t>
  </si>
  <si>
    <t>of business</t>
  </si>
  <si>
    <t>common</t>
  </si>
  <si>
    <t xml:space="preserve">under </t>
  </si>
  <si>
    <t xml:space="preserve"> share in</t>
  </si>
  <si>
    <t>sale of</t>
  </si>
  <si>
    <t xml:space="preserve">   long-term loan to such subsidiary</t>
  </si>
  <si>
    <t>3, 9</t>
  </si>
  <si>
    <t>Expense from share-based payment transactions</t>
  </si>
  <si>
    <t>Surplus from share-based payment</t>
  </si>
  <si>
    <t>Surplus from</t>
  </si>
  <si>
    <t>Surplus</t>
  </si>
  <si>
    <t xml:space="preserve"> from</t>
  </si>
  <si>
    <t>share-based</t>
  </si>
  <si>
    <t>payment</t>
  </si>
  <si>
    <t xml:space="preserve">    Share-based payment transactions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</si>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</sst>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* #,##0.0000_);_(* \(#,##0.0000\);_(* &quot;-&quot;??_);_(@_)"/>
  </numFmts>
  <fonts count="19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11"/>
      <color theme="0"/>
      <name val="Times New Roman"/>
      <family val="1"/>
    </font>
    <font>
      <sz val="9"/>
      <color theme="0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3" fontId="2" fillId="0" borderId="0" xfId="1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43" fontId="6" fillId="0" borderId="0" xfId="1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0" fontId="10" fillId="0" borderId="0" xfId="0" applyFont="1" applyFill="1" applyAlignment="1">
      <alignment wrapText="1"/>
    </xf>
    <xf numFmtId="43" fontId="8" fillId="0" borderId="0" xfId="1" applyFont="1" applyFill="1" applyAlignment="1"/>
    <xf numFmtId="164" fontId="5" fillId="0" borderId="0" xfId="1" applyNumberFormat="1" applyFont="1" applyFill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164" fontId="8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/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5" fillId="0" borderId="4" xfId="1" applyNumberFormat="1" applyFont="1" applyFill="1" applyBorder="1" applyAlignment="1"/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49" fontId="5" fillId="0" borderId="0" xfId="0" applyNumberFormat="1" applyFont="1" applyFill="1" applyAlignment="1"/>
    <xf numFmtId="0" fontId="8" fillId="0" borderId="0" xfId="0" applyFont="1" applyFill="1" applyBorder="1" applyAlignment="1"/>
    <xf numFmtId="164" fontId="8" fillId="0" borderId="0" xfId="0" applyNumberFormat="1" applyFont="1" applyFill="1" applyAlignment="1"/>
    <xf numFmtId="0" fontId="13" fillId="0" borderId="0" xfId="0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7" fillId="0" borderId="0" xfId="0" applyFont="1" applyFill="1"/>
    <xf numFmtId="0" fontId="14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0" fontId="5" fillId="0" borderId="0" xfId="0" applyFont="1" applyFill="1"/>
    <xf numFmtId="164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164" fontId="5" fillId="0" borderId="3" xfId="1" applyNumberFormat="1" applyFont="1" applyFill="1" applyBorder="1" applyAlignment="1"/>
    <xf numFmtId="164" fontId="8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43" fontId="5" fillId="0" borderId="2" xfId="1" applyFont="1" applyFill="1" applyBorder="1" applyAlignment="1"/>
    <xf numFmtId="3" fontId="5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/>
    <xf numFmtId="43" fontId="5" fillId="0" borderId="0" xfId="0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9" fontId="8" fillId="0" borderId="0" xfId="4" applyFont="1" applyFill="1" applyAlignment="1"/>
    <xf numFmtId="165" fontId="6" fillId="0" borderId="0" xfId="4" applyNumberFormat="1" applyFont="1" applyFill="1" applyAlignment="1"/>
    <xf numFmtId="166" fontId="8" fillId="0" borderId="0" xfId="1" applyNumberFormat="1" applyFont="1" applyFill="1" applyAlignment="1"/>
    <xf numFmtId="43" fontId="8" fillId="0" borderId="0" xfId="0" applyNumberFormat="1" applyFont="1" applyFill="1" applyAlignment="1"/>
    <xf numFmtId="43" fontId="8" fillId="0" borderId="0" xfId="1" applyFont="1" applyFill="1" applyAlignment="1">
      <alignment horizontal="right"/>
    </xf>
    <xf numFmtId="164" fontId="17" fillId="0" borderId="0" xfId="0" applyNumberFormat="1" applyFont="1" applyFill="1" applyAlignment="1"/>
    <xf numFmtId="0" fontId="17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Alignment="1"/>
    <xf numFmtId="49" fontId="5" fillId="0" borderId="0" xfId="0" applyNumberFormat="1" applyFont="1" applyFill="1"/>
    <xf numFmtId="43" fontId="5" fillId="0" borderId="0" xfId="1" applyFont="1" applyFill="1" applyBorder="1" applyAlignment="1"/>
    <xf numFmtId="164" fontId="5" fillId="0" borderId="0" xfId="1" applyNumberFormat="1" applyFont="1" applyFill="1" applyBorder="1"/>
    <xf numFmtId="43" fontId="2" fillId="0" borderId="0" xfId="1" applyFont="1" applyFill="1"/>
    <xf numFmtId="164" fontId="18" fillId="0" borderId="0" xfId="1" applyNumberFormat="1" applyFont="1" applyFill="1"/>
    <xf numFmtId="43" fontId="6" fillId="0" borderId="0" xfId="1" applyFont="1" applyFill="1"/>
    <xf numFmtId="43" fontId="8" fillId="0" borderId="0" xfId="1" applyFont="1" applyFill="1" applyAlignment="1">
      <alignment horizontal="center" wrapText="1"/>
    </xf>
    <xf numFmtId="43" fontId="8" fillId="0" borderId="0" xfId="1" applyFont="1" applyFill="1"/>
    <xf numFmtId="164" fontId="8" fillId="0" borderId="0" xfId="1" applyNumberFormat="1" applyFont="1" applyFill="1"/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43" fontId="18" fillId="0" borderId="0" xfId="1" applyFont="1" applyFill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43" fontId="5" fillId="0" borderId="0" xfId="1" applyFont="1" applyFill="1"/>
    <xf numFmtId="37" fontId="8" fillId="0" borderId="2" xfId="1" applyNumberFormat="1" applyFont="1" applyFill="1" applyBorder="1"/>
    <xf numFmtId="43" fontId="8" fillId="0" borderId="0" xfId="1" quotePrefix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5" xfId="1" applyNumberFormat="1" applyFont="1" applyFill="1" applyBorder="1" applyAlignment="1"/>
    <xf numFmtId="164" fontId="8" fillId="0" borderId="5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" fontId="8" fillId="0" borderId="0" xfId="0" applyNumberFormat="1" applyFont="1" applyFill="1" applyAlignment="1"/>
    <xf numFmtId="0" fontId="2" fillId="0" borderId="0" xfId="0" applyFont="1" applyFill="1"/>
    <xf numFmtId="0" fontId="16" fillId="0" borderId="0" xfId="0" applyFont="1" applyFill="1"/>
    <xf numFmtId="0" fontId="18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164" fontId="8" fillId="0" borderId="0" xfId="0" applyNumberFormat="1" applyFont="1" applyFill="1"/>
    <xf numFmtId="164" fontId="18" fillId="0" borderId="0" xfId="0" applyNumberFormat="1" applyFont="1" applyFill="1"/>
    <xf numFmtId="0" fontId="10" fillId="0" borderId="0" xfId="0" applyFont="1" applyFill="1"/>
    <xf numFmtId="37" fontId="8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justify"/>
    </xf>
    <xf numFmtId="164" fontId="5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0" fillId="0" borderId="3" xfId="0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rji/LOCALS~1/Temp/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dongia (2)"/>
      <sheetName val="Nature of Expense"/>
      <sheetName val="mapping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สัญญาบริการอื่น"/>
      <sheetName val="ค่าที่ปรึกษา"/>
      <sheetName val="สัญญาเช่าสนง"/>
      <sheetName val="CON_infrai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.depre-report-old"/>
      <sheetName val="Calculations"/>
      <sheetName val="summary"/>
      <sheetName val="Ta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0">
          <cell r="F10">
            <v>115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0</v>
          </cell>
        </row>
      </sheetData>
      <sheetData sheetId="616">
        <row r="10">
          <cell r="F10">
            <v>0</v>
          </cell>
        </row>
      </sheetData>
      <sheetData sheetId="617"/>
      <sheetData sheetId="618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>
        <row r="10">
          <cell r="F10">
            <v>6.3812059999999997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  <sheetName val="OthCode"/>
      <sheetName val="Date"/>
      <sheetName val="Read me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#cmpt2"/>
      <sheetName val="CI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AN M4_25 FE CM3 P2"/>
      <sheetName val="Actual"/>
      <sheetName val="สัญญาบริการอื่น"/>
      <sheetName val="ค่าที่ปรึกษา"/>
      <sheetName val="สัญญาเช่าสนง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เงินกู้ธนช"/>
      <sheetName val="Assumption Data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K-5"/>
      <sheetName val="DM"/>
      <sheetName val="BMCT2003"/>
      <sheetName val="CJEs"/>
      <sheetName val="CRJE"/>
      <sheetName val="Baselin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port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10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atabase"/>
      <sheetName val="A"/>
      <sheetName val="PG7"/>
      <sheetName val="PG8"/>
      <sheetName val="DAY"/>
      <sheetName val="Setup"/>
      <sheetName val="Sales"/>
      <sheetName val="สัญญาบริการอื่น"/>
      <sheetName val="ค่าที่ปรึกษา"/>
      <sheetName val="สัญญาเช่าสนง"/>
      <sheetName val="OthCode"/>
      <sheetName val="Datasheet"/>
      <sheetName val="ZD300"/>
      <sheetName val="J&amp;Q"/>
      <sheetName val="Drop down list"/>
      <sheetName val="Spec 22104"/>
      <sheetName val="選酋表"/>
      <sheetName val="liste"/>
      <sheetName val="ref"/>
      <sheetName val="Balance Sheet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/>
      <sheetData sheetId="389"/>
      <sheetData sheetId="390"/>
      <sheetData sheetId="391"/>
      <sheetData sheetId="392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/>
      <sheetData sheetId="436"/>
      <sheetData sheetId="437"/>
      <sheetData sheetId="438"/>
      <sheetData sheetId="439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>
        <row r="3">
          <cell r="B3" t="str">
            <v>Total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>
        <row r="2">
          <cell r="B2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 refreshError="1"/>
      <sheetData sheetId="627" refreshError="1"/>
      <sheetData sheetId="628">
        <row r="2">
          <cell r="B2">
            <v>0</v>
          </cell>
        </row>
      </sheetData>
      <sheetData sheetId="629"/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>
            <v>1.9678000000000001E-2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  <sheetName val="EXPOR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TB_Group"/>
      <sheetName val="LIST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Q110"/>
  <sheetViews>
    <sheetView view="pageBreakPreview" topLeftCell="B1" zoomScale="85" zoomScaleNormal="70" zoomScaleSheetLayoutView="85" workbookViewId="0">
      <selection activeCell="H99" sqref="H99"/>
    </sheetView>
  </sheetViews>
  <sheetFormatPr defaultColWidth="9.09765625" defaultRowHeight="14"/>
  <cols>
    <col min="1" max="1" width="5.8984375" style="95" hidden="1" customWidth="1"/>
    <col min="2" max="2" width="46.8984375" style="12" customWidth="1"/>
    <col min="3" max="3" width="11.8984375" style="95" customWidth="1"/>
    <col min="4" max="4" width="17.09765625" style="105" customWidth="1"/>
    <col min="5" max="5" width="0.69921875" style="95" customWidth="1"/>
    <col min="6" max="6" width="17.09765625" style="105" customWidth="1"/>
    <col min="7" max="7" width="0.8984375" style="95" customWidth="1"/>
    <col min="8" max="8" width="17.09765625" style="105" customWidth="1"/>
    <col min="9" max="9" width="0.8984375" style="95" customWidth="1"/>
    <col min="10" max="10" width="17.09765625" style="105" customWidth="1"/>
    <col min="11" max="12" width="14.8984375" style="95" bestFit="1" customWidth="1"/>
    <col min="13" max="13" width="12" style="95" customWidth="1"/>
    <col min="14" max="14" width="15.59765625" style="129" bestFit="1" customWidth="1"/>
    <col min="15" max="15" width="11.3984375" style="129" bestFit="1" customWidth="1"/>
    <col min="16" max="16" width="13.09765625" style="102" bestFit="1" customWidth="1"/>
    <col min="17" max="17" width="11.3984375" style="130" bestFit="1" customWidth="1"/>
    <col min="18" max="18" width="9.09765625" style="95"/>
    <col min="19" max="19" width="10.09765625" style="95" customWidth="1"/>
    <col min="20" max="16384" width="9.09765625" style="95"/>
  </cols>
  <sheetData>
    <row r="1" spans="1:17" s="128" customFormat="1" ht="21" customHeight="1">
      <c r="B1" s="2" t="s">
        <v>72</v>
      </c>
      <c r="D1" s="101"/>
      <c r="F1" s="101"/>
      <c r="H1" s="101"/>
      <c r="J1" s="101"/>
      <c r="N1" s="129"/>
      <c r="O1" s="129"/>
      <c r="P1" s="102"/>
      <c r="Q1" s="130"/>
    </row>
    <row r="2" spans="1:17" s="131" customFormat="1" ht="21" customHeight="1">
      <c r="B2" s="126" t="s">
        <v>0</v>
      </c>
      <c r="D2" s="103"/>
      <c r="F2" s="103"/>
      <c r="H2" s="103"/>
      <c r="J2" s="103"/>
      <c r="N2" s="129"/>
      <c r="O2" s="129"/>
      <c r="P2" s="102"/>
      <c r="Q2" s="130"/>
    </row>
    <row r="3" spans="1:17" ht="21" customHeight="1">
      <c r="B3" s="9"/>
      <c r="D3" s="151"/>
      <c r="E3" s="151"/>
      <c r="F3" s="151"/>
      <c r="G3" s="124"/>
      <c r="H3" s="151"/>
      <c r="I3" s="151"/>
      <c r="J3" s="151"/>
    </row>
    <row r="4" spans="1:17" ht="21" customHeight="1">
      <c r="B4" s="9"/>
      <c r="D4" s="152" t="s">
        <v>66</v>
      </c>
      <c r="E4" s="152"/>
      <c r="F4" s="152"/>
      <c r="G4" s="124"/>
      <c r="H4" s="152" t="s">
        <v>68</v>
      </c>
      <c r="I4" s="152"/>
      <c r="J4" s="152"/>
    </row>
    <row r="5" spans="1:17" ht="21" customHeight="1">
      <c r="C5" s="125"/>
      <c r="D5" s="152" t="s">
        <v>67</v>
      </c>
      <c r="E5" s="152"/>
      <c r="F5" s="152"/>
      <c r="G5" s="132"/>
      <c r="H5" s="152" t="s">
        <v>67</v>
      </c>
      <c r="I5" s="152"/>
      <c r="J5" s="152"/>
    </row>
    <row r="6" spans="1:17" ht="21" customHeight="1">
      <c r="C6" s="125"/>
      <c r="D6" s="115" t="s">
        <v>198</v>
      </c>
      <c r="E6" s="133"/>
      <c r="F6" s="104" t="s">
        <v>2</v>
      </c>
      <c r="G6" s="124"/>
      <c r="H6" s="115" t="s">
        <v>198</v>
      </c>
      <c r="I6" s="133"/>
      <c r="J6" s="104" t="s">
        <v>2</v>
      </c>
    </row>
    <row r="7" spans="1:17" ht="21" customHeight="1">
      <c r="B7" s="9" t="s">
        <v>3</v>
      </c>
      <c r="C7" s="122" t="s">
        <v>90</v>
      </c>
      <c r="D7" s="125">
        <v>2021</v>
      </c>
      <c r="E7" s="125"/>
      <c r="F7" s="125">
        <v>2020</v>
      </c>
      <c r="G7" s="125"/>
      <c r="H7" s="125">
        <v>2021</v>
      </c>
      <c r="I7" s="125"/>
      <c r="J7" s="125">
        <v>2020</v>
      </c>
    </row>
    <row r="8" spans="1:17" ht="21" customHeight="1">
      <c r="B8" s="9"/>
      <c r="C8" s="122"/>
      <c r="D8" s="125" t="s">
        <v>266</v>
      </c>
      <c r="E8" s="125"/>
      <c r="F8" s="125"/>
      <c r="G8" s="125"/>
      <c r="H8" s="125" t="s">
        <v>266</v>
      </c>
      <c r="I8" s="125"/>
      <c r="J8" s="125"/>
    </row>
    <row r="9" spans="1:17" ht="21" customHeight="1">
      <c r="C9" s="125"/>
      <c r="D9" s="153" t="s">
        <v>79</v>
      </c>
      <c r="E9" s="153"/>
      <c r="F9" s="153"/>
      <c r="G9" s="153"/>
      <c r="H9" s="153"/>
      <c r="I9" s="153"/>
      <c r="J9" s="153"/>
      <c r="M9" s="134"/>
    </row>
    <row r="10" spans="1:17" ht="21" customHeight="1">
      <c r="B10" s="16" t="s">
        <v>4</v>
      </c>
      <c r="C10" s="122"/>
    </row>
    <row r="11" spans="1:17" ht="21" customHeight="1">
      <c r="A11" s="95" t="s">
        <v>89</v>
      </c>
      <c r="B11" s="19" t="s">
        <v>5</v>
      </c>
      <c r="C11" s="122"/>
      <c r="D11" s="106">
        <v>89438</v>
      </c>
      <c r="E11" s="106"/>
      <c r="F11" s="106">
        <v>119060</v>
      </c>
      <c r="G11" s="106"/>
      <c r="H11" s="106">
        <v>1673</v>
      </c>
      <c r="I11" s="106"/>
      <c r="J11" s="106">
        <v>3227</v>
      </c>
      <c r="N11" s="130"/>
      <c r="O11" s="135"/>
      <c r="Q11" s="135"/>
    </row>
    <row r="12" spans="1:17" ht="21" customHeight="1">
      <c r="A12" s="95" t="s">
        <v>89</v>
      </c>
      <c r="B12" s="19" t="s">
        <v>6</v>
      </c>
      <c r="C12" s="122" t="s">
        <v>224</v>
      </c>
      <c r="D12" s="106">
        <v>6047</v>
      </c>
      <c r="E12" s="106"/>
      <c r="F12" s="106">
        <v>9868</v>
      </c>
      <c r="G12" s="106"/>
      <c r="H12" s="106">
        <v>80625</v>
      </c>
      <c r="I12" s="106"/>
      <c r="J12" s="106">
        <v>66462</v>
      </c>
      <c r="N12" s="130"/>
      <c r="O12" s="135"/>
      <c r="Q12" s="135"/>
    </row>
    <row r="13" spans="1:17" ht="21" customHeight="1">
      <c r="B13" s="19" t="s">
        <v>121</v>
      </c>
      <c r="C13" s="122">
        <v>3</v>
      </c>
      <c r="D13" s="106">
        <v>67102</v>
      </c>
      <c r="E13" s="106"/>
      <c r="F13" s="106">
        <v>119182</v>
      </c>
      <c r="G13" s="106"/>
      <c r="H13" s="106">
        <v>28392</v>
      </c>
      <c r="I13" s="106"/>
      <c r="J13" s="106">
        <v>3621</v>
      </c>
      <c r="N13" s="130"/>
      <c r="O13" s="135"/>
      <c r="Q13" s="135"/>
    </row>
    <row r="14" spans="1:17" ht="21" customHeight="1">
      <c r="A14" s="95" t="s">
        <v>89</v>
      </c>
      <c r="B14" s="19" t="s">
        <v>7</v>
      </c>
      <c r="D14" s="106">
        <v>1043</v>
      </c>
      <c r="E14" s="106"/>
      <c r="F14" s="106">
        <v>1127</v>
      </c>
      <c r="G14" s="106"/>
      <c r="H14" s="106">
        <v>0</v>
      </c>
      <c r="I14" s="106"/>
      <c r="J14" s="106">
        <v>0</v>
      </c>
      <c r="L14" s="134"/>
      <c r="N14" s="130"/>
      <c r="O14" s="135"/>
      <c r="Q14" s="135"/>
    </row>
    <row r="15" spans="1:17" ht="21" customHeight="1">
      <c r="A15" s="95" t="s">
        <v>89</v>
      </c>
      <c r="B15" s="19" t="s">
        <v>8</v>
      </c>
      <c r="C15" s="122"/>
      <c r="D15" s="106">
        <v>19504</v>
      </c>
      <c r="E15" s="106"/>
      <c r="F15" s="106">
        <v>16103</v>
      </c>
      <c r="G15" s="106"/>
      <c r="H15" s="106">
        <v>10639</v>
      </c>
      <c r="I15" s="106"/>
      <c r="J15" s="106">
        <v>8857</v>
      </c>
      <c r="N15" s="130"/>
      <c r="O15" s="135"/>
      <c r="Q15" s="135"/>
    </row>
    <row r="16" spans="1:17" ht="21" customHeight="1">
      <c r="B16" s="20" t="s">
        <v>9</v>
      </c>
      <c r="C16" s="122"/>
      <c r="D16" s="107">
        <f>SUM(D11:D15)</f>
        <v>183134</v>
      </c>
      <c r="E16" s="108"/>
      <c r="F16" s="107">
        <f>SUM(F11:F15)</f>
        <v>265340</v>
      </c>
      <c r="G16" s="108"/>
      <c r="H16" s="107">
        <f>SUM(H11:H15)</f>
        <v>121329</v>
      </c>
      <c r="I16" s="108"/>
      <c r="J16" s="107">
        <f>SUM(J11:J15)</f>
        <v>82167</v>
      </c>
      <c r="K16" s="134"/>
      <c r="L16" s="134"/>
      <c r="N16" s="130"/>
      <c r="O16" s="135"/>
      <c r="Q16" s="135"/>
    </row>
    <row r="17" spans="1:17" ht="21" customHeight="1">
      <c r="C17" s="122"/>
      <c r="D17" s="106"/>
      <c r="E17" s="106"/>
      <c r="F17" s="106"/>
      <c r="G17" s="106"/>
      <c r="H17" s="106"/>
      <c r="I17" s="106"/>
      <c r="J17" s="106"/>
      <c r="N17" s="130"/>
    </row>
    <row r="18" spans="1:17" ht="21" customHeight="1">
      <c r="B18" s="16" t="s">
        <v>10</v>
      </c>
      <c r="C18" s="122"/>
      <c r="D18" s="106"/>
      <c r="E18" s="106"/>
      <c r="F18" s="106"/>
      <c r="G18" s="106"/>
      <c r="H18" s="106"/>
      <c r="I18" s="106"/>
      <c r="J18" s="106"/>
      <c r="N18" s="130"/>
    </row>
    <row r="19" spans="1:17" ht="21" customHeight="1">
      <c r="B19" s="19" t="s">
        <v>11</v>
      </c>
      <c r="C19" s="122">
        <v>8</v>
      </c>
      <c r="D19" s="106">
        <v>34559</v>
      </c>
      <c r="E19" s="106"/>
      <c r="F19" s="106">
        <v>34497</v>
      </c>
      <c r="G19" s="106"/>
      <c r="H19" s="106">
        <v>3000</v>
      </c>
      <c r="I19" s="106"/>
      <c r="J19" s="106">
        <v>3000</v>
      </c>
      <c r="N19" s="130"/>
      <c r="O19" s="135"/>
      <c r="Q19" s="135"/>
    </row>
    <row r="20" spans="1:17" ht="21" customHeight="1">
      <c r="A20" s="95" t="s">
        <v>89</v>
      </c>
      <c r="B20" s="19" t="s">
        <v>13</v>
      </c>
      <c r="C20" s="122">
        <v>5</v>
      </c>
      <c r="D20" s="106">
        <v>0</v>
      </c>
      <c r="E20" s="106"/>
      <c r="F20" s="106">
        <v>0</v>
      </c>
      <c r="G20" s="106"/>
      <c r="H20" s="106">
        <v>283469</v>
      </c>
      <c r="I20" s="106"/>
      <c r="J20" s="106">
        <v>372392</v>
      </c>
      <c r="N20" s="130"/>
      <c r="O20" s="135"/>
      <c r="Q20" s="135"/>
    </row>
    <row r="21" spans="1:17" ht="21" customHeight="1">
      <c r="B21" s="19" t="s">
        <v>227</v>
      </c>
      <c r="C21" s="122">
        <v>5</v>
      </c>
      <c r="D21" s="106">
        <v>6791</v>
      </c>
      <c r="E21" s="106"/>
      <c r="F21" s="106">
        <v>0</v>
      </c>
      <c r="G21" s="106"/>
      <c r="H21" s="106">
        <v>0</v>
      </c>
      <c r="I21" s="106"/>
      <c r="J21" s="106">
        <v>0</v>
      </c>
      <c r="N21" s="130"/>
      <c r="O21" s="135"/>
      <c r="Q21" s="135"/>
    </row>
    <row r="22" spans="1:17" ht="21" customHeight="1">
      <c r="A22" s="95" t="s">
        <v>89</v>
      </c>
      <c r="B22" s="19" t="s">
        <v>12</v>
      </c>
      <c r="C22" s="122">
        <v>5</v>
      </c>
      <c r="D22" s="106">
        <v>128510</v>
      </c>
      <c r="E22" s="106"/>
      <c r="F22" s="106">
        <v>149703</v>
      </c>
      <c r="G22" s="106"/>
      <c r="H22" s="106">
        <v>0</v>
      </c>
      <c r="I22" s="106"/>
      <c r="J22" s="106">
        <v>0</v>
      </c>
      <c r="N22" s="130"/>
      <c r="O22" s="135"/>
      <c r="Q22" s="135"/>
    </row>
    <row r="23" spans="1:17" ht="21" customHeight="1">
      <c r="A23" s="95" t="s">
        <v>89</v>
      </c>
      <c r="B23" s="95" t="s">
        <v>14</v>
      </c>
      <c r="C23" s="122">
        <v>3</v>
      </c>
      <c r="D23" s="106">
        <v>53703</v>
      </c>
      <c r="E23" s="106"/>
      <c r="F23" s="106">
        <v>53703</v>
      </c>
      <c r="G23" s="106"/>
      <c r="H23" s="106">
        <v>485218</v>
      </c>
      <c r="I23" s="106"/>
      <c r="J23" s="106">
        <v>456322</v>
      </c>
      <c r="N23" s="130"/>
      <c r="O23" s="135"/>
      <c r="Q23" s="135"/>
    </row>
    <row r="24" spans="1:17" ht="21" customHeight="1">
      <c r="A24" s="95" t="s">
        <v>89</v>
      </c>
      <c r="B24" s="95" t="s">
        <v>216</v>
      </c>
      <c r="C24" s="122">
        <v>3</v>
      </c>
      <c r="D24" s="106">
        <v>18860</v>
      </c>
      <c r="E24" s="106"/>
      <c r="F24" s="106">
        <v>19359</v>
      </c>
      <c r="G24" s="106"/>
      <c r="H24" s="106">
        <v>109516</v>
      </c>
      <c r="I24" s="106"/>
      <c r="J24" s="106">
        <v>94369</v>
      </c>
      <c r="N24" s="130"/>
      <c r="O24" s="135"/>
      <c r="Q24" s="135"/>
    </row>
    <row r="25" spans="1:17" ht="21" customHeight="1">
      <c r="B25" s="19" t="s">
        <v>174</v>
      </c>
      <c r="C25" s="122" t="s">
        <v>225</v>
      </c>
      <c r="D25" s="106">
        <v>395205</v>
      </c>
      <c r="E25" s="106"/>
      <c r="F25" s="106">
        <v>333464</v>
      </c>
      <c r="G25" s="106"/>
      <c r="H25" s="106">
        <v>0</v>
      </c>
      <c r="I25" s="106"/>
      <c r="J25" s="106">
        <v>0</v>
      </c>
      <c r="N25" s="130"/>
      <c r="O25" s="135"/>
      <c r="Q25" s="135"/>
    </row>
    <row r="26" spans="1:17" ht="21" customHeight="1">
      <c r="A26" s="95" t="s">
        <v>89</v>
      </c>
      <c r="B26" s="19" t="s">
        <v>15</v>
      </c>
      <c r="C26" s="122" t="s">
        <v>226</v>
      </c>
      <c r="D26" s="106">
        <v>3125845</v>
      </c>
      <c r="E26" s="106"/>
      <c r="F26" s="106">
        <v>2971083</v>
      </c>
      <c r="G26" s="106"/>
      <c r="H26" s="106">
        <v>2256</v>
      </c>
      <c r="I26" s="106"/>
      <c r="J26" s="106">
        <v>3171</v>
      </c>
      <c r="K26" s="134"/>
      <c r="L26" s="134"/>
      <c r="M26" s="134"/>
      <c r="N26" s="135"/>
      <c r="O26" s="135"/>
      <c r="Q26" s="135"/>
    </row>
    <row r="27" spans="1:17" ht="21" customHeight="1">
      <c r="B27" s="19" t="s">
        <v>151</v>
      </c>
      <c r="C27" s="122">
        <v>7</v>
      </c>
      <c r="D27" s="106">
        <v>25358</v>
      </c>
      <c r="E27" s="106"/>
      <c r="F27" s="106">
        <v>28119</v>
      </c>
      <c r="G27" s="106"/>
      <c r="H27" s="106">
        <v>22097</v>
      </c>
      <c r="I27" s="106"/>
      <c r="J27" s="106">
        <v>24012</v>
      </c>
      <c r="K27" s="134"/>
      <c r="L27" s="134"/>
      <c r="M27" s="134"/>
      <c r="N27" s="135"/>
      <c r="O27" s="135"/>
      <c r="Q27" s="135"/>
    </row>
    <row r="28" spans="1:17" ht="21" customHeight="1">
      <c r="A28" s="95" t="s">
        <v>89</v>
      </c>
      <c r="B28" s="19" t="s">
        <v>16</v>
      </c>
      <c r="C28" s="122"/>
      <c r="D28" s="106">
        <v>5024</v>
      </c>
      <c r="E28" s="106"/>
      <c r="F28" s="106">
        <v>5469</v>
      </c>
      <c r="G28" s="106"/>
      <c r="H28" s="106">
        <v>1045</v>
      </c>
      <c r="I28" s="106"/>
      <c r="J28" s="106">
        <v>1074</v>
      </c>
      <c r="N28" s="130"/>
      <c r="O28" s="135"/>
      <c r="Q28" s="135"/>
    </row>
    <row r="29" spans="1:17" ht="21" customHeight="1">
      <c r="A29" s="95" t="s">
        <v>89</v>
      </c>
      <c r="B29" s="19" t="s">
        <v>17</v>
      </c>
      <c r="C29" s="122"/>
      <c r="D29" s="106">
        <v>33608</v>
      </c>
      <c r="E29" s="106">
        <v>0</v>
      </c>
      <c r="F29" s="106">
        <v>23434</v>
      </c>
      <c r="G29" s="106"/>
      <c r="H29" s="106">
        <v>41375</v>
      </c>
      <c r="I29" s="106"/>
      <c r="J29" s="106">
        <v>32369</v>
      </c>
      <c r="N29" s="130"/>
      <c r="O29" s="135"/>
      <c r="Q29" s="135"/>
    </row>
    <row r="30" spans="1:17" ht="21" customHeight="1">
      <c r="B30" s="19" t="s">
        <v>146</v>
      </c>
      <c r="C30" s="122">
        <v>13</v>
      </c>
      <c r="D30" s="106">
        <v>39485</v>
      </c>
      <c r="E30" s="106"/>
      <c r="F30" s="106">
        <v>41985</v>
      </c>
      <c r="G30" s="106"/>
      <c r="H30" s="106">
        <v>39485</v>
      </c>
      <c r="I30" s="106"/>
      <c r="J30" s="106">
        <v>41985</v>
      </c>
      <c r="N30" s="130"/>
      <c r="O30" s="135"/>
      <c r="Q30" s="135"/>
    </row>
    <row r="31" spans="1:17" ht="21" customHeight="1">
      <c r="A31" s="95" t="s">
        <v>89</v>
      </c>
      <c r="B31" s="19" t="s">
        <v>18</v>
      </c>
      <c r="C31" s="122"/>
      <c r="D31" s="106">
        <v>9506</v>
      </c>
      <c r="E31" s="106"/>
      <c r="F31" s="106">
        <v>9898</v>
      </c>
      <c r="G31" s="106"/>
      <c r="H31" s="106">
        <v>872</v>
      </c>
      <c r="I31" s="106"/>
      <c r="J31" s="106">
        <v>869</v>
      </c>
      <c r="N31" s="130"/>
      <c r="O31" s="135"/>
      <c r="Q31" s="135"/>
    </row>
    <row r="32" spans="1:17" ht="21" customHeight="1">
      <c r="B32" s="20" t="s">
        <v>19</v>
      </c>
      <c r="C32" s="122"/>
      <c r="D32" s="107">
        <f>SUM(D18:D31)</f>
        <v>3876454</v>
      </c>
      <c r="E32" s="108"/>
      <c r="F32" s="107">
        <f>SUM(F18:F31)</f>
        <v>3670714</v>
      </c>
      <c r="G32" s="108"/>
      <c r="H32" s="107">
        <f>SUM(H18:H31)</f>
        <v>988333</v>
      </c>
      <c r="I32" s="108"/>
      <c r="J32" s="107">
        <f>SUM(J18:J31)</f>
        <v>1029563</v>
      </c>
      <c r="N32" s="130"/>
      <c r="O32" s="135"/>
      <c r="Q32" s="135"/>
    </row>
    <row r="33" spans="1:17" ht="21" customHeight="1">
      <c r="B33" s="20"/>
      <c r="C33" s="122"/>
      <c r="D33" s="100"/>
      <c r="E33" s="108">
        <v>0</v>
      </c>
      <c r="F33" s="100"/>
      <c r="G33" s="108"/>
      <c r="H33" s="100"/>
      <c r="I33" s="108"/>
      <c r="J33" s="100"/>
      <c r="N33" s="130"/>
      <c r="O33" s="135"/>
      <c r="Q33" s="135"/>
    </row>
    <row r="34" spans="1:17" ht="21" customHeight="1" thickBot="1">
      <c r="B34" s="55" t="s">
        <v>20</v>
      </c>
      <c r="C34" s="122"/>
      <c r="D34" s="109">
        <f>D32+D16</f>
        <v>4059588</v>
      </c>
      <c r="E34" s="108"/>
      <c r="F34" s="109">
        <f>F32+F16</f>
        <v>3936054</v>
      </c>
      <c r="G34" s="108"/>
      <c r="H34" s="109">
        <f>H32+H16</f>
        <v>1109662</v>
      </c>
      <c r="I34" s="108"/>
      <c r="J34" s="109">
        <f>J32+J16</f>
        <v>1111730</v>
      </c>
      <c r="N34" s="130"/>
      <c r="O34" s="135"/>
      <c r="Q34" s="135"/>
    </row>
    <row r="35" spans="1:17" ht="21" customHeight="1" thickTop="1"/>
    <row r="36" spans="1:17" s="128" customFormat="1" ht="21" customHeight="1">
      <c r="B36" s="2" t="s">
        <v>72</v>
      </c>
      <c r="D36" s="101"/>
      <c r="F36" s="101"/>
      <c r="H36" s="101"/>
      <c r="J36" s="101"/>
      <c r="N36" s="129"/>
      <c r="O36" s="129"/>
      <c r="P36" s="102"/>
      <c r="Q36" s="130"/>
    </row>
    <row r="37" spans="1:17" s="131" customFormat="1" ht="21" customHeight="1">
      <c r="B37" s="126" t="s">
        <v>0</v>
      </c>
      <c r="D37" s="103"/>
      <c r="F37" s="103"/>
      <c r="H37" s="103"/>
      <c r="J37" s="103"/>
      <c r="N37" s="129"/>
      <c r="O37" s="129"/>
      <c r="P37" s="102"/>
      <c r="Q37" s="130"/>
    </row>
    <row r="38" spans="1:17" ht="21" customHeight="1">
      <c r="B38" s="9"/>
      <c r="D38" s="151"/>
      <c r="E38" s="151"/>
      <c r="F38" s="151"/>
      <c r="G38" s="124"/>
      <c r="H38" s="151"/>
      <c r="I38" s="151"/>
      <c r="J38" s="151"/>
    </row>
    <row r="39" spans="1:17" ht="21" customHeight="1">
      <c r="B39" s="9"/>
      <c r="D39" s="152" t="s">
        <v>66</v>
      </c>
      <c r="E39" s="152"/>
      <c r="F39" s="152"/>
      <c r="G39" s="124"/>
      <c r="H39" s="152" t="s">
        <v>68</v>
      </c>
      <c r="I39" s="152"/>
      <c r="J39" s="152"/>
    </row>
    <row r="40" spans="1:17" ht="21" customHeight="1">
      <c r="C40" s="125"/>
      <c r="D40" s="152" t="s">
        <v>67</v>
      </c>
      <c r="E40" s="152"/>
      <c r="F40" s="152"/>
      <c r="G40" s="132"/>
      <c r="H40" s="152" t="s">
        <v>67</v>
      </c>
      <c r="I40" s="152"/>
      <c r="J40" s="152"/>
    </row>
    <row r="41" spans="1:17" ht="21" customHeight="1">
      <c r="C41" s="125"/>
      <c r="D41" s="115" t="s">
        <v>198</v>
      </c>
      <c r="E41" s="133"/>
      <c r="F41" s="104" t="s">
        <v>2</v>
      </c>
      <c r="G41" s="124"/>
      <c r="H41" s="115" t="s">
        <v>198</v>
      </c>
      <c r="I41" s="133"/>
      <c r="J41" s="104" t="s">
        <v>2</v>
      </c>
    </row>
    <row r="42" spans="1:17" ht="21" customHeight="1">
      <c r="B42" s="55" t="s">
        <v>21</v>
      </c>
      <c r="C42" s="122" t="s">
        <v>90</v>
      </c>
      <c r="D42" s="125">
        <v>2021</v>
      </c>
      <c r="E42" s="125"/>
      <c r="F42" s="125">
        <v>2020</v>
      </c>
      <c r="G42" s="125"/>
      <c r="H42" s="125">
        <v>2021</v>
      </c>
      <c r="I42" s="125"/>
      <c r="J42" s="125">
        <v>2020</v>
      </c>
    </row>
    <row r="43" spans="1:17" ht="21" customHeight="1">
      <c r="B43" s="55"/>
      <c r="C43" s="122"/>
      <c r="D43" s="125" t="s">
        <v>266</v>
      </c>
      <c r="E43" s="125"/>
      <c r="F43" s="125"/>
      <c r="G43" s="125"/>
      <c r="H43" s="125" t="s">
        <v>266</v>
      </c>
      <c r="I43" s="125"/>
      <c r="J43" s="125"/>
    </row>
    <row r="44" spans="1:17" ht="21" customHeight="1">
      <c r="B44" s="55"/>
      <c r="C44" s="122"/>
      <c r="D44" s="153" t="s">
        <v>79</v>
      </c>
      <c r="E44" s="153"/>
      <c r="F44" s="153"/>
      <c r="G44" s="153"/>
      <c r="H44" s="153"/>
      <c r="I44" s="153"/>
      <c r="J44" s="153"/>
    </row>
    <row r="45" spans="1:17" ht="21" customHeight="1">
      <c r="B45" s="136" t="s">
        <v>22</v>
      </c>
      <c r="C45" s="125"/>
      <c r="E45" s="137"/>
      <c r="G45" s="137"/>
      <c r="I45" s="137"/>
    </row>
    <row r="46" spans="1:17" ht="21" customHeight="1">
      <c r="B46" s="95" t="s">
        <v>65</v>
      </c>
      <c r="C46" s="125"/>
      <c r="E46" s="137"/>
      <c r="G46" s="137"/>
      <c r="I46" s="137"/>
    </row>
    <row r="47" spans="1:17" ht="21" customHeight="1">
      <c r="A47" s="95" t="s">
        <v>89</v>
      </c>
      <c r="B47" s="95" t="s">
        <v>139</v>
      </c>
      <c r="C47" s="122">
        <v>8</v>
      </c>
      <c r="D47" s="106">
        <v>125719</v>
      </c>
      <c r="E47" s="106"/>
      <c r="F47" s="106">
        <v>119082</v>
      </c>
      <c r="G47" s="106"/>
      <c r="H47" s="106">
        <v>42699</v>
      </c>
      <c r="I47" s="106"/>
      <c r="J47" s="106">
        <v>40740</v>
      </c>
      <c r="N47" s="110"/>
      <c r="O47" s="135"/>
      <c r="Q47" s="135"/>
    </row>
    <row r="48" spans="1:17" ht="21" customHeight="1">
      <c r="A48" s="95" t="s">
        <v>89</v>
      </c>
      <c r="B48" s="19" t="s">
        <v>86</v>
      </c>
      <c r="C48" s="122"/>
      <c r="D48" s="106">
        <v>2523</v>
      </c>
      <c r="E48" s="106"/>
      <c r="F48" s="106">
        <v>5462</v>
      </c>
      <c r="G48" s="106"/>
      <c r="H48" s="106">
        <v>0</v>
      </c>
      <c r="I48" s="106"/>
      <c r="J48" s="106">
        <v>0</v>
      </c>
      <c r="K48" s="134"/>
      <c r="L48" s="134"/>
      <c r="M48" s="134"/>
      <c r="N48" s="110"/>
      <c r="O48" s="135"/>
      <c r="Q48" s="135"/>
    </row>
    <row r="49" spans="1:17" ht="21" customHeight="1">
      <c r="B49" s="19" t="s">
        <v>96</v>
      </c>
      <c r="C49" s="122"/>
      <c r="D49" s="106">
        <v>42421</v>
      </c>
      <c r="E49" s="106"/>
      <c r="F49" s="106">
        <v>58689</v>
      </c>
      <c r="G49" s="106"/>
      <c r="H49" s="106">
        <v>0</v>
      </c>
      <c r="I49" s="106"/>
      <c r="J49" s="106">
        <v>0</v>
      </c>
      <c r="N49" s="110"/>
      <c r="O49" s="135"/>
      <c r="Q49" s="135"/>
    </row>
    <row r="50" spans="1:17" ht="21" customHeight="1">
      <c r="B50" s="19" t="s">
        <v>122</v>
      </c>
      <c r="C50" s="122"/>
      <c r="D50" s="106">
        <v>160311</v>
      </c>
      <c r="E50" s="106"/>
      <c r="F50" s="106">
        <v>115215</v>
      </c>
      <c r="G50" s="106"/>
      <c r="H50" s="106">
        <v>33833</v>
      </c>
      <c r="I50" s="106"/>
      <c r="J50" s="106">
        <v>35071</v>
      </c>
      <c r="N50" s="110"/>
      <c r="O50" s="135"/>
      <c r="Q50" s="135"/>
    </row>
    <row r="51" spans="1:17" ht="21" customHeight="1">
      <c r="B51" s="19" t="s">
        <v>185</v>
      </c>
      <c r="C51" s="122" t="s">
        <v>228</v>
      </c>
      <c r="D51" s="106">
        <v>0</v>
      </c>
      <c r="E51" s="106"/>
      <c r="F51" s="106">
        <v>0</v>
      </c>
      <c r="G51" s="106"/>
      <c r="H51" s="106">
        <v>78700</v>
      </c>
      <c r="I51" s="106"/>
      <c r="J51" s="106">
        <v>45000</v>
      </c>
      <c r="N51" s="110"/>
      <c r="O51" s="135"/>
      <c r="Q51" s="135"/>
    </row>
    <row r="52" spans="1:17" ht="21" customHeight="1">
      <c r="B52" s="19" t="s">
        <v>217</v>
      </c>
      <c r="C52" s="122">
        <v>3</v>
      </c>
      <c r="D52" s="106">
        <v>0</v>
      </c>
      <c r="E52" s="106"/>
      <c r="F52" s="106">
        <v>0</v>
      </c>
      <c r="G52" s="106"/>
      <c r="H52" s="106">
        <v>2923</v>
      </c>
      <c r="I52" s="106"/>
      <c r="J52" s="106">
        <v>824</v>
      </c>
      <c r="N52" s="110"/>
      <c r="O52" s="135"/>
      <c r="Q52" s="135"/>
    </row>
    <row r="53" spans="1:17" ht="21" customHeight="1">
      <c r="B53" s="95" t="s">
        <v>64</v>
      </c>
      <c r="C53" s="122"/>
      <c r="D53" s="106"/>
      <c r="E53" s="106"/>
      <c r="F53" s="106"/>
      <c r="G53" s="106"/>
      <c r="H53" s="106"/>
      <c r="I53" s="106"/>
      <c r="J53" s="106"/>
      <c r="N53" s="110"/>
    </row>
    <row r="54" spans="1:17" ht="21" customHeight="1">
      <c r="A54" s="95" t="s">
        <v>89</v>
      </c>
      <c r="B54" s="95" t="s">
        <v>139</v>
      </c>
      <c r="C54" s="122">
        <v>8</v>
      </c>
      <c r="D54" s="106">
        <v>114371</v>
      </c>
      <c r="E54" s="106"/>
      <c r="F54" s="106">
        <v>56038</v>
      </c>
      <c r="G54" s="106"/>
      <c r="H54" s="106">
        <v>0</v>
      </c>
      <c r="I54" s="106"/>
      <c r="J54" s="106">
        <v>0</v>
      </c>
      <c r="N54" s="110"/>
      <c r="O54" s="135"/>
      <c r="Q54" s="135"/>
    </row>
    <row r="55" spans="1:17" ht="21" customHeight="1">
      <c r="B55" s="95" t="s">
        <v>152</v>
      </c>
      <c r="C55" s="122">
        <v>8</v>
      </c>
      <c r="D55" s="106">
        <v>7457</v>
      </c>
      <c r="E55" s="106"/>
      <c r="F55" s="106">
        <v>9694</v>
      </c>
      <c r="G55" s="106"/>
      <c r="H55" s="106">
        <v>6200</v>
      </c>
      <c r="I55" s="106"/>
      <c r="J55" s="106">
        <v>6279</v>
      </c>
      <c r="N55" s="110"/>
      <c r="O55" s="135"/>
      <c r="Q55" s="135"/>
    </row>
    <row r="56" spans="1:17" ht="21" customHeight="1">
      <c r="B56" s="95" t="s">
        <v>153</v>
      </c>
      <c r="C56" s="122"/>
      <c r="D56" s="106">
        <v>0</v>
      </c>
      <c r="E56" s="106"/>
      <c r="F56" s="106">
        <v>15</v>
      </c>
      <c r="G56" s="106"/>
      <c r="H56" s="106">
        <v>0</v>
      </c>
      <c r="I56" s="106"/>
      <c r="J56" s="106">
        <v>0</v>
      </c>
      <c r="N56" s="110"/>
      <c r="O56" s="135"/>
      <c r="Q56" s="135"/>
    </row>
    <row r="57" spans="1:17" ht="21" customHeight="1">
      <c r="B57" s="19" t="s">
        <v>23</v>
      </c>
      <c r="C57" s="122"/>
      <c r="D57" s="106">
        <v>9575</v>
      </c>
      <c r="E57" s="106"/>
      <c r="F57" s="106">
        <f>7821</f>
        <v>7821</v>
      </c>
      <c r="G57" s="106"/>
      <c r="H57" s="106">
        <v>7074</v>
      </c>
      <c r="I57" s="106"/>
      <c r="J57" s="106">
        <v>5831</v>
      </c>
      <c r="L57" s="134"/>
      <c r="N57" s="110"/>
      <c r="O57" s="135"/>
      <c r="Q57" s="135"/>
    </row>
    <row r="58" spans="1:17" ht="21" customHeight="1">
      <c r="B58" s="20" t="s">
        <v>24</v>
      </c>
      <c r="C58" s="122"/>
      <c r="D58" s="107">
        <f>SUM(D45:D57)</f>
        <v>462377</v>
      </c>
      <c r="E58" s="108"/>
      <c r="F58" s="107">
        <f>SUM(F45:F57)</f>
        <v>372016</v>
      </c>
      <c r="G58" s="108"/>
      <c r="H58" s="107">
        <f>SUM(H45:H57)</f>
        <v>171429</v>
      </c>
      <c r="I58" s="108"/>
      <c r="J58" s="107">
        <f>SUM(J45:J57)</f>
        <v>133745</v>
      </c>
      <c r="N58" s="110"/>
      <c r="O58" s="135"/>
      <c r="Q58" s="135"/>
    </row>
    <row r="59" spans="1:17" ht="21" customHeight="1">
      <c r="C59" s="122"/>
      <c r="D59" s="106"/>
      <c r="E59" s="106"/>
      <c r="F59" s="106"/>
      <c r="G59" s="106"/>
      <c r="H59" s="106"/>
      <c r="I59" s="106"/>
      <c r="J59" s="106"/>
      <c r="N59" s="110"/>
    </row>
    <row r="60" spans="1:17" ht="21" customHeight="1">
      <c r="B60" s="16" t="s">
        <v>25</v>
      </c>
      <c r="C60" s="122"/>
      <c r="D60" s="106"/>
      <c r="E60" s="106"/>
      <c r="F60" s="106"/>
      <c r="G60" s="106"/>
      <c r="H60" s="106"/>
      <c r="I60" s="106"/>
      <c r="J60" s="106"/>
      <c r="N60" s="110"/>
    </row>
    <row r="61" spans="1:17" ht="21" customHeight="1">
      <c r="B61" s="95" t="s">
        <v>140</v>
      </c>
      <c r="C61" s="122">
        <v>8</v>
      </c>
      <c r="D61" s="106">
        <v>1922878</v>
      </c>
      <c r="E61" s="106"/>
      <c r="F61" s="106">
        <v>1806420</v>
      </c>
      <c r="G61" s="106"/>
      <c r="H61" s="106">
        <v>0</v>
      </c>
      <c r="I61" s="106"/>
      <c r="J61" s="106">
        <v>0</v>
      </c>
      <c r="N61" s="110"/>
      <c r="O61" s="135"/>
      <c r="Q61" s="135"/>
    </row>
    <row r="62" spans="1:17" ht="21" customHeight="1">
      <c r="A62" s="95" t="s">
        <v>89</v>
      </c>
      <c r="B62" s="12" t="s">
        <v>130</v>
      </c>
      <c r="C62" s="122" t="s">
        <v>228</v>
      </c>
      <c r="D62" s="106">
        <v>0</v>
      </c>
      <c r="E62" s="106"/>
      <c r="F62" s="106">
        <v>0</v>
      </c>
      <c r="G62" s="106"/>
      <c r="H62" s="106">
        <v>97706</v>
      </c>
      <c r="I62" s="106"/>
      <c r="J62" s="106">
        <v>194446</v>
      </c>
      <c r="N62" s="110"/>
      <c r="O62" s="135"/>
      <c r="Q62" s="135"/>
    </row>
    <row r="63" spans="1:17" ht="21" customHeight="1">
      <c r="B63" s="12" t="s">
        <v>131</v>
      </c>
      <c r="C63" s="122">
        <v>8</v>
      </c>
      <c r="D63" s="106">
        <v>522962</v>
      </c>
      <c r="E63" s="106"/>
      <c r="F63" s="106">
        <v>417689</v>
      </c>
      <c r="G63" s="106"/>
      <c r="H63" s="106">
        <v>102272</v>
      </c>
      <c r="I63" s="106"/>
      <c r="J63" s="106">
        <v>0</v>
      </c>
      <c r="N63" s="110"/>
      <c r="O63" s="135"/>
      <c r="Q63" s="135"/>
    </row>
    <row r="64" spans="1:17" ht="21" customHeight="1">
      <c r="B64" s="12" t="s">
        <v>218</v>
      </c>
      <c r="C64" s="122"/>
      <c r="D64" s="106">
        <v>13188</v>
      </c>
      <c r="E64" s="106"/>
      <c r="F64" s="106">
        <v>33178</v>
      </c>
      <c r="G64" s="106"/>
      <c r="H64" s="106">
        <v>0</v>
      </c>
      <c r="I64" s="106"/>
      <c r="J64" s="106">
        <v>0</v>
      </c>
      <c r="L64" s="134"/>
      <c r="N64" s="110"/>
      <c r="O64" s="135"/>
      <c r="Q64" s="135"/>
    </row>
    <row r="65" spans="1:17" ht="21" customHeight="1">
      <c r="A65" s="95" t="s">
        <v>89</v>
      </c>
      <c r="B65" s="12" t="s">
        <v>69</v>
      </c>
      <c r="C65" s="122">
        <v>3</v>
      </c>
      <c r="D65" s="106">
        <v>0</v>
      </c>
      <c r="E65" s="106"/>
      <c r="F65" s="106">
        <v>0</v>
      </c>
      <c r="G65" s="106"/>
      <c r="H65" s="106">
        <v>6824</v>
      </c>
      <c r="I65" s="106"/>
      <c r="J65" s="106">
        <v>3718</v>
      </c>
      <c r="N65" s="110"/>
      <c r="O65" s="135"/>
      <c r="Q65" s="135"/>
    </row>
    <row r="66" spans="1:17" ht="21" customHeight="1">
      <c r="B66" s="12" t="s">
        <v>97</v>
      </c>
      <c r="C66" s="122"/>
      <c r="D66" s="106">
        <v>130159</v>
      </c>
      <c r="E66" s="106"/>
      <c r="F66" s="106">
        <v>117405</v>
      </c>
      <c r="G66" s="106"/>
      <c r="H66" s="106">
        <v>0</v>
      </c>
      <c r="I66" s="106"/>
      <c r="J66" s="106">
        <v>0</v>
      </c>
      <c r="N66" s="110"/>
      <c r="O66" s="135"/>
      <c r="Q66" s="135"/>
    </row>
    <row r="67" spans="1:17" ht="21" customHeight="1">
      <c r="A67" s="95" t="s">
        <v>89</v>
      </c>
      <c r="B67" s="12" t="s">
        <v>229</v>
      </c>
      <c r="C67" s="122">
        <v>8</v>
      </c>
      <c r="D67" s="106">
        <v>183503</v>
      </c>
      <c r="E67" s="106"/>
      <c r="F67" s="106">
        <v>115567</v>
      </c>
      <c r="G67" s="106"/>
      <c r="H67" s="106">
        <v>17405</v>
      </c>
      <c r="I67" s="106"/>
      <c r="J67" s="106">
        <v>18542</v>
      </c>
      <c r="N67" s="110"/>
      <c r="O67" s="135"/>
      <c r="Q67" s="135"/>
    </row>
    <row r="68" spans="1:17" ht="21" customHeight="1">
      <c r="A68" s="95" t="s">
        <v>89</v>
      </c>
      <c r="B68" s="19" t="s">
        <v>219</v>
      </c>
      <c r="C68" s="122"/>
      <c r="D68" s="106">
        <v>29036</v>
      </c>
      <c r="E68" s="106"/>
      <c r="F68" s="106">
        <v>26520</v>
      </c>
      <c r="G68" s="106"/>
      <c r="H68" s="106">
        <v>25658</v>
      </c>
      <c r="I68" s="106"/>
      <c r="J68" s="106">
        <v>23146</v>
      </c>
      <c r="N68" s="110"/>
      <c r="O68" s="135"/>
      <c r="Q68" s="135"/>
    </row>
    <row r="69" spans="1:17" ht="21" customHeight="1">
      <c r="A69" s="95" t="s">
        <v>89</v>
      </c>
      <c r="B69" s="19" t="s">
        <v>26</v>
      </c>
      <c r="C69" s="122"/>
      <c r="D69" s="106">
        <v>117512</v>
      </c>
      <c r="E69" s="106"/>
      <c r="F69" s="106">
        <v>115323</v>
      </c>
      <c r="G69" s="106"/>
      <c r="H69" s="106">
        <v>0</v>
      </c>
      <c r="I69" s="106"/>
      <c r="J69" s="106">
        <v>0</v>
      </c>
      <c r="N69" s="110"/>
      <c r="O69" s="135"/>
      <c r="Q69" s="135"/>
    </row>
    <row r="70" spans="1:17" ht="21" customHeight="1">
      <c r="B70" s="95" t="s">
        <v>62</v>
      </c>
      <c r="C70" s="122"/>
      <c r="D70" s="106"/>
      <c r="E70" s="106"/>
      <c r="F70" s="106"/>
      <c r="G70" s="106"/>
      <c r="H70" s="106"/>
      <c r="I70" s="106"/>
      <c r="J70" s="106"/>
      <c r="N70" s="110"/>
      <c r="O70" s="135"/>
    </row>
    <row r="71" spans="1:17" ht="21" customHeight="1">
      <c r="B71" s="95" t="s">
        <v>63</v>
      </c>
      <c r="C71" s="122">
        <v>5</v>
      </c>
      <c r="D71" s="106">
        <v>32607</v>
      </c>
      <c r="E71" s="106"/>
      <c r="F71" s="106">
        <v>24101</v>
      </c>
      <c r="G71" s="106"/>
      <c r="H71" s="106">
        <v>0</v>
      </c>
      <c r="I71" s="106"/>
      <c r="J71" s="106">
        <v>0</v>
      </c>
      <c r="N71" s="110"/>
      <c r="O71" s="135"/>
      <c r="Q71" s="135"/>
    </row>
    <row r="72" spans="1:17" ht="21" customHeight="1">
      <c r="B72" s="19" t="s">
        <v>27</v>
      </c>
      <c r="C72" s="122"/>
      <c r="D72" s="111">
        <v>33149</v>
      </c>
      <c r="E72" s="106"/>
      <c r="F72" s="111">
        <v>25966</v>
      </c>
      <c r="G72" s="106"/>
      <c r="H72" s="106">
        <v>0</v>
      </c>
      <c r="I72" s="106"/>
      <c r="J72" s="106">
        <v>0</v>
      </c>
      <c r="L72" s="134"/>
      <c r="N72" s="110"/>
      <c r="O72" s="135"/>
      <c r="Q72" s="135"/>
    </row>
    <row r="73" spans="1:17" ht="21" customHeight="1">
      <c r="B73" s="20" t="s">
        <v>70</v>
      </c>
      <c r="C73" s="122"/>
      <c r="D73" s="107">
        <f>SUM(D61:D72)</f>
        <v>2984994</v>
      </c>
      <c r="E73" s="108"/>
      <c r="F73" s="107">
        <f>SUM(F61:F72)</f>
        <v>2682169</v>
      </c>
      <c r="G73" s="108"/>
      <c r="H73" s="107">
        <f>SUM(H61:H72)</f>
        <v>249865</v>
      </c>
      <c r="I73" s="108"/>
      <c r="J73" s="107">
        <f>SUM(J61:J72)</f>
        <v>239852</v>
      </c>
      <c r="N73" s="110"/>
      <c r="O73" s="135"/>
      <c r="Q73" s="135"/>
    </row>
    <row r="74" spans="1:17" ht="21" customHeight="1">
      <c r="B74" s="20"/>
      <c r="C74" s="122"/>
      <c r="D74" s="108"/>
      <c r="E74" s="108"/>
      <c r="F74" s="108"/>
      <c r="G74" s="108"/>
      <c r="H74" s="108"/>
      <c r="I74" s="108"/>
      <c r="J74" s="108"/>
      <c r="N74" s="110"/>
    </row>
    <row r="75" spans="1:17" ht="21" customHeight="1">
      <c r="B75" s="55" t="s">
        <v>28</v>
      </c>
      <c r="C75" s="122"/>
      <c r="D75" s="112">
        <f>D58+D73</f>
        <v>3447371</v>
      </c>
      <c r="E75" s="108"/>
      <c r="F75" s="112">
        <f>F58+F73</f>
        <v>3054185</v>
      </c>
      <c r="G75" s="108"/>
      <c r="H75" s="112">
        <f>H73+H58</f>
        <v>421294</v>
      </c>
      <c r="I75" s="108"/>
      <c r="J75" s="112">
        <f>J73+J58</f>
        <v>373597</v>
      </c>
      <c r="N75" s="110"/>
      <c r="Q75" s="135"/>
    </row>
    <row r="76" spans="1:17" ht="21" customHeight="1">
      <c r="B76" s="9"/>
      <c r="C76" s="122"/>
      <c r="D76" s="113"/>
      <c r="E76" s="138"/>
      <c r="F76" s="113"/>
      <c r="G76" s="138"/>
      <c r="H76" s="113"/>
      <c r="I76" s="138"/>
      <c r="J76" s="113"/>
    </row>
    <row r="77" spans="1:17" ht="21" customHeight="1">
      <c r="B77" s="95"/>
    </row>
    <row r="78" spans="1:17" s="128" customFormat="1" ht="21" customHeight="1">
      <c r="B78" s="2" t="s">
        <v>72</v>
      </c>
      <c r="D78" s="101"/>
      <c r="F78" s="101"/>
      <c r="H78" s="101"/>
      <c r="J78" s="101"/>
      <c r="N78" s="129"/>
      <c r="O78" s="129"/>
      <c r="P78" s="102"/>
      <c r="Q78" s="130"/>
    </row>
    <row r="79" spans="1:17" s="131" customFormat="1" ht="21" customHeight="1">
      <c r="B79" s="126" t="s">
        <v>0</v>
      </c>
      <c r="D79" s="103"/>
      <c r="F79" s="103"/>
      <c r="H79" s="103"/>
      <c r="J79" s="103"/>
      <c r="N79" s="129"/>
      <c r="O79" s="129"/>
      <c r="P79" s="102"/>
      <c r="Q79" s="130"/>
    </row>
    <row r="80" spans="1:17" ht="21" customHeight="1">
      <c r="B80" s="9"/>
      <c r="D80" s="151"/>
      <c r="E80" s="151"/>
      <c r="F80" s="151"/>
      <c r="G80" s="124"/>
      <c r="H80" s="151"/>
      <c r="I80" s="151"/>
      <c r="J80" s="151"/>
    </row>
    <row r="81" spans="2:17" ht="21" customHeight="1">
      <c r="B81" s="9"/>
      <c r="D81" s="152" t="s">
        <v>66</v>
      </c>
      <c r="E81" s="152"/>
      <c r="F81" s="152"/>
      <c r="G81" s="124"/>
      <c r="H81" s="152" t="s">
        <v>68</v>
      </c>
      <c r="I81" s="152"/>
      <c r="J81" s="152"/>
    </row>
    <row r="82" spans="2:17" ht="21" customHeight="1">
      <c r="C82" s="125"/>
      <c r="D82" s="152" t="s">
        <v>67</v>
      </c>
      <c r="E82" s="152"/>
      <c r="F82" s="152"/>
      <c r="G82" s="132"/>
      <c r="H82" s="152" t="s">
        <v>67</v>
      </c>
      <c r="I82" s="152"/>
      <c r="J82" s="152"/>
    </row>
    <row r="83" spans="2:17" ht="21" customHeight="1">
      <c r="C83" s="125"/>
      <c r="D83" s="115" t="s">
        <v>198</v>
      </c>
      <c r="E83" s="133"/>
      <c r="F83" s="104" t="s">
        <v>2</v>
      </c>
      <c r="G83" s="124"/>
      <c r="H83" s="115" t="s">
        <v>198</v>
      </c>
      <c r="I83" s="133"/>
      <c r="J83" s="104" t="s">
        <v>2</v>
      </c>
    </row>
    <row r="84" spans="2:17" ht="21" customHeight="1">
      <c r="B84" s="55" t="s">
        <v>21</v>
      </c>
      <c r="C84" s="122" t="s">
        <v>90</v>
      </c>
      <c r="D84" s="125">
        <v>2021</v>
      </c>
      <c r="E84" s="125"/>
      <c r="F84" s="125">
        <v>2020</v>
      </c>
      <c r="G84" s="125"/>
      <c r="H84" s="125">
        <v>2021</v>
      </c>
      <c r="I84" s="125"/>
      <c r="J84" s="125">
        <v>2020</v>
      </c>
    </row>
    <row r="85" spans="2:17" ht="21" customHeight="1">
      <c r="B85" s="55"/>
      <c r="C85" s="122"/>
      <c r="D85" s="125" t="s">
        <v>266</v>
      </c>
      <c r="E85" s="125"/>
      <c r="F85" s="125"/>
      <c r="G85" s="125"/>
      <c r="H85" s="125" t="s">
        <v>266</v>
      </c>
      <c r="I85" s="125"/>
      <c r="J85" s="125"/>
    </row>
    <row r="86" spans="2:17" ht="21" customHeight="1">
      <c r="C86" s="125"/>
      <c r="D86" s="153" t="s">
        <v>79</v>
      </c>
      <c r="E86" s="153"/>
      <c r="F86" s="153"/>
      <c r="G86" s="153"/>
      <c r="H86" s="153"/>
      <c r="I86" s="153"/>
      <c r="J86" s="153"/>
    </row>
    <row r="87" spans="2:17" ht="21" customHeight="1">
      <c r="B87" s="24" t="s">
        <v>132</v>
      </c>
      <c r="C87" s="122"/>
      <c r="E87" s="137"/>
      <c r="G87" s="137"/>
      <c r="I87" s="137"/>
    </row>
    <row r="88" spans="2:17" ht="21" customHeight="1">
      <c r="B88" s="95" t="s">
        <v>29</v>
      </c>
      <c r="C88" s="122"/>
      <c r="E88" s="106"/>
      <c r="G88" s="106"/>
      <c r="I88" s="106"/>
    </row>
    <row r="89" spans="2:17" ht="21" customHeight="1" thickBot="1">
      <c r="B89" s="19" t="s">
        <v>30</v>
      </c>
      <c r="C89" s="122">
        <v>9</v>
      </c>
      <c r="D89" s="114">
        <v>774100</v>
      </c>
      <c r="E89" s="106"/>
      <c r="F89" s="114">
        <v>507000</v>
      </c>
      <c r="G89" s="106"/>
      <c r="H89" s="114">
        <v>774100</v>
      </c>
      <c r="I89" s="106"/>
      <c r="J89" s="114">
        <v>507000</v>
      </c>
    </row>
    <row r="90" spans="2:17" ht="21" customHeight="1" thickTop="1">
      <c r="B90" s="19" t="s">
        <v>133</v>
      </c>
      <c r="C90" s="122"/>
      <c r="D90" s="106">
        <v>507000</v>
      </c>
      <c r="E90" s="106"/>
      <c r="F90" s="106">
        <v>507000</v>
      </c>
      <c r="G90" s="106"/>
      <c r="H90" s="106">
        <v>507000</v>
      </c>
      <c r="I90" s="106"/>
      <c r="J90" s="106">
        <v>507000</v>
      </c>
      <c r="N90" s="102"/>
      <c r="O90" s="135"/>
      <c r="Q90" s="135"/>
    </row>
    <row r="91" spans="2:17" ht="21" customHeight="1">
      <c r="B91" s="95" t="s">
        <v>147</v>
      </c>
      <c r="C91" s="122"/>
      <c r="D91" s="106">
        <v>294620</v>
      </c>
      <c r="E91" s="106"/>
      <c r="F91" s="106">
        <v>294620</v>
      </c>
      <c r="G91" s="106"/>
      <c r="H91" s="106">
        <v>294620</v>
      </c>
      <c r="I91" s="106"/>
      <c r="J91" s="106">
        <v>294620</v>
      </c>
      <c r="N91" s="102"/>
      <c r="O91" s="135"/>
      <c r="Q91" s="135"/>
    </row>
    <row r="92" spans="2:17" ht="21" customHeight="1">
      <c r="B92" s="19" t="s">
        <v>167</v>
      </c>
      <c r="C92" s="122"/>
      <c r="D92" s="106">
        <v>226237</v>
      </c>
      <c r="E92" s="106"/>
      <c r="F92" s="106">
        <v>226237</v>
      </c>
      <c r="G92" s="106"/>
      <c r="H92" s="106">
        <v>0</v>
      </c>
      <c r="I92" s="106"/>
      <c r="J92" s="106">
        <v>0</v>
      </c>
      <c r="N92" s="102"/>
      <c r="O92" s="135"/>
      <c r="Q92" s="135"/>
    </row>
    <row r="93" spans="2:17" ht="21" customHeight="1">
      <c r="B93" s="95" t="s">
        <v>73</v>
      </c>
      <c r="C93" s="122"/>
      <c r="D93" s="106"/>
      <c r="E93" s="106"/>
      <c r="F93" s="106"/>
      <c r="G93" s="106"/>
      <c r="H93" s="106"/>
      <c r="I93" s="106"/>
      <c r="J93" s="106"/>
      <c r="N93" s="102"/>
      <c r="O93" s="135"/>
      <c r="Q93" s="135"/>
    </row>
    <row r="94" spans="2:17" ht="21" customHeight="1">
      <c r="B94" s="95" t="s">
        <v>40</v>
      </c>
      <c r="C94" s="122"/>
      <c r="D94" s="106">
        <v>-86102</v>
      </c>
      <c r="E94" s="106"/>
      <c r="F94" s="106">
        <v>-86102</v>
      </c>
      <c r="G94" s="106"/>
      <c r="H94" s="106">
        <v>0</v>
      </c>
      <c r="I94" s="106"/>
      <c r="J94" s="106">
        <v>0</v>
      </c>
      <c r="N94" s="102"/>
      <c r="O94" s="135"/>
      <c r="Q94" s="135"/>
    </row>
    <row r="95" spans="2:17" ht="21" customHeight="1">
      <c r="B95" s="95" t="s">
        <v>289</v>
      </c>
      <c r="C95" s="148">
        <v>9</v>
      </c>
      <c r="D95" s="106">
        <v>5440</v>
      </c>
      <c r="E95" s="106"/>
      <c r="F95" s="106">
        <v>0</v>
      </c>
      <c r="G95" s="106"/>
      <c r="H95" s="106">
        <v>5440</v>
      </c>
      <c r="I95" s="106"/>
      <c r="J95" s="106">
        <v>0</v>
      </c>
      <c r="N95" s="102"/>
      <c r="O95" s="135"/>
      <c r="Q95" s="135"/>
    </row>
    <row r="96" spans="2:17" ht="21" customHeight="1">
      <c r="B96" s="19" t="s">
        <v>141</v>
      </c>
      <c r="C96" s="122"/>
      <c r="D96" s="106"/>
      <c r="E96" s="106"/>
      <c r="F96" s="106"/>
      <c r="G96" s="106"/>
      <c r="H96" s="106"/>
      <c r="I96" s="106"/>
      <c r="J96" s="106"/>
      <c r="N96" s="102"/>
      <c r="O96" s="135"/>
      <c r="Q96" s="135"/>
    </row>
    <row r="97" spans="2:17" ht="21" customHeight="1">
      <c r="B97" s="19" t="s">
        <v>93</v>
      </c>
      <c r="C97" s="122"/>
      <c r="D97" s="106"/>
      <c r="E97" s="106"/>
      <c r="F97" s="106"/>
      <c r="G97" s="106"/>
      <c r="H97" s="106"/>
      <c r="I97" s="106"/>
      <c r="J97" s="106"/>
      <c r="N97" s="102"/>
      <c r="O97" s="135"/>
      <c r="Q97" s="135"/>
    </row>
    <row r="98" spans="2:17" ht="21" customHeight="1">
      <c r="B98" s="19" t="s">
        <v>220</v>
      </c>
      <c r="C98" s="122"/>
      <c r="D98" s="106">
        <v>6279</v>
      </c>
      <c r="E98" s="106"/>
      <c r="F98" s="106">
        <v>6279</v>
      </c>
      <c r="G98" s="106"/>
      <c r="H98" s="106">
        <v>6279</v>
      </c>
      <c r="I98" s="106"/>
      <c r="J98" s="106">
        <v>6279</v>
      </c>
      <c r="N98" s="102"/>
    </row>
    <row r="99" spans="2:17" ht="21" customHeight="1">
      <c r="B99" s="25" t="s">
        <v>230</v>
      </c>
      <c r="C99" s="122"/>
      <c r="D99" s="106">
        <f>-775123-5440</f>
        <v>-780563</v>
      </c>
      <c r="E99" s="106"/>
      <c r="F99" s="106">
        <v>-632356</v>
      </c>
      <c r="G99" s="106"/>
      <c r="H99" s="106">
        <f>-107987-5440</f>
        <v>-113427</v>
      </c>
      <c r="I99" s="106"/>
      <c r="J99" s="106">
        <v>-58222</v>
      </c>
      <c r="K99" s="134"/>
      <c r="L99" s="134"/>
      <c r="N99" s="102"/>
    </row>
    <row r="100" spans="2:17" ht="21" customHeight="1">
      <c r="B100" s="25" t="s">
        <v>134</v>
      </c>
      <c r="C100" s="122"/>
      <c r="D100" s="111">
        <v>477822</v>
      </c>
      <c r="E100" s="106"/>
      <c r="F100" s="111">
        <v>477822</v>
      </c>
      <c r="G100" s="106"/>
      <c r="H100" s="111">
        <v>-11544</v>
      </c>
      <c r="I100" s="106"/>
      <c r="J100" s="111">
        <v>-11544</v>
      </c>
      <c r="N100" s="102"/>
    </row>
    <row r="101" spans="2:17" ht="21" customHeight="1">
      <c r="B101" s="98" t="s">
        <v>129</v>
      </c>
      <c r="C101" s="122"/>
      <c r="D101" s="106">
        <f>SUM(D90,D99,D100,D94,D98,D91:D92,D95)</f>
        <v>650733</v>
      </c>
      <c r="E101" s="106"/>
      <c r="F101" s="106">
        <f>SUM(F90,F99,F100,F94,F98,F91:F92,F95)</f>
        <v>793500</v>
      </c>
      <c r="G101" s="106"/>
      <c r="H101" s="106">
        <f>SUM(H90,H99,H100,H94,H98,H91:H92,H95)</f>
        <v>688368</v>
      </c>
      <c r="I101" s="106"/>
      <c r="J101" s="106">
        <f>SUM(J90,J99,J100,J94,J98,J91:J92,J95)</f>
        <v>738133</v>
      </c>
      <c r="N101" s="102"/>
      <c r="O101" s="135"/>
      <c r="Q101" s="135"/>
    </row>
    <row r="102" spans="2:17" ht="21" customHeight="1">
      <c r="B102" s="19" t="s">
        <v>31</v>
      </c>
      <c r="C102" s="122"/>
      <c r="D102" s="111">
        <v>-38516</v>
      </c>
      <c r="E102" s="106"/>
      <c r="F102" s="111">
        <v>88369</v>
      </c>
      <c r="G102" s="106"/>
      <c r="H102" s="106">
        <v>0</v>
      </c>
      <c r="I102" s="106"/>
      <c r="J102" s="106">
        <v>0</v>
      </c>
      <c r="N102" s="102"/>
      <c r="O102" s="135"/>
      <c r="Q102" s="135"/>
    </row>
    <row r="103" spans="2:17" ht="21" customHeight="1">
      <c r="B103" s="55" t="s">
        <v>135</v>
      </c>
      <c r="C103" s="122"/>
      <c r="D103" s="107">
        <f>SUM(D101:D102)</f>
        <v>612217</v>
      </c>
      <c r="E103" s="108"/>
      <c r="F103" s="107">
        <f>SUM(F101:F102)</f>
        <v>881869</v>
      </c>
      <c r="G103" s="108"/>
      <c r="H103" s="107">
        <f>SUM(H101:H102)</f>
        <v>688368</v>
      </c>
      <c r="I103" s="108"/>
      <c r="J103" s="107">
        <f>SUM(J101:J102)</f>
        <v>738133</v>
      </c>
      <c r="N103" s="102"/>
      <c r="O103" s="135"/>
      <c r="Q103" s="135"/>
    </row>
    <row r="104" spans="2:17" ht="21" customHeight="1">
      <c r="B104" s="55"/>
      <c r="C104" s="122"/>
      <c r="D104" s="108"/>
      <c r="E104" s="108"/>
      <c r="F104" s="108"/>
      <c r="G104" s="108"/>
      <c r="H104" s="108"/>
      <c r="I104" s="108"/>
      <c r="J104" s="108"/>
      <c r="N104" s="102"/>
      <c r="O104" s="135"/>
      <c r="Q104" s="135"/>
    </row>
    <row r="105" spans="2:17" ht="21" customHeight="1" thickBot="1">
      <c r="B105" s="55" t="s">
        <v>136</v>
      </c>
      <c r="C105" s="122"/>
      <c r="D105" s="109">
        <f>D103+D75</f>
        <v>4059588</v>
      </c>
      <c r="E105" s="108"/>
      <c r="F105" s="109">
        <f>F103+F75</f>
        <v>3936054</v>
      </c>
      <c r="G105" s="108"/>
      <c r="H105" s="109">
        <f>H103+H75</f>
        <v>1109662</v>
      </c>
      <c r="I105" s="108"/>
      <c r="J105" s="109">
        <f>J103+J75</f>
        <v>1111730</v>
      </c>
      <c r="N105" s="102"/>
      <c r="O105" s="135"/>
      <c r="Q105" s="135"/>
    </row>
    <row r="106" spans="2:17" ht="20.25" customHeight="1" thickTop="1">
      <c r="B106" s="55"/>
      <c r="C106" s="122"/>
      <c r="D106" s="106"/>
      <c r="E106" s="108"/>
      <c r="F106" s="106"/>
      <c r="G106" s="108"/>
      <c r="H106" s="106"/>
      <c r="I106" s="108"/>
      <c r="J106" s="106"/>
      <c r="N106" s="102"/>
      <c r="Q106" s="135"/>
    </row>
    <row r="107" spans="2:17" ht="21" hidden="1" customHeight="1">
      <c r="B107" s="95"/>
      <c r="C107" s="122"/>
      <c r="D107" s="113">
        <f>D105-D34</f>
        <v>0</v>
      </c>
      <c r="E107" s="138"/>
      <c r="F107" s="113">
        <f>F105-F34</f>
        <v>0</v>
      </c>
      <c r="G107" s="138"/>
      <c r="H107" s="113">
        <f>H105-H34</f>
        <v>0</v>
      </c>
      <c r="I107" s="138"/>
      <c r="J107" s="113">
        <f>J105-J34</f>
        <v>0</v>
      </c>
      <c r="N107" s="102"/>
      <c r="O107" s="135"/>
      <c r="Q107" s="135"/>
    </row>
    <row r="108" spans="2:17" ht="13.75" hidden="1" customHeight="1">
      <c r="C108" s="122"/>
    </row>
    <row r="109" spans="2:17" ht="21" customHeight="1">
      <c r="C109" s="122"/>
      <c r="D109" s="105">
        <f>D105-D34</f>
        <v>0</v>
      </c>
      <c r="E109" s="105"/>
      <c r="F109" s="105">
        <f>F105-F34</f>
        <v>0</v>
      </c>
      <c r="H109" s="105">
        <f>H105-H34</f>
        <v>0</v>
      </c>
      <c r="J109" s="105">
        <f>J105-J34</f>
        <v>0</v>
      </c>
    </row>
    <row r="110" spans="2:17">
      <c r="C110" s="122"/>
    </row>
  </sheetData>
  <mergeCells count="21">
    <mergeCell ref="D86:J86"/>
    <mergeCell ref="D80:F80"/>
    <mergeCell ref="H80:J80"/>
    <mergeCell ref="D81:F81"/>
    <mergeCell ref="H81:J81"/>
    <mergeCell ref="D82:F82"/>
    <mergeCell ref="H82:J82"/>
    <mergeCell ref="D44:J44"/>
    <mergeCell ref="D4:F4"/>
    <mergeCell ref="D39:F39"/>
    <mergeCell ref="D40:F40"/>
    <mergeCell ref="H40:J40"/>
    <mergeCell ref="H39:J39"/>
    <mergeCell ref="H38:J38"/>
    <mergeCell ref="H5:J5"/>
    <mergeCell ref="D38:F38"/>
    <mergeCell ref="H3:J3"/>
    <mergeCell ref="D3:F3"/>
    <mergeCell ref="D5:F5"/>
    <mergeCell ref="D9:J9"/>
    <mergeCell ref="H4:J4"/>
  </mergeCells>
  <pageMargins left="0.8" right="0.8" top="0.48" bottom="0.5" header="0.5" footer="0.5"/>
  <pageSetup paperSize="9" scale="73" firstPageNumber="2" fitToHeight="0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rowBreaks count="2" manualBreakCount="2">
    <brk id="3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Z130"/>
  <sheetViews>
    <sheetView view="pageBreakPreview" topLeftCell="B7" zoomScale="80" zoomScaleNormal="80" zoomScaleSheetLayoutView="80" workbookViewId="0">
      <selection activeCell="D84" sqref="D84"/>
    </sheetView>
  </sheetViews>
  <sheetFormatPr defaultColWidth="9.09765625" defaultRowHeight="18.75" customHeight="1"/>
  <cols>
    <col min="1" max="1" width="5.69921875" style="8" hidden="1" customWidth="1"/>
    <col min="2" max="2" width="59.69921875" style="12" customWidth="1"/>
    <col min="3" max="3" width="7.19921875" style="8" customWidth="1"/>
    <col min="4" max="4" width="14.69921875" style="15" customWidth="1"/>
    <col min="5" max="5" width="1.09765625" style="8" customWidth="1"/>
    <col min="6" max="6" width="14.69921875" style="15" customWidth="1"/>
    <col min="7" max="7" width="1.09765625" style="8" customWidth="1"/>
    <col min="8" max="8" width="14.69921875" style="8" customWidth="1"/>
    <col min="9" max="9" width="1.09765625" style="8" customWidth="1"/>
    <col min="10" max="10" width="14.69921875" style="8" customWidth="1"/>
    <col min="11" max="11" width="9.09765625" style="8" hidden="1" customWidth="1"/>
    <col min="12" max="12" width="10.3984375" style="8" hidden="1" customWidth="1"/>
    <col min="13" max="13" width="9.09765625" style="8" hidden="1" customWidth="1"/>
    <col min="14" max="14" width="10.09765625" style="8" hidden="1" customWidth="1"/>
    <col min="15" max="17" width="9.09765625" style="8" hidden="1" customWidth="1"/>
    <col min="18" max="18" width="10.09765625" style="8" hidden="1" customWidth="1"/>
    <col min="19" max="19" width="9.09765625" style="8" hidden="1" customWidth="1"/>
    <col min="20" max="20" width="12.8984375" style="8" bestFit="1" customWidth="1"/>
    <col min="21" max="21" width="11" style="8" bestFit="1" customWidth="1"/>
    <col min="22" max="22" width="10" style="8" bestFit="1" customWidth="1"/>
    <col min="23" max="23" width="9.09765625" style="8"/>
    <col min="24" max="24" width="10" style="8" bestFit="1" customWidth="1"/>
    <col min="25" max="16384" width="9.09765625" style="8"/>
  </cols>
  <sheetData>
    <row r="1" spans="1:10" s="1" customFormat="1" ht="18.75" customHeight="1">
      <c r="B1" s="2" t="s">
        <v>72</v>
      </c>
      <c r="D1" s="27"/>
      <c r="E1" s="28"/>
      <c r="F1" s="27"/>
      <c r="G1" s="28"/>
      <c r="H1" s="29"/>
      <c r="I1" s="28"/>
      <c r="J1" s="29"/>
    </row>
    <row r="2" spans="1:10" s="4" customFormat="1" ht="18.75" customHeight="1">
      <c r="B2" s="126" t="s">
        <v>75</v>
      </c>
      <c r="D2" s="30"/>
      <c r="E2" s="123"/>
      <c r="F2" s="30"/>
      <c r="G2" s="123"/>
      <c r="H2" s="123"/>
      <c r="I2" s="123"/>
      <c r="J2" s="123"/>
    </row>
    <row r="3" spans="1:10" ht="18.75" customHeight="1">
      <c r="A3" s="4"/>
      <c r="B3" s="126"/>
      <c r="C3" s="4"/>
      <c r="D3" s="30"/>
      <c r="E3" s="123"/>
      <c r="F3" s="30"/>
      <c r="G3" s="123"/>
      <c r="H3" s="154"/>
      <c r="I3" s="154"/>
      <c r="J3" s="154"/>
    </row>
    <row r="4" spans="1:10" ht="18.75" customHeight="1">
      <c r="C4" s="12"/>
      <c r="D4" s="151" t="s">
        <v>76</v>
      </c>
      <c r="E4" s="151"/>
      <c r="F4" s="151"/>
      <c r="H4" s="151" t="s">
        <v>77</v>
      </c>
      <c r="I4" s="151"/>
      <c r="J4" s="151"/>
    </row>
    <row r="5" spans="1:10" ht="18.75" customHeight="1">
      <c r="C5" s="125"/>
      <c r="D5" s="155" t="s">
        <v>67</v>
      </c>
      <c r="E5" s="155"/>
      <c r="F5" s="155"/>
      <c r="G5" s="124"/>
      <c r="H5" s="155" t="s">
        <v>67</v>
      </c>
      <c r="I5" s="155"/>
      <c r="J5" s="155"/>
    </row>
    <row r="6" spans="1:10" ht="18.75" customHeight="1">
      <c r="C6" s="125"/>
      <c r="D6" s="156" t="s">
        <v>78</v>
      </c>
      <c r="E6" s="156"/>
      <c r="F6" s="156"/>
      <c r="G6" s="72"/>
      <c r="H6" s="156" t="s">
        <v>78</v>
      </c>
      <c r="I6" s="156"/>
      <c r="J6" s="156"/>
    </row>
    <row r="7" spans="1:10" ht="18.75" customHeight="1">
      <c r="C7" s="125"/>
      <c r="D7" s="157" t="s">
        <v>198</v>
      </c>
      <c r="E7" s="158"/>
      <c r="F7" s="158"/>
      <c r="G7" s="72"/>
      <c r="H7" s="157" t="s">
        <v>198</v>
      </c>
      <c r="I7" s="158"/>
      <c r="J7" s="158"/>
    </row>
    <row r="8" spans="1:10" ht="18.75" customHeight="1">
      <c r="C8" s="122"/>
      <c r="D8" s="125">
        <v>2021</v>
      </c>
      <c r="E8" s="125"/>
      <c r="F8" s="125">
        <v>2020</v>
      </c>
      <c r="G8" s="125"/>
      <c r="H8" s="125">
        <v>2021</v>
      </c>
      <c r="I8" s="125"/>
      <c r="J8" s="125">
        <v>2020</v>
      </c>
    </row>
    <row r="9" spans="1:10" ht="18.75" customHeight="1">
      <c r="B9" s="8"/>
      <c r="D9" s="153" t="s">
        <v>79</v>
      </c>
      <c r="E9" s="153"/>
      <c r="F9" s="153"/>
      <c r="G9" s="153"/>
      <c r="H9" s="153"/>
      <c r="I9" s="153"/>
      <c r="J9" s="153"/>
    </row>
    <row r="10" spans="1:10" ht="18.75" customHeight="1">
      <c r="B10" s="16" t="s">
        <v>119</v>
      </c>
      <c r="C10" s="122"/>
      <c r="E10" s="15"/>
      <c r="G10" s="15"/>
      <c r="H10" s="15"/>
      <c r="I10" s="15"/>
      <c r="J10" s="15"/>
    </row>
    <row r="11" spans="1:10" ht="18.75" customHeight="1">
      <c r="B11" s="8" t="s">
        <v>251</v>
      </c>
      <c r="C11" s="122"/>
      <c r="D11" s="26">
        <f>N71</f>
        <v>20899</v>
      </c>
      <c r="E11" s="26"/>
      <c r="F11" s="26">
        <f>F71-70360</f>
        <v>18538</v>
      </c>
      <c r="G11" s="26"/>
      <c r="H11" s="26">
        <f>R71</f>
        <v>0</v>
      </c>
      <c r="I11" s="26"/>
      <c r="J11" s="26">
        <f>J71</f>
        <v>0</v>
      </c>
    </row>
    <row r="12" spans="1:10" ht="18.75" customHeight="1">
      <c r="B12" s="19" t="s">
        <v>32</v>
      </c>
      <c r="C12" s="122"/>
      <c r="D12" s="26">
        <f>N72</f>
        <v>7116</v>
      </c>
      <c r="E12" s="26"/>
      <c r="F12" s="26">
        <f>F72-10482</f>
        <v>5428</v>
      </c>
      <c r="G12" s="26"/>
      <c r="H12" s="26">
        <f>R72</f>
        <v>21908</v>
      </c>
      <c r="I12" s="26"/>
      <c r="J12" s="26">
        <v>29245</v>
      </c>
    </row>
    <row r="13" spans="1:10" ht="18.75" customHeight="1">
      <c r="B13" s="19" t="s">
        <v>203</v>
      </c>
      <c r="C13" s="122"/>
      <c r="D13" s="26">
        <f>N74</f>
        <v>0</v>
      </c>
      <c r="E13" s="26"/>
      <c r="F13" s="26">
        <f>F74</f>
        <v>0</v>
      </c>
      <c r="G13" s="26"/>
      <c r="H13" s="26">
        <f>R74</f>
        <v>0</v>
      </c>
      <c r="I13" s="26"/>
      <c r="J13" s="26">
        <f>J74</f>
        <v>5539</v>
      </c>
    </row>
    <row r="14" spans="1:10" ht="18.75" customHeight="1">
      <c r="B14" s="12" t="s">
        <v>33</v>
      </c>
      <c r="C14" s="122"/>
      <c r="D14" s="26">
        <f>N75</f>
        <v>607</v>
      </c>
      <c r="E14" s="26"/>
      <c r="F14" s="26">
        <f>F75-1452</f>
        <v>715</v>
      </c>
      <c r="G14" s="26"/>
      <c r="H14" s="26">
        <f>R75</f>
        <v>6271</v>
      </c>
      <c r="I14" s="26"/>
      <c r="J14" s="26">
        <f>J75-11211</f>
        <v>5712</v>
      </c>
    </row>
    <row r="15" spans="1:10" ht="18.75" customHeight="1">
      <c r="A15" s="8" t="s">
        <v>89</v>
      </c>
      <c r="B15" s="12" t="s">
        <v>34</v>
      </c>
      <c r="C15" s="122"/>
      <c r="D15" s="33">
        <f>N76</f>
        <v>3982</v>
      </c>
      <c r="E15" s="15"/>
      <c r="F15" s="33">
        <f>F76-1658</f>
        <v>822</v>
      </c>
      <c r="G15" s="15"/>
      <c r="H15" s="33">
        <f>R76</f>
        <v>5015</v>
      </c>
      <c r="I15" s="15"/>
      <c r="J15" s="33">
        <f>J76-558</f>
        <v>618</v>
      </c>
    </row>
    <row r="16" spans="1:10" ht="18.75" customHeight="1">
      <c r="B16" s="20" t="s">
        <v>120</v>
      </c>
      <c r="C16" s="122"/>
      <c r="D16" s="70">
        <f>SUM(D10:D15)</f>
        <v>32604</v>
      </c>
      <c r="E16" s="15"/>
      <c r="F16" s="70">
        <f>SUM(F10:F15)</f>
        <v>25503</v>
      </c>
      <c r="G16" s="15"/>
      <c r="H16" s="70">
        <f>SUM(H10:H15)</f>
        <v>33194</v>
      </c>
      <c r="I16" s="15"/>
      <c r="J16" s="70">
        <f>SUM(J10:J15)</f>
        <v>41114</v>
      </c>
    </row>
    <row r="17" spans="1:16" ht="18.75" customHeight="1">
      <c r="B17" s="24"/>
      <c r="C17" s="122"/>
      <c r="D17" s="22"/>
      <c r="E17" s="15"/>
      <c r="F17" s="22"/>
      <c r="G17" s="15"/>
      <c r="H17" s="22"/>
      <c r="I17" s="15"/>
      <c r="J17" s="22"/>
    </row>
    <row r="18" spans="1:16" ht="18.75" customHeight="1">
      <c r="B18" s="24" t="s">
        <v>35</v>
      </c>
      <c r="C18" s="122"/>
      <c r="E18" s="15"/>
      <c r="G18" s="15"/>
      <c r="H18" s="15"/>
      <c r="I18" s="15"/>
      <c r="J18" s="15"/>
    </row>
    <row r="19" spans="1:16" ht="18.75" customHeight="1">
      <c r="B19" s="8" t="s">
        <v>188</v>
      </c>
      <c r="C19" s="122"/>
      <c r="D19" s="26">
        <f>N80</f>
        <v>9835</v>
      </c>
      <c r="E19" s="26"/>
      <c r="F19" s="26">
        <f>F80-37802</f>
        <v>11555</v>
      </c>
      <c r="G19" s="26"/>
      <c r="H19" s="26">
        <f>R80</f>
        <v>0</v>
      </c>
      <c r="I19" s="26"/>
      <c r="J19" s="26">
        <f>J80</f>
        <v>0</v>
      </c>
    </row>
    <row r="20" spans="1:16" ht="18.75" customHeight="1">
      <c r="B20" s="19" t="s">
        <v>91</v>
      </c>
      <c r="C20" s="148"/>
      <c r="D20" s="26">
        <f t="shared" ref="D20:D23" si="0">N81</f>
        <v>1758</v>
      </c>
      <c r="E20" s="26"/>
      <c r="F20" s="26">
        <f>F81-3833</f>
        <v>1917</v>
      </c>
      <c r="G20" s="26"/>
      <c r="H20" s="26">
        <f t="shared" ref="H20:H23" si="1">R81</f>
        <v>32390</v>
      </c>
      <c r="I20" s="26"/>
      <c r="J20" s="26">
        <f>J81-67285</f>
        <v>26655</v>
      </c>
    </row>
    <row r="21" spans="1:16" ht="18.75" customHeight="1">
      <c r="B21" s="19" t="s">
        <v>56</v>
      </c>
      <c r="C21" s="122"/>
      <c r="D21" s="26">
        <f t="shared" si="0"/>
        <v>16476</v>
      </c>
      <c r="E21" s="26"/>
      <c r="F21" s="26">
        <f>F82-25695</f>
        <v>15007</v>
      </c>
      <c r="G21" s="26"/>
      <c r="H21" s="26">
        <f t="shared" si="1"/>
        <v>2402</v>
      </c>
      <c r="I21" s="26"/>
      <c r="J21" s="26">
        <f>J82-5084</f>
        <v>2333</v>
      </c>
    </row>
    <row r="22" spans="1:16" ht="18.75" customHeight="1">
      <c r="A22" s="8" t="s">
        <v>89</v>
      </c>
      <c r="B22" s="19" t="s">
        <v>127</v>
      </c>
      <c r="C22" s="122"/>
      <c r="D22" s="26">
        <f t="shared" si="0"/>
        <v>1396</v>
      </c>
      <c r="E22" s="26"/>
      <c r="F22" s="26">
        <f>F83-7362</f>
        <v>1256</v>
      </c>
      <c r="G22" s="26"/>
      <c r="H22" s="26">
        <f t="shared" si="1"/>
        <v>175</v>
      </c>
      <c r="I22" s="26"/>
      <c r="J22" s="26">
        <f>J83-179</f>
        <v>26</v>
      </c>
    </row>
    <row r="23" spans="1:16" ht="18.5" customHeight="1">
      <c r="A23" s="8" t="s">
        <v>89</v>
      </c>
      <c r="B23" s="19" t="s">
        <v>36</v>
      </c>
      <c r="C23" s="122"/>
      <c r="D23" s="33">
        <f t="shared" si="0"/>
        <v>65122</v>
      </c>
      <c r="E23" s="26"/>
      <c r="F23" s="33">
        <f>F84-100129</f>
        <v>41416</v>
      </c>
      <c r="G23" s="26"/>
      <c r="H23" s="33">
        <f t="shared" si="1"/>
        <v>15300</v>
      </c>
      <c r="I23" s="26"/>
      <c r="J23" s="33">
        <f>J84-16055</f>
        <v>8885</v>
      </c>
    </row>
    <row r="24" spans="1:16" ht="18.75" customHeight="1">
      <c r="B24" s="20" t="s">
        <v>37</v>
      </c>
      <c r="C24" s="122"/>
      <c r="D24" s="70">
        <f>SUM(D19:D23)</f>
        <v>94587</v>
      </c>
      <c r="E24" s="22"/>
      <c r="F24" s="70">
        <f>SUM(F19:F23)</f>
        <v>71151</v>
      </c>
      <c r="G24" s="22"/>
      <c r="H24" s="70">
        <f>SUM(H19:H23)</f>
        <v>50267</v>
      </c>
      <c r="I24" s="22"/>
      <c r="J24" s="70">
        <f>SUM(J19:J23)</f>
        <v>37899</v>
      </c>
      <c r="L24" s="43"/>
      <c r="M24" s="43"/>
      <c r="N24" s="43"/>
      <c r="O24" s="43"/>
      <c r="P24" s="43"/>
    </row>
    <row r="25" spans="1:16" ht="18.75" customHeight="1">
      <c r="B25" s="20"/>
      <c r="C25" s="122"/>
      <c r="E25" s="15"/>
      <c r="G25" s="15"/>
      <c r="H25" s="15"/>
      <c r="I25" s="15"/>
      <c r="J25" s="15"/>
    </row>
    <row r="26" spans="1:16" ht="18.75" customHeight="1">
      <c r="B26" s="55" t="s">
        <v>154</v>
      </c>
      <c r="C26" s="122"/>
      <c r="D26" s="18">
        <f>D16-D24</f>
        <v>-61983</v>
      </c>
      <c r="E26" s="18"/>
      <c r="F26" s="18">
        <f>F16-F24</f>
        <v>-45648</v>
      </c>
      <c r="G26" s="18"/>
      <c r="H26" s="18">
        <f>H16-H24</f>
        <v>-17073</v>
      </c>
      <c r="I26" s="18"/>
      <c r="J26" s="18">
        <f>J16-J24</f>
        <v>3215</v>
      </c>
    </row>
    <row r="27" spans="1:16" ht="18" customHeight="1">
      <c r="A27" s="8" t="s">
        <v>89</v>
      </c>
      <c r="B27" s="19" t="s">
        <v>38</v>
      </c>
      <c r="C27" s="122"/>
      <c r="D27" s="26">
        <f>N88</f>
        <v>-41847</v>
      </c>
      <c r="E27" s="26"/>
      <c r="F27" s="26">
        <f>F88+51533</f>
        <v>-26560</v>
      </c>
      <c r="G27" s="26"/>
      <c r="H27" s="26">
        <f>R88</f>
        <v>-4683</v>
      </c>
      <c r="I27" s="26"/>
      <c r="J27" s="26">
        <f>J88+4282</f>
        <v>-2262</v>
      </c>
    </row>
    <row r="28" spans="1:16" ht="18" customHeight="1">
      <c r="B28" s="19" t="s">
        <v>173</v>
      </c>
      <c r="C28" s="122"/>
      <c r="D28" s="26">
        <f t="shared" ref="D28:D30" si="2">N89</f>
        <v>-860</v>
      </c>
      <c r="E28" s="26">
        <v>0</v>
      </c>
      <c r="F28" s="26">
        <f>F89</f>
        <v>0</v>
      </c>
      <c r="G28" s="26"/>
      <c r="H28" s="26">
        <f t="shared" ref="H28:H30" si="3">R89</f>
        <v>-7584</v>
      </c>
      <c r="I28" s="26"/>
      <c r="J28" s="26">
        <f>J89+3765</f>
        <v>-2064</v>
      </c>
    </row>
    <row r="29" spans="1:16" ht="18" customHeight="1">
      <c r="B29" s="19" t="s">
        <v>231</v>
      </c>
      <c r="C29" s="122"/>
      <c r="D29" s="26">
        <f t="shared" si="2"/>
        <v>-477</v>
      </c>
      <c r="E29" s="26"/>
      <c r="F29" s="26">
        <v>0</v>
      </c>
      <c r="G29" s="26"/>
      <c r="H29" s="26">
        <f t="shared" si="3"/>
        <v>0</v>
      </c>
      <c r="I29" s="26"/>
      <c r="J29" s="26">
        <v>0</v>
      </c>
    </row>
    <row r="30" spans="1:16" ht="18.75" customHeight="1">
      <c r="B30" s="8" t="s">
        <v>233</v>
      </c>
      <c r="C30" s="122"/>
      <c r="D30" s="33">
        <f t="shared" si="2"/>
        <v>-8461</v>
      </c>
      <c r="E30" s="26"/>
      <c r="F30" s="33">
        <f>F91+16053</f>
        <v>-13332</v>
      </c>
      <c r="G30" s="26"/>
      <c r="H30" s="33">
        <f t="shared" si="3"/>
        <v>0</v>
      </c>
      <c r="I30" s="26"/>
      <c r="J30" s="33">
        <f>J91</f>
        <v>0</v>
      </c>
    </row>
    <row r="31" spans="1:16" ht="18.75" customHeight="1">
      <c r="B31" s="8"/>
      <c r="C31" s="122"/>
      <c r="D31" s="26"/>
      <c r="E31" s="26"/>
      <c r="F31" s="26"/>
      <c r="G31" s="26"/>
      <c r="H31" s="26"/>
      <c r="I31" s="26"/>
      <c r="J31" s="26"/>
    </row>
    <row r="32" spans="1:16" s="11" customFormat="1" ht="18.75" customHeight="1">
      <c r="B32" s="11" t="s">
        <v>168</v>
      </c>
      <c r="C32" s="34"/>
      <c r="D32" s="22">
        <f>SUM(D26:D30)</f>
        <v>-113628</v>
      </c>
      <c r="E32" s="22">
        <v>0</v>
      </c>
      <c r="F32" s="22">
        <f>SUM(F26:F30)</f>
        <v>-85540</v>
      </c>
      <c r="G32" s="22"/>
      <c r="H32" s="22">
        <f>SUM(H26:H30)</f>
        <v>-29340</v>
      </c>
      <c r="I32" s="22"/>
      <c r="J32" s="22">
        <f>SUM(J26:J30)</f>
        <v>-1111</v>
      </c>
    </row>
    <row r="33" spans="1:10" ht="18.75" customHeight="1">
      <c r="A33" s="8" t="s">
        <v>89</v>
      </c>
      <c r="B33" s="8" t="s">
        <v>234</v>
      </c>
      <c r="C33" s="122"/>
      <c r="D33" s="33">
        <f>N94</f>
        <v>-4343</v>
      </c>
      <c r="E33" s="26"/>
      <c r="F33" s="33">
        <f>F94+2511</f>
        <v>-690</v>
      </c>
      <c r="G33" s="26"/>
      <c r="H33" s="33">
        <f>R94</f>
        <v>-3333</v>
      </c>
      <c r="I33" s="26"/>
      <c r="J33" s="33">
        <f>J94+3851</f>
        <v>-438</v>
      </c>
    </row>
    <row r="34" spans="1:10" ht="18.75" customHeight="1">
      <c r="B34" s="11" t="s">
        <v>161</v>
      </c>
      <c r="C34" s="122"/>
      <c r="D34" s="21">
        <f>D32-D33</f>
        <v>-109285</v>
      </c>
      <c r="E34" s="22"/>
      <c r="F34" s="21">
        <f>F32-F33</f>
        <v>-84850</v>
      </c>
      <c r="G34" s="22"/>
      <c r="H34" s="21">
        <f>H32-H33</f>
        <v>-26007</v>
      </c>
      <c r="I34" s="22"/>
      <c r="J34" s="21">
        <f>J32-J33</f>
        <v>-673</v>
      </c>
    </row>
    <row r="35" spans="1:10" ht="18.75" customHeight="1">
      <c r="B35" s="11"/>
      <c r="C35" s="122"/>
      <c r="E35" s="15"/>
      <c r="G35" s="15"/>
      <c r="H35" s="15"/>
      <c r="I35" s="15"/>
      <c r="J35" s="15"/>
    </row>
    <row r="36" spans="1:10" ht="18.75" customHeight="1">
      <c r="B36" s="9" t="s">
        <v>82</v>
      </c>
      <c r="C36" s="122"/>
      <c r="D36" s="33">
        <v>0</v>
      </c>
      <c r="E36" s="15"/>
      <c r="F36" s="33">
        <v>0</v>
      </c>
      <c r="G36" s="15"/>
      <c r="H36" s="33">
        <v>0</v>
      </c>
      <c r="I36" s="15"/>
      <c r="J36" s="33">
        <v>0</v>
      </c>
    </row>
    <row r="37" spans="1:10" ht="18.75" customHeight="1" thickBot="1">
      <c r="B37" s="11" t="s">
        <v>163</v>
      </c>
      <c r="C37" s="122"/>
      <c r="D37" s="23">
        <f>D34+D36</f>
        <v>-109285</v>
      </c>
      <c r="E37" s="100"/>
      <c r="F37" s="23">
        <f>F34+F36</f>
        <v>-84850</v>
      </c>
      <c r="G37" s="100"/>
      <c r="H37" s="23">
        <f>H34+H36</f>
        <v>-26007</v>
      </c>
      <c r="I37" s="100"/>
      <c r="J37" s="23">
        <f>J34+J36</f>
        <v>-673</v>
      </c>
    </row>
    <row r="38" spans="1:10" ht="18.75" customHeight="1" thickTop="1">
      <c r="B38" s="8"/>
      <c r="C38" s="122"/>
      <c r="D38" s="22"/>
      <c r="E38" s="36"/>
      <c r="F38" s="22"/>
      <c r="G38" s="36"/>
      <c r="H38" s="37"/>
      <c r="I38" s="36"/>
      <c r="J38" s="37"/>
    </row>
    <row r="39" spans="1:10" s="1" customFormat="1" ht="18.75" customHeight="1">
      <c r="B39" s="2" t="s">
        <v>72</v>
      </c>
      <c r="D39" s="27"/>
      <c r="E39" s="28"/>
      <c r="F39" s="27"/>
      <c r="G39" s="28"/>
      <c r="H39" s="29"/>
      <c r="I39" s="28"/>
      <c r="J39" s="29"/>
    </row>
    <row r="40" spans="1:10" s="4" customFormat="1" ht="18.75" customHeight="1">
      <c r="B40" s="126" t="s">
        <v>75</v>
      </c>
      <c r="D40" s="30"/>
      <c r="E40" s="123"/>
      <c r="F40" s="30"/>
      <c r="G40" s="123"/>
      <c r="H40" s="123"/>
      <c r="I40" s="123"/>
      <c r="J40" s="123"/>
    </row>
    <row r="41" spans="1:10" ht="18.75" customHeight="1">
      <c r="A41" s="4"/>
      <c r="B41" s="126"/>
      <c r="C41" s="4"/>
      <c r="D41" s="30"/>
      <c r="E41" s="123"/>
      <c r="F41" s="30"/>
      <c r="G41" s="123"/>
      <c r="H41" s="154"/>
      <c r="I41" s="154"/>
      <c r="J41" s="154"/>
    </row>
    <row r="42" spans="1:10" ht="18.75" customHeight="1">
      <c r="C42" s="12"/>
      <c r="D42" s="151" t="s">
        <v>76</v>
      </c>
      <c r="E42" s="151"/>
      <c r="F42" s="151"/>
      <c r="H42" s="151" t="s">
        <v>77</v>
      </c>
      <c r="I42" s="151"/>
      <c r="J42" s="151"/>
    </row>
    <row r="43" spans="1:10" ht="18.75" customHeight="1">
      <c r="C43" s="125"/>
      <c r="D43" s="155" t="s">
        <v>67</v>
      </c>
      <c r="E43" s="155"/>
      <c r="F43" s="155"/>
      <c r="G43" s="124"/>
      <c r="H43" s="155" t="s">
        <v>67</v>
      </c>
      <c r="I43" s="155"/>
      <c r="J43" s="155"/>
    </row>
    <row r="44" spans="1:10" ht="18.75" customHeight="1">
      <c r="C44" s="125"/>
      <c r="D44" s="156" t="str">
        <f>D6</f>
        <v>Three - month period ended</v>
      </c>
      <c r="E44" s="156"/>
      <c r="F44" s="156"/>
      <c r="G44" s="72"/>
      <c r="H44" s="156" t="str">
        <f>H6</f>
        <v>Three - month period ended</v>
      </c>
      <c r="I44" s="156"/>
      <c r="J44" s="156"/>
    </row>
    <row r="45" spans="1:10" ht="18.75" customHeight="1">
      <c r="C45" s="125"/>
      <c r="D45" s="157" t="str">
        <f>H7</f>
        <v>30 September</v>
      </c>
      <c r="E45" s="159"/>
      <c r="F45" s="159"/>
      <c r="G45" s="72"/>
      <c r="H45" s="157" t="str">
        <f>H7</f>
        <v>30 September</v>
      </c>
      <c r="I45" s="159"/>
      <c r="J45" s="159"/>
    </row>
    <row r="46" spans="1:10" ht="18.75" customHeight="1">
      <c r="C46" s="122"/>
      <c r="D46" s="125">
        <v>2021</v>
      </c>
      <c r="E46" s="125"/>
      <c r="F46" s="125">
        <v>2020</v>
      </c>
      <c r="G46" s="125"/>
      <c r="H46" s="125">
        <v>2021</v>
      </c>
      <c r="I46" s="125"/>
      <c r="J46" s="125">
        <v>2020</v>
      </c>
    </row>
    <row r="47" spans="1:10" ht="18.75" customHeight="1">
      <c r="B47" s="8"/>
      <c r="D47" s="153" t="s">
        <v>79</v>
      </c>
      <c r="E47" s="153"/>
      <c r="F47" s="153"/>
      <c r="G47" s="153"/>
      <c r="H47" s="153"/>
      <c r="I47" s="153"/>
      <c r="J47" s="153"/>
    </row>
    <row r="48" spans="1:10" ht="18.75" customHeight="1">
      <c r="B48" s="20" t="s">
        <v>162</v>
      </c>
      <c r="C48" s="122"/>
      <c r="E48" s="15"/>
      <c r="G48" s="15"/>
      <c r="H48" s="15"/>
      <c r="I48" s="15"/>
      <c r="J48" s="15"/>
    </row>
    <row r="49" spans="2:18" ht="18.75" customHeight="1">
      <c r="B49" s="25" t="s">
        <v>118</v>
      </c>
      <c r="C49" s="122"/>
      <c r="D49" s="26">
        <f>N114</f>
        <v>-59387</v>
      </c>
      <c r="E49" s="26"/>
      <c r="F49" s="26">
        <f>F114+79531</f>
        <v>-42271</v>
      </c>
      <c r="G49" s="26"/>
      <c r="H49" s="26">
        <f>R114</f>
        <v>-26007</v>
      </c>
      <c r="I49" s="26"/>
      <c r="J49" s="26">
        <f>J114+15046</f>
        <v>-673</v>
      </c>
    </row>
    <row r="50" spans="2:18" ht="18.75" customHeight="1">
      <c r="B50" s="19" t="s">
        <v>39</v>
      </c>
      <c r="C50" s="122"/>
      <c r="D50" s="26">
        <f>N115</f>
        <v>-49898</v>
      </c>
      <c r="E50" s="26"/>
      <c r="F50" s="26">
        <f>F115+76413</f>
        <v>-42579</v>
      </c>
      <c r="G50" s="26"/>
      <c r="H50" s="26">
        <f>R115</f>
        <v>0</v>
      </c>
      <c r="I50" s="26"/>
      <c r="J50" s="26">
        <f>J115</f>
        <v>0</v>
      </c>
    </row>
    <row r="51" spans="2:18" ht="18.75" customHeight="1" thickBot="1">
      <c r="B51" s="20" t="s">
        <v>161</v>
      </c>
      <c r="C51" s="122"/>
      <c r="D51" s="35">
        <f>SUM(D49:D50)</f>
        <v>-109285</v>
      </c>
      <c r="E51" s="22"/>
      <c r="F51" s="35">
        <f>SUM(F49:F50)</f>
        <v>-84850</v>
      </c>
      <c r="G51" s="22"/>
      <c r="H51" s="35">
        <f>SUM(H49:H50)</f>
        <v>-26007</v>
      </c>
      <c r="I51" s="22"/>
      <c r="J51" s="35">
        <f>SUM(J49:J50)</f>
        <v>-673</v>
      </c>
    </row>
    <row r="52" spans="2:18" ht="18.75" customHeight="1" thickTop="1">
      <c r="B52" s="9"/>
      <c r="C52" s="122"/>
      <c r="D52" s="40"/>
      <c r="E52" s="40"/>
      <c r="F52" s="40"/>
      <c r="G52" s="40"/>
      <c r="H52" s="40"/>
      <c r="I52" s="40"/>
      <c r="J52" s="40"/>
    </row>
    <row r="53" spans="2:18" ht="18.75" customHeight="1">
      <c r="B53" s="41" t="s">
        <v>164</v>
      </c>
      <c r="C53" s="41"/>
      <c r="D53" s="18"/>
      <c r="E53" s="40"/>
      <c r="F53" s="18"/>
      <c r="G53" s="40"/>
      <c r="H53" s="40"/>
      <c r="I53" s="40"/>
      <c r="J53" s="40"/>
    </row>
    <row r="54" spans="2:18" ht="18.75" customHeight="1">
      <c r="B54" s="25" t="s">
        <v>118</v>
      </c>
      <c r="C54" s="122"/>
      <c r="D54" s="26">
        <f>D49</f>
        <v>-59387</v>
      </c>
      <c r="E54" s="26"/>
      <c r="F54" s="26">
        <f>F49</f>
        <v>-42271</v>
      </c>
      <c r="G54" s="26"/>
      <c r="H54" s="26">
        <f>H49</f>
        <v>-26007</v>
      </c>
      <c r="I54" s="26"/>
      <c r="J54" s="26">
        <f>J49</f>
        <v>-673</v>
      </c>
    </row>
    <row r="55" spans="2:18" ht="18.75" customHeight="1">
      <c r="B55" s="19" t="s">
        <v>39</v>
      </c>
      <c r="C55" s="122"/>
      <c r="D55" s="33">
        <f>D50</f>
        <v>-49898</v>
      </c>
      <c r="E55" s="26"/>
      <c r="F55" s="33">
        <f>F50</f>
        <v>-42579</v>
      </c>
      <c r="G55" s="26"/>
      <c r="H55" s="33">
        <f>H50</f>
        <v>0</v>
      </c>
      <c r="I55" s="26"/>
      <c r="J55" s="33">
        <f>J50</f>
        <v>0</v>
      </c>
    </row>
    <row r="56" spans="2:18" ht="20.5" customHeight="1" thickBot="1">
      <c r="B56" s="20" t="s">
        <v>163</v>
      </c>
      <c r="C56" s="122"/>
      <c r="D56" s="23">
        <f>SUM(D54:D55)</f>
        <v>-109285</v>
      </c>
      <c r="E56" s="26"/>
      <c r="F56" s="23">
        <f>SUM(F54:F55)</f>
        <v>-84850</v>
      </c>
      <c r="G56" s="26"/>
      <c r="H56" s="23">
        <f>SUM(H54:H55)</f>
        <v>-26007</v>
      </c>
      <c r="I56" s="26"/>
      <c r="J56" s="23">
        <f>SUM(J54:J55)</f>
        <v>-673</v>
      </c>
    </row>
    <row r="57" spans="2:18" ht="18.75" customHeight="1" thickTop="1">
      <c r="C57" s="122"/>
      <c r="D57" s="40"/>
      <c r="E57" s="40"/>
      <c r="F57" s="40"/>
      <c r="G57" s="40"/>
      <c r="H57" s="40"/>
      <c r="I57" s="26"/>
      <c r="J57" s="40"/>
    </row>
    <row r="58" spans="2:18" ht="18.75" customHeight="1">
      <c r="B58" s="20" t="s">
        <v>169</v>
      </c>
      <c r="C58" s="122"/>
      <c r="D58" s="40"/>
      <c r="E58" s="68"/>
      <c r="F58" s="40"/>
      <c r="G58" s="68"/>
      <c r="H58" s="40"/>
      <c r="I58" s="68"/>
      <c r="J58" s="40"/>
    </row>
    <row r="59" spans="2:18" ht="18.75" customHeight="1" thickBot="1">
      <c r="B59" s="19" t="s">
        <v>172</v>
      </c>
      <c r="D59" s="73">
        <f>D49/507000</f>
        <v>-0.11713412228796845</v>
      </c>
      <c r="E59" s="22"/>
      <c r="F59" s="73">
        <f>F49/507000</f>
        <v>-8.3374753451676525E-2</v>
      </c>
      <c r="G59" s="22"/>
      <c r="H59" s="73">
        <f>H49/507000</f>
        <v>-5.1295857988165681E-2</v>
      </c>
      <c r="I59" s="22"/>
      <c r="J59" s="73">
        <f>J49/507000-0.01</f>
        <v>-1.1327416173570019E-2</v>
      </c>
    </row>
    <row r="60" spans="2:18" ht="18.75" customHeight="1" thickTop="1">
      <c r="B60" s="19"/>
      <c r="C60" s="122"/>
      <c r="D60" s="26"/>
      <c r="F60" s="26"/>
      <c r="H60" s="42"/>
      <c r="J60" s="42"/>
    </row>
    <row r="61" spans="2:18" ht="18.75" customHeight="1">
      <c r="B61" s="2" t="s">
        <v>72</v>
      </c>
      <c r="C61" s="1"/>
      <c r="D61" s="27"/>
      <c r="E61" s="28"/>
      <c r="F61" s="27"/>
      <c r="G61" s="28"/>
      <c r="H61" s="29"/>
      <c r="I61" s="28"/>
      <c r="J61" s="29"/>
    </row>
    <row r="62" spans="2:18" ht="18.75" customHeight="1">
      <c r="B62" s="126" t="s">
        <v>75</v>
      </c>
      <c r="C62" s="4"/>
      <c r="D62" s="30"/>
      <c r="E62" s="123"/>
      <c r="F62" s="30"/>
      <c r="G62" s="123"/>
      <c r="H62" s="123"/>
      <c r="I62" s="123"/>
      <c r="J62" s="123"/>
    </row>
    <row r="63" spans="2:18" ht="18.75" customHeight="1">
      <c r="B63" s="126"/>
      <c r="C63" s="4"/>
      <c r="D63" s="30"/>
      <c r="E63" s="123"/>
      <c r="F63" s="30"/>
      <c r="G63" s="123"/>
      <c r="H63" s="154"/>
      <c r="I63" s="154"/>
      <c r="J63" s="154"/>
    </row>
    <row r="64" spans="2:18" ht="18.75" customHeight="1">
      <c r="C64" s="12"/>
      <c r="D64" s="151" t="s">
        <v>76</v>
      </c>
      <c r="E64" s="151"/>
      <c r="F64" s="151"/>
      <c r="H64" s="151" t="s">
        <v>77</v>
      </c>
      <c r="I64" s="151"/>
      <c r="J64" s="151"/>
      <c r="L64" s="151" t="s">
        <v>76</v>
      </c>
      <c r="M64" s="151"/>
      <c r="N64" s="151"/>
      <c r="P64" s="151" t="s">
        <v>77</v>
      </c>
      <c r="Q64" s="151"/>
      <c r="R64" s="151"/>
    </row>
    <row r="65" spans="2:18" ht="18.75" customHeight="1">
      <c r="C65" s="125"/>
      <c r="D65" s="155" t="s">
        <v>67</v>
      </c>
      <c r="E65" s="155"/>
      <c r="F65" s="155"/>
      <c r="G65" s="124"/>
      <c r="H65" s="155" t="s">
        <v>67</v>
      </c>
      <c r="I65" s="155"/>
      <c r="J65" s="155"/>
      <c r="L65" s="155" t="s">
        <v>67</v>
      </c>
      <c r="M65" s="155"/>
      <c r="N65" s="155"/>
      <c r="O65" s="124"/>
      <c r="P65" s="155" t="s">
        <v>67</v>
      </c>
      <c r="Q65" s="155"/>
      <c r="R65" s="155"/>
    </row>
    <row r="66" spans="2:18" ht="18.75" customHeight="1">
      <c r="C66" s="125"/>
      <c r="D66" s="156" t="s">
        <v>199</v>
      </c>
      <c r="E66" s="156"/>
      <c r="F66" s="156"/>
      <c r="G66" s="72"/>
      <c r="H66" s="156" t="s">
        <v>199</v>
      </c>
      <c r="I66" s="156"/>
      <c r="J66" s="156"/>
      <c r="L66" s="156" t="s">
        <v>247</v>
      </c>
      <c r="M66" s="156"/>
      <c r="N66" s="156"/>
      <c r="O66" s="72"/>
      <c r="P66" s="156" t="s">
        <v>247</v>
      </c>
      <c r="Q66" s="156"/>
      <c r="R66" s="156"/>
    </row>
    <row r="67" spans="2:18" ht="18.75" customHeight="1">
      <c r="C67" s="125"/>
      <c r="D67" s="157" t="str">
        <f>H7</f>
        <v>30 September</v>
      </c>
      <c r="E67" s="159"/>
      <c r="F67" s="159"/>
      <c r="G67" s="72"/>
      <c r="H67" s="157" t="str">
        <f>H7</f>
        <v>30 September</v>
      </c>
      <c r="I67" s="159"/>
      <c r="J67" s="159"/>
      <c r="L67" s="157"/>
      <c r="M67" s="159"/>
      <c r="N67" s="159"/>
      <c r="O67" s="72"/>
      <c r="P67" s="157"/>
      <c r="Q67" s="159"/>
      <c r="R67" s="159"/>
    </row>
    <row r="68" spans="2:18" ht="26.4" customHeight="1">
      <c r="C68" s="122" t="s">
        <v>90</v>
      </c>
      <c r="D68" s="125">
        <v>2021</v>
      </c>
      <c r="E68" s="125"/>
      <c r="F68" s="125">
        <v>2020</v>
      </c>
      <c r="G68" s="125"/>
      <c r="H68" s="125">
        <v>2021</v>
      </c>
      <c r="I68" s="125"/>
      <c r="J68" s="125">
        <v>2020</v>
      </c>
    </row>
    <row r="69" spans="2:18" ht="18.75" customHeight="1">
      <c r="B69" s="8"/>
      <c r="D69" s="153" t="s">
        <v>79</v>
      </c>
      <c r="E69" s="153"/>
      <c r="F69" s="153"/>
      <c r="G69" s="153"/>
      <c r="H69" s="153"/>
      <c r="I69" s="153"/>
      <c r="J69" s="153"/>
    </row>
    <row r="70" spans="2:18" ht="18.75" customHeight="1">
      <c r="B70" s="16" t="s">
        <v>119</v>
      </c>
      <c r="C70" s="122"/>
      <c r="E70" s="15"/>
      <c r="G70" s="15"/>
      <c r="H70" s="15"/>
      <c r="I70" s="15"/>
      <c r="J70" s="15"/>
    </row>
    <row r="71" spans="2:18" ht="18.75" customHeight="1">
      <c r="B71" s="8" t="s">
        <v>251</v>
      </c>
      <c r="C71" s="122"/>
      <c r="D71" s="26">
        <v>62614</v>
      </c>
      <c r="E71" s="26"/>
      <c r="F71" s="26">
        <v>88898</v>
      </c>
      <c r="G71" s="26"/>
      <c r="H71" s="26">
        <v>0</v>
      </c>
      <c r="I71" s="26"/>
      <c r="J71" s="26">
        <v>0</v>
      </c>
      <c r="L71" s="8">
        <v>41715</v>
      </c>
      <c r="N71" s="43">
        <f>D71-L71</f>
        <v>20899</v>
      </c>
      <c r="P71" s="8">
        <v>0</v>
      </c>
      <c r="R71" s="43">
        <f>H71-P71</f>
        <v>0</v>
      </c>
    </row>
    <row r="72" spans="2:18" ht="18.75" customHeight="1">
      <c r="B72" s="19" t="s">
        <v>32</v>
      </c>
      <c r="C72" s="122">
        <v>3</v>
      </c>
      <c r="D72" s="26">
        <v>18657</v>
      </c>
      <c r="E72" s="26"/>
      <c r="F72" s="26">
        <v>15910</v>
      </c>
      <c r="G72" s="26"/>
      <c r="H72" s="26">
        <v>64743</v>
      </c>
      <c r="I72" s="26"/>
      <c r="J72" s="26">
        <v>95229</v>
      </c>
      <c r="L72" s="8">
        <v>11541</v>
      </c>
      <c r="N72" s="43">
        <f t="shared" ref="N72:N126" si="4">D72-L72</f>
        <v>7116</v>
      </c>
      <c r="P72" s="8">
        <v>42835</v>
      </c>
      <c r="R72" s="43">
        <f t="shared" ref="R72:R77" si="5">H72-P72</f>
        <v>21908</v>
      </c>
    </row>
    <row r="73" spans="2:18" ht="18.75" customHeight="1">
      <c r="B73" s="19" t="s">
        <v>177</v>
      </c>
      <c r="C73" s="122">
        <v>5</v>
      </c>
      <c r="D73" s="26">
        <v>9934</v>
      </c>
      <c r="E73" s="26"/>
      <c r="F73" s="26">
        <v>0</v>
      </c>
      <c r="G73" s="26"/>
      <c r="H73" s="26">
        <v>125</v>
      </c>
      <c r="I73" s="26"/>
      <c r="J73" s="26">
        <v>0</v>
      </c>
      <c r="L73" s="8">
        <v>9934</v>
      </c>
      <c r="N73" s="43">
        <f t="shared" si="4"/>
        <v>0</v>
      </c>
      <c r="P73" s="8">
        <v>125</v>
      </c>
      <c r="R73" s="43">
        <f t="shared" si="5"/>
        <v>0</v>
      </c>
    </row>
    <row r="74" spans="2:18" ht="18.75" customHeight="1">
      <c r="B74" s="19" t="s">
        <v>203</v>
      </c>
      <c r="C74" s="122">
        <v>3</v>
      </c>
      <c r="D74" s="26">
        <v>0</v>
      </c>
      <c r="E74" s="26"/>
      <c r="F74" s="26">
        <v>0</v>
      </c>
      <c r="G74" s="26"/>
      <c r="H74" s="26">
        <v>0</v>
      </c>
      <c r="I74" s="26"/>
      <c r="J74" s="26">
        <v>5539</v>
      </c>
      <c r="L74" s="8">
        <v>0</v>
      </c>
      <c r="N74" s="43">
        <f t="shared" si="4"/>
        <v>0</v>
      </c>
      <c r="R74" s="43">
        <f t="shared" si="5"/>
        <v>0</v>
      </c>
    </row>
    <row r="75" spans="2:18" ht="18.75" customHeight="1">
      <c r="B75" s="12" t="s">
        <v>33</v>
      </c>
      <c r="C75" s="122"/>
      <c r="D75" s="26">
        <v>1797</v>
      </c>
      <c r="E75" s="26"/>
      <c r="F75" s="26">
        <v>2167</v>
      </c>
      <c r="G75" s="26"/>
      <c r="H75" s="26">
        <v>18177</v>
      </c>
      <c r="I75" s="26"/>
      <c r="J75" s="26">
        <v>16923</v>
      </c>
      <c r="L75" s="8">
        <v>1190</v>
      </c>
      <c r="N75" s="43">
        <f t="shared" si="4"/>
        <v>607</v>
      </c>
      <c r="P75" s="8">
        <v>11906</v>
      </c>
      <c r="R75" s="43">
        <f t="shared" si="5"/>
        <v>6271</v>
      </c>
    </row>
    <row r="76" spans="2:18" ht="18.75" customHeight="1">
      <c r="B76" s="12" t="s">
        <v>34</v>
      </c>
      <c r="C76" s="122"/>
      <c r="D76" s="33">
        <v>14054</v>
      </c>
      <c r="E76" s="15"/>
      <c r="F76" s="33">
        <f>2477+3</f>
        <v>2480</v>
      </c>
      <c r="G76" s="15"/>
      <c r="H76" s="33">
        <f>3446+7273</f>
        <v>10719</v>
      </c>
      <c r="I76" s="15"/>
      <c r="J76" s="33">
        <v>1176</v>
      </c>
      <c r="L76" s="8">
        <v>10072</v>
      </c>
      <c r="N76" s="43">
        <f t="shared" si="4"/>
        <v>3982</v>
      </c>
      <c r="P76" s="8">
        <v>5704</v>
      </c>
      <c r="R76" s="43">
        <f t="shared" si="5"/>
        <v>5015</v>
      </c>
    </row>
    <row r="77" spans="2:18" ht="18.75" customHeight="1">
      <c r="B77" s="20" t="s">
        <v>120</v>
      </c>
      <c r="C77" s="122"/>
      <c r="D77" s="70">
        <f>SUM(D70:D76)</f>
        <v>107056</v>
      </c>
      <c r="E77" s="70"/>
      <c r="F77" s="70">
        <f>SUM(F70:F76)</f>
        <v>109455</v>
      </c>
      <c r="G77" s="15"/>
      <c r="H77" s="70">
        <f>SUM(H70:H76)</f>
        <v>93764</v>
      </c>
      <c r="I77" s="15"/>
      <c r="J77" s="70">
        <f>SUM(J70:J76)</f>
        <v>118867</v>
      </c>
      <c r="L77" s="21">
        <f>SUM(L70:L76)</f>
        <v>74452</v>
      </c>
      <c r="N77" s="43">
        <f t="shared" si="4"/>
        <v>32604</v>
      </c>
      <c r="P77" s="21">
        <f>SUM(P70:P76)</f>
        <v>60570</v>
      </c>
      <c r="R77" s="43">
        <f t="shared" si="5"/>
        <v>33194</v>
      </c>
    </row>
    <row r="78" spans="2:18" ht="18.75" customHeight="1">
      <c r="B78" s="24"/>
      <c r="C78" s="122"/>
      <c r="D78" s="22"/>
      <c r="E78" s="15"/>
      <c r="F78" s="22"/>
      <c r="G78" s="15"/>
      <c r="H78" s="22"/>
      <c r="I78" s="15"/>
      <c r="J78" s="22"/>
      <c r="N78" s="43">
        <f t="shared" si="4"/>
        <v>0</v>
      </c>
      <c r="R78" s="43">
        <f t="shared" ref="R78:R123" si="6">-H78-P78</f>
        <v>0</v>
      </c>
    </row>
    <row r="79" spans="2:18" ht="18.75" customHeight="1">
      <c r="B79" s="24" t="s">
        <v>35</v>
      </c>
      <c r="C79" s="122"/>
      <c r="E79" s="15"/>
      <c r="G79" s="15"/>
      <c r="H79" s="15"/>
      <c r="I79" s="15"/>
      <c r="J79" s="15"/>
      <c r="N79" s="43">
        <f t="shared" si="4"/>
        <v>0</v>
      </c>
      <c r="R79" s="43">
        <f t="shared" si="6"/>
        <v>0</v>
      </c>
    </row>
    <row r="80" spans="2:18" ht="18.75" customHeight="1">
      <c r="B80" s="19" t="s">
        <v>188</v>
      </c>
      <c r="C80" s="122"/>
      <c r="D80" s="26">
        <v>33342</v>
      </c>
      <c r="E80" s="26"/>
      <c r="F80" s="26">
        <v>49357</v>
      </c>
      <c r="G80" s="26"/>
      <c r="H80" s="26">
        <v>0</v>
      </c>
      <c r="I80" s="26"/>
      <c r="J80" s="26">
        <v>0</v>
      </c>
      <c r="L80" s="8">
        <v>23507</v>
      </c>
      <c r="N80" s="43">
        <f t="shared" si="4"/>
        <v>9835</v>
      </c>
      <c r="P80" s="8">
        <v>0</v>
      </c>
      <c r="R80" s="43">
        <f t="shared" ref="R80:R85" si="7">H80-P80</f>
        <v>0</v>
      </c>
    </row>
    <row r="81" spans="2:26" ht="18.75" customHeight="1">
      <c r="B81" s="19" t="s">
        <v>91</v>
      </c>
      <c r="C81" s="148" t="s">
        <v>287</v>
      </c>
      <c r="D81" s="26">
        <f>5276</f>
        <v>5276</v>
      </c>
      <c r="E81" s="26"/>
      <c r="F81" s="26">
        <v>5750</v>
      </c>
      <c r="G81" s="26"/>
      <c r="H81" s="26">
        <f>84096+3490</f>
        <v>87586</v>
      </c>
      <c r="I81" s="26"/>
      <c r="J81" s="26">
        <v>93940</v>
      </c>
      <c r="L81" s="8">
        <v>3518</v>
      </c>
      <c r="N81" s="43">
        <f t="shared" si="4"/>
        <v>1758</v>
      </c>
      <c r="P81" s="8">
        <v>55196</v>
      </c>
      <c r="R81" s="43">
        <f t="shared" si="7"/>
        <v>32390</v>
      </c>
    </row>
    <row r="82" spans="2:26" ht="18.75" customHeight="1">
      <c r="B82" s="19" t="s">
        <v>56</v>
      </c>
      <c r="C82" s="122"/>
      <c r="D82" s="26">
        <v>48463</v>
      </c>
      <c r="E82" s="26"/>
      <c r="F82" s="26">
        <v>40702</v>
      </c>
      <c r="G82" s="26"/>
      <c r="H82" s="26">
        <v>7170</v>
      </c>
      <c r="I82" s="26"/>
      <c r="J82" s="26">
        <v>7417</v>
      </c>
      <c r="L82" s="8">
        <v>31987</v>
      </c>
      <c r="N82" s="43">
        <f t="shared" si="4"/>
        <v>16476</v>
      </c>
      <c r="P82" s="8">
        <v>4768</v>
      </c>
      <c r="R82" s="43">
        <f t="shared" si="7"/>
        <v>2402</v>
      </c>
      <c r="U82" s="127"/>
    </row>
    <row r="83" spans="2:26" ht="18.75" customHeight="1">
      <c r="B83" s="19" t="s">
        <v>127</v>
      </c>
      <c r="C83" s="122"/>
      <c r="D83" s="26">
        <v>4515</v>
      </c>
      <c r="E83" s="26"/>
      <c r="F83" s="26">
        <v>8618</v>
      </c>
      <c r="G83" s="26"/>
      <c r="H83" s="26">
        <v>355</v>
      </c>
      <c r="I83" s="26"/>
      <c r="J83" s="26">
        <v>205</v>
      </c>
      <c r="L83" s="8">
        <v>3119</v>
      </c>
      <c r="N83" s="43">
        <f t="shared" si="4"/>
        <v>1396</v>
      </c>
      <c r="P83" s="8">
        <v>180</v>
      </c>
      <c r="R83" s="43">
        <f t="shared" si="7"/>
        <v>175</v>
      </c>
      <c r="U83" s="127"/>
      <c r="V83" s="43">
        <f>D84-D89-D90-D91</f>
        <v>207160</v>
      </c>
      <c r="W83" s="43">
        <f t="shared" ref="W83:X83" si="8">E84-E89-E90-E91</f>
        <v>0</v>
      </c>
      <c r="X83" s="43">
        <f t="shared" si="8"/>
        <v>170930</v>
      </c>
      <c r="Y83" s="43">
        <f t="shared" ref="Y83" si="9">G84-G89-G90-G91</f>
        <v>0</v>
      </c>
      <c r="Z83" s="43">
        <f t="shared" ref="Z83" si="10">H84-H89-H90-H91</f>
        <v>51520</v>
      </c>
    </row>
    <row r="84" spans="2:26" ht="18.75" customHeight="1">
      <c r="B84" s="19" t="s">
        <v>36</v>
      </c>
      <c r="C84" s="122"/>
      <c r="D84" s="33">
        <f>165292+5440</f>
        <v>170732</v>
      </c>
      <c r="E84" s="26"/>
      <c r="F84" s="33">
        <v>141545</v>
      </c>
      <c r="G84" s="26"/>
      <c r="H84" s="33">
        <f>35387+1950</f>
        <v>37337</v>
      </c>
      <c r="I84" s="26"/>
      <c r="J84" s="33">
        <v>24940</v>
      </c>
      <c r="K84" s="43"/>
      <c r="L84" s="8">
        <v>105610</v>
      </c>
      <c r="N84" s="43">
        <f t="shared" si="4"/>
        <v>65122</v>
      </c>
      <c r="P84" s="8">
        <v>22037</v>
      </c>
      <c r="R84" s="43">
        <f t="shared" si="7"/>
        <v>15300</v>
      </c>
      <c r="T84" s="17"/>
      <c r="U84" s="43"/>
    </row>
    <row r="85" spans="2:26" ht="18.75" customHeight="1">
      <c r="B85" s="20" t="s">
        <v>37</v>
      </c>
      <c r="C85" s="122"/>
      <c r="D85" s="70">
        <f>SUM(D80:D84)</f>
        <v>262328</v>
      </c>
      <c r="E85" s="22"/>
      <c r="F85" s="70">
        <f>SUM(F80:F84)</f>
        <v>245972</v>
      </c>
      <c r="G85" s="22"/>
      <c r="H85" s="70">
        <f>SUM(H80:H84)</f>
        <v>132448</v>
      </c>
      <c r="I85" s="22"/>
      <c r="J85" s="70">
        <f>SUM(J80:J84)</f>
        <v>126502</v>
      </c>
      <c r="L85" s="21">
        <v>167741</v>
      </c>
      <c r="N85" s="43">
        <f t="shared" si="4"/>
        <v>94587</v>
      </c>
      <c r="P85" s="21">
        <v>82181</v>
      </c>
      <c r="R85" s="43">
        <f t="shared" si="7"/>
        <v>50267</v>
      </c>
    </row>
    <row r="86" spans="2:26" ht="18.75" customHeight="1">
      <c r="B86" s="20"/>
      <c r="C86" s="122"/>
      <c r="E86" s="15"/>
      <c r="G86" s="15"/>
      <c r="H86" s="15"/>
      <c r="I86" s="15"/>
      <c r="J86" s="15"/>
      <c r="N86" s="43">
        <f t="shared" si="4"/>
        <v>0</v>
      </c>
      <c r="R86" s="43">
        <f t="shared" si="6"/>
        <v>0</v>
      </c>
    </row>
    <row r="87" spans="2:26" ht="18.75" customHeight="1">
      <c r="B87" s="55" t="s">
        <v>264</v>
      </c>
      <c r="C87" s="122"/>
      <c r="D87" s="18">
        <f>D77-D85</f>
        <v>-155272</v>
      </c>
      <c r="E87" s="18"/>
      <c r="F87" s="18">
        <f>F77-F85</f>
        <v>-136517</v>
      </c>
      <c r="G87" s="18"/>
      <c r="H87" s="18">
        <f>H77-H85</f>
        <v>-38684</v>
      </c>
      <c r="I87" s="18"/>
      <c r="J87" s="18">
        <f>J77-J85</f>
        <v>-7635</v>
      </c>
      <c r="L87" s="8">
        <v>-93289</v>
      </c>
      <c r="N87" s="43">
        <f t="shared" si="4"/>
        <v>-61983</v>
      </c>
      <c r="P87" s="8">
        <v>-21611</v>
      </c>
      <c r="R87" s="43">
        <f t="shared" ref="R87:R95" si="11">H87-P87</f>
        <v>-17073</v>
      </c>
    </row>
    <row r="88" spans="2:26" ht="18.75" customHeight="1">
      <c r="B88" s="19" t="s">
        <v>38</v>
      </c>
      <c r="C88" s="122">
        <v>3</v>
      </c>
      <c r="D88" s="26">
        <v>-93251</v>
      </c>
      <c r="E88" s="26"/>
      <c r="F88" s="26">
        <v>-78093</v>
      </c>
      <c r="G88" s="26"/>
      <c r="H88" s="26">
        <v>-11344</v>
      </c>
      <c r="I88" s="26"/>
      <c r="J88" s="26">
        <v>-6544</v>
      </c>
      <c r="L88" s="8">
        <v>-51404</v>
      </c>
      <c r="N88" s="43">
        <f t="shared" si="4"/>
        <v>-41847</v>
      </c>
      <c r="P88" s="8">
        <v>-6661</v>
      </c>
      <c r="R88" s="43">
        <f t="shared" si="11"/>
        <v>-4683</v>
      </c>
    </row>
    <row r="89" spans="2:26" ht="18.75" customHeight="1">
      <c r="B89" s="19" t="s">
        <v>173</v>
      </c>
      <c r="C89" s="122" t="s">
        <v>224</v>
      </c>
      <c r="D89" s="26">
        <v>-3313</v>
      </c>
      <c r="E89" s="26"/>
      <c r="F89" s="26">
        <v>0</v>
      </c>
      <c r="G89" s="26"/>
      <c r="H89" s="26">
        <v>-14183</v>
      </c>
      <c r="I89" s="26"/>
      <c r="J89" s="26">
        <v>-5829</v>
      </c>
      <c r="L89" s="8">
        <v>-2453</v>
      </c>
      <c r="N89" s="43">
        <f t="shared" si="4"/>
        <v>-860</v>
      </c>
      <c r="P89" s="8">
        <v>-6599</v>
      </c>
      <c r="R89" s="43">
        <f t="shared" si="11"/>
        <v>-7584</v>
      </c>
      <c r="T89" s="43"/>
    </row>
    <row r="90" spans="2:26" ht="18.75" customHeight="1">
      <c r="B90" s="19" t="s">
        <v>231</v>
      </c>
      <c r="C90" s="122">
        <v>5</v>
      </c>
      <c r="D90" s="26">
        <v>-1209</v>
      </c>
      <c r="E90" s="26"/>
      <c r="F90" s="26">
        <v>0</v>
      </c>
      <c r="G90" s="26"/>
      <c r="H90" s="26">
        <v>0</v>
      </c>
      <c r="I90" s="26"/>
      <c r="J90" s="26">
        <v>0</v>
      </c>
      <c r="L90" s="8">
        <v>-732</v>
      </c>
      <c r="N90" s="43">
        <f t="shared" si="4"/>
        <v>-477</v>
      </c>
      <c r="P90" s="8">
        <v>0</v>
      </c>
      <c r="R90" s="43">
        <f t="shared" si="11"/>
        <v>0</v>
      </c>
    </row>
    <row r="91" spans="2:26" ht="18.75" customHeight="1">
      <c r="B91" s="8" t="s">
        <v>233</v>
      </c>
      <c r="C91" s="122">
        <v>5</v>
      </c>
      <c r="D91" s="33">
        <v>-31906</v>
      </c>
      <c r="E91" s="26"/>
      <c r="F91" s="33">
        <v>-29385</v>
      </c>
      <c r="G91" s="26"/>
      <c r="H91" s="33">
        <v>0</v>
      </c>
      <c r="I91" s="26"/>
      <c r="J91" s="33">
        <v>0</v>
      </c>
      <c r="L91" s="8">
        <v>-23445</v>
      </c>
      <c r="N91" s="43">
        <f t="shared" si="4"/>
        <v>-8461</v>
      </c>
      <c r="P91" s="8">
        <v>0</v>
      </c>
      <c r="R91" s="43">
        <f t="shared" si="11"/>
        <v>0</v>
      </c>
    </row>
    <row r="92" spans="2:26" ht="18.75" customHeight="1">
      <c r="B92" s="8"/>
      <c r="C92" s="122"/>
      <c r="D92" s="26"/>
      <c r="E92" s="26"/>
      <c r="F92" s="26"/>
      <c r="G92" s="26"/>
      <c r="H92" s="26"/>
      <c r="I92" s="26"/>
      <c r="J92" s="26"/>
      <c r="N92" s="43"/>
      <c r="R92" s="43"/>
    </row>
    <row r="93" spans="2:26" ht="18.75" customHeight="1">
      <c r="B93" s="11" t="s">
        <v>168</v>
      </c>
      <c r="C93" s="34"/>
      <c r="D93" s="22">
        <f>SUM(D87:D91)</f>
        <v>-284951</v>
      </c>
      <c r="E93" s="22"/>
      <c r="F93" s="22">
        <f>SUM(F87:F91)</f>
        <v>-243995</v>
      </c>
      <c r="G93" s="22"/>
      <c r="H93" s="22">
        <f>SUM(H87:H91)</f>
        <v>-64211</v>
      </c>
      <c r="I93" s="22"/>
      <c r="J93" s="22">
        <f>SUM(J87:J91)</f>
        <v>-20008</v>
      </c>
      <c r="L93" s="119">
        <v>-171323</v>
      </c>
      <c r="N93" s="43">
        <f t="shared" si="4"/>
        <v>-113628</v>
      </c>
      <c r="P93" s="119">
        <v>-34871</v>
      </c>
      <c r="R93" s="43">
        <f t="shared" si="11"/>
        <v>-29340</v>
      </c>
    </row>
    <row r="94" spans="2:26" ht="18.75" customHeight="1">
      <c r="B94" s="8" t="s">
        <v>234</v>
      </c>
      <c r="C94" s="122">
        <v>11</v>
      </c>
      <c r="D94" s="33">
        <v>-7985</v>
      </c>
      <c r="E94" s="26"/>
      <c r="F94" s="33">
        <v>-3201</v>
      </c>
      <c r="G94" s="26"/>
      <c r="H94" s="33">
        <v>-9006</v>
      </c>
      <c r="I94" s="26"/>
      <c r="J94" s="33">
        <v>-4289</v>
      </c>
      <c r="L94" s="33">
        <v>-3642</v>
      </c>
      <c r="N94" s="43">
        <f t="shared" si="4"/>
        <v>-4343</v>
      </c>
      <c r="P94" s="33">
        <v>-5673</v>
      </c>
      <c r="R94" s="43">
        <f t="shared" si="11"/>
        <v>-3333</v>
      </c>
    </row>
    <row r="95" spans="2:26" ht="18.75" customHeight="1">
      <c r="B95" s="11" t="s">
        <v>161</v>
      </c>
      <c r="C95" s="122"/>
      <c r="D95" s="21">
        <f>D93-D94</f>
        <v>-276966</v>
      </c>
      <c r="E95" s="22"/>
      <c r="F95" s="21">
        <f>F93-F94</f>
        <v>-240794</v>
      </c>
      <c r="G95" s="22"/>
      <c r="H95" s="21">
        <f>H93-H94</f>
        <v>-55205</v>
      </c>
      <c r="I95" s="22"/>
      <c r="J95" s="21">
        <f>J93-J94</f>
        <v>-15719</v>
      </c>
      <c r="L95" s="21">
        <v>-167681</v>
      </c>
      <c r="N95" s="43">
        <f t="shared" si="4"/>
        <v>-109285</v>
      </c>
      <c r="P95" s="21">
        <v>-29198</v>
      </c>
      <c r="R95" s="43">
        <f t="shared" si="11"/>
        <v>-26007</v>
      </c>
    </row>
    <row r="96" spans="2:26" ht="18.75" customHeight="1">
      <c r="B96" s="11"/>
      <c r="C96" s="122"/>
      <c r="E96" s="15"/>
      <c r="G96" s="15"/>
      <c r="H96" s="15"/>
      <c r="I96" s="15"/>
      <c r="J96" s="15"/>
      <c r="N96" s="43">
        <f t="shared" si="4"/>
        <v>0</v>
      </c>
      <c r="R96" s="43">
        <f t="shared" si="6"/>
        <v>0</v>
      </c>
    </row>
    <row r="97" spans="2:18" ht="18.75" customHeight="1">
      <c r="B97" s="9" t="s">
        <v>82</v>
      </c>
      <c r="C97" s="122"/>
      <c r="D97" s="26"/>
      <c r="E97" s="26"/>
      <c r="F97" s="26"/>
      <c r="G97" s="26"/>
      <c r="H97" s="26"/>
      <c r="I97" s="26"/>
      <c r="J97" s="26"/>
      <c r="N97" s="43">
        <f t="shared" si="4"/>
        <v>0</v>
      </c>
      <c r="R97" s="43">
        <f t="shared" si="6"/>
        <v>0</v>
      </c>
    </row>
    <row r="98" spans="2:18" ht="18.75" customHeight="1">
      <c r="B98" s="24" t="s">
        <v>190</v>
      </c>
      <c r="C98" s="122"/>
      <c r="D98" s="26"/>
      <c r="E98" s="15"/>
      <c r="F98" s="26"/>
      <c r="G98" s="15"/>
      <c r="H98" s="26"/>
      <c r="I98" s="15"/>
      <c r="J98" s="26"/>
      <c r="N98" s="43">
        <f t="shared" si="4"/>
        <v>0</v>
      </c>
      <c r="R98" s="43">
        <f t="shared" si="6"/>
        <v>0</v>
      </c>
    </row>
    <row r="99" spans="2:18" ht="18.75" customHeight="1">
      <c r="B99" s="95" t="s">
        <v>193</v>
      </c>
      <c r="C99" s="122"/>
      <c r="D99" s="26">
        <v>0</v>
      </c>
      <c r="E99" s="15"/>
      <c r="F99" s="26">
        <v>1081</v>
      </c>
      <c r="G99" s="15"/>
      <c r="H99" s="26">
        <v>0</v>
      </c>
      <c r="I99" s="15"/>
      <c r="J99" s="26">
        <v>1081</v>
      </c>
      <c r="L99" s="8">
        <v>0</v>
      </c>
      <c r="N99" s="43">
        <f t="shared" si="4"/>
        <v>0</v>
      </c>
      <c r="P99" s="8">
        <v>0</v>
      </c>
      <c r="R99" s="43">
        <f t="shared" ref="R99:R102" si="12">H99-P99</f>
        <v>0</v>
      </c>
    </row>
    <row r="100" spans="2:18" ht="18.75" customHeight="1">
      <c r="B100" s="95" t="s">
        <v>191</v>
      </c>
      <c r="C100" s="122"/>
      <c r="D100" s="26">
        <v>0</v>
      </c>
      <c r="E100" s="15"/>
      <c r="F100" s="26">
        <v>-216</v>
      </c>
      <c r="G100" s="15"/>
      <c r="H100" s="26">
        <v>0</v>
      </c>
      <c r="I100" s="15"/>
      <c r="J100" s="26">
        <v>-216</v>
      </c>
      <c r="L100" s="8">
        <v>0</v>
      </c>
      <c r="N100" s="43">
        <f t="shared" si="4"/>
        <v>0</v>
      </c>
      <c r="P100" s="8">
        <v>0</v>
      </c>
      <c r="R100" s="43">
        <f t="shared" si="12"/>
        <v>0</v>
      </c>
    </row>
    <row r="101" spans="2:18" ht="18.75" customHeight="1">
      <c r="B101" s="9" t="s">
        <v>192</v>
      </c>
      <c r="C101" s="122"/>
      <c r="D101" s="107">
        <v>0</v>
      </c>
      <c r="E101" s="15"/>
      <c r="F101" s="107">
        <f>SUM(F99:F100)</f>
        <v>865</v>
      </c>
      <c r="G101" s="15"/>
      <c r="H101" s="107">
        <f>SUM(H99:H100)</f>
        <v>0</v>
      </c>
      <c r="I101" s="15"/>
      <c r="J101" s="107">
        <f>SUM(J99:J100)</f>
        <v>865</v>
      </c>
      <c r="L101" s="8">
        <v>0</v>
      </c>
      <c r="N101" s="43">
        <f t="shared" si="4"/>
        <v>0</v>
      </c>
      <c r="P101" s="8">
        <v>0</v>
      </c>
      <c r="R101" s="43">
        <f t="shared" si="12"/>
        <v>0</v>
      </c>
    </row>
    <row r="102" spans="2:18" ht="18.75" customHeight="1" thickBot="1">
      <c r="B102" s="11" t="s">
        <v>163</v>
      </c>
      <c r="C102" s="122"/>
      <c r="D102" s="23">
        <f>D95+D101</f>
        <v>-276966</v>
      </c>
      <c r="E102" s="100"/>
      <c r="F102" s="23">
        <f>F95+F101</f>
        <v>-239929</v>
      </c>
      <c r="G102" s="100"/>
      <c r="H102" s="23">
        <f>H95+H101</f>
        <v>-55205</v>
      </c>
      <c r="I102" s="100"/>
      <c r="J102" s="23">
        <f>J95+J101</f>
        <v>-14854</v>
      </c>
      <c r="L102" s="8">
        <v>-167681</v>
      </c>
      <c r="N102" s="43">
        <f t="shared" si="4"/>
        <v>-109285</v>
      </c>
      <c r="P102" s="8">
        <v>-29198</v>
      </c>
      <c r="R102" s="43">
        <f t="shared" si="12"/>
        <v>-26007</v>
      </c>
    </row>
    <row r="103" spans="2:18" ht="18.75" customHeight="1" thickTop="1">
      <c r="B103" s="8"/>
      <c r="C103" s="122"/>
      <c r="D103" s="22"/>
      <c r="E103" s="36"/>
      <c r="F103" s="22"/>
      <c r="G103" s="36"/>
      <c r="H103" s="37"/>
      <c r="I103" s="100"/>
      <c r="J103" s="37"/>
      <c r="N103" s="43">
        <f t="shared" si="4"/>
        <v>0</v>
      </c>
      <c r="R103" s="43">
        <f t="shared" si="6"/>
        <v>0</v>
      </c>
    </row>
    <row r="104" spans="2:18" ht="18.75" customHeight="1">
      <c r="B104" s="2" t="s">
        <v>72</v>
      </c>
      <c r="C104" s="1"/>
      <c r="D104" s="27"/>
      <c r="E104" s="28"/>
      <c r="F104" s="27"/>
      <c r="G104" s="28"/>
      <c r="H104" s="29"/>
      <c r="I104" s="28"/>
      <c r="J104" s="29"/>
      <c r="N104" s="43">
        <f t="shared" si="4"/>
        <v>0</v>
      </c>
      <c r="R104" s="43">
        <f t="shared" si="6"/>
        <v>0</v>
      </c>
    </row>
    <row r="105" spans="2:18" ht="18.75" customHeight="1">
      <c r="B105" s="126" t="s">
        <v>75</v>
      </c>
      <c r="C105" s="4"/>
      <c r="D105" s="30"/>
      <c r="E105" s="123"/>
      <c r="F105" s="30"/>
      <c r="G105" s="123"/>
      <c r="H105" s="123"/>
      <c r="I105" s="123"/>
      <c r="J105" s="123"/>
      <c r="N105" s="43">
        <f t="shared" si="4"/>
        <v>0</v>
      </c>
      <c r="R105" s="43">
        <f t="shared" si="6"/>
        <v>0</v>
      </c>
    </row>
    <row r="106" spans="2:18" ht="18.75" customHeight="1">
      <c r="B106" s="126"/>
      <c r="C106" s="4"/>
      <c r="D106" s="30"/>
      <c r="E106" s="123"/>
      <c r="F106" s="30"/>
      <c r="G106" s="123"/>
      <c r="H106" s="154"/>
      <c r="I106" s="154"/>
      <c r="J106" s="154"/>
      <c r="N106" s="43">
        <f t="shared" si="4"/>
        <v>0</v>
      </c>
      <c r="R106" s="43">
        <f t="shared" si="6"/>
        <v>0</v>
      </c>
    </row>
    <row r="107" spans="2:18" ht="18.75" customHeight="1">
      <c r="C107" s="12"/>
      <c r="D107" s="151" t="s">
        <v>76</v>
      </c>
      <c r="E107" s="151"/>
      <c r="F107" s="151"/>
      <c r="H107" s="151" t="s">
        <v>77</v>
      </c>
      <c r="I107" s="151"/>
      <c r="J107" s="151"/>
      <c r="N107" s="43"/>
      <c r="R107" s="43"/>
    </row>
    <row r="108" spans="2:18" ht="18.75" customHeight="1">
      <c r="C108" s="125"/>
      <c r="D108" s="155" t="s">
        <v>67</v>
      </c>
      <c r="E108" s="155"/>
      <c r="F108" s="155"/>
      <c r="G108" s="124"/>
      <c r="H108" s="155" t="s">
        <v>67</v>
      </c>
      <c r="I108" s="155"/>
      <c r="J108" s="155"/>
      <c r="N108" s="43"/>
      <c r="R108" s="43"/>
    </row>
    <row r="109" spans="2:18" ht="18.75" customHeight="1">
      <c r="C109" s="125"/>
      <c r="D109" s="156" t="str">
        <f>D66</f>
        <v>Nine - month period ended</v>
      </c>
      <c r="E109" s="156"/>
      <c r="F109" s="156"/>
      <c r="G109" s="72"/>
      <c r="H109" s="156" t="str">
        <f>H66</f>
        <v>Nine - month period ended</v>
      </c>
      <c r="I109" s="156"/>
      <c r="J109" s="156"/>
      <c r="N109" s="43"/>
      <c r="R109" s="43"/>
    </row>
    <row r="110" spans="2:18" ht="18.75" customHeight="1">
      <c r="C110" s="125"/>
      <c r="D110" s="157" t="str">
        <f>H7</f>
        <v>30 September</v>
      </c>
      <c r="E110" s="159"/>
      <c r="F110" s="159"/>
      <c r="G110" s="96"/>
      <c r="H110" s="157" t="str">
        <f>H7</f>
        <v>30 September</v>
      </c>
      <c r="I110" s="159"/>
      <c r="J110" s="159"/>
      <c r="N110" s="43"/>
      <c r="R110" s="43"/>
    </row>
    <row r="111" spans="2:18" ht="18.75" customHeight="1">
      <c r="C111" s="122"/>
      <c r="D111" s="125">
        <v>2021</v>
      </c>
      <c r="E111" s="125"/>
      <c r="F111" s="125">
        <v>2020</v>
      </c>
      <c r="G111" s="125"/>
      <c r="H111" s="125">
        <v>2021</v>
      </c>
      <c r="I111" s="125"/>
      <c r="J111" s="125">
        <v>2020</v>
      </c>
      <c r="N111" s="43"/>
      <c r="R111" s="43"/>
    </row>
    <row r="112" spans="2:18" ht="18.75" customHeight="1">
      <c r="B112" s="8"/>
      <c r="D112" s="153" t="s">
        <v>79</v>
      </c>
      <c r="E112" s="153"/>
      <c r="F112" s="153"/>
      <c r="G112" s="153"/>
      <c r="H112" s="153"/>
      <c r="I112" s="153"/>
      <c r="J112" s="153"/>
      <c r="N112" s="43"/>
      <c r="R112" s="43"/>
    </row>
    <row r="113" spans="2:18" ht="18.75" customHeight="1">
      <c r="B113" s="20" t="s">
        <v>162</v>
      </c>
      <c r="C113" s="122"/>
      <c r="E113" s="15"/>
      <c r="G113" s="15"/>
      <c r="H113" s="15"/>
      <c r="I113" s="15"/>
      <c r="J113" s="15"/>
      <c r="N113" s="43">
        <f t="shared" si="4"/>
        <v>0</v>
      </c>
      <c r="R113" s="43">
        <f t="shared" si="6"/>
        <v>0</v>
      </c>
    </row>
    <row r="114" spans="2:18" ht="18.75" customHeight="1">
      <c r="B114" s="25" t="s">
        <v>118</v>
      </c>
      <c r="C114" s="122"/>
      <c r="D114" s="26">
        <f>-142767-5440</f>
        <v>-148207</v>
      </c>
      <c r="E114" s="26"/>
      <c r="F114" s="26">
        <v>-121802</v>
      </c>
      <c r="G114" s="26"/>
      <c r="H114" s="26">
        <f>-49765-5440</f>
        <v>-55205</v>
      </c>
      <c r="I114" s="26"/>
      <c r="J114" s="26">
        <v>-15719</v>
      </c>
      <c r="L114" s="8">
        <v>-88820</v>
      </c>
      <c r="N114" s="43">
        <f t="shared" si="4"/>
        <v>-59387</v>
      </c>
      <c r="P114" s="8">
        <v>-29198</v>
      </c>
      <c r="R114" s="43">
        <f t="shared" ref="R114:R116" si="13">H114-P114</f>
        <v>-26007</v>
      </c>
    </row>
    <row r="115" spans="2:18" ht="18.75" customHeight="1">
      <c r="B115" s="19" t="s">
        <v>39</v>
      </c>
      <c r="C115" s="122"/>
      <c r="D115" s="26">
        <v>-128759</v>
      </c>
      <c r="E115" s="26"/>
      <c r="F115" s="26">
        <v>-118992</v>
      </c>
      <c r="G115" s="26"/>
      <c r="H115" s="26">
        <v>0</v>
      </c>
      <c r="I115" s="26"/>
      <c r="J115" s="26">
        <v>0</v>
      </c>
      <c r="L115" s="8">
        <v>-78861</v>
      </c>
      <c r="N115" s="43">
        <f t="shared" si="4"/>
        <v>-49898</v>
      </c>
      <c r="P115" s="8">
        <v>0</v>
      </c>
      <c r="R115" s="43">
        <f t="shared" si="13"/>
        <v>0</v>
      </c>
    </row>
    <row r="116" spans="2:18" ht="18.75" customHeight="1" thickBot="1">
      <c r="B116" s="20" t="s">
        <v>161</v>
      </c>
      <c r="C116" s="122"/>
      <c r="D116" s="35">
        <f>SUM(D114:D115)</f>
        <v>-276966</v>
      </c>
      <c r="E116" s="22"/>
      <c r="F116" s="35">
        <f>SUM(F114:F115)</f>
        <v>-240794</v>
      </c>
      <c r="G116" s="22"/>
      <c r="H116" s="35">
        <f>SUM(H114:H115)</f>
        <v>-55205</v>
      </c>
      <c r="I116" s="22"/>
      <c r="J116" s="35">
        <f>SUM(J114:J115)</f>
        <v>-15719</v>
      </c>
      <c r="L116" s="8">
        <v>-167681</v>
      </c>
      <c r="N116" s="43">
        <f t="shared" si="4"/>
        <v>-109285</v>
      </c>
      <c r="P116" s="8">
        <v>-29198</v>
      </c>
      <c r="R116" s="43">
        <f t="shared" si="13"/>
        <v>-26007</v>
      </c>
    </row>
    <row r="117" spans="2:18" ht="18.75" customHeight="1" thickTop="1">
      <c r="B117" s="20"/>
      <c r="C117" s="122"/>
      <c r="D117" s="22"/>
      <c r="E117" s="22"/>
      <c r="F117" s="22"/>
      <c r="G117" s="22"/>
      <c r="H117" s="22"/>
      <c r="I117" s="22"/>
      <c r="J117" s="22"/>
      <c r="N117" s="43">
        <f t="shared" si="4"/>
        <v>0</v>
      </c>
      <c r="R117" s="43">
        <f t="shared" si="6"/>
        <v>0</v>
      </c>
    </row>
    <row r="118" spans="2:18" ht="18.75" customHeight="1">
      <c r="B118" s="98" t="s">
        <v>186</v>
      </c>
      <c r="C118" s="122"/>
      <c r="D118" s="18"/>
      <c r="E118" s="18"/>
      <c r="F118" s="18"/>
      <c r="G118" s="18"/>
      <c r="H118" s="18"/>
      <c r="I118" s="18"/>
      <c r="J118" s="18"/>
      <c r="N118" s="43">
        <f t="shared" si="4"/>
        <v>0</v>
      </c>
      <c r="R118" s="43">
        <f t="shared" si="6"/>
        <v>0</v>
      </c>
    </row>
    <row r="119" spans="2:18" ht="18.75" customHeight="1">
      <c r="B119" s="95" t="s">
        <v>118</v>
      </c>
      <c r="C119" s="122"/>
      <c r="D119" s="15">
        <v>0</v>
      </c>
      <c r="E119" s="15"/>
      <c r="F119" s="15">
        <v>865</v>
      </c>
      <c r="G119" s="15"/>
      <c r="H119" s="15">
        <v>0</v>
      </c>
      <c r="I119" s="15"/>
      <c r="J119" s="15">
        <v>865</v>
      </c>
      <c r="N119" s="43">
        <f t="shared" si="4"/>
        <v>0</v>
      </c>
      <c r="R119" s="43">
        <f t="shared" ref="R119:R121" si="14">H119-P119</f>
        <v>0</v>
      </c>
    </row>
    <row r="120" spans="2:18" ht="18.75" customHeight="1">
      <c r="B120" s="95" t="s">
        <v>39</v>
      </c>
      <c r="C120" s="122"/>
      <c r="D120" s="15">
        <v>0</v>
      </c>
      <c r="E120" s="15"/>
      <c r="F120" s="15">
        <v>0</v>
      </c>
      <c r="G120" s="15"/>
      <c r="H120" s="15">
        <v>0</v>
      </c>
      <c r="I120" s="15"/>
      <c r="J120" s="15">
        <v>0</v>
      </c>
      <c r="N120" s="43">
        <f t="shared" si="4"/>
        <v>0</v>
      </c>
      <c r="R120" s="43">
        <f t="shared" si="14"/>
        <v>0</v>
      </c>
    </row>
    <row r="121" spans="2:18" ht="18.75" customHeight="1" thickBot="1">
      <c r="B121" s="98" t="s">
        <v>187</v>
      </c>
      <c r="C121" s="122"/>
      <c r="D121" s="35">
        <f>SUM(D119:D120)</f>
        <v>0</v>
      </c>
      <c r="E121" s="18"/>
      <c r="F121" s="35">
        <f>SUM(F119:F120)</f>
        <v>865</v>
      </c>
      <c r="G121" s="18"/>
      <c r="H121" s="35">
        <f>SUM(H119:H120)</f>
        <v>0</v>
      </c>
      <c r="I121" s="18"/>
      <c r="J121" s="35">
        <f>SUM(J119:J120)</f>
        <v>865</v>
      </c>
      <c r="N121" s="43">
        <f t="shared" si="4"/>
        <v>0</v>
      </c>
      <c r="R121" s="43">
        <f t="shared" si="14"/>
        <v>0</v>
      </c>
    </row>
    <row r="122" spans="2:18" ht="18.75" customHeight="1" thickTop="1">
      <c r="B122" s="98"/>
      <c r="C122" s="122"/>
      <c r="D122" s="22"/>
      <c r="E122" s="22"/>
      <c r="F122" s="22"/>
      <c r="G122" s="22"/>
      <c r="H122" s="22"/>
      <c r="I122" s="22"/>
      <c r="J122" s="22"/>
      <c r="N122" s="43">
        <f t="shared" si="4"/>
        <v>0</v>
      </c>
      <c r="R122" s="43">
        <f t="shared" si="6"/>
        <v>0</v>
      </c>
    </row>
    <row r="123" spans="2:18" ht="18.75" customHeight="1">
      <c r="B123" s="41" t="s">
        <v>164</v>
      </c>
      <c r="C123" s="41"/>
      <c r="D123" s="18"/>
      <c r="E123" s="22"/>
      <c r="F123" s="18"/>
      <c r="G123" s="22"/>
      <c r="H123" s="22"/>
      <c r="I123" s="22"/>
      <c r="J123" s="22"/>
      <c r="N123" s="43">
        <f t="shared" si="4"/>
        <v>0</v>
      </c>
      <c r="R123" s="43">
        <f t="shared" si="6"/>
        <v>0</v>
      </c>
    </row>
    <row r="124" spans="2:18" ht="18.75" customHeight="1">
      <c r="B124" s="25" t="s">
        <v>118</v>
      </c>
      <c r="C124" s="122"/>
      <c r="D124" s="26">
        <f>-142767-5440</f>
        <v>-148207</v>
      </c>
      <c r="E124" s="15"/>
      <c r="F124" s="15">
        <f>F114+F119</f>
        <v>-120937</v>
      </c>
      <c r="G124" s="15"/>
      <c r="H124" s="15">
        <f>H114</f>
        <v>-55205</v>
      </c>
      <c r="I124" s="15"/>
      <c r="J124" s="15">
        <f>J114+J119</f>
        <v>-14854</v>
      </c>
      <c r="L124" s="8">
        <v>-88820</v>
      </c>
      <c r="N124" s="43">
        <f t="shared" si="4"/>
        <v>-59387</v>
      </c>
      <c r="P124" s="8">
        <v>-29198</v>
      </c>
      <c r="R124" s="43">
        <f t="shared" ref="R124:R126" si="15">H124-P124</f>
        <v>-26007</v>
      </c>
    </row>
    <row r="125" spans="2:18" ht="18.75" customHeight="1">
      <c r="B125" s="19" t="s">
        <v>39</v>
      </c>
      <c r="C125" s="122"/>
      <c r="D125" s="33">
        <v>-128759</v>
      </c>
      <c r="E125" s="15"/>
      <c r="F125" s="33">
        <f>F115+F120</f>
        <v>-118992</v>
      </c>
      <c r="G125" s="15"/>
      <c r="H125" s="33">
        <v>0</v>
      </c>
      <c r="I125" s="15"/>
      <c r="J125" s="33">
        <f>J115+J120</f>
        <v>0</v>
      </c>
      <c r="L125" s="8">
        <v>-78861</v>
      </c>
      <c r="N125" s="43">
        <f t="shared" si="4"/>
        <v>-49898</v>
      </c>
      <c r="P125" s="8">
        <v>0</v>
      </c>
      <c r="R125" s="43">
        <f t="shared" si="15"/>
        <v>0</v>
      </c>
    </row>
    <row r="126" spans="2:18" ht="18.75" customHeight="1" thickBot="1">
      <c r="B126" s="20" t="s">
        <v>163</v>
      </c>
      <c r="C126" s="122"/>
      <c r="D126" s="23">
        <f>SUM(D124:D125)</f>
        <v>-276966</v>
      </c>
      <c r="E126" s="18"/>
      <c r="F126" s="23">
        <f>SUM(F124:F125)</f>
        <v>-239929</v>
      </c>
      <c r="G126" s="18"/>
      <c r="H126" s="23">
        <f>SUM(H124:H125)</f>
        <v>-55205</v>
      </c>
      <c r="I126" s="18"/>
      <c r="J126" s="23">
        <f>SUM(J124:J125)</f>
        <v>-14854</v>
      </c>
      <c r="L126" s="8">
        <v>-167681</v>
      </c>
      <c r="N126" s="43">
        <f t="shared" si="4"/>
        <v>-109285</v>
      </c>
      <c r="P126" s="8">
        <v>-29198</v>
      </c>
      <c r="R126" s="43">
        <f t="shared" si="15"/>
        <v>-26007</v>
      </c>
    </row>
    <row r="127" spans="2:18" ht="18.75" customHeight="1" thickTop="1">
      <c r="C127" s="122"/>
      <c r="D127" s="22"/>
      <c r="E127" s="22"/>
      <c r="F127" s="22"/>
      <c r="G127" s="22"/>
      <c r="H127" s="22"/>
      <c r="I127" s="22"/>
      <c r="J127" s="22"/>
    </row>
    <row r="128" spans="2:18" ht="18.75" customHeight="1">
      <c r="B128" s="20" t="s">
        <v>169</v>
      </c>
      <c r="C128" s="122"/>
      <c r="D128" s="22"/>
      <c r="E128" s="18"/>
      <c r="F128" s="22"/>
      <c r="G128" s="18"/>
      <c r="H128" s="22"/>
      <c r="I128" s="18"/>
      <c r="J128" s="22"/>
    </row>
    <row r="129" spans="2:10" ht="18.75" customHeight="1" thickBot="1">
      <c r="B129" s="19" t="s">
        <v>172</v>
      </c>
      <c r="D129" s="73">
        <f>D114/507000</f>
        <v>-0.29232149901380672</v>
      </c>
      <c r="E129" s="99"/>
      <c r="F129" s="73">
        <f>F114/507000</f>
        <v>-0.24024063116370808</v>
      </c>
      <c r="G129" s="99"/>
      <c r="H129" s="73">
        <f>H114/507000</f>
        <v>-0.10888560157790927</v>
      </c>
      <c r="I129" s="99"/>
      <c r="J129" s="73">
        <f>J114/507000</f>
        <v>-3.1003944773175543E-2</v>
      </c>
    </row>
    <row r="130" spans="2:10" ht="18.75" customHeight="1" thickTop="1"/>
  </sheetData>
  <mergeCells count="48">
    <mergeCell ref="L64:N64"/>
    <mergeCell ref="L65:N65"/>
    <mergeCell ref="L66:N66"/>
    <mergeCell ref="L67:N67"/>
    <mergeCell ref="P64:R64"/>
    <mergeCell ref="P65:R65"/>
    <mergeCell ref="P66:R66"/>
    <mergeCell ref="P67:R67"/>
    <mergeCell ref="H106:J106"/>
    <mergeCell ref="D107:F107"/>
    <mergeCell ref="H107:J107"/>
    <mergeCell ref="D112:J112"/>
    <mergeCell ref="D108:F108"/>
    <mergeCell ref="H108:J108"/>
    <mergeCell ref="D109:F109"/>
    <mergeCell ref="H109:J109"/>
    <mergeCell ref="D110:F110"/>
    <mergeCell ref="H110:J110"/>
    <mergeCell ref="D66:F66"/>
    <mergeCell ref="H66:J66"/>
    <mergeCell ref="D67:F67"/>
    <mergeCell ref="H67:J67"/>
    <mergeCell ref="D69:J69"/>
    <mergeCell ref="H63:J63"/>
    <mergeCell ref="D64:F64"/>
    <mergeCell ref="H64:J64"/>
    <mergeCell ref="D65:F65"/>
    <mergeCell ref="H65:J65"/>
    <mergeCell ref="H41:J41"/>
    <mergeCell ref="D42:F42"/>
    <mergeCell ref="H42:J42"/>
    <mergeCell ref="D47:J47"/>
    <mergeCell ref="D43:F43"/>
    <mergeCell ref="H43:J43"/>
    <mergeCell ref="D44:F44"/>
    <mergeCell ref="H44:J44"/>
    <mergeCell ref="D45:F45"/>
    <mergeCell ref="H45:J45"/>
    <mergeCell ref="D6:F6"/>
    <mergeCell ref="H6:J6"/>
    <mergeCell ref="D7:F7"/>
    <mergeCell ref="H7:J7"/>
    <mergeCell ref="D9:J9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73" firstPageNumber="5" fitToWidth="2" fitToHeight="2" orientation="portrait" useFirstPageNumber="1" r:id="rId1"/>
  <headerFooter alignWithMargins="0">
    <oddFooter xml:space="preserve">&amp;L&amp;"Times New Roman,Regular"&amp;11  The accompanying notes are an integral part of these interim financial statements.
&amp;C&amp;"Times New Roman,Regular"&amp;11&amp;P
&amp;R
</oddFooter>
  </headerFooter>
  <rowBreaks count="3" manualBreakCount="3">
    <brk id="38" max="16383" man="1"/>
    <brk id="60" max="16383" man="1"/>
    <brk id="103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71"/>
  <sheetViews>
    <sheetView showGridLines="0" view="pageBreakPreview" topLeftCell="B1" zoomScale="85" zoomScaleNormal="80" zoomScaleSheetLayoutView="85" workbookViewId="0">
      <selection activeCell="C27" sqref="C27"/>
    </sheetView>
  </sheetViews>
  <sheetFormatPr defaultColWidth="9.09765625" defaultRowHeight="18.75" customHeight="1"/>
  <cols>
    <col min="1" max="1" width="5.69921875" style="8" hidden="1" customWidth="1"/>
    <col min="2" max="2" width="52.3984375" style="12" customWidth="1"/>
    <col min="3" max="3" width="7.19921875" style="8" customWidth="1"/>
    <col min="4" max="4" width="14.8984375" style="15" customWidth="1"/>
    <col min="5" max="5" width="1.09765625" style="8" customWidth="1"/>
    <col min="6" max="6" width="14.8984375" style="15" customWidth="1"/>
    <col min="7" max="7" width="1.09765625" style="8" customWidth="1"/>
    <col min="8" max="8" width="14.8984375" style="8" customWidth="1"/>
    <col min="9" max="9" width="1.09765625" style="8" customWidth="1"/>
    <col min="10" max="10" width="14.8984375" style="8" customWidth="1"/>
    <col min="11" max="16384" width="9.09765625" style="8"/>
  </cols>
  <sheetData>
    <row r="1" spans="1:10" s="1" customFormat="1" ht="18.75" customHeight="1">
      <c r="B1" s="2" t="s">
        <v>72</v>
      </c>
      <c r="D1" s="27"/>
      <c r="E1" s="28"/>
      <c r="F1" s="27"/>
      <c r="G1" s="28"/>
      <c r="H1" s="29"/>
      <c r="I1" s="28"/>
      <c r="J1" s="29"/>
    </row>
    <row r="2" spans="1:10" s="4" customFormat="1" ht="18.75" customHeight="1">
      <c r="B2" s="5" t="s">
        <v>75</v>
      </c>
      <c r="D2" s="30"/>
      <c r="E2" s="31"/>
      <c r="F2" s="30"/>
      <c r="G2" s="31"/>
      <c r="H2" s="31"/>
      <c r="I2" s="31"/>
      <c r="J2" s="31"/>
    </row>
    <row r="3" spans="1:10" ht="18.75" customHeight="1">
      <c r="A3" s="4"/>
      <c r="B3" s="5"/>
      <c r="C3" s="4"/>
      <c r="D3" s="30"/>
      <c r="E3" s="31"/>
      <c r="F3" s="30"/>
      <c r="G3" s="31"/>
      <c r="H3" s="154"/>
      <c r="I3" s="154"/>
      <c r="J3" s="154"/>
    </row>
    <row r="4" spans="1:10" ht="18.75" customHeight="1">
      <c r="C4" s="12"/>
      <c r="D4" s="151" t="s">
        <v>76</v>
      </c>
      <c r="E4" s="151"/>
      <c r="F4" s="151"/>
      <c r="H4" s="151" t="s">
        <v>77</v>
      </c>
      <c r="I4" s="151"/>
      <c r="J4" s="151"/>
    </row>
    <row r="5" spans="1:10" ht="18.75" customHeight="1">
      <c r="C5" s="13"/>
      <c r="D5" s="155" t="s">
        <v>67</v>
      </c>
      <c r="E5" s="155"/>
      <c r="F5" s="155"/>
      <c r="G5" s="10"/>
      <c r="H5" s="155" t="s">
        <v>67</v>
      </c>
      <c r="I5" s="155"/>
      <c r="J5" s="155"/>
    </row>
    <row r="6" spans="1:10" ht="18.75" customHeight="1">
      <c r="C6" s="13"/>
      <c r="D6" s="156" t="s">
        <v>78</v>
      </c>
      <c r="E6" s="156"/>
      <c r="F6" s="156"/>
      <c r="G6" s="72"/>
      <c r="H6" s="156" t="s">
        <v>78</v>
      </c>
      <c r="I6" s="156"/>
      <c r="J6" s="156"/>
    </row>
    <row r="7" spans="1:10" ht="18.75" customHeight="1">
      <c r="C7" s="13"/>
      <c r="D7" s="157" t="s">
        <v>180</v>
      </c>
      <c r="E7" s="158"/>
      <c r="F7" s="158"/>
      <c r="G7" s="72"/>
      <c r="H7" s="157" t="s">
        <v>180</v>
      </c>
      <c r="I7" s="158"/>
      <c r="J7" s="158"/>
    </row>
    <row r="8" spans="1:10" ht="18.75" customHeight="1">
      <c r="C8" s="14" t="s">
        <v>90</v>
      </c>
      <c r="D8" s="13">
        <v>2020</v>
      </c>
      <c r="E8" s="13"/>
      <c r="F8" s="13">
        <v>2019</v>
      </c>
      <c r="G8" s="13"/>
      <c r="H8" s="13">
        <v>2020</v>
      </c>
      <c r="I8" s="13"/>
      <c r="J8" s="13">
        <v>2019</v>
      </c>
    </row>
    <row r="9" spans="1:10" ht="18.75" customHeight="1">
      <c r="B9" s="8"/>
      <c r="D9" s="153" t="s">
        <v>79</v>
      </c>
      <c r="E9" s="153"/>
      <c r="F9" s="153"/>
      <c r="G9" s="153"/>
      <c r="H9" s="153"/>
      <c r="I9" s="153"/>
      <c r="J9" s="153"/>
    </row>
    <row r="10" spans="1:10" ht="18.75" customHeight="1">
      <c r="B10" s="16" t="s">
        <v>119</v>
      </c>
      <c r="C10" s="14"/>
      <c r="E10" s="15"/>
      <c r="G10" s="15"/>
      <c r="H10" s="15"/>
      <c r="I10" s="15"/>
      <c r="J10" s="15"/>
    </row>
    <row r="11" spans="1:10" ht="18.75" customHeight="1">
      <c r="B11" s="19" t="s">
        <v>175</v>
      </c>
      <c r="C11" s="14"/>
      <c r="E11" s="15"/>
      <c r="G11" s="15"/>
      <c r="H11" s="15"/>
      <c r="I11" s="15"/>
      <c r="J11" s="15"/>
    </row>
    <row r="12" spans="1:10" ht="18.75" customHeight="1">
      <c r="B12" s="8" t="s">
        <v>80</v>
      </c>
      <c r="C12" s="14"/>
      <c r="D12" s="26">
        <v>57633</v>
      </c>
      <c r="E12" s="26"/>
      <c r="F12" s="26">
        <v>73734</v>
      </c>
      <c r="G12" s="26"/>
      <c r="H12" s="26">
        <v>0</v>
      </c>
      <c r="I12" s="26"/>
      <c r="J12" s="26">
        <v>0</v>
      </c>
    </row>
    <row r="13" spans="1:10" ht="18.75" customHeight="1">
      <c r="B13" s="19" t="s">
        <v>32</v>
      </c>
      <c r="C13" s="14">
        <v>5</v>
      </c>
      <c r="D13" s="26">
        <v>5241</v>
      </c>
      <c r="E13" s="26"/>
      <c r="F13" s="26">
        <v>4360</v>
      </c>
      <c r="G13" s="26"/>
      <c r="H13" s="26">
        <v>35926</v>
      </c>
      <c r="I13" s="26"/>
      <c r="J13" s="26">
        <v>40869</v>
      </c>
    </row>
    <row r="14" spans="1:10" ht="18.75" customHeight="1">
      <c r="B14" s="19" t="s">
        <v>178</v>
      </c>
      <c r="C14" s="14"/>
      <c r="D14" s="26"/>
      <c r="E14" s="26"/>
      <c r="F14" s="26"/>
      <c r="G14" s="26"/>
      <c r="H14" s="26"/>
      <c r="I14" s="26"/>
      <c r="J14" s="26"/>
    </row>
    <row r="15" spans="1:10" ht="18.75" customHeight="1">
      <c r="B15" s="19" t="s">
        <v>177</v>
      </c>
      <c r="C15" s="14"/>
      <c r="D15" s="26"/>
      <c r="E15" s="26"/>
      <c r="F15" s="26"/>
      <c r="G15" s="26"/>
      <c r="H15" s="26"/>
      <c r="I15" s="26"/>
      <c r="J15" s="26"/>
    </row>
    <row r="16" spans="1:10" ht="18.75" customHeight="1">
      <c r="B16" s="12" t="s">
        <v>33</v>
      </c>
      <c r="C16" s="14">
        <v>5</v>
      </c>
      <c r="D16" s="26">
        <v>658</v>
      </c>
      <c r="E16" s="26"/>
      <c r="F16" s="26">
        <v>712</v>
      </c>
      <c r="G16" s="26"/>
      <c r="H16" s="26">
        <f>4037+1558</f>
        <v>5595</v>
      </c>
      <c r="I16" s="26"/>
      <c r="J16" s="26">
        <v>5592</v>
      </c>
    </row>
    <row r="17" spans="1:17" ht="18.75" customHeight="1">
      <c r="A17" s="8" t="s">
        <v>89</v>
      </c>
      <c r="B17" s="12" t="s">
        <v>34</v>
      </c>
      <c r="C17" s="14"/>
      <c r="D17" s="33">
        <v>1092</v>
      </c>
      <c r="E17" s="15"/>
      <c r="F17" s="33">
        <v>128</v>
      </c>
      <c r="G17" s="15"/>
      <c r="H17" s="33">
        <v>170</v>
      </c>
      <c r="I17" s="15"/>
      <c r="J17" s="33">
        <v>22</v>
      </c>
    </row>
    <row r="18" spans="1:17" ht="18.75" customHeight="1">
      <c r="B18" s="20" t="s">
        <v>120</v>
      </c>
      <c r="C18" s="14"/>
      <c r="D18" s="70">
        <f>SUM(D10:D17)</f>
        <v>64624</v>
      </c>
      <c r="E18" s="15"/>
      <c r="F18" s="70">
        <f>SUM(F10:F17)</f>
        <v>78934</v>
      </c>
      <c r="G18" s="15"/>
      <c r="H18" s="70">
        <f>SUM(H10:H17)</f>
        <v>41691</v>
      </c>
      <c r="I18" s="15"/>
      <c r="J18" s="70">
        <f>SUM(J10:J17)</f>
        <v>46483</v>
      </c>
    </row>
    <row r="19" spans="1:17" ht="18.75" customHeight="1">
      <c r="B19" s="24"/>
      <c r="C19" s="14"/>
      <c r="D19" s="22"/>
      <c r="E19" s="15"/>
      <c r="F19" s="22"/>
      <c r="G19" s="15"/>
      <c r="H19" s="22"/>
      <c r="I19" s="15"/>
      <c r="J19" s="22"/>
    </row>
    <row r="20" spans="1:17" ht="18.75" customHeight="1">
      <c r="B20" s="24" t="s">
        <v>35</v>
      </c>
      <c r="C20" s="14"/>
      <c r="E20" s="15"/>
      <c r="G20" s="15"/>
      <c r="H20" s="15"/>
      <c r="I20" s="15"/>
      <c r="J20" s="15"/>
    </row>
    <row r="21" spans="1:17" ht="18.75" customHeight="1">
      <c r="B21" s="19" t="s">
        <v>81</v>
      </c>
      <c r="C21" s="14"/>
      <c r="D21" s="8"/>
      <c r="F21" s="8"/>
      <c r="L21" s="32"/>
    </row>
    <row r="22" spans="1:17" ht="18.75" customHeight="1">
      <c r="B22" s="8" t="s">
        <v>80</v>
      </c>
      <c r="C22" s="14"/>
      <c r="D22" s="26">
        <v>29163</v>
      </c>
      <c r="E22" s="26"/>
      <c r="F22" s="26">
        <v>23461</v>
      </c>
      <c r="G22" s="26"/>
      <c r="H22" s="26">
        <v>0</v>
      </c>
      <c r="I22" s="26"/>
      <c r="J22" s="26">
        <v>0</v>
      </c>
      <c r="L22" s="32"/>
    </row>
    <row r="23" spans="1:17" ht="18.75" customHeight="1">
      <c r="B23" s="19" t="s">
        <v>91</v>
      </c>
      <c r="C23" s="14">
        <v>5</v>
      </c>
      <c r="D23" s="26">
        <v>1917</v>
      </c>
      <c r="E23" s="26"/>
      <c r="F23" s="26">
        <v>1420</v>
      </c>
      <c r="G23" s="26"/>
      <c r="H23" s="26">
        <v>44550</v>
      </c>
      <c r="I23" s="26"/>
      <c r="J23" s="26">
        <v>31371</v>
      </c>
      <c r="L23" s="32"/>
    </row>
    <row r="24" spans="1:17" ht="18.75" customHeight="1">
      <c r="B24" s="19" t="s">
        <v>56</v>
      </c>
      <c r="C24" s="14"/>
      <c r="D24" s="26">
        <v>12860</v>
      </c>
      <c r="E24" s="26"/>
      <c r="F24" s="26">
        <v>15724</v>
      </c>
      <c r="G24" s="26"/>
      <c r="H24" s="26">
        <v>2626</v>
      </c>
      <c r="I24" s="26"/>
      <c r="J24" s="26">
        <v>470</v>
      </c>
      <c r="L24" s="32"/>
    </row>
    <row r="25" spans="1:17" ht="18.75" customHeight="1">
      <c r="A25" s="8" t="s">
        <v>89</v>
      </c>
      <c r="B25" s="19" t="s">
        <v>127</v>
      </c>
      <c r="C25" s="14"/>
      <c r="D25" s="26">
        <v>6554</v>
      </c>
      <c r="E25" s="26"/>
      <c r="F25" s="26">
        <v>3541</v>
      </c>
      <c r="G25" s="26"/>
      <c r="H25" s="26">
        <v>117</v>
      </c>
      <c r="I25" s="26"/>
      <c r="J25" s="26">
        <v>18</v>
      </c>
      <c r="L25" s="32"/>
    </row>
    <row r="26" spans="1:17" ht="18.75" customHeight="1">
      <c r="A26" s="8" t="s">
        <v>89</v>
      </c>
      <c r="B26" s="19" t="s">
        <v>36</v>
      </c>
      <c r="C26" s="14">
        <v>5</v>
      </c>
      <c r="D26" s="33">
        <v>66612</v>
      </c>
      <c r="E26" s="26"/>
      <c r="F26" s="33">
        <v>54442</v>
      </c>
      <c r="G26" s="26"/>
      <c r="H26" s="33">
        <f>10813</f>
        <v>10813</v>
      </c>
      <c r="I26" s="26"/>
      <c r="J26" s="33">
        <v>11319</v>
      </c>
    </row>
    <row r="27" spans="1:17" ht="18.75" customHeight="1">
      <c r="B27" s="20" t="s">
        <v>37</v>
      </c>
      <c r="C27" s="14"/>
      <c r="D27" s="70">
        <f>SUM(D22:D26)</f>
        <v>117106</v>
      </c>
      <c r="E27" s="22"/>
      <c r="F27" s="70">
        <f>SUM(F22:F26)</f>
        <v>98588</v>
      </c>
      <c r="G27" s="22"/>
      <c r="H27" s="70">
        <f>SUM(H22:H26)</f>
        <v>58106</v>
      </c>
      <c r="I27" s="22"/>
      <c r="J27" s="70">
        <f>SUM(J22:J26)</f>
        <v>43178</v>
      </c>
    </row>
    <row r="28" spans="1:17" ht="18.75" customHeight="1">
      <c r="B28" s="20"/>
      <c r="C28" s="14"/>
      <c r="E28" s="15"/>
      <c r="G28" s="15"/>
      <c r="H28" s="15"/>
      <c r="I28" s="15"/>
      <c r="J28" s="15"/>
    </row>
    <row r="29" spans="1:17" ht="18.75" customHeight="1">
      <c r="B29" s="55" t="s">
        <v>154</v>
      </c>
      <c r="C29" s="14"/>
      <c r="D29" s="18">
        <f>D18-D27</f>
        <v>-52482</v>
      </c>
      <c r="E29" s="18"/>
      <c r="F29" s="18">
        <f>F18-F27</f>
        <v>-19654</v>
      </c>
      <c r="G29" s="18"/>
      <c r="H29" s="18">
        <f>H18-H27</f>
        <v>-16415</v>
      </c>
      <c r="I29" s="18"/>
      <c r="J29" s="18">
        <f>J18-J27</f>
        <v>3305</v>
      </c>
    </row>
    <row r="30" spans="1:17" ht="18" customHeight="1">
      <c r="A30" s="8" t="s">
        <v>89</v>
      </c>
      <c r="B30" s="19" t="s">
        <v>38</v>
      </c>
      <c r="C30" s="14">
        <v>5</v>
      </c>
      <c r="D30" s="26">
        <v>-26399</v>
      </c>
      <c r="E30" s="26">
        <v>0</v>
      </c>
      <c r="F30" s="26">
        <v>-31403</v>
      </c>
      <c r="G30" s="26">
        <v>0</v>
      </c>
      <c r="H30" s="26">
        <v>-2164</v>
      </c>
      <c r="I30" s="26">
        <v>0</v>
      </c>
      <c r="J30" s="26">
        <v>-6677</v>
      </c>
      <c r="K30" s="43"/>
      <c r="L30" s="43"/>
      <c r="M30" s="43"/>
      <c r="N30" s="43"/>
      <c r="O30" s="43"/>
      <c r="P30" s="43"/>
      <c r="Q30" s="43"/>
    </row>
    <row r="31" spans="1:17" ht="18" customHeight="1">
      <c r="B31" s="19" t="s">
        <v>173</v>
      </c>
      <c r="C31" s="14">
        <v>15</v>
      </c>
      <c r="D31" s="26">
        <v>0</v>
      </c>
      <c r="E31" s="26"/>
      <c r="F31" s="26">
        <v>0</v>
      </c>
      <c r="G31" s="26"/>
      <c r="H31" s="26">
        <f>-1128-270</f>
        <v>-1398</v>
      </c>
      <c r="I31" s="26"/>
      <c r="J31" s="26">
        <v>0</v>
      </c>
      <c r="K31" s="43"/>
      <c r="L31" s="43"/>
      <c r="M31" s="43"/>
      <c r="N31" s="43"/>
      <c r="O31" s="43"/>
      <c r="P31" s="43"/>
      <c r="Q31" s="43"/>
    </row>
    <row r="32" spans="1:17" ht="18.75" customHeight="1">
      <c r="B32" s="8" t="s">
        <v>155</v>
      </c>
      <c r="C32" s="14"/>
      <c r="D32" s="26"/>
      <c r="E32" s="26"/>
      <c r="F32" s="26"/>
      <c r="G32" s="26"/>
      <c r="H32" s="26"/>
      <c r="I32" s="26"/>
      <c r="J32" s="26"/>
    </row>
    <row r="33" spans="1:12" ht="18.75" customHeight="1">
      <c r="B33" s="8" t="s">
        <v>156</v>
      </c>
      <c r="C33" s="14">
        <v>7</v>
      </c>
      <c r="D33" s="33">
        <v>-2812</v>
      </c>
      <c r="E33" s="26"/>
      <c r="F33" s="33">
        <v>3966</v>
      </c>
      <c r="G33" s="26"/>
      <c r="H33" s="33">
        <v>0</v>
      </c>
      <c r="I33" s="26"/>
      <c r="J33" s="33">
        <v>0</v>
      </c>
    </row>
    <row r="34" spans="1:12" s="11" customFormat="1" ht="18.75" customHeight="1">
      <c r="B34" s="11" t="s">
        <v>168</v>
      </c>
      <c r="C34" s="34"/>
      <c r="D34" s="22">
        <f>SUM(D29:D33)</f>
        <v>-81693</v>
      </c>
      <c r="E34" s="22"/>
      <c r="F34" s="22">
        <f>SUM(F29:F33)</f>
        <v>-47091</v>
      </c>
      <c r="G34" s="22"/>
      <c r="H34" s="22">
        <f>SUM(H29:H33)</f>
        <v>-19977</v>
      </c>
      <c r="I34" s="22"/>
      <c r="J34" s="22">
        <f>SUM(J29:J33)</f>
        <v>-3372</v>
      </c>
    </row>
    <row r="35" spans="1:12" ht="18.75" customHeight="1">
      <c r="A35" s="8" t="s">
        <v>89</v>
      </c>
      <c r="B35" s="8" t="s">
        <v>159</v>
      </c>
      <c r="C35" s="14">
        <v>14</v>
      </c>
      <c r="D35" s="33">
        <f>-1294+312-280</f>
        <v>-1262</v>
      </c>
      <c r="E35" s="26"/>
      <c r="F35" s="33">
        <v>1172</v>
      </c>
      <c r="G35" s="26"/>
      <c r="H35" s="33">
        <f>-2405+312-280</f>
        <v>-2373</v>
      </c>
      <c r="I35" s="26"/>
      <c r="J35" s="33">
        <v>315</v>
      </c>
    </row>
    <row r="36" spans="1:12" ht="18.75" customHeight="1">
      <c r="B36" s="11" t="s">
        <v>161</v>
      </c>
      <c r="C36" s="14"/>
      <c r="D36" s="21">
        <f>D34-D35</f>
        <v>-80431</v>
      </c>
      <c r="E36" s="22"/>
      <c r="F36" s="21">
        <f>F34-F35</f>
        <v>-48263</v>
      </c>
      <c r="G36" s="22"/>
      <c r="H36" s="21">
        <f>H34-H35</f>
        <v>-17604</v>
      </c>
      <c r="I36" s="22"/>
      <c r="J36" s="21">
        <f>J34-J35</f>
        <v>-3687</v>
      </c>
    </row>
    <row r="37" spans="1:12" ht="18.75" customHeight="1">
      <c r="B37" s="11"/>
      <c r="C37" s="14"/>
      <c r="E37" s="15"/>
      <c r="G37" s="15"/>
      <c r="H37" s="15"/>
      <c r="I37" s="15"/>
      <c r="J37" s="15"/>
    </row>
    <row r="38" spans="1:12" ht="18.75" customHeight="1">
      <c r="B38" s="12" t="s">
        <v>82</v>
      </c>
      <c r="C38" s="14"/>
      <c r="D38" s="33">
        <v>0</v>
      </c>
      <c r="E38" s="15"/>
      <c r="F38" s="33">
        <v>0</v>
      </c>
      <c r="G38" s="15"/>
      <c r="H38" s="33">
        <v>0</v>
      </c>
      <c r="I38" s="15"/>
      <c r="J38" s="33">
        <v>0</v>
      </c>
    </row>
    <row r="39" spans="1:12" s="42" customFormat="1" ht="18.75" customHeight="1">
      <c r="B39" s="11" t="s">
        <v>160</v>
      </c>
      <c r="C39" s="53"/>
      <c r="D39" s="22"/>
      <c r="E39" s="15"/>
      <c r="F39" s="22"/>
      <c r="G39" s="15"/>
      <c r="H39" s="22"/>
      <c r="I39" s="15"/>
      <c r="J39" s="22"/>
    </row>
    <row r="40" spans="1:12" ht="18.75" customHeight="1" thickBot="1">
      <c r="B40" s="11" t="s">
        <v>83</v>
      </c>
      <c r="C40" s="14"/>
      <c r="D40" s="23">
        <f>D38+D36</f>
        <v>-80431</v>
      </c>
      <c r="E40" s="15"/>
      <c r="F40" s="23">
        <f>F38+F36</f>
        <v>-48263</v>
      </c>
      <c r="G40" s="15"/>
      <c r="H40" s="23">
        <f>H38+H36</f>
        <v>-17604</v>
      </c>
      <c r="I40" s="15"/>
      <c r="J40" s="23">
        <f>J38+J36</f>
        <v>-3687</v>
      </c>
    </row>
    <row r="41" spans="1:12" ht="18.75" customHeight="1" thickTop="1">
      <c r="B41" s="8"/>
      <c r="C41" s="14"/>
      <c r="D41" s="22"/>
      <c r="E41" s="36"/>
      <c r="F41" s="22"/>
      <c r="G41" s="36"/>
      <c r="H41" s="37"/>
      <c r="I41" s="36"/>
      <c r="J41" s="37"/>
    </row>
    <row r="42" spans="1:12" s="1" customFormat="1" ht="18.75" customHeight="1">
      <c r="B42" s="2" t="s">
        <v>72</v>
      </c>
      <c r="D42" s="27"/>
      <c r="E42" s="28"/>
      <c r="F42" s="27"/>
      <c r="G42" s="28"/>
      <c r="H42" s="29"/>
      <c r="I42" s="28"/>
      <c r="J42" s="29"/>
    </row>
    <row r="43" spans="1:12" s="4" customFormat="1" ht="18.75" customHeight="1">
      <c r="B43" s="5" t="s">
        <v>75</v>
      </c>
      <c r="D43" s="30"/>
      <c r="E43" s="31"/>
      <c r="F43" s="30"/>
      <c r="G43" s="31"/>
      <c r="H43" s="31"/>
      <c r="I43" s="31"/>
      <c r="J43" s="31"/>
    </row>
    <row r="44" spans="1:12" ht="18.75" customHeight="1">
      <c r="A44" s="4"/>
      <c r="B44" s="5"/>
      <c r="C44" s="4"/>
      <c r="D44" s="30"/>
      <c r="E44" s="31"/>
      <c r="F44" s="30"/>
      <c r="G44" s="31"/>
      <c r="H44" s="154"/>
      <c r="I44" s="154"/>
      <c r="J44" s="154"/>
    </row>
    <row r="45" spans="1:12" ht="18.75" customHeight="1">
      <c r="C45" s="12"/>
      <c r="D45" s="151" t="s">
        <v>76</v>
      </c>
      <c r="E45" s="151"/>
      <c r="F45" s="151"/>
      <c r="H45" s="151" t="s">
        <v>77</v>
      </c>
      <c r="I45" s="151"/>
      <c r="J45" s="151"/>
      <c r="L45" s="43"/>
    </row>
    <row r="46" spans="1:12" ht="18.75" customHeight="1">
      <c r="C46" s="13"/>
      <c r="D46" s="155" t="s">
        <v>67</v>
      </c>
      <c r="E46" s="155"/>
      <c r="F46" s="155"/>
      <c r="G46" s="10"/>
      <c r="H46" s="155" t="s">
        <v>67</v>
      </c>
      <c r="I46" s="155"/>
      <c r="J46" s="155"/>
    </row>
    <row r="47" spans="1:12" ht="18.75" customHeight="1">
      <c r="C47" s="13"/>
      <c r="D47" s="156" t="str">
        <f>D6</f>
        <v>Three - month period ended</v>
      </c>
      <c r="E47" s="156"/>
      <c r="F47" s="156"/>
      <c r="G47" s="72"/>
      <c r="H47" s="156" t="str">
        <f>H6</f>
        <v>Three - month period ended</v>
      </c>
      <c r="I47" s="156"/>
      <c r="J47" s="156"/>
    </row>
    <row r="48" spans="1:12" ht="18.75" customHeight="1">
      <c r="C48" s="13"/>
      <c r="D48" s="157" t="s">
        <v>180</v>
      </c>
      <c r="E48" s="158"/>
      <c r="F48" s="158"/>
      <c r="G48" s="72"/>
      <c r="H48" s="157" t="s">
        <v>180</v>
      </c>
      <c r="I48" s="158"/>
      <c r="J48" s="158"/>
    </row>
    <row r="49" spans="2:10" ht="18.75" customHeight="1">
      <c r="C49" s="14"/>
      <c r="D49" s="13">
        <v>2020</v>
      </c>
      <c r="E49" s="13"/>
      <c r="F49" s="13">
        <v>2019</v>
      </c>
      <c r="G49" s="13"/>
      <c r="H49" s="13">
        <v>2020</v>
      </c>
      <c r="I49" s="13"/>
      <c r="J49" s="13">
        <v>2019</v>
      </c>
    </row>
    <row r="50" spans="2:10" ht="18.75" customHeight="1">
      <c r="B50" s="8"/>
      <c r="D50" s="153" t="s">
        <v>79</v>
      </c>
      <c r="E50" s="153"/>
      <c r="F50" s="153"/>
      <c r="G50" s="153"/>
      <c r="H50" s="153"/>
      <c r="I50" s="153"/>
      <c r="J50" s="153"/>
    </row>
    <row r="51" spans="2:10" ht="18.75" customHeight="1">
      <c r="B51" s="20" t="s">
        <v>162</v>
      </c>
      <c r="C51" s="14"/>
      <c r="E51" s="15"/>
      <c r="G51" s="15"/>
      <c r="H51" s="15"/>
      <c r="I51" s="15"/>
      <c r="J51" s="15"/>
    </row>
    <row r="52" spans="2:10" ht="18.75" customHeight="1">
      <c r="B52" s="25" t="s">
        <v>118</v>
      </c>
      <c r="C52" s="14"/>
      <c r="D52" s="26">
        <f>-46880-312+280</f>
        <v>-46912</v>
      </c>
      <c r="E52" s="26"/>
      <c r="F52" s="26">
        <v>-30137</v>
      </c>
      <c r="G52" s="26"/>
      <c r="H52" s="26">
        <v>-17604</v>
      </c>
      <c r="I52" s="26"/>
      <c r="J52" s="26">
        <f>J40</f>
        <v>-3687</v>
      </c>
    </row>
    <row r="53" spans="2:10" ht="18.75" customHeight="1">
      <c r="B53" s="19" t="s">
        <v>39</v>
      </c>
      <c r="C53" s="14"/>
      <c r="D53" s="26">
        <v>-33519</v>
      </c>
      <c r="E53" s="26"/>
      <c r="F53" s="26">
        <v>-18126</v>
      </c>
      <c r="G53" s="26"/>
      <c r="H53" s="26">
        <v>0</v>
      </c>
      <c r="I53" s="26"/>
      <c r="J53" s="26">
        <v>0</v>
      </c>
    </row>
    <row r="54" spans="2:10" ht="18.75" customHeight="1" thickBot="1">
      <c r="B54" s="20" t="s">
        <v>161</v>
      </c>
      <c r="C54" s="14"/>
      <c r="D54" s="35">
        <f>SUM(D52:D53)</f>
        <v>-80431</v>
      </c>
      <c r="E54" s="22"/>
      <c r="F54" s="35">
        <f>SUM(F52:F53)</f>
        <v>-48263</v>
      </c>
      <c r="G54" s="22"/>
      <c r="H54" s="35">
        <f>SUM(H52:H53)</f>
        <v>-17604</v>
      </c>
      <c r="I54" s="22"/>
      <c r="J54" s="35">
        <f>SUM(J52:J53)</f>
        <v>-3687</v>
      </c>
    </row>
    <row r="55" spans="2:10" ht="18.75" customHeight="1" thickTop="1">
      <c r="B55" s="9"/>
      <c r="C55" s="14"/>
      <c r="D55" s="40"/>
      <c r="E55" s="40"/>
      <c r="F55" s="40"/>
      <c r="G55" s="40"/>
      <c r="H55" s="40"/>
      <c r="I55" s="40"/>
      <c r="J55" s="40"/>
    </row>
    <row r="56" spans="2:10" ht="18.75" customHeight="1">
      <c r="B56" s="41" t="s">
        <v>164</v>
      </c>
      <c r="C56" s="41"/>
      <c r="D56" s="18"/>
      <c r="E56" s="40"/>
      <c r="F56" s="18"/>
      <c r="G56" s="40"/>
      <c r="H56" s="40"/>
      <c r="I56" s="40"/>
      <c r="J56" s="40"/>
    </row>
    <row r="57" spans="2:10" ht="18.75" customHeight="1">
      <c r="B57" s="25" t="s">
        <v>118</v>
      </c>
      <c r="C57" s="14"/>
      <c r="D57" s="26">
        <f>-46880-312+280</f>
        <v>-46912</v>
      </c>
      <c r="E57" s="26"/>
      <c r="F57" s="26">
        <v>-30137</v>
      </c>
      <c r="G57" s="26"/>
      <c r="H57" s="26">
        <v>-17604</v>
      </c>
      <c r="I57" s="26"/>
      <c r="J57" s="26">
        <f>J40</f>
        <v>-3687</v>
      </c>
    </row>
    <row r="58" spans="2:10" ht="18.75" customHeight="1">
      <c r="B58" s="19" t="s">
        <v>39</v>
      </c>
      <c r="C58" s="14"/>
      <c r="D58" s="33">
        <v>-33519</v>
      </c>
      <c r="E58" s="26"/>
      <c r="F58" s="33">
        <v>-18126</v>
      </c>
      <c r="G58" s="26"/>
      <c r="H58" s="33">
        <v>0</v>
      </c>
      <c r="I58" s="26"/>
      <c r="J58" s="33">
        <v>0</v>
      </c>
    </row>
    <row r="59" spans="2:10" ht="18.75" customHeight="1" thickBot="1">
      <c r="B59" s="20" t="s">
        <v>163</v>
      </c>
      <c r="C59" s="14"/>
      <c r="D59" s="23">
        <f>D40</f>
        <v>-80431</v>
      </c>
      <c r="E59" s="22"/>
      <c r="F59" s="23">
        <f>F40</f>
        <v>-48263</v>
      </c>
      <c r="G59" s="22"/>
      <c r="H59" s="23">
        <f>H40</f>
        <v>-17604</v>
      </c>
      <c r="I59" s="22"/>
      <c r="J59" s="23">
        <f>J40</f>
        <v>-3687</v>
      </c>
    </row>
    <row r="60" spans="2:10" ht="18.75" customHeight="1" thickTop="1">
      <c r="C60" s="14"/>
      <c r="D60" s="40"/>
      <c r="E60" s="40"/>
      <c r="F60" s="40"/>
      <c r="G60" s="40"/>
      <c r="H60" s="40"/>
      <c r="I60" s="40"/>
      <c r="J60" s="40"/>
    </row>
    <row r="61" spans="2:10" ht="18.75" customHeight="1">
      <c r="B61" s="20" t="s">
        <v>169</v>
      </c>
      <c r="C61" s="14"/>
      <c r="D61" s="40"/>
      <c r="E61" s="68"/>
      <c r="F61" s="40"/>
      <c r="G61" s="68"/>
      <c r="H61" s="40"/>
      <c r="I61" s="68"/>
      <c r="J61" s="40"/>
    </row>
    <row r="62" spans="2:10" ht="18.75" customHeight="1" thickBot="1">
      <c r="B62" s="19" t="s">
        <v>172</v>
      </c>
      <c r="D62" s="73">
        <f>D57/507000</f>
        <v>-9.2528599605522677E-2</v>
      </c>
      <c r="E62" s="22"/>
      <c r="F62" s="73">
        <f>F57/340000</f>
        <v>-8.8638235294117643E-2</v>
      </c>
      <c r="G62" s="22"/>
      <c r="H62" s="73">
        <f>H57/507000</f>
        <v>-3.4721893491124263E-2</v>
      </c>
      <c r="I62" s="22"/>
      <c r="J62" s="73">
        <f>J57/340000</f>
        <v>-1.0844117647058824E-2</v>
      </c>
    </row>
    <row r="63" spans="2:10" ht="18.75" customHeight="1" thickTop="1">
      <c r="B63" s="19"/>
      <c r="C63" s="14"/>
      <c r="D63" s="26"/>
      <c r="F63" s="26"/>
      <c r="H63" s="42"/>
      <c r="J63" s="42"/>
    </row>
    <row r="64" spans="2:10" ht="18.75" customHeight="1">
      <c r="B64" s="8"/>
    </row>
    <row r="66" spans="2:5" ht="18.75" customHeight="1">
      <c r="B66" s="44"/>
    </row>
    <row r="67" spans="2:5" ht="18.75" customHeight="1">
      <c r="B67" s="97"/>
    </row>
    <row r="71" spans="2:5" ht="26.4" customHeight="1">
      <c r="E71" s="15"/>
    </row>
  </sheetData>
  <mergeCells count="20">
    <mergeCell ref="D6:F6"/>
    <mergeCell ref="H6:J6"/>
    <mergeCell ref="H3:J3"/>
    <mergeCell ref="D4:F4"/>
    <mergeCell ref="H4:J4"/>
    <mergeCell ref="D5:F5"/>
    <mergeCell ref="H5:J5"/>
    <mergeCell ref="D7:F7"/>
    <mergeCell ref="H7:J7"/>
    <mergeCell ref="D9:J9"/>
    <mergeCell ref="H44:J44"/>
    <mergeCell ref="D45:F45"/>
    <mergeCell ref="H45:J45"/>
    <mergeCell ref="D50:J50"/>
    <mergeCell ref="D46:F46"/>
    <mergeCell ref="H46:J46"/>
    <mergeCell ref="D47:F47"/>
    <mergeCell ref="H47:J47"/>
    <mergeCell ref="D48:F48"/>
    <mergeCell ref="H48:J48"/>
  </mergeCells>
  <pageMargins left="0.8" right="0.7" top="0.48" bottom="0.25" header="0.5" footer="0.25"/>
  <pageSetup paperSize="9" scale="80" firstPageNumber="5" fitToWidth="2" fitToHeight="2" orientation="portrait" useFirstPageNumber="1" r:id="rId1"/>
  <headerFooter alignWithMargins="0">
    <oddFooter xml:space="preserve">&amp;L&amp;"Times New Roman,Regular"&amp;11  The accompanying notes are an integral part of these interim financial statements.
&amp;C&amp;"Times New Roman,Regular"&amp;11&amp;P
&amp;R
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AG34"/>
  <sheetViews>
    <sheetView showGridLines="0" view="pageBreakPreview" zoomScale="70" zoomScaleNormal="70" zoomScaleSheetLayoutView="70" workbookViewId="0">
      <selection activeCell="B9" sqref="B9"/>
    </sheetView>
  </sheetViews>
  <sheetFormatPr defaultColWidth="9.09765625" defaultRowHeight="14"/>
  <cols>
    <col min="1" max="1" width="79.296875" style="12" customWidth="1"/>
    <col min="2" max="2" width="7.69921875" style="50" customWidth="1"/>
    <col min="3" max="3" width="10.69921875" style="8" customWidth="1"/>
    <col min="4" max="4" width="0.8984375" style="42" customWidth="1"/>
    <col min="5" max="5" width="9.796875" style="42" customWidth="1"/>
    <col min="6" max="6" width="1.296875" style="42" customWidth="1"/>
    <col min="7" max="7" width="10.296875" style="42" customWidth="1"/>
    <col min="8" max="8" width="0.796875" style="42" customWidth="1"/>
    <col min="9" max="9" width="11.296875" style="42" customWidth="1"/>
    <col min="10" max="10" width="1.09765625" style="42" customWidth="1"/>
    <col min="11" max="11" width="11.69921875" style="17" customWidth="1"/>
    <col min="12" max="12" width="0.8984375" style="42" customWidth="1"/>
    <col min="13" max="13" width="13.09765625" style="8" customWidth="1"/>
    <col min="14" max="14" width="0.8984375" style="42" customWidth="1"/>
    <col min="15" max="15" width="11.8984375" style="42" customWidth="1"/>
    <col min="16" max="16" width="0.8984375" style="42" customWidth="1"/>
    <col min="17" max="17" width="13.19921875" style="8" customWidth="1"/>
    <col min="18" max="18" width="0.8984375" style="42" customWidth="1"/>
    <col min="19" max="19" width="9.69921875" style="8" customWidth="1"/>
    <col min="20" max="20" width="0.8984375" style="42" customWidth="1"/>
    <col min="21" max="21" width="10.69921875" style="15" customWidth="1"/>
    <col min="22" max="22" width="1" style="26" customWidth="1"/>
    <col min="23" max="23" width="11.19921875" style="8" customWidth="1"/>
    <col min="24" max="24" width="0.8984375" style="42" customWidth="1"/>
    <col min="25" max="25" width="12.3984375" style="8" customWidth="1"/>
    <col min="26" max="26" width="0.59765625" style="8" customWidth="1"/>
    <col min="27" max="27" width="12.19921875" style="8" customWidth="1"/>
    <col min="28" max="28" width="9.09765625" style="8"/>
    <col min="29" max="29" width="17.19921875" style="8" bestFit="1" customWidth="1"/>
    <col min="30" max="30" width="16.8984375" style="8" bestFit="1" customWidth="1"/>
    <col min="31" max="31" width="17.69921875" style="8" customWidth="1"/>
    <col min="32" max="32" width="20.09765625" style="8" bestFit="1" customWidth="1"/>
    <col min="33" max="33" width="20.59765625" style="8" bestFit="1" customWidth="1"/>
    <col min="34" max="34" width="20.19921875" style="8" bestFit="1" customWidth="1"/>
    <col min="35" max="16384" width="9.09765625" style="8"/>
  </cols>
  <sheetData>
    <row r="1" spans="1:31" s="1" customFormat="1" ht="18.75" customHeight="1">
      <c r="A1" s="2" t="s">
        <v>72</v>
      </c>
      <c r="B1" s="45"/>
      <c r="D1" s="46"/>
      <c r="E1" s="46"/>
      <c r="F1" s="46"/>
      <c r="G1" s="46"/>
      <c r="H1" s="46"/>
      <c r="I1" s="46"/>
      <c r="J1" s="46"/>
      <c r="K1" s="3"/>
      <c r="L1" s="46"/>
      <c r="N1" s="46"/>
      <c r="O1" s="46"/>
      <c r="P1" s="46"/>
      <c r="R1" s="46"/>
      <c r="T1" s="46"/>
      <c r="U1" s="75"/>
      <c r="V1" s="76"/>
      <c r="X1" s="46"/>
    </row>
    <row r="2" spans="1:31" s="4" customFormat="1" ht="18.75" customHeight="1">
      <c r="A2" s="7" t="s">
        <v>84</v>
      </c>
      <c r="B2" s="48"/>
      <c r="D2" s="49"/>
      <c r="E2" s="49"/>
      <c r="F2" s="49"/>
      <c r="G2" s="49"/>
      <c r="H2" s="49"/>
      <c r="I2" s="49"/>
      <c r="J2" s="49"/>
      <c r="K2" s="6"/>
      <c r="L2" s="49"/>
      <c r="N2" s="49"/>
      <c r="O2" s="49"/>
      <c r="P2" s="49"/>
      <c r="R2" s="49"/>
      <c r="T2" s="49"/>
      <c r="U2" s="77"/>
      <c r="V2" s="78"/>
      <c r="X2" s="49"/>
    </row>
    <row r="3" spans="1:31" s="4" customFormat="1" ht="18.75" customHeight="1">
      <c r="A3" s="160"/>
      <c r="B3" s="160"/>
      <c r="C3" s="160"/>
      <c r="D3" s="160"/>
      <c r="E3" s="5"/>
      <c r="F3" s="5"/>
      <c r="G3" s="5"/>
      <c r="H3" s="142"/>
      <c r="I3" s="5"/>
      <c r="J3" s="5"/>
      <c r="K3" s="6"/>
      <c r="L3" s="49"/>
      <c r="N3" s="49"/>
      <c r="O3" s="49"/>
      <c r="P3" s="49"/>
      <c r="R3" s="49"/>
      <c r="T3" s="49"/>
      <c r="U3" s="77"/>
      <c r="V3" s="78"/>
      <c r="X3" s="49"/>
    </row>
    <row r="4" spans="1:31" ht="18.75" customHeight="1">
      <c r="C4" s="161" t="s">
        <v>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</row>
    <row r="5" spans="1:31" ht="22.65" customHeight="1">
      <c r="B5" s="12"/>
      <c r="D5" s="51"/>
      <c r="E5" s="51"/>
      <c r="F5" s="51"/>
      <c r="G5" s="51"/>
      <c r="H5" s="143"/>
      <c r="I5" s="162" t="s">
        <v>98</v>
      </c>
      <c r="J5" s="162"/>
      <c r="K5" s="162"/>
      <c r="L5" s="52"/>
      <c r="M5" s="162" t="s">
        <v>134</v>
      </c>
      <c r="N5" s="162"/>
      <c r="O5" s="162"/>
      <c r="P5" s="162"/>
      <c r="Q5" s="162"/>
      <c r="R5" s="163"/>
      <c r="S5" s="163"/>
      <c r="T5" s="8"/>
      <c r="X5" s="8"/>
    </row>
    <row r="6" spans="1:31" ht="22.65" customHeight="1">
      <c r="B6" s="12"/>
      <c r="D6" s="143"/>
      <c r="E6" s="143"/>
      <c r="F6" s="143"/>
      <c r="G6" s="143"/>
      <c r="H6" s="143"/>
      <c r="I6" s="52"/>
      <c r="J6" s="52"/>
      <c r="K6" s="52"/>
      <c r="L6" s="52"/>
      <c r="M6" s="52"/>
      <c r="N6" s="52"/>
      <c r="O6" s="52"/>
      <c r="P6" s="52"/>
      <c r="Q6" s="52" t="s">
        <v>100</v>
      </c>
      <c r="R6" s="147"/>
      <c r="S6" s="147"/>
      <c r="T6" s="8"/>
      <c r="U6" s="144" t="s">
        <v>280</v>
      </c>
      <c r="X6" s="8"/>
    </row>
    <row r="7" spans="1:31" ht="18.75" customHeight="1">
      <c r="A7" s="44"/>
      <c r="B7" s="13"/>
      <c r="D7" s="51"/>
      <c r="E7" s="51"/>
      <c r="F7" s="51"/>
      <c r="I7" s="51"/>
      <c r="J7" s="51"/>
      <c r="K7" s="79"/>
      <c r="L7" s="52"/>
      <c r="N7" s="52"/>
      <c r="O7" s="52"/>
      <c r="P7" s="52"/>
      <c r="Q7" s="13" t="s">
        <v>103</v>
      </c>
      <c r="R7" s="52"/>
      <c r="T7" s="51"/>
      <c r="U7" s="144" t="s">
        <v>281</v>
      </c>
      <c r="V7" s="80"/>
      <c r="W7" s="13"/>
      <c r="X7" s="51"/>
      <c r="Y7" s="10"/>
      <c r="Z7" s="10"/>
      <c r="AA7" s="10"/>
    </row>
    <row r="8" spans="1:31" ht="18.75" customHeight="1">
      <c r="A8" s="44"/>
      <c r="B8" s="13"/>
      <c r="D8" s="51"/>
      <c r="E8" s="51"/>
      <c r="F8" s="51"/>
      <c r="G8" s="141" t="s">
        <v>149</v>
      </c>
      <c r="H8" s="141"/>
      <c r="I8" s="51"/>
      <c r="J8" s="51"/>
      <c r="K8" s="79"/>
      <c r="L8" s="52"/>
      <c r="M8" s="13" t="s">
        <v>117</v>
      </c>
      <c r="N8" s="52"/>
      <c r="O8" s="52" t="s">
        <v>158</v>
      </c>
      <c r="P8" s="52"/>
      <c r="Q8" s="13" t="s">
        <v>109</v>
      </c>
      <c r="R8" s="52"/>
      <c r="S8" s="13"/>
      <c r="T8" s="51"/>
      <c r="U8" s="144" t="s">
        <v>104</v>
      </c>
      <c r="V8" s="80"/>
      <c r="W8" s="13" t="s">
        <v>42</v>
      </c>
      <c r="X8" s="51"/>
      <c r="Y8" s="10"/>
      <c r="Z8" s="10"/>
      <c r="AA8" s="13"/>
    </row>
    <row r="9" spans="1:31" ht="18.75" customHeight="1">
      <c r="B9" s="13"/>
      <c r="C9" s="13" t="s">
        <v>43</v>
      </c>
      <c r="G9" s="13" t="s">
        <v>274</v>
      </c>
      <c r="H9" s="141"/>
      <c r="K9" s="54"/>
      <c r="L9" s="52"/>
      <c r="M9" s="13" t="s">
        <v>102</v>
      </c>
      <c r="N9" s="52"/>
      <c r="O9" s="52" t="s">
        <v>157</v>
      </c>
      <c r="P9" s="52"/>
      <c r="Q9" s="13" t="s">
        <v>52</v>
      </c>
      <c r="R9" s="52"/>
      <c r="S9" s="13" t="s">
        <v>137</v>
      </c>
      <c r="T9" s="52"/>
      <c r="U9" s="144" t="s">
        <v>283</v>
      </c>
      <c r="V9" s="80"/>
      <c r="W9" s="13" t="s">
        <v>276</v>
      </c>
      <c r="X9" s="52"/>
      <c r="Y9" s="13" t="s">
        <v>46</v>
      </c>
      <c r="Z9" s="13"/>
      <c r="AA9" s="13"/>
    </row>
    <row r="10" spans="1:31" ht="18.75" customHeight="1">
      <c r="B10" s="13"/>
      <c r="C10" s="13" t="s">
        <v>105</v>
      </c>
      <c r="E10" s="52" t="s">
        <v>149</v>
      </c>
      <c r="G10" s="13" t="s">
        <v>275</v>
      </c>
      <c r="H10" s="141"/>
      <c r="I10" s="13" t="s">
        <v>106</v>
      </c>
      <c r="K10" s="54"/>
      <c r="L10" s="52"/>
      <c r="M10" s="13" t="s">
        <v>107</v>
      </c>
      <c r="N10" s="52"/>
      <c r="O10" s="52" t="s">
        <v>108</v>
      </c>
      <c r="P10" s="52"/>
      <c r="Q10" s="13" t="s">
        <v>278</v>
      </c>
      <c r="R10" s="52"/>
      <c r="S10" s="13" t="s">
        <v>47</v>
      </c>
      <c r="T10" s="52"/>
      <c r="U10" s="38" t="s">
        <v>282</v>
      </c>
      <c r="V10" s="80"/>
      <c r="W10" s="13" t="s">
        <v>277</v>
      </c>
      <c r="X10" s="52"/>
      <c r="Y10" s="13" t="s">
        <v>49</v>
      </c>
      <c r="Z10" s="13"/>
      <c r="AA10" s="13" t="s">
        <v>74</v>
      </c>
    </row>
    <row r="11" spans="1:31" ht="18.75" customHeight="1">
      <c r="B11" s="14"/>
      <c r="C11" s="13" t="s">
        <v>50</v>
      </c>
      <c r="E11" s="52" t="s">
        <v>150</v>
      </c>
      <c r="G11" s="52" t="s">
        <v>51</v>
      </c>
      <c r="H11" s="52"/>
      <c r="I11" s="13" t="s">
        <v>110</v>
      </c>
      <c r="K11" s="54" t="s">
        <v>111</v>
      </c>
      <c r="L11" s="52"/>
      <c r="M11" s="13" t="s">
        <v>112</v>
      </c>
      <c r="N11" s="52"/>
      <c r="O11" s="52" t="s">
        <v>51</v>
      </c>
      <c r="P11" s="52"/>
      <c r="Q11" s="13" t="s">
        <v>279</v>
      </c>
      <c r="R11" s="52"/>
      <c r="S11" s="94" t="s">
        <v>138</v>
      </c>
      <c r="T11" s="52"/>
      <c r="U11" s="38" t="s">
        <v>88</v>
      </c>
      <c r="V11" s="80"/>
      <c r="W11" s="13" t="s">
        <v>113</v>
      </c>
      <c r="X11" s="52"/>
      <c r="Y11" s="13" t="s">
        <v>53</v>
      </c>
      <c r="Z11" s="13"/>
      <c r="AA11" s="13" t="s">
        <v>54</v>
      </c>
    </row>
    <row r="12" spans="1:31" ht="18.75" customHeight="1">
      <c r="A12" s="8"/>
      <c r="B12" s="14"/>
      <c r="C12" s="153" t="s">
        <v>79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C12" s="17"/>
      <c r="AD12" s="17"/>
    </row>
    <row r="13" spans="1:31" ht="18.75" customHeight="1">
      <c r="A13" s="9" t="s">
        <v>200</v>
      </c>
      <c r="B13" s="14"/>
      <c r="C13" s="14"/>
      <c r="D13" s="14"/>
      <c r="E13" s="14"/>
      <c r="F13" s="14"/>
      <c r="G13" s="14"/>
      <c r="H13" s="140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3"/>
      <c r="W13" s="14"/>
      <c r="X13" s="14"/>
      <c r="Y13" s="14"/>
      <c r="Z13" s="14"/>
      <c r="AA13" s="14"/>
      <c r="AC13" s="17"/>
      <c r="AD13" s="17"/>
    </row>
    <row r="14" spans="1:31" s="11" customFormat="1" ht="18.75" customHeight="1">
      <c r="A14" s="11" t="s">
        <v>148</v>
      </c>
      <c r="B14" s="14"/>
      <c r="C14" s="56">
        <v>507000</v>
      </c>
      <c r="D14" s="56"/>
      <c r="E14" s="56">
        <v>294620</v>
      </c>
      <c r="F14" s="56"/>
      <c r="G14" s="56">
        <v>232287</v>
      </c>
      <c r="H14" s="56"/>
      <c r="I14" s="56">
        <v>6279</v>
      </c>
      <c r="J14" s="56"/>
      <c r="K14" s="56">
        <v>-464993</v>
      </c>
      <c r="L14" s="56"/>
      <c r="M14" s="56">
        <v>-13092</v>
      </c>
      <c r="N14" s="60"/>
      <c r="O14" s="56">
        <v>370667</v>
      </c>
      <c r="P14" s="60"/>
      <c r="Q14" s="56">
        <v>116863</v>
      </c>
      <c r="R14" s="56"/>
      <c r="S14" s="56">
        <f>M14+O14+Q14</f>
        <v>474438</v>
      </c>
      <c r="T14" s="56"/>
      <c r="U14" s="56">
        <v>-86102</v>
      </c>
      <c r="V14" s="56"/>
      <c r="W14" s="56">
        <f>C14+K14+S14+U14+G14+I14+E14</f>
        <v>963529</v>
      </c>
      <c r="X14" s="56"/>
      <c r="Y14" s="56">
        <v>134418</v>
      </c>
      <c r="Z14" s="56"/>
      <c r="AA14" s="56">
        <f>W14+Y14</f>
        <v>1097947</v>
      </c>
      <c r="AB14" s="67"/>
      <c r="AC14" s="17"/>
      <c r="AD14" s="81"/>
      <c r="AE14" s="82"/>
    </row>
    <row r="15" spans="1:31" s="11" customFormat="1" ht="18.75" customHeight="1">
      <c r="B15" s="14"/>
      <c r="C15" s="56"/>
      <c r="D15" s="56"/>
      <c r="E15" s="56"/>
      <c r="F15" s="56"/>
      <c r="G15" s="56"/>
      <c r="H15" s="56"/>
      <c r="I15" s="56"/>
      <c r="J15" s="56"/>
      <c r="K15" s="83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C15" s="81"/>
      <c r="AD15" s="81"/>
      <c r="AE15" s="82"/>
    </row>
    <row r="16" spans="1:31" s="11" customFormat="1" ht="18.75" customHeight="1">
      <c r="A16" s="9" t="s">
        <v>114</v>
      </c>
      <c r="B16" s="14"/>
      <c r="C16" s="56"/>
      <c r="D16" s="56"/>
      <c r="E16" s="56"/>
      <c r="F16" s="56"/>
      <c r="G16" s="56"/>
      <c r="H16" s="56"/>
      <c r="I16" s="56"/>
      <c r="J16" s="56"/>
      <c r="K16" s="83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C16" s="81"/>
      <c r="AD16" s="81"/>
      <c r="AE16" s="82"/>
    </row>
    <row r="17" spans="1:33" s="11" customFormat="1" ht="18.75" customHeight="1">
      <c r="A17" s="24" t="s">
        <v>115</v>
      </c>
      <c r="B17" s="14"/>
      <c r="C17" s="56"/>
      <c r="D17" s="56"/>
      <c r="E17" s="56"/>
      <c r="F17" s="56"/>
      <c r="G17" s="56"/>
      <c r="H17" s="56"/>
      <c r="I17" s="56"/>
      <c r="J17" s="56"/>
      <c r="K17" s="83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C17" s="81"/>
      <c r="AD17" s="81"/>
      <c r="AE17" s="82"/>
    </row>
    <row r="18" spans="1:33" s="11" customFormat="1" ht="18.75" customHeight="1">
      <c r="A18" s="12" t="s">
        <v>189</v>
      </c>
      <c r="B18" s="14"/>
      <c r="C18" s="62">
        <v>0</v>
      </c>
      <c r="D18" s="60"/>
      <c r="E18" s="62">
        <v>0</v>
      </c>
      <c r="F18" s="60"/>
      <c r="G18" s="62">
        <v>-6050</v>
      </c>
      <c r="H18" s="62"/>
      <c r="I18" s="62">
        <v>0</v>
      </c>
      <c r="J18" s="60"/>
      <c r="K18" s="62">
        <v>0</v>
      </c>
      <c r="L18" s="56"/>
      <c r="M18" s="60">
        <v>0</v>
      </c>
      <c r="N18" s="56"/>
      <c r="O18" s="60">
        <v>0</v>
      </c>
      <c r="P18" s="56"/>
      <c r="Q18" s="60">
        <v>0</v>
      </c>
      <c r="R18" s="56"/>
      <c r="S18" s="60">
        <f>M18+O18+Q18</f>
        <v>0</v>
      </c>
      <c r="T18" s="56"/>
      <c r="U18" s="60">
        <v>0</v>
      </c>
      <c r="V18" s="60"/>
      <c r="W18" s="60">
        <f>C18+K18+S18+U18+G18+I18+E18</f>
        <v>-6050</v>
      </c>
      <c r="X18" s="56"/>
      <c r="Y18" s="60">
        <f>118463+6050</f>
        <v>124513</v>
      </c>
      <c r="Z18" s="62"/>
      <c r="AA18" s="60">
        <f>W18+Y18</f>
        <v>118463</v>
      </c>
      <c r="AC18" s="81"/>
      <c r="AD18" s="81"/>
      <c r="AE18" s="82"/>
    </row>
    <row r="19" spans="1:33" s="11" customFormat="1" ht="18.75" customHeight="1">
      <c r="A19" s="12" t="s">
        <v>204</v>
      </c>
      <c r="B19" s="14"/>
      <c r="C19" s="62">
        <v>0</v>
      </c>
      <c r="D19" s="60"/>
      <c r="E19" s="62">
        <v>0</v>
      </c>
      <c r="F19" s="60"/>
      <c r="G19" s="62">
        <v>0</v>
      </c>
      <c r="H19" s="62"/>
      <c r="I19" s="62">
        <v>0</v>
      </c>
      <c r="J19" s="60"/>
      <c r="K19" s="62">
        <v>0</v>
      </c>
      <c r="L19" s="56"/>
      <c r="M19" s="60">
        <v>0</v>
      </c>
      <c r="N19" s="56"/>
      <c r="O19" s="60">
        <v>0</v>
      </c>
      <c r="P19" s="56"/>
      <c r="Q19" s="60">
        <v>0</v>
      </c>
      <c r="R19" s="56"/>
      <c r="S19" s="60">
        <v>0</v>
      </c>
      <c r="T19" s="56"/>
      <c r="U19" s="60">
        <v>0</v>
      </c>
      <c r="V19" s="60"/>
      <c r="W19" s="60">
        <f>C19+K19+S19+U19+G19+I19+E19</f>
        <v>0</v>
      </c>
      <c r="X19" s="56"/>
      <c r="Y19" s="60">
        <v>-15751</v>
      </c>
      <c r="Z19" s="62"/>
      <c r="AA19" s="60">
        <f>W19+Y19</f>
        <v>-15751</v>
      </c>
      <c r="AC19" s="81"/>
      <c r="AD19" s="81"/>
      <c r="AE19" s="82"/>
    </row>
    <row r="20" spans="1:33" s="11" customFormat="1" ht="18.75" customHeight="1">
      <c r="A20" s="24" t="s">
        <v>116</v>
      </c>
      <c r="B20" s="14"/>
      <c r="C20" s="63">
        <f>SUM(C18:C19)</f>
        <v>0</v>
      </c>
      <c r="D20" s="56"/>
      <c r="E20" s="63">
        <f>SUM(E18:E19)</f>
        <v>0</v>
      </c>
      <c r="F20" s="56"/>
      <c r="G20" s="63">
        <f>SUM(G18:G19)</f>
        <v>-6050</v>
      </c>
      <c r="H20" s="56"/>
      <c r="I20" s="63">
        <f>SUM(I18:I19)</f>
        <v>0</v>
      </c>
      <c r="J20" s="56"/>
      <c r="K20" s="63">
        <f>SUM(K18:K19)</f>
        <v>0</v>
      </c>
      <c r="L20" s="56"/>
      <c r="M20" s="63">
        <f>SUM(M18:M19)</f>
        <v>0</v>
      </c>
      <c r="N20" s="56"/>
      <c r="O20" s="63">
        <f>SUM(O18:O19)</f>
        <v>0</v>
      </c>
      <c r="P20" s="56"/>
      <c r="Q20" s="63">
        <f>SUM(Q18:Q19)</f>
        <v>0</v>
      </c>
      <c r="R20" s="56"/>
      <c r="S20" s="63">
        <f>SUM(S18:S19)</f>
        <v>0</v>
      </c>
      <c r="T20" s="56"/>
      <c r="U20" s="63">
        <f>SUM(U18:U19)</f>
        <v>0</v>
      </c>
      <c r="V20" s="56"/>
      <c r="W20" s="63">
        <f>SUM(W18:W19)</f>
        <v>-6050</v>
      </c>
      <c r="X20" s="56"/>
      <c r="Y20" s="63">
        <f>SUM(Y18:Y19)</f>
        <v>108762</v>
      </c>
      <c r="Z20" s="56"/>
      <c r="AA20" s="63">
        <f>SUM(AA18:AA19)</f>
        <v>102712</v>
      </c>
      <c r="AC20" s="81"/>
      <c r="AD20" s="81"/>
      <c r="AE20" s="82"/>
    </row>
    <row r="21" spans="1:33" s="11" customFormat="1" ht="18.75" customHeight="1">
      <c r="B21" s="14"/>
      <c r="C21" s="56"/>
      <c r="D21" s="56"/>
      <c r="E21" s="56"/>
      <c r="F21" s="56"/>
      <c r="G21" s="56"/>
      <c r="H21" s="56"/>
      <c r="I21" s="56"/>
      <c r="J21" s="56"/>
      <c r="K21" s="83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C21" s="81"/>
      <c r="AD21" s="81"/>
      <c r="AE21" s="82"/>
    </row>
    <row r="22" spans="1:33" s="11" customFormat="1" ht="18.75" customHeight="1">
      <c r="A22" s="9" t="s">
        <v>183</v>
      </c>
      <c r="B22" s="14"/>
      <c r="C22" s="58"/>
      <c r="D22" s="58"/>
      <c r="E22" s="58"/>
      <c r="F22" s="58"/>
      <c r="G22" s="58"/>
      <c r="H22" s="58"/>
      <c r="I22" s="58"/>
      <c r="J22" s="58"/>
      <c r="K22" s="84"/>
      <c r="L22" s="58"/>
      <c r="M22" s="58"/>
      <c r="N22" s="58"/>
      <c r="O22" s="58"/>
      <c r="P22" s="58"/>
      <c r="Q22" s="58"/>
      <c r="R22" s="58"/>
      <c r="S22" s="58"/>
      <c r="T22" s="58"/>
      <c r="U22" s="56"/>
      <c r="V22" s="56"/>
      <c r="W22" s="58"/>
      <c r="X22" s="58"/>
      <c r="Y22" s="58"/>
      <c r="Z22" s="58"/>
      <c r="AA22" s="58"/>
      <c r="AD22" s="81"/>
      <c r="AE22" s="82"/>
    </row>
    <row r="23" spans="1:33" s="11" customFormat="1" ht="18.75" customHeight="1">
      <c r="A23" s="12" t="s">
        <v>142</v>
      </c>
      <c r="B23" s="14"/>
      <c r="C23" s="62">
        <v>0</v>
      </c>
      <c r="D23" s="60"/>
      <c r="E23" s="60">
        <v>0</v>
      </c>
      <c r="F23" s="60"/>
      <c r="G23" s="62">
        <v>0</v>
      </c>
      <c r="H23" s="62"/>
      <c r="I23" s="62">
        <v>0</v>
      </c>
      <c r="J23" s="60"/>
      <c r="K23" s="60">
        <f>'PL5-8'!F114</f>
        <v>-121802</v>
      </c>
      <c r="L23" s="56"/>
      <c r="M23" s="60">
        <v>0</v>
      </c>
      <c r="N23" s="56"/>
      <c r="O23" s="60">
        <v>0</v>
      </c>
      <c r="P23" s="56"/>
      <c r="Q23" s="60">
        <v>0</v>
      </c>
      <c r="R23" s="56"/>
      <c r="S23" s="60">
        <f>M23+O23+Q23</f>
        <v>0</v>
      </c>
      <c r="T23" s="56"/>
      <c r="U23" s="60">
        <v>0</v>
      </c>
      <c r="V23" s="60"/>
      <c r="W23" s="60">
        <f>C23+K23+S23+U23+G23+I23+E23</f>
        <v>-121802</v>
      </c>
      <c r="X23" s="56"/>
      <c r="Y23" s="62">
        <f>'PL5-8'!F115</f>
        <v>-118992</v>
      </c>
      <c r="Z23" s="62"/>
      <c r="AA23" s="60">
        <f>W23+Y23</f>
        <v>-240794</v>
      </c>
      <c r="AB23" s="67"/>
      <c r="AD23" s="81"/>
      <c r="AE23" s="82"/>
    </row>
    <row r="24" spans="1:33" s="11" customFormat="1" ht="18.75" customHeight="1">
      <c r="A24" s="12" t="s">
        <v>181</v>
      </c>
      <c r="B24" s="14"/>
      <c r="C24" s="62">
        <v>0</v>
      </c>
      <c r="D24" s="60"/>
      <c r="E24" s="60">
        <v>0</v>
      </c>
      <c r="F24" s="60"/>
      <c r="G24" s="62">
        <v>0</v>
      </c>
      <c r="H24" s="62"/>
      <c r="I24" s="62">
        <v>0</v>
      </c>
      <c r="J24" s="60"/>
      <c r="K24" s="60">
        <v>0</v>
      </c>
      <c r="L24" s="56"/>
      <c r="M24" s="60">
        <f>'PL5-8'!F119</f>
        <v>865</v>
      </c>
      <c r="N24" s="56"/>
      <c r="O24" s="60">
        <v>0</v>
      </c>
      <c r="P24" s="56"/>
      <c r="Q24" s="60">
        <v>0</v>
      </c>
      <c r="R24" s="56"/>
      <c r="S24" s="60">
        <f>M24+O24+Q24</f>
        <v>865</v>
      </c>
      <c r="T24" s="56"/>
      <c r="U24" s="60">
        <v>0</v>
      </c>
      <c r="V24" s="60"/>
      <c r="W24" s="60">
        <f>C24+K24+S24+U24+G24+I24+E24</f>
        <v>865</v>
      </c>
      <c r="X24" s="56"/>
      <c r="Y24" s="62">
        <v>0</v>
      </c>
      <c r="Z24" s="62"/>
      <c r="AA24" s="60">
        <f>W24+Y24</f>
        <v>865</v>
      </c>
      <c r="AB24" s="67"/>
      <c r="AD24" s="81"/>
      <c r="AE24" s="82"/>
    </row>
    <row r="25" spans="1:33" s="11" customFormat="1" ht="18.75" customHeight="1">
      <c r="A25" s="9" t="s">
        <v>182</v>
      </c>
      <c r="B25" s="14"/>
      <c r="C25" s="63">
        <f>SUM(C23:C23)</f>
        <v>0</v>
      </c>
      <c r="D25" s="56"/>
      <c r="E25" s="63">
        <f>SUM(E23:E23)</f>
        <v>0</v>
      </c>
      <c r="F25" s="56"/>
      <c r="G25" s="63">
        <f>SUM(G23:G23)</f>
        <v>0</v>
      </c>
      <c r="H25" s="56"/>
      <c r="I25" s="63">
        <f>SUM(I23:I24)</f>
        <v>0</v>
      </c>
      <c r="J25" s="56"/>
      <c r="K25" s="63">
        <f>SUM(K23:K24)</f>
        <v>-121802</v>
      </c>
      <c r="L25" s="56"/>
      <c r="M25" s="63">
        <f>SUM(M23:M24)</f>
        <v>865</v>
      </c>
      <c r="N25" s="56"/>
      <c r="O25" s="63">
        <f>SUM(O23:O24)</f>
        <v>0</v>
      </c>
      <c r="P25" s="56"/>
      <c r="Q25" s="63">
        <f>SUM(Q23:Q23)</f>
        <v>0</v>
      </c>
      <c r="R25" s="56"/>
      <c r="S25" s="63">
        <f>SUM(S23:S24)</f>
        <v>865</v>
      </c>
      <c r="T25" s="56"/>
      <c r="U25" s="63">
        <f>SUM(U23:U23)</f>
        <v>0</v>
      </c>
      <c r="V25" s="56"/>
      <c r="W25" s="63">
        <f>SUM(W23:W24)</f>
        <v>-120937</v>
      </c>
      <c r="X25" s="56"/>
      <c r="Y25" s="63">
        <f>SUM(Y23:Y23)</f>
        <v>-118992</v>
      </c>
      <c r="Z25" s="56"/>
      <c r="AA25" s="63">
        <f>SUM(AA23:AA24)</f>
        <v>-239929</v>
      </c>
      <c r="AB25" s="67"/>
      <c r="AD25" s="81"/>
      <c r="AE25" s="82"/>
    </row>
    <row r="26" spans="1:33" s="11" customFormat="1" ht="18.75" customHeight="1">
      <c r="A26" s="9"/>
      <c r="B26" s="121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67"/>
      <c r="AD26" s="81"/>
      <c r="AE26" s="82"/>
    </row>
    <row r="27" spans="1:33" ht="18.75" customHeight="1" thickBot="1">
      <c r="A27" s="11" t="s">
        <v>201</v>
      </c>
      <c r="B27" s="14"/>
      <c r="C27" s="66">
        <f>C25+C14+C20</f>
        <v>507000</v>
      </c>
      <c r="D27" s="56"/>
      <c r="E27" s="66">
        <f>E25+E14+E20</f>
        <v>294620</v>
      </c>
      <c r="F27" s="56"/>
      <c r="G27" s="66">
        <f>G25+G14+G20</f>
        <v>226237</v>
      </c>
      <c r="H27" s="56"/>
      <c r="I27" s="66">
        <f>I25+I14+I20</f>
        <v>6279</v>
      </c>
      <c r="J27" s="56"/>
      <c r="K27" s="66">
        <f>K25+K14+K20</f>
        <v>-586795</v>
      </c>
      <c r="L27" s="56"/>
      <c r="M27" s="66">
        <f>M25+M14+M20</f>
        <v>-12227</v>
      </c>
      <c r="N27" s="56"/>
      <c r="O27" s="66">
        <f>O25+O14+O20</f>
        <v>370667</v>
      </c>
      <c r="P27" s="56"/>
      <c r="Q27" s="66">
        <f>Q25+Q14+Q20</f>
        <v>116863</v>
      </c>
      <c r="R27" s="56"/>
      <c r="S27" s="66">
        <f>S25+S14+S20</f>
        <v>475303</v>
      </c>
      <c r="T27" s="56"/>
      <c r="U27" s="66">
        <f>U25+U14+U20</f>
        <v>-86102</v>
      </c>
      <c r="V27" s="56"/>
      <c r="W27" s="66">
        <f>W25+W14+W20</f>
        <v>836542</v>
      </c>
      <c r="X27" s="56"/>
      <c r="Y27" s="66">
        <f>Y25+Y14+Y20</f>
        <v>124188</v>
      </c>
      <c r="Z27" s="56"/>
      <c r="AA27" s="66">
        <f>AA25+AA14+AA20</f>
        <v>960730</v>
      </c>
      <c r="AC27" s="86"/>
      <c r="AE27" s="17"/>
      <c r="AF27" s="17"/>
      <c r="AG27" s="17"/>
    </row>
    <row r="28" spans="1:33" ht="18.75" customHeight="1" thickTop="1">
      <c r="A28" s="11"/>
      <c r="B28" s="14"/>
      <c r="C28" s="56"/>
      <c r="D28" s="56"/>
      <c r="E28" s="56"/>
      <c r="F28" s="56"/>
      <c r="G28" s="56"/>
      <c r="H28" s="56"/>
      <c r="I28" s="56"/>
      <c r="J28" s="56"/>
      <c r="K28" s="84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C28" s="87"/>
      <c r="AE28" s="17"/>
      <c r="AF28" s="17"/>
      <c r="AG28" s="17"/>
    </row>
    <row r="29" spans="1:33" ht="18.75" customHeight="1">
      <c r="A29" s="8"/>
      <c r="C29" s="15"/>
      <c r="D29" s="26"/>
      <c r="E29" s="26"/>
      <c r="F29" s="26"/>
      <c r="G29" s="26"/>
      <c r="H29" s="26"/>
      <c r="I29" s="26"/>
      <c r="J29" s="26"/>
      <c r="K29" s="26"/>
      <c r="L29" s="26"/>
      <c r="M29" s="15"/>
      <c r="N29" s="26"/>
      <c r="O29" s="26"/>
      <c r="P29" s="26"/>
      <c r="Q29" s="15"/>
      <c r="R29" s="26"/>
      <c r="S29" s="26"/>
      <c r="T29" s="26"/>
      <c r="W29" s="15"/>
      <c r="X29" s="26"/>
      <c r="Y29" s="26"/>
      <c r="Z29" s="15"/>
      <c r="AA29" s="26"/>
      <c r="AB29" s="17"/>
    </row>
    <row r="30" spans="1:33" ht="18.75" customHeight="1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</row>
    <row r="31" spans="1:33" ht="18.75" customHeight="1"/>
    <row r="32" spans="1:33" ht="18.75" customHeight="1">
      <c r="Y32" s="89"/>
    </row>
    <row r="33" spans="3:27" ht="18.75" customHeight="1">
      <c r="C33" s="43"/>
      <c r="D33" s="71"/>
      <c r="E33" s="71"/>
      <c r="F33" s="71"/>
      <c r="G33" s="71"/>
      <c r="H33" s="71"/>
      <c r="I33" s="71"/>
      <c r="J33" s="71"/>
      <c r="L33" s="71"/>
      <c r="M33" s="43"/>
      <c r="N33" s="71"/>
      <c r="O33" s="71"/>
      <c r="P33" s="71"/>
      <c r="Q33" s="43"/>
      <c r="R33" s="71"/>
      <c r="S33" s="43"/>
      <c r="T33" s="71"/>
      <c r="W33" s="43"/>
      <c r="X33" s="71"/>
      <c r="Y33" s="43"/>
      <c r="Z33" s="43"/>
      <c r="AA33" s="43"/>
    </row>
    <row r="34" spans="3:27" ht="18.75" customHeight="1"/>
  </sheetData>
  <mergeCells count="5">
    <mergeCell ref="A3:D3"/>
    <mergeCell ref="C4:AA4"/>
    <mergeCell ref="I5:K5"/>
    <mergeCell ref="M5:S5"/>
    <mergeCell ref="C12:AA12"/>
  </mergeCells>
  <pageMargins left="0.8" right="0.8" top="0.48" bottom="0.5" header="0.4" footer="0.5"/>
  <pageSetup paperSize="9" scale="59" firstPageNumber="9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D0C1-7CE5-415C-8DEF-48BA0D2330E8}">
  <sheetPr>
    <tabColor theme="7" tint="0.39997558519241921"/>
  </sheetPr>
  <dimension ref="A1:AK40"/>
  <sheetViews>
    <sheetView showGridLines="0" view="pageBreakPreview" topLeftCell="A7" zoomScale="70" zoomScaleNormal="70" zoomScaleSheetLayoutView="70" workbookViewId="0">
      <selection activeCell="A19" sqref="A19"/>
    </sheetView>
  </sheetViews>
  <sheetFormatPr defaultColWidth="9.09765625" defaultRowHeight="14"/>
  <cols>
    <col min="1" max="1" width="57.59765625" style="12" customWidth="1"/>
    <col min="2" max="2" width="7.69921875" style="50" customWidth="1"/>
    <col min="3" max="3" width="10.59765625" style="8" customWidth="1"/>
    <col min="4" max="4" width="0.8984375" style="42" customWidth="1"/>
    <col min="5" max="5" width="11" style="42" customWidth="1"/>
    <col min="6" max="6" width="1.296875" style="42" customWidth="1"/>
    <col min="7" max="7" width="11.19921875" style="42" customWidth="1"/>
    <col min="8" max="8" width="0.796875" style="42" customWidth="1"/>
    <col min="9" max="9" width="10.09765625" style="42" customWidth="1"/>
    <col min="10" max="10" width="0.8984375" style="42" customWidth="1"/>
    <col min="11" max="11" width="11.69921875" style="42" customWidth="1"/>
    <col min="12" max="12" width="1.09765625" style="42" customWidth="1"/>
    <col min="13" max="13" width="11" style="17" customWidth="1"/>
    <col min="14" max="14" width="0.8984375" style="42" customWidth="1"/>
    <col min="15" max="15" width="12.59765625" style="8" customWidth="1"/>
    <col min="16" max="16" width="0.8984375" style="42" customWidth="1"/>
    <col min="17" max="17" width="11.59765625" style="42" customWidth="1"/>
    <col min="18" max="18" width="0.8984375" style="42" customWidth="1"/>
    <col min="19" max="19" width="13" style="8" customWidth="1"/>
    <col min="20" max="20" width="0.8984375" style="42" customWidth="1"/>
    <col min="21" max="21" width="13.09765625" style="8" customWidth="1"/>
    <col min="22" max="22" width="0.8984375" style="42" customWidth="1"/>
    <col min="23" max="23" width="12.3984375" style="15" customWidth="1"/>
    <col min="24" max="24" width="1" style="26" customWidth="1"/>
    <col min="25" max="25" width="11.296875" style="8" customWidth="1"/>
    <col min="26" max="26" width="0.8984375" style="42" customWidth="1"/>
    <col min="27" max="27" width="10.3984375" style="8" customWidth="1"/>
    <col min="28" max="28" width="0.8984375" style="8" customWidth="1"/>
    <col min="29" max="29" width="12.59765625" style="8" customWidth="1"/>
    <col min="30" max="30" width="9.09765625" style="8"/>
    <col min="31" max="31" width="17.19921875" style="8" bestFit="1" customWidth="1"/>
    <col min="32" max="32" width="16.8984375" style="8" bestFit="1" customWidth="1"/>
    <col min="33" max="33" width="17.69921875" style="8" customWidth="1"/>
    <col min="34" max="34" width="20.09765625" style="8" bestFit="1" customWidth="1"/>
    <col min="35" max="35" width="20.59765625" style="8" bestFit="1" customWidth="1"/>
    <col min="36" max="36" width="20.19921875" style="8" bestFit="1" customWidth="1"/>
    <col min="37" max="16384" width="9.09765625" style="8"/>
  </cols>
  <sheetData>
    <row r="1" spans="1:33" s="1" customFormat="1" ht="18.75" customHeight="1">
      <c r="A1" s="2" t="s">
        <v>72</v>
      </c>
      <c r="B1" s="45"/>
      <c r="D1" s="46"/>
      <c r="E1" s="46"/>
      <c r="F1" s="46"/>
      <c r="G1" s="46"/>
      <c r="H1" s="46"/>
      <c r="I1" s="46"/>
      <c r="J1" s="46"/>
      <c r="K1" s="46"/>
      <c r="L1" s="46"/>
      <c r="M1" s="3"/>
      <c r="N1" s="46"/>
      <c r="P1" s="46"/>
      <c r="Q1" s="46"/>
      <c r="R1" s="46"/>
      <c r="T1" s="46"/>
      <c r="V1" s="46"/>
      <c r="W1" s="75"/>
      <c r="X1" s="76"/>
      <c r="Z1" s="46"/>
    </row>
    <row r="2" spans="1:33" s="4" customFormat="1" ht="18.75" customHeight="1">
      <c r="A2" s="7" t="s">
        <v>84</v>
      </c>
      <c r="B2" s="48"/>
      <c r="D2" s="49"/>
      <c r="E2" s="49"/>
      <c r="F2" s="49"/>
      <c r="G2" s="49"/>
      <c r="H2" s="49"/>
      <c r="I2" s="49"/>
      <c r="J2" s="49"/>
      <c r="K2" s="49"/>
      <c r="L2" s="49"/>
      <c r="M2" s="6"/>
      <c r="N2" s="49"/>
      <c r="P2" s="49"/>
      <c r="Q2" s="49"/>
      <c r="R2" s="49"/>
      <c r="T2" s="49"/>
      <c r="V2" s="49"/>
      <c r="W2" s="77"/>
      <c r="X2" s="78"/>
      <c r="Z2" s="49"/>
    </row>
    <row r="3" spans="1:33" s="4" customFormat="1" ht="18.75" customHeight="1">
      <c r="A3" s="160"/>
      <c r="B3" s="160"/>
      <c r="C3" s="160"/>
      <c r="D3" s="160"/>
      <c r="E3" s="142"/>
      <c r="F3" s="142"/>
      <c r="G3" s="142"/>
      <c r="H3" s="142"/>
      <c r="I3" s="142"/>
      <c r="J3" s="142"/>
      <c r="K3" s="142"/>
      <c r="L3" s="142"/>
      <c r="M3" s="6"/>
      <c r="N3" s="49"/>
      <c r="P3" s="49"/>
      <c r="Q3" s="49"/>
      <c r="R3" s="49"/>
      <c r="T3" s="49"/>
      <c r="V3" s="49"/>
      <c r="W3" s="77"/>
      <c r="X3" s="78"/>
      <c r="Z3" s="49"/>
    </row>
    <row r="4" spans="1:33" ht="18.75" customHeight="1">
      <c r="C4" s="161" t="s">
        <v>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33" ht="22.65" customHeight="1">
      <c r="B5" s="12"/>
      <c r="D5" s="143"/>
      <c r="E5" s="143"/>
      <c r="F5" s="143"/>
      <c r="G5" s="143"/>
      <c r="H5" s="143"/>
      <c r="I5" s="143"/>
      <c r="J5" s="143"/>
      <c r="K5" s="162" t="s">
        <v>98</v>
      </c>
      <c r="L5" s="162"/>
      <c r="M5" s="162"/>
      <c r="N5" s="52"/>
      <c r="O5" s="162" t="s">
        <v>134</v>
      </c>
      <c r="P5" s="162"/>
      <c r="Q5" s="162"/>
      <c r="R5" s="162"/>
      <c r="S5" s="162"/>
      <c r="T5" s="163"/>
      <c r="U5" s="163"/>
      <c r="V5" s="8"/>
      <c r="Z5" s="8"/>
    </row>
    <row r="6" spans="1:33" ht="22.65" customHeight="1">
      <c r="B6" s="12"/>
      <c r="D6" s="143"/>
      <c r="E6" s="143"/>
      <c r="F6" s="143"/>
      <c r="G6" s="143"/>
      <c r="H6" s="143"/>
      <c r="I6" s="143"/>
      <c r="J6" s="143"/>
      <c r="K6" s="52"/>
      <c r="L6" s="52"/>
      <c r="M6" s="52"/>
      <c r="N6" s="52"/>
      <c r="O6" s="52"/>
      <c r="P6" s="52"/>
      <c r="Q6" s="52"/>
      <c r="R6" s="52"/>
      <c r="S6" s="52" t="s">
        <v>100</v>
      </c>
      <c r="T6" s="147"/>
      <c r="U6" s="147"/>
      <c r="V6" s="8"/>
      <c r="Z6" s="8"/>
    </row>
    <row r="7" spans="1:33" ht="18.75" customHeight="1">
      <c r="A7" s="44"/>
      <c r="B7" s="141"/>
      <c r="D7" s="143"/>
      <c r="E7" s="143"/>
      <c r="F7" s="143"/>
      <c r="I7" s="150"/>
      <c r="J7" s="143"/>
      <c r="K7" s="143"/>
      <c r="L7" s="143"/>
      <c r="M7" s="79"/>
      <c r="N7" s="52"/>
      <c r="P7" s="52"/>
      <c r="Q7" s="52"/>
      <c r="R7" s="52"/>
      <c r="S7" s="141" t="s">
        <v>103</v>
      </c>
      <c r="T7" s="52"/>
      <c r="V7" s="143"/>
      <c r="W7" s="144" t="s">
        <v>99</v>
      </c>
      <c r="X7" s="80"/>
      <c r="Y7" s="141"/>
      <c r="Z7" s="143"/>
      <c r="AA7" s="139"/>
      <c r="AB7" s="139"/>
      <c r="AC7" s="139"/>
    </row>
    <row r="8" spans="1:33" ht="18.75" customHeight="1">
      <c r="A8" s="44"/>
      <c r="B8" s="141"/>
      <c r="D8" s="143"/>
      <c r="E8" s="143"/>
      <c r="F8" s="143"/>
      <c r="G8" s="141" t="s">
        <v>149</v>
      </c>
      <c r="H8" s="141"/>
      <c r="I8" s="150" t="s">
        <v>291</v>
      </c>
      <c r="J8" s="143"/>
      <c r="K8" s="143"/>
      <c r="L8" s="143"/>
      <c r="M8" s="79"/>
      <c r="N8" s="52"/>
      <c r="O8" s="141" t="s">
        <v>117</v>
      </c>
      <c r="P8" s="52"/>
      <c r="Q8" s="52" t="s">
        <v>158</v>
      </c>
      <c r="R8" s="52"/>
      <c r="S8" s="141" t="s">
        <v>109</v>
      </c>
      <c r="T8" s="52"/>
      <c r="U8" s="141"/>
      <c r="V8" s="143"/>
      <c r="W8" s="144" t="s">
        <v>101</v>
      </c>
      <c r="X8" s="80"/>
      <c r="Y8" s="141" t="s">
        <v>42</v>
      </c>
      <c r="Z8" s="143"/>
      <c r="AA8" s="139"/>
      <c r="AB8" s="139"/>
      <c r="AC8" s="141"/>
    </row>
    <row r="9" spans="1:33" ht="18.75" customHeight="1">
      <c r="B9" s="141"/>
      <c r="C9" s="141" t="s">
        <v>43</v>
      </c>
      <c r="G9" s="141" t="s">
        <v>285</v>
      </c>
      <c r="H9" s="141"/>
      <c r="I9" s="150" t="s">
        <v>292</v>
      </c>
      <c r="M9" s="54"/>
      <c r="N9" s="52"/>
      <c r="O9" s="141" t="s">
        <v>102</v>
      </c>
      <c r="P9" s="52"/>
      <c r="Q9" s="52" t="s">
        <v>157</v>
      </c>
      <c r="R9" s="52"/>
      <c r="S9" s="141" t="s">
        <v>52</v>
      </c>
      <c r="T9" s="52"/>
      <c r="U9" s="141" t="s">
        <v>137</v>
      </c>
      <c r="V9" s="52"/>
      <c r="W9" s="144" t="s">
        <v>104</v>
      </c>
      <c r="X9" s="80"/>
      <c r="Y9" s="141" t="s">
        <v>45</v>
      </c>
      <c r="Z9" s="52"/>
      <c r="AA9" s="141" t="s">
        <v>46</v>
      </c>
      <c r="AB9" s="141"/>
      <c r="AC9" s="141"/>
    </row>
    <row r="10" spans="1:33" ht="18.75" customHeight="1">
      <c r="B10" s="141"/>
      <c r="C10" s="141" t="s">
        <v>105</v>
      </c>
      <c r="E10" s="52" t="s">
        <v>149</v>
      </c>
      <c r="G10" s="141" t="s">
        <v>284</v>
      </c>
      <c r="H10" s="141"/>
      <c r="I10" s="150" t="s">
        <v>293</v>
      </c>
      <c r="K10" s="141" t="s">
        <v>106</v>
      </c>
      <c r="M10" s="54"/>
      <c r="N10" s="52"/>
      <c r="O10" s="141" t="s">
        <v>107</v>
      </c>
      <c r="P10" s="52"/>
      <c r="Q10" s="52" t="s">
        <v>108</v>
      </c>
      <c r="R10" s="52"/>
      <c r="S10" s="141" t="s">
        <v>278</v>
      </c>
      <c r="T10" s="52"/>
      <c r="U10" s="141" t="s">
        <v>47</v>
      </c>
      <c r="V10" s="52"/>
      <c r="W10" s="144" t="s">
        <v>87</v>
      </c>
      <c r="X10" s="80"/>
      <c r="Y10" s="141" t="s">
        <v>48</v>
      </c>
      <c r="Z10" s="52"/>
      <c r="AA10" s="141" t="s">
        <v>49</v>
      </c>
      <c r="AB10" s="141"/>
      <c r="AC10" s="141" t="s">
        <v>74</v>
      </c>
    </row>
    <row r="11" spans="1:33" ht="18.75" customHeight="1">
      <c r="B11" s="140" t="s">
        <v>90</v>
      </c>
      <c r="C11" s="141" t="s">
        <v>50</v>
      </c>
      <c r="E11" s="52" t="s">
        <v>150</v>
      </c>
      <c r="G11" s="52" t="s">
        <v>51</v>
      </c>
      <c r="H11" s="52"/>
      <c r="I11" s="150" t="s">
        <v>294</v>
      </c>
      <c r="K11" s="141" t="s">
        <v>110</v>
      </c>
      <c r="M11" s="54" t="s">
        <v>111</v>
      </c>
      <c r="N11" s="52"/>
      <c r="O11" s="141" t="s">
        <v>112</v>
      </c>
      <c r="P11" s="52"/>
      <c r="Q11" s="52" t="s">
        <v>51</v>
      </c>
      <c r="R11" s="52"/>
      <c r="S11" s="141" t="s">
        <v>279</v>
      </c>
      <c r="T11" s="52"/>
      <c r="U11" s="94" t="s">
        <v>138</v>
      </c>
      <c r="V11" s="52"/>
      <c r="W11" s="144" t="s">
        <v>88</v>
      </c>
      <c r="X11" s="80"/>
      <c r="Y11" s="141" t="s">
        <v>113</v>
      </c>
      <c r="Z11" s="52"/>
      <c r="AA11" s="141" t="s">
        <v>53</v>
      </c>
      <c r="AB11" s="141"/>
      <c r="AC11" s="141" t="s">
        <v>54</v>
      </c>
    </row>
    <row r="12" spans="1:33" ht="18.75" customHeight="1">
      <c r="A12" s="8"/>
      <c r="B12" s="140"/>
      <c r="C12" s="153" t="s">
        <v>79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E12" s="17"/>
      <c r="AF12" s="17"/>
    </row>
    <row r="13" spans="1:33" ht="18.75" customHeight="1">
      <c r="A13" s="9" t="s">
        <v>221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53"/>
      <c r="Y13" s="140"/>
      <c r="Z13" s="140"/>
      <c r="AA13" s="140"/>
      <c r="AB13" s="140"/>
      <c r="AC13" s="140"/>
      <c r="AE13" s="17"/>
      <c r="AF13" s="17"/>
    </row>
    <row r="14" spans="1:33" s="11" customFormat="1" ht="18.75" customHeight="1">
      <c r="A14" s="11" t="s">
        <v>222</v>
      </c>
      <c r="B14" s="140"/>
      <c r="C14" s="56">
        <v>507000</v>
      </c>
      <c r="D14" s="56"/>
      <c r="E14" s="56">
        <v>294620</v>
      </c>
      <c r="F14" s="56"/>
      <c r="G14" s="56">
        <v>226237</v>
      </c>
      <c r="H14" s="56"/>
      <c r="I14" s="56">
        <v>0</v>
      </c>
      <c r="J14" s="56"/>
      <c r="K14" s="56">
        <v>6279</v>
      </c>
      <c r="L14" s="56"/>
      <c r="M14" s="56">
        <v>-632356</v>
      </c>
      <c r="N14" s="56"/>
      <c r="O14" s="56">
        <v>-9258</v>
      </c>
      <c r="P14" s="60"/>
      <c r="Q14" s="56">
        <v>370506</v>
      </c>
      <c r="R14" s="60"/>
      <c r="S14" s="56">
        <v>116574</v>
      </c>
      <c r="T14" s="56"/>
      <c r="U14" s="56">
        <f>SUM(O14:S14)</f>
        <v>477822</v>
      </c>
      <c r="V14" s="56"/>
      <c r="W14" s="56">
        <v>-86102</v>
      </c>
      <c r="X14" s="56"/>
      <c r="Y14" s="56">
        <v>793500</v>
      </c>
      <c r="Z14" s="56"/>
      <c r="AA14" s="56">
        <v>88369</v>
      </c>
      <c r="AB14" s="56"/>
      <c r="AC14" s="56">
        <f>SUM(Y14:AA14)</f>
        <v>881869</v>
      </c>
      <c r="AD14" s="67"/>
      <c r="AE14" s="17"/>
      <c r="AF14" s="81"/>
      <c r="AG14" s="82"/>
    </row>
    <row r="15" spans="1:33" s="11" customFormat="1" ht="18.75" customHeight="1">
      <c r="B15" s="140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83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E15" s="81"/>
      <c r="AF15" s="81"/>
      <c r="AG15" s="82"/>
    </row>
    <row r="16" spans="1:33" s="11" customFormat="1" ht="18.75" customHeight="1">
      <c r="A16" s="9" t="s">
        <v>114</v>
      </c>
      <c r="B16" s="140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83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E16" s="81"/>
      <c r="AF16" s="81"/>
      <c r="AG16" s="82"/>
    </row>
    <row r="17" spans="1:37" s="11" customFormat="1" ht="18.75" customHeight="1">
      <c r="A17" s="24" t="s">
        <v>272</v>
      </c>
      <c r="B17" s="140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83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E17" s="81"/>
      <c r="AF17" s="81"/>
      <c r="AG17" s="82"/>
    </row>
    <row r="18" spans="1:37" s="11" customFormat="1" ht="18.75" customHeight="1">
      <c r="A18" s="12" t="s">
        <v>295</v>
      </c>
      <c r="B18" s="148">
        <v>9</v>
      </c>
      <c r="C18" s="60">
        <v>0</v>
      </c>
      <c r="D18" s="60"/>
      <c r="E18" s="60">
        <v>0</v>
      </c>
      <c r="F18" s="60"/>
      <c r="G18" s="60">
        <v>0</v>
      </c>
      <c r="H18" s="60"/>
      <c r="I18" s="60">
        <v>5440</v>
      </c>
      <c r="J18" s="60"/>
      <c r="K18" s="60">
        <v>0</v>
      </c>
      <c r="L18" s="60"/>
      <c r="M18" s="60">
        <v>0</v>
      </c>
      <c r="N18" s="60"/>
      <c r="O18" s="60">
        <v>0</v>
      </c>
      <c r="P18" s="60"/>
      <c r="Q18" s="60">
        <v>0</v>
      </c>
      <c r="R18" s="60"/>
      <c r="S18" s="60">
        <v>0</v>
      </c>
      <c r="T18" s="60"/>
      <c r="U18" s="60">
        <v>0</v>
      </c>
      <c r="V18" s="60"/>
      <c r="W18" s="60">
        <v>0</v>
      </c>
      <c r="X18" s="60"/>
      <c r="Y18" s="60">
        <f>I18</f>
        <v>5440</v>
      </c>
      <c r="Z18" s="60"/>
      <c r="AA18" s="60">
        <v>0</v>
      </c>
      <c r="AB18" s="56"/>
      <c r="AC18" s="60">
        <f>Y18+AA18</f>
        <v>5440</v>
      </c>
      <c r="AE18" s="81"/>
      <c r="AF18" s="81"/>
      <c r="AG18" s="82"/>
    </row>
    <row r="19" spans="1:37" s="11" customFormat="1" ht="18.75" customHeight="1">
      <c r="A19" s="24" t="s">
        <v>273</v>
      </c>
      <c r="B19" s="140"/>
      <c r="C19" s="63">
        <f>SUM(C17:C18)</f>
        <v>0</v>
      </c>
      <c r="D19" s="56"/>
      <c r="E19" s="63">
        <f>SUM(E17:E18)</f>
        <v>0</v>
      </c>
      <c r="F19" s="56"/>
      <c r="G19" s="63">
        <f>SUM(G17:G18)</f>
        <v>0</v>
      </c>
      <c r="H19" s="56"/>
      <c r="I19" s="63">
        <f>SUM(I17:I18)</f>
        <v>5440</v>
      </c>
      <c r="J19" s="56"/>
      <c r="K19" s="63">
        <f>SUM(K17:K18)</f>
        <v>0</v>
      </c>
      <c r="L19" s="56"/>
      <c r="M19" s="63">
        <f>SUM(M17:M18)</f>
        <v>0</v>
      </c>
      <c r="N19" s="56"/>
      <c r="O19" s="63">
        <f>SUM(O17:O18)</f>
        <v>0</v>
      </c>
      <c r="P19" s="56"/>
      <c r="Q19" s="63">
        <f>SUM(Q17:Q18)</f>
        <v>0</v>
      </c>
      <c r="R19" s="56"/>
      <c r="S19" s="63">
        <f>SUM(S17:S18)</f>
        <v>0</v>
      </c>
      <c r="T19" s="56"/>
      <c r="U19" s="63">
        <f>SUM(U17:U18)</f>
        <v>0</v>
      </c>
      <c r="V19" s="56"/>
      <c r="W19" s="63">
        <f>SUM(W17:W18)</f>
        <v>0</v>
      </c>
      <c r="X19" s="56"/>
      <c r="Y19" s="63">
        <f>SUM(Y17:Y18)</f>
        <v>5440</v>
      </c>
      <c r="Z19" s="56"/>
      <c r="AA19" s="63">
        <f>SUM(AA17:AA18)</f>
        <v>0</v>
      </c>
      <c r="AB19" s="56"/>
      <c r="AC19" s="63">
        <f>SUM(AC17:AC18)</f>
        <v>5440</v>
      </c>
      <c r="AE19" s="81"/>
      <c r="AF19" s="81"/>
      <c r="AG19" s="82"/>
    </row>
    <row r="20" spans="1:37" s="11" customFormat="1" ht="18.75" customHeight="1">
      <c r="A20" s="24"/>
      <c r="B20" s="140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83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E20" s="81"/>
      <c r="AF20" s="81"/>
      <c r="AG20" s="82"/>
    </row>
    <row r="21" spans="1:37" s="11" customFormat="1" ht="18.75" customHeight="1">
      <c r="A21" s="24" t="s">
        <v>115</v>
      </c>
      <c r="B21" s="140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83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E21" s="81"/>
      <c r="AF21" s="81"/>
      <c r="AG21" s="82"/>
    </row>
    <row r="22" spans="1:37" s="11" customFormat="1" ht="18.75" customHeight="1">
      <c r="A22" s="12" t="s">
        <v>236</v>
      </c>
      <c r="B22" s="140">
        <v>5</v>
      </c>
      <c r="C22" s="60">
        <v>0</v>
      </c>
      <c r="D22" s="60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v>0</v>
      </c>
      <c r="P22" s="60"/>
      <c r="Q22" s="60">
        <v>0</v>
      </c>
      <c r="R22" s="60"/>
      <c r="S22" s="60">
        <v>0</v>
      </c>
      <c r="T22" s="60"/>
      <c r="U22" s="60">
        <v>0</v>
      </c>
      <c r="V22" s="60"/>
      <c r="W22" s="60">
        <v>0</v>
      </c>
      <c r="X22" s="60"/>
      <c r="Y22" s="60">
        <v>0</v>
      </c>
      <c r="Z22" s="56"/>
      <c r="AA22" s="60">
        <v>-33515</v>
      </c>
      <c r="AB22" s="56"/>
      <c r="AC22" s="60">
        <f>Y22+AA22</f>
        <v>-33515</v>
      </c>
      <c r="AE22" s="81"/>
      <c r="AF22" s="81"/>
      <c r="AG22" s="82"/>
    </row>
    <row r="23" spans="1:37" s="11" customFormat="1" ht="18.75" customHeight="1">
      <c r="A23" s="12" t="s">
        <v>189</v>
      </c>
      <c r="B23" s="140">
        <v>5</v>
      </c>
      <c r="C23" s="62">
        <v>0</v>
      </c>
      <c r="D23" s="60"/>
      <c r="E23" s="62">
        <v>0</v>
      </c>
      <c r="F23" s="60"/>
      <c r="G23" s="62">
        <v>0</v>
      </c>
      <c r="H23" s="62"/>
      <c r="I23" s="62">
        <v>0</v>
      </c>
      <c r="J23" s="60"/>
      <c r="K23" s="62">
        <v>0</v>
      </c>
      <c r="L23" s="60"/>
      <c r="M23" s="62">
        <v>0</v>
      </c>
      <c r="N23" s="60"/>
      <c r="O23" s="60">
        <v>0</v>
      </c>
      <c r="P23" s="60"/>
      <c r="Q23" s="60">
        <v>0</v>
      </c>
      <c r="R23" s="60"/>
      <c r="S23" s="60">
        <v>0</v>
      </c>
      <c r="T23" s="60"/>
      <c r="U23" s="60">
        <f>O23+Q23+S23</f>
        <v>0</v>
      </c>
      <c r="V23" s="60"/>
      <c r="W23" s="60">
        <v>0</v>
      </c>
      <c r="X23" s="60"/>
      <c r="Y23" s="60">
        <v>0</v>
      </c>
      <c r="Z23" s="56"/>
      <c r="AA23" s="60">
        <v>35389</v>
      </c>
      <c r="AB23" s="62"/>
      <c r="AC23" s="60">
        <f>Y23+AA23</f>
        <v>35389</v>
      </c>
      <c r="AE23" s="81"/>
      <c r="AF23" s="81"/>
      <c r="AG23" s="82"/>
    </row>
    <row r="24" spans="1:37" s="11" customFormat="1" ht="18.75" customHeight="1">
      <c r="A24" s="24" t="s">
        <v>116</v>
      </c>
      <c r="B24" s="140"/>
      <c r="C24" s="63">
        <f>SUM(C22:C23)</f>
        <v>0</v>
      </c>
      <c r="D24" s="56"/>
      <c r="E24" s="63">
        <f>SUM(E22:E23)</f>
        <v>0</v>
      </c>
      <c r="F24" s="56"/>
      <c r="G24" s="63">
        <f>SUM(G22:G23)</f>
        <v>0</v>
      </c>
      <c r="H24" s="56"/>
      <c r="I24" s="63">
        <f>SUM(I22:I23)</f>
        <v>0</v>
      </c>
      <c r="J24" s="56"/>
      <c r="K24" s="63">
        <f>SUM(K22:K23)</f>
        <v>0</v>
      </c>
      <c r="L24" s="56"/>
      <c r="M24" s="63">
        <f>SUM(M22:M23)</f>
        <v>0</v>
      </c>
      <c r="N24" s="56"/>
      <c r="O24" s="63">
        <f>SUM(O22:O23)</f>
        <v>0</v>
      </c>
      <c r="P24" s="56"/>
      <c r="Q24" s="63">
        <f>SUM(Q22:Q23)</f>
        <v>0</v>
      </c>
      <c r="R24" s="56"/>
      <c r="S24" s="63">
        <f>SUM(S22:S23)</f>
        <v>0</v>
      </c>
      <c r="T24" s="56"/>
      <c r="U24" s="63">
        <f>SUM(U22:U23)</f>
        <v>0</v>
      </c>
      <c r="V24" s="56"/>
      <c r="W24" s="63">
        <f>SUM(W22:W23)</f>
        <v>0</v>
      </c>
      <c r="X24" s="56"/>
      <c r="Y24" s="63">
        <f>SUM(Y22:Y23)</f>
        <v>0</v>
      </c>
      <c r="Z24" s="56"/>
      <c r="AA24" s="63">
        <f>SUM(AA22:AA23)</f>
        <v>1874</v>
      </c>
      <c r="AB24" s="56"/>
      <c r="AC24" s="63">
        <f>SUM(AC22:AC23)</f>
        <v>1874</v>
      </c>
      <c r="AE24" s="81"/>
      <c r="AF24" s="81"/>
      <c r="AG24" s="82"/>
    </row>
    <row r="25" spans="1:37" s="11" customFormat="1" ht="18.75" customHeight="1">
      <c r="A25" s="24"/>
      <c r="B25" s="140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E25" s="81"/>
      <c r="AF25" s="81"/>
      <c r="AG25" s="82"/>
    </row>
    <row r="26" spans="1:37" s="11" customFormat="1" ht="18.75" customHeight="1">
      <c r="A26" s="9" t="s">
        <v>296</v>
      </c>
      <c r="B26" s="140"/>
      <c r="C26" s="146">
        <f>C19+C24</f>
        <v>0</v>
      </c>
      <c r="D26" s="56"/>
      <c r="E26" s="146">
        <f>E19+E24</f>
        <v>0</v>
      </c>
      <c r="F26" s="56"/>
      <c r="G26" s="146">
        <f>G19+G24</f>
        <v>0</v>
      </c>
      <c r="H26" s="56"/>
      <c r="I26" s="146">
        <f>I19+I24</f>
        <v>5440</v>
      </c>
      <c r="J26" s="56"/>
      <c r="K26" s="146">
        <f>K19+K24</f>
        <v>0</v>
      </c>
      <c r="L26" s="56"/>
      <c r="M26" s="146">
        <f>M19+M24</f>
        <v>0</v>
      </c>
      <c r="N26" s="56"/>
      <c r="O26" s="146">
        <f>O19+O24</f>
        <v>0</v>
      </c>
      <c r="P26" s="56"/>
      <c r="Q26" s="146">
        <f>Q19+Q24</f>
        <v>0</v>
      </c>
      <c r="R26" s="56"/>
      <c r="S26" s="146">
        <f>S19+S24</f>
        <v>0</v>
      </c>
      <c r="T26" s="56"/>
      <c r="U26" s="146">
        <f>U19+U24</f>
        <v>0</v>
      </c>
      <c r="V26" s="56"/>
      <c r="W26" s="146">
        <f>W19+W24</f>
        <v>0</v>
      </c>
      <c r="X26" s="56"/>
      <c r="Y26" s="146">
        <f>Y19+Y24</f>
        <v>5440</v>
      </c>
      <c r="Z26" s="56"/>
      <c r="AA26" s="146">
        <f>AA19+AA24</f>
        <v>1874</v>
      </c>
      <c r="AB26" s="56"/>
      <c r="AC26" s="146">
        <f>AC19+AC24</f>
        <v>7314</v>
      </c>
      <c r="AE26" s="81"/>
      <c r="AF26" s="81"/>
      <c r="AG26" s="82"/>
    </row>
    <row r="27" spans="1:37" s="11" customFormat="1" ht="18.75" customHeight="1">
      <c r="B27" s="140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84"/>
      <c r="N27" s="58"/>
      <c r="O27" s="58"/>
      <c r="P27" s="58"/>
      <c r="Q27" s="58"/>
      <c r="R27" s="58"/>
      <c r="S27" s="58"/>
      <c r="T27" s="58"/>
      <c r="U27" s="58"/>
      <c r="V27" s="58"/>
      <c r="W27" s="56"/>
      <c r="X27" s="56"/>
      <c r="Y27" s="58"/>
      <c r="Z27" s="58"/>
      <c r="AA27" s="58"/>
      <c r="AB27" s="58"/>
      <c r="AC27" s="58"/>
      <c r="AF27" s="81"/>
      <c r="AG27" s="82"/>
    </row>
    <row r="28" spans="1:37" s="11" customFormat="1" ht="18.75" customHeight="1">
      <c r="A28" s="9" t="s">
        <v>253</v>
      </c>
      <c r="B28" s="140"/>
      <c r="AD28" s="67"/>
      <c r="AF28" s="81"/>
      <c r="AG28" s="82"/>
    </row>
    <row r="29" spans="1:37" s="11" customFormat="1" ht="18.75" customHeight="1">
      <c r="A29" s="12" t="s">
        <v>142</v>
      </c>
      <c r="B29" s="140"/>
      <c r="C29" s="62">
        <v>0</v>
      </c>
      <c r="D29" s="60"/>
      <c r="E29" s="60">
        <v>0</v>
      </c>
      <c r="F29" s="60"/>
      <c r="G29" s="62">
        <v>0</v>
      </c>
      <c r="H29" s="62"/>
      <c r="I29" s="62">
        <v>0</v>
      </c>
      <c r="J29" s="60"/>
      <c r="K29" s="62">
        <v>0</v>
      </c>
      <c r="L29" s="60"/>
      <c r="M29" s="60">
        <f>'PL5-8'!D114</f>
        <v>-148207</v>
      </c>
      <c r="N29" s="56"/>
      <c r="O29" s="60">
        <v>0</v>
      </c>
      <c r="P29" s="56"/>
      <c r="Q29" s="60">
        <v>0</v>
      </c>
      <c r="R29" s="56"/>
      <c r="S29" s="60">
        <v>0</v>
      </c>
      <c r="T29" s="56"/>
      <c r="U29" s="60">
        <f>O29+Q29+S29</f>
        <v>0</v>
      </c>
      <c r="V29" s="56"/>
      <c r="W29" s="60">
        <v>0</v>
      </c>
      <c r="X29" s="60"/>
      <c r="Y29" s="60">
        <f>C29+M29+U29+W29+G29+K29+E29</f>
        <v>-148207</v>
      </c>
      <c r="Z29" s="56"/>
      <c r="AA29" s="62">
        <f>'PL5-8'!D115</f>
        <v>-128759</v>
      </c>
      <c r="AB29" s="62"/>
      <c r="AC29" s="60">
        <f>Y29+AA29</f>
        <v>-276966</v>
      </c>
      <c r="AD29" s="67"/>
      <c r="AF29" s="81"/>
      <c r="AG29" s="82"/>
    </row>
    <row r="30" spans="1:37" s="11" customFormat="1" ht="18.75" customHeight="1">
      <c r="A30" s="9" t="s">
        <v>163</v>
      </c>
      <c r="B30" s="140"/>
      <c r="C30" s="63">
        <f>SUM(C29:C29)</f>
        <v>0</v>
      </c>
      <c r="D30" s="56"/>
      <c r="E30" s="63">
        <f>SUM(E29:E29)</f>
        <v>0</v>
      </c>
      <c r="F30" s="56"/>
      <c r="G30" s="63">
        <f>SUM(G29:G29)</f>
        <v>0</v>
      </c>
      <c r="H30" s="56"/>
      <c r="I30" s="63">
        <f>SUM(I29:I29)</f>
        <v>0</v>
      </c>
      <c r="J30" s="56"/>
      <c r="K30" s="63">
        <f>SUM(K29:K29)</f>
        <v>0</v>
      </c>
      <c r="L30" s="56"/>
      <c r="M30" s="63">
        <f>SUM(M29:M29)</f>
        <v>-148207</v>
      </c>
      <c r="N30" s="56"/>
      <c r="O30" s="63">
        <f>SUM(O29:O29)</f>
        <v>0</v>
      </c>
      <c r="P30" s="56"/>
      <c r="Q30" s="63">
        <f>SUM(Q29:Q29)</f>
        <v>0</v>
      </c>
      <c r="R30" s="56"/>
      <c r="S30" s="63">
        <f>SUM(S29:S29)</f>
        <v>0</v>
      </c>
      <c r="T30" s="56"/>
      <c r="U30" s="63">
        <f>SUM(U29:U29)</f>
        <v>0</v>
      </c>
      <c r="V30" s="56"/>
      <c r="W30" s="63">
        <f>SUM(W29:W29)</f>
        <v>0</v>
      </c>
      <c r="X30" s="56"/>
      <c r="Y30" s="63">
        <f>SUM(Y29:Y29)</f>
        <v>-148207</v>
      </c>
      <c r="Z30" s="56"/>
      <c r="AA30" s="63">
        <f>SUM(AA29:AA29)</f>
        <v>-128759</v>
      </c>
      <c r="AB30" s="56"/>
      <c r="AC30" s="63">
        <f>SUM(AC29:AC29)</f>
        <v>-276966</v>
      </c>
      <c r="AD30" s="67"/>
      <c r="AF30" s="81"/>
      <c r="AG30" s="82"/>
    </row>
    <row r="31" spans="1:37" ht="18.75" hidden="1" customHeight="1">
      <c r="A31" s="9"/>
      <c r="B31" s="140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F31" s="81"/>
      <c r="AG31" s="82"/>
      <c r="AH31" s="11"/>
      <c r="AI31" s="11"/>
      <c r="AJ31" s="11"/>
      <c r="AK31" s="11"/>
    </row>
    <row r="32" spans="1:37" ht="18.75" hidden="1" customHeight="1" thickBot="1">
      <c r="A32" s="12" t="s">
        <v>94</v>
      </c>
      <c r="B32" s="140"/>
      <c r="C32" s="85"/>
      <c r="D32" s="60"/>
      <c r="E32" s="60"/>
      <c r="F32" s="60"/>
      <c r="G32" s="85"/>
      <c r="H32" s="60"/>
      <c r="I32" s="85"/>
      <c r="J32" s="60"/>
      <c r="K32" s="85"/>
      <c r="L32" s="60"/>
      <c r="M32" s="85"/>
      <c r="N32" s="60"/>
      <c r="O32" s="85"/>
      <c r="P32" s="60"/>
      <c r="Q32" s="85"/>
      <c r="R32" s="60"/>
      <c r="S32" s="85"/>
      <c r="T32" s="60"/>
      <c r="U32" s="85">
        <v>0</v>
      </c>
      <c r="V32" s="60"/>
      <c r="W32" s="85"/>
      <c r="X32" s="60"/>
      <c r="Y32" s="85">
        <v>0</v>
      </c>
      <c r="Z32" s="60"/>
      <c r="AA32" s="85"/>
      <c r="AB32" s="60"/>
      <c r="AC32" s="85">
        <f>Y32+AA32</f>
        <v>0</v>
      </c>
      <c r="AF32" s="81"/>
      <c r="AG32" s="82"/>
      <c r="AH32" s="11"/>
      <c r="AI32" s="11"/>
      <c r="AJ32" s="11"/>
      <c r="AK32" s="11"/>
    </row>
    <row r="33" spans="1:35" ht="18.75" customHeight="1">
      <c r="A33" s="9"/>
      <c r="B33" s="14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6"/>
      <c r="V33" s="60"/>
      <c r="W33" s="60"/>
      <c r="X33" s="60"/>
      <c r="Y33" s="60"/>
      <c r="Z33" s="60"/>
      <c r="AA33" s="60"/>
      <c r="AB33" s="60"/>
      <c r="AC33" s="60"/>
      <c r="AE33" s="86"/>
      <c r="AG33" s="17"/>
      <c r="AH33" s="17"/>
      <c r="AI33" s="17"/>
    </row>
    <row r="34" spans="1:35" ht="18.75" customHeight="1" thickBot="1">
      <c r="A34" s="11" t="s">
        <v>223</v>
      </c>
      <c r="C34" s="66">
        <f>C30+C14+C32+C26</f>
        <v>507000</v>
      </c>
      <c r="D34" s="56"/>
      <c r="E34" s="66">
        <f>E30+E14+E32+E26</f>
        <v>294620</v>
      </c>
      <c r="F34" s="56"/>
      <c r="G34" s="66">
        <f>G30+G14+G32+G26</f>
        <v>226237</v>
      </c>
      <c r="H34" s="56"/>
      <c r="I34" s="66">
        <f>I30+I14+I32+I26</f>
        <v>5440</v>
      </c>
      <c r="J34" s="56"/>
      <c r="K34" s="66">
        <f>K30+K14+K32+K26</f>
        <v>6279</v>
      </c>
      <c r="L34" s="56"/>
      <c r="M34" s="66">
        <f>M30+M14+M32+M26</f>
        <v>-780563</v>
      </c>
      <c r="N34" s="56"/>
      <c r="O34" s="66">
        <f>O30+O14+O32+O26</f>
        <v>-9258</v>
      </c>
      <c r="P34" s="56"/>
      <c r="Q34" s="66">
        <f>Q30+Q14+Q32+Q26</f>
        <v>370506</v>
      </c>
      <c r="R34" s="56"/>
      <c r="S34" s="66">
        <f>S30+S14+S32+S26</f>
        <v>116574</v>
      </c>
      <c r="T34" s="56"/>
      <c r="U34" s="66">
        <f>U30+U14+U32+U26</f>
        <v>477822</v>
      </c>
      <c r="V34" s="56"/>
      <c r="W34" s="66">
        <f>W30+W14+W32+W26</f>
        <v>-86102</v>
      </c>
      <c r="X34" s="56"/>
      <c r="Y34" s="66">
        <f>Y30+Y14+Y32+Y26</f>
        <v>650733</v>
      </c>
      <c r="Z34" s="56"/>
      <c r="AA34" s="66">
        <f>AA30+AA14+AA32+AA26</f>
        <v>-38516</v>
      </c>
      <c r="AB34" s="56"/>
      <c r="AC34" s="66">
        <f>AC30+AC14+AC32+AC26</f>
        <v>612217</v>
      </c>
      <c r="AE34" s="86"/>
      <c r="AF34" s="88"/>
    </row>
    <row r="35" spans="1:35" ht="18.75" customHeight="1" thickTop="1">
      <c r="A35" s="8"/>
      <c r="C35" s="15">
        <f>'BS2-4'!D90</f>
        <v>507000</v>
      </c>
      <c r="D35" s="26"/>
      <c r="E35" s="26">
        <f>'BS2-4'!D91</f>
        <v>294620</v>
      </c>
      <c r="F35" s="26"/>
      <c r="G35" s="26">
        <f>'BS2-4'!D92</f>
        <v>226237</v>
      </c>
      <c r="H35" s="26"/>
      <c r="I35" s="26">
        <f>'BS2-4'!D95</f>
        <v>5440</v>
      </c>
      <c r="J35" s="26"/>
      <c r="K35" s="26">
        <f>'BS2-4'!D98</f>
        <v>6279</v>
      </c>
      <c r="L35" s="26"/>
      <c r="M35" s="26">
        <f>'BS2-4'!D99</f>
        <v>-780563</v>
      </c>
      <c r="N35" s="26"/>
      <c r="O35" s="15"/>
      <c r="P35" s="26"/>
      <c r="Q35" s="26"/>
      <c r="R35" s="26"/>
      <c r="S35" s="15"/>
      <c r="T35" s="26"/>
      <c r="U35" s="26">
        <f>'BS2-4'!D100</f>
        <v>477822</v>
      </c>
      <c r="V35" s="26"/>
      <c r="W35" s="15">
        <f>'BS2-4'!D94</f>
        <v>-86102</v>
      </c>
      <c r="Y35" s="15">
        <f>'BS2-4'!D101</f>
        <v>650733</v>
      </c>
      <c r="Z35" s="26"/>
      <c r="AA35" s="26">
        <f>'BS2-4'!D102</f>
        <v>-38516</v>
      </c>
      <c r="AB35" s="15"/>
      <c r="AC35" s="26">
        <f>'BS2-4'!D103</f>
        <v>612217</v>
      </c>
      <c r="AD35" s="17"/>
    </row>
    <row r="36" spans="1:35" ht="18.75" customHeight="1">
      <c r="C36" s="43">
        <f>C34-C35</f>
        <v>0</v>
      </c>
      <c r="D36" s="43">
        <f>D34-D35</f>
        <v>0</v>
      </c>
      <c r="E36" s="43">
        <f>E34-E35</f>
        <v>0</v>
      </c>
      <c r="F36" s="43">
        <f>F34-F35</f>
        <v>0</v>
      </c>
      <c r="G36" s="43">
        <f>G34-G35</f>
        <v>0</v>
      </c>
      <c r="H36" s="43"/>
      <c r="I36" s="43">
        <f t="shared" ref="I36:N36" si="0">I34-I35</f>
        <v>0</v>
      </c>
      <c r="J36" s="43">
        <f t="shared" si="0"/>
        <v>0</v>
      </c>
      <c r="K36" s="43">
        <f t="shared" si="0"/>
        <v>0</v>
      </c>
      <c r="L36" s="43">
        <f t="shared" si="0"/>
        <v>0</v>
      </c>
      <c r="M36" s="43">
        <f t="shared" si="0"/>
        <v>0</v>
      </c>
      <c r="N36" s="43">
        <f t="shared" si="0"/>
        <v>0</v>
      </c>
      <c r="O36" s="43"/>
      <c r="P36" s="43"/>
      <c r="Q36" s="43"/>
      <c r="R36" s="43"/>
      <c r="S36" s="43"/>
      <c r="T36" s="43">
        <f t="shared" ref="T36:AC36" si="1">T34-T35</f>
        <v>0</v>
      </c>
      <c r="U36" s="43">
        <f t="shared" si="1"/>
        <v>0</v>
      </c>
      <c r="V36" s="43">
        <f t="shared" si="1"/>
        <v>0</v>
      </c>
      <c r="W36" s="43">
        <f t="shared" si="1"/>
        <v>0</v>
      </c>
      <c r="X36" s="43">
        <f t="shared" si="1"/>
        <v>0</v>
      </c>
      <c r="Y36" s="43">
        <f t="shared" si="1"/>
        <v>0</v>
      </c>
      <c r="Z36" s="43">
        <f t="shared" si="1"/>
        <v>0</v>
      </c>
      <c r="AA36" s="43">
        <f t="shared" si="1"/>
        <v>0</v>
      </c>
      <c r="AB36" s="43">
        <f t="shared" si="1"/>
        <v>0</v>
      </c>
      <c r="AC36" s="43">
        <f t="shared" si="1"/>
        <v>0</v>
      </c>
    </row>
    <row r="37" spans="1:35" ht="18.75" customHeight="1"/>
    <row r="38" spans="1:35" ht="18.75" customHeight="1">
      <c r="AA38" s="89"/>
    </row>
    <row r="39" spans="1:35" ht="18.75" customHeight="1">
      <c r="C39" s="43"/>
      <c r="D39" s="71"/>
      <c r="E39" s="71"/>
      <c r="F39" s="71"/>
      <c r="G39" s="71"/>
      <c r="H39" s="71"/>
      <c r="I39" s="71"/>
      <c r="J39" s="71"/>
      <c r="K39" s="71"/>
      <c r="L39" s="71"/>
      <c r="N39" s="71"/>
      <c r="O39" s="43"/>
      <c r="P39" s="71"/>
      <c r="Q39" s="71"/>
      <c r="R39" s="71"/>
      <c r="S39" s="43"/>
      <c r="T39" s="71"/>
      <c r="U39" s="43"/>
      <c r="V39" s="71"/>
      <c r="Y39" s="43"/>
      <c r="Z39" s="71"/>
      <c r="AA39" s="43"/>
      <c r="AB39" s="43"/>
      <c r="AC39" s="43"/>
    </row>
    <row r="40" spans="1:35" ht="18.75" customHeight="1"/>
  </sheetData>
  <mergeCells count="5">
    <mergeCell ref="A3:D3"/>
    <mergeCell ref="C4:AC4"/>
    <mergeCell ref="K5:M5"/>
    <mergeCell ref="O5:U5"/>
    <mergeCell ref="C12:AC12"/>
  </mergeCells>
  <pageMargins left="0.8" right="0.8" top="0.48" bottom="0.5" header="0.4" footer="0.5"/>
  <pageSetup paperSize="9" scale="60" firstPageNumber="10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S37"/>
  <sheetViews>
    <sheetView showGridLines="0" view="pageBreakPreview" topLeftCell="A10" zoomScale="70" zoomScaleNormal="80" zoomScaleSheetLayoutView="70" workbookViewId="0">
      <selection activeCell="R21" sqref="R21"/>
    </sheetView>
  </sheetViews>
  <sheetFormatPr defaultColWidth="9.09765625" defaultRowHeight="18.75" customHeight="1"/>
  <cols>
    <col min="1" max="1" width="56.09765625" style="12" customWidth="1"/>
    <col min="2" max="2" width="10.09765625" style="12" customWidth="1"/>
    <col min="3" max="3" width="16" style="8" customWidth="1"/>
    <col min="4" max="4" width="1.19921875" style="42" customWidth="1"/>
    <col min="5" max="5" width="14.09765625" style="42" customWidth="1"/>
    <col min="6" max="6" width="1.59765625" style="42" customWidth="1"/>
    <col min="7" max="7" width="14.09765625" style="42" customWidth="1"/>
    <col min="8" max="8" width="1.19921875" style="42" customWidth="1"/>
    <col min="9" max="9" width="16" style="8" customWidth="1"/>
    <col min="10" max="10" width="1.19921875" style="8" customWidth="1"/>
    <col min="11" max="11" width="15.8984375" style="8" customWidth="1"/>
    <col min="12" max="12" width="1.19921875" style="8" customWidth="1"/>
    <col min="13" max="13" width="16" style="8" customWidth="1"/>
    <col min="14" max="14" width="1.09765625" style="42" customWidth="1"/>
    <col min="15" max="15" width="16" style="8" customWidth="1"/>
    <col min="16" max="16" width="1.3984375" style="42" customWidth="1"/>
    <col min="17" max="17" width="9.09765625" style="8"/>
    <col min="18" max="18" width="16" style="8" bestFit="1" customWidth="1"/>
    <col min="19" max="16384" width="9.09765625" style="8"/>
  </cols>
  <sheetData>
    <row r="1" spans="1:19" s="1" customFormat="1" ht="18.75" customHeight="1">
      <c r="A1" s="2" t="s">
        <v>72</v>
      </c>
      <c r="B1" s="2"/>
      <c r="D1" s="46"/>
      <c r="E1" s="46"/>
      <c r="F1" s="46"/>
      <c r="G1" s="46"/>
      <c r="H1" s="46"/>
      <c r="N1" s="46"/>
      <c r="P1" s="46"/>
    </row>
    <row r="2" spans="1:19" s="7" customFormat="1" ht="18.75" customHeight="1">
      <c r="A2" s="47" t="s">
        <v>84</v>
      </c>
      <c r="B2" s="47"/>
      <c r="C2" s="4"/>
      <c r="D2" s="49"/>
      <c r="E2" s="49"/>
      <c r="F2" s="49"/>
      <c r="G2" s="49"/>
      <c r="H2" s="49"/>
      <c r="I2" s="4"/>
      <c r="J2" s="4"/>
      <c r="K2" s="4"/>
      <c r="L2" s="4"/>
      <c r="M2" s="4"/>
      <c r="N2" s="49"/>
      <c r="O2" s="4"/>
      <c r="P2" s="49"/>
    </row>
    <row r="3" spans="1:19" ht="18.75" customHeight="1">
      <c r="C3" s="50"/>
      <c r="J3" s="36"/>
      <c r="K3" s="36"/>
      <c r="L3" s="36"/>
      <c r="M3" s="36"/>
      <c r="N3" s="36"/>
      <c r="O3" s="36"/>
      <c r="P3" s="36"/>
      <c r="Q3" s="36"/>
    </row>
    <row r="4" spans="1:19" ht="18.75" customHeight="1">
      <c r="C4" s="161" t="s">
        <v>71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51"/>
      <c r="R4" s="13"/>
    </row>
    <row r="5" spans="1:19" ht="18.75" customHeight="1">
      <c r="C5" s="13"/>
      <c r="D5" s="53"/>
      <c r="E5" s="53"/>
      <c r="F5" s="53"/>
      <c r="G5" s="53"/>
      <c r="H5" s="53"/>
      <c r="I5" s="162" t="s">
        <v>267</v>
      </c>
      <c r="J5" s="162"/>
      <c r="K5" s="162"/>
      <c r="L5" s="13"/>
      <c r="N5" s="13"/>
      <c r="O5" s="13"/>
      <c r="P5" s="52"/>
      <c r="R5" s="13"/>
    </row>
    <row r="6" spans="1:19" ht="18" customHeight="1">
      <c r="G6" s="150"/>
      <c r="J6" s="42"/>
      <c r="L6" s="13"/>
      <c r="M6" s="52" t="s">
        <v>117</v>
      </c>
      <c r="N6" s="13"/>
      <c r="O6" s="13"/>
      <c r="P6" s="52"/>
      <c r="R6" s="13"/>
    </row>
    <row r="7" spans="1:19" ht="18.75" customHeight="1">
      <c r="C7" s="13" t="s">
        <v>43</v>
      </c>
      <c r="D7" s="53"/>
      <c r="E7" s="53"/>
      <c r="F7" s="53"/>
      <c r="G7" s="150" t="s">
        <v>290</v>
      </c>
      <c r="H7" s="53"/>
      <c r="I7" s="13"/>
      <c r="J7" s="42"/>
      <c r="K7" s="13"/>
      <c r="L7" s="13"/>
      <c r="M7" s="13" t="s">
        <v>102</v>
      </c>
      <c r="N7" s="13"/>
      <c r="P7" s="52"/>
      <c r="Q7" s="13"/>
      <c r="R7" s="13"/>
    </row>
    <row r="8" spans="1:19" ht="18.75" customHeight="1">
      <c r="A8" s="8"/>
      <c r="B8" s="8"/>
      <c r="C8" s="13" t="s">
        <v>105</v>
      </c>
      <c r="D8" s="53"/>
      <c r="E8" s="52" t="s">
        <v>149</v>
      </c>
      <c r="F8" s="52"/>
      <c r="G8" s="150" t="s">
        <v>293</v>
      </c>
      <c r="H8" s="53"/>
      <c r="I8" s="13" t="s">
        <v>106</v>
      </c>
      <c r="J8" s="42"/>
      <c r="K8" s="13" t="s">
        <v>44</v>
      </c>
      <c r="L8" s="13"/>
      <c r="M8" s="13" t="s">
        <v>107</v>
      </c>
      <c r="N8" s="13"/>
      <c r="O8" s="13" t="s">
        <v>41</v>
      </c>
      <c r="P8" s="52"/>
      <c r="Q8" s="13"/>
      <c r="R8" s="14"/>
      <c r="S8" s="13"/>
    </row>
    <row r="9" spans="1:19" ht="18.75" customHeight="1">
      <c r="A9" s="8"/>
      <c r="B9" s="140" t="s">
        <v>90</v>
      </c>
      <c r="C9" s="13" t="s">
        <v>50</v>
      </c>
      <c r="E9" s="52" t="s">
        <v>150</v>
      </c>
      <c r="F9" s="52"/>
      <c r="G9" s="150" t="s">
        <v>294</v>
      </c>
      <c r="I9" s="13" t="s">
        <v>110</v>
      </c>
      <c r="K9" s="13" t="s">
        <v>268</v>
      </c>
      <c r="L9" s="13"/>
      <c r="M9" s="13" t="s">
        <v>112</v>
      </c>
      <c r="N9" s="13"/>
      <c r="O9" s="13" t="s">
        <v>54</v>
      </c>
      <c r="P9" s="52"/>
      <c r="Q9" s="13"/>
      <c r="R9" s="14"/>
      <c r="S9" s="13"/>
    </row>
    <row r="10" spans="1:19" ht="18.75" customHeight="1">
      <c r="A10" s="8"/>
      <c r="B10" s="8"/>
      <c r="C10" s="153" t="s">
        <v>79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50"/>
      <c r="R10" s="14"/>
      <c r="S10" s="13"/>
    </row>
    <row r="11" spans="1:19" ht="18.75" customHeight="1">
      <c r="A11" s="93" t="s">
        <v>200</v>
      </c>
      <c r="B11" s="93"/>
      <c r="C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</row>
    <row r="12" spans="1:19" s="11" customFormat="1" ht="18.75" customHeight="1">
      <c r="A12" s="55" t="s">
        <v>148</v>
      </c>
      <c r="B12" s="55"/>
      <c r="C12" s="56">
        <v>507000</v>
      </c>
      <c r="D12" s="56"/>
      <c r="E12" s="56">
        <v>294620</v>
      </c>
      <c r="F12" s="56"/>
      <c r="G12" s="56">
        <v>0</v>
      </c>
      <c r="H12" s="56"/>
      <c r="I12" s="56">
        <v>6279</v>
      </c>
      <c r="J12" s="56"/>
      <c r="K12" s="56">
        <v>15139</v>
      </c>
      <c r="L12" s="56"/>
      <c r="M12" s="56">
        <v>-13826</v>
      </c>
      <c r="N12" s="56"/>
      <c r="O12" s="56">
        <f>SUM(C12:M12)</f>
        <v>809212</v>
      </c>
      <c r="P12" s="56"/>
      <c r="Q12" s="59"/>
      <c r="R12" s="57"/>
    </row>
    <row r="13" spans="1:19" s="11" customFormat="1" ht="13" customHeight="1">
      <c r="A13" s="55"/>
      <c r="B13" s="55"/>
      <c r="C13" s="14"/>
      <c r="D13" s="51"/>
      <c r="E13" s="51"/>
      <c r="F13" s="143"/>
      <c r="G13" s="143"/>
      <c r="H13" s="51"/>
      <c r="I13" s="56"/>
      <c r="J13" s="56"/>
      <c r="K13" s="56"/>
      <c r="L13" s="56"/>
      <c r="M13" s="56"/>
      <c r="N13" s="56"/>
      <c r="O13" s="56"/>
      <c r="P13" s="56"/>
      <c r="Q13" s="56"/>
      <c r="R13" s="57"/>
    </row>
    <row r="14" spans="1:19" s="11" customFormat="1" ht="18.75" customHeight="1">
      <c r="A14" s="41" t="s">
        <v>183</v>
      </c>
      <c r="B14" s="41"/>
      <c r="C14" s="14"/>
      <c r="D14" s="51"/>
      <c r="E14" s="51"/>
      <c r="F14" s="143"/>
      <c r="G14" s="143"/>
      <c r="H14" s="51"/>
      <c r="I14" s="58"/>
      <c r="J14" s="58"/>
      <c r="K14" s="58"/>
      <c r="L14" s="58"/>
      <c r="M14" s="58"/>
      <c r="N14" s="58"/>
      <c r="O14" s="58"/>
      <c r="P14" s="58"/>
      <c r="Q14" s="58"/>
      <c r="R14" s="57"/>
    </row>
    <row r="15" spans="1:19" s="11" customFormat="1" ht="18.75" customHeight="1">
      <c r="A15" s="12" t="s">
        <v>143</v>
      </c>
      <c r="B15" s="12"/>
      <c r="C15" s="62">
        <v>0</v>
      </c>
      <c r="D15" s="51"/>
      <c r="E15" s="62">
        <v>0</v>
      </c>
      <c r="F15" s="62"/>
      <c r="G15" s="62">
        <v>0</v>
      </c>
      <c r="H15" s="51"/>
      <c r="I15" s="62">
        <v>0</v>
      </c>
      <c r="J15" s="60"/>
      <c r="K15" s="60">
        <f>'PL5-8'!J114</f>
        <v>-15719</v>
      </c>
      <c r="L15" s="60"/>
      <c r="M15" s="62">
        <v>0</v>
      </c>
      <c r="N15" s="60"/>
      <c r="O15" s="60">
        <f>SUM(C15:M15)</f>
        <v>-15719</v>
      </c>
      <c r="P15" s="56"/>
      <c r="Q15" s="60"/>
      <c r="R15" s="57"/>
    </row>
    <row r="16" spans="1:19" s="11" customFormat="1" ht="18.75" customHeight="1">
      <c r="A16" s="12" t="s">
        <v>184</v>
      </c>
      <c r="B16" s="12"/>
      <c r="C16" s="62">
        <v>0</v>
      </c>
      <c r="D16" s="51"/>
      <c r="E16" s="62">
        <v>0</v>
      </c>
      <c r="F16" s="62"/>
      <c r="G16" s="62">
        <v>0</v>
      </c>
      <c r="H16" s="51"/>
      <c r="I16" s="62">
        <v>0</v>
      </c>
      <c r="J16" s="60"/>
      <c r="K16" s="60">
        <v>0</v>
      </c>
      <c r="L16" s="60"/>
      <c r="M16" s="60">
        <f>'PL5-8'!J101</f>
        <v>865</v>
      </c>
      <c r="N16" s="60"/>
      <c r="O16" s="60">
        <f>SUM(C16:M16)</f>
        <v>865</v>
      </c>
      <c r="P16" s="56"/>
      <c r="Q16" s="60"/>
      <c r="R16" s="57"/>
    </row>
    <row r="17" spans="1:19" s="11" customFormat="1" ht="18.75" customHeight="1">
      <c r="A17" s="9" t="s">
        <v>182</v>
      </c>
      <c r="B17" s="9"/>
      <c r="C17" s="63">
        <f>SUM(C14:C16)</f>
        <v>0</v>
      </c>
      <c r="D17" s="51"/>
      <c r="E17" s="63">
        <f>SUM(E14:E16)</f>
        <v>0</v>
      </c>
      <c r="F17" s="56"/>
      <c r="G17" s="63">
        <f>SUM(G14:G16)</f>
        <v>0</v>
      </c>
      <c r="H17" s="51"/>
      <c r="I17" s="63">
        <f>SUM(I14:I16)</f>
        <v>0</v>
      </c>
      <c r="J17" s="56"/>
      <c r="K17" s="63">
        <f>SUM(K14:K16)</f>
        <v>-15719</v>
      </c>
      <c r="L17" s="56"/>
      <c r="M17" s="63">
        <f>SUM(M14:M16)</f>
        <v>865</v>
      </c>
      <c r="N17" s="56"/>
      <c r="O17" s="63">
        <f>SUM(O14:O16)</f>
        <v>-14854</v>
      </c>
      <c r="P17" s="56"/>
      <c r="Q17" s="56"/>
      <c r="R17" s="57"/>
    </row>
    <row r="18" spans="1:19" s="11" customFormat="1" ht="18.75" customHeight="1">
      <c r="A18" s="9"/>
      <c r="B18" s="9"/>
      <c r="C18" s="61"/>
      <c r="D18" s="51"/>
      <c r="E18" s="61"/>
      <c r="F18" s="61"/>
      <c r="G18" s="61"/>
      <c r="H18" s="51"/>
      <c r="I18" s="61"/>
      <c r="J18" s="58"/>
      <c r="K18" s="56"/>
      <c r="L18" s="56"/>
      <c r="M18" s="56"/>
      <c r="N18" s="56"/>
      <c r="O18" s="56"/>
      <c r="P18" s="58"/>
      <c r="Q18" s="56"/>
      <c r="R18" s="57"/>
    </row>
    <row r="19" spans="1:19" ht="18.75" customHeight="1" thickBot="1">
      <c r="A19" s="55" t="s">
        <v>201</v>
      </c>
      <c r="B19" s="55"/>
      <c r="C19" s="66">
        <f>C12+C17</f>
        <v>507000</v>
      </c>
      <c r="D19" s="52"/>
      <c r="E19" s="66">
        <f>E12+E17</f>
        <v>294620</v>
      </c>
      <c r="F19" s="56"/>
      <c r="G19" s="66">
        <f>G12+G17</f>
        <v>0</v>
      </c>
      <c r="H19" s="52"/>
      <c r="I19" s="66">
        <f>I12+I17</f>
        <v>6279</v>
      </c>
      <c r="J19" s="56"/>
      <c r="K19" s="66">
        <f>K12+K17</f>
        <v>-580</v>
      </c>
      <c r="L19" s="56"/>
      <c r="M19" s="66">
        <f>M12+M17</f>
        <v>-12961</v>
      </c>
      <c r="N19" s="56"/>
      <c r="O19" s="66">
        <f>O12+O17</f>
        <v>794358</v>
      </c>
      <c r="P19" s="56"/>
      <c r="Q19" s="56"/>
      <c r="R19" s="64"/>
    </row>
    <row r="20" spans="1:19" ht="18.75" customHeight="1" thickTop="1">
      <c r="A20" s="55"/>
      <c r="B20" s="55"/>
      <c r="C20" s="14"/>
      <c r="D20" s="52"/>
      <c r="E20" s="52"/>
      <c r="F20" s="52"/>
      <c r="G20" s="52"/>
      <c r="H20" s="52"/>
      <c r="I20" s="74"/>
      <c r="J20" s="65"/>
      <c r="K20" s="62"/>
      <c r="L20" s="62"/>
      <c r="M20" s="62"/>
      <c r="N20" s="62"/>
      <c r="O20" s="74"/>
      <c r="P20" s="74"/>
      <c r="Q20" s="60"/>
      <c r="R20" s="65"/>
    </row>
    <row r="21" spans="1:19" ht="18.75" customHeight="1">
      <c r="A21" s="93" t="s">
        <v>221</v>
      </c>
      <c r="B21" s="93"/>
      <c r="C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7"/>
    </row>
    <row r="22" spans="1:19" s="11" customFormat="1" ht="18.75" customHeight="1">
      <c r="A22" s="55" t="s">
        <v>222</v>
      </c>
      <c r="B22" s="55"/>
      <c r="C22" s="56">
        <v>507000</v>
      </c>
      <c r="D22" s="56"/>
      <c r="E22" s="56">
        <v>294620</v>
      </c>
      <c r="F22" s="56"/>
      <c r="G22" s="56">
        <v>0</v>
      </c>
      <c r="H22" s="56"/>
      <c r="I22" s="56">
        <v>6279</v>
      </c>
      <c r="J22" s="56"/>
      <c r="K22" s="56">
        <v>-58222</v>
      </c>
      <c r="L22" s="56"/>
      <c r="M22" s="56">
        <v>-11544</v>
      </c>
      <c r="N22" s="56"/>
      <c r="O22" s="56">
        <f>SUM(C22:M22)</f>
        <v>738133</v>
      </c>
      <c r="P22" s="56"/>
      <c r="Q22" s="59"/>
      <c r="R22" s="57"/>
    </row>
    <row r="23" spans="1:19" s="11" customFormat="1" ht="18.75" customHeight="1">
      <c r="A23" s="55"/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9"/>
      <c r="R23" s="57"/>
    </row>
    <row r="24" spans="1:19" s="11" customFormat="1" ht="18.75" customHeight="1">
      <c r="A24" s="55" t="s">
        <v>114</v>
      </c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9"/>
      <c r="R24" s="57"/>
    </row>
    <row r="25" spans="1:19" s="11" customFormat="1" ht="18.75" customHeight="1">
      <c r="A25" s="136" t="s">
        <v>270</v>
      </c>
      <c r="B25" s="13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9"/>
      <c r="R25" s="57"/>
    </row>
    <row r="26" spans="1:19" s="11" customFormat="1" ht="18.75" customHeight="1">
      <c r="A26" s="12" t="s">
        <v>295</v>
      </c>
      <c r="B26" s="149">
        <v>9</v>
      </c>
      <c r="C26" s="60">
        <v>0</v>
      </c>
      <c r="D26" s="56"/>
      <c r="E26" s="60">
        <v>0</v>
      </c>
      <c r="F26" s="56"/>
      <c r="G26" s="60">
        <v>5440</v>
      </c>
      <c r="H26" s="56"/>
      <c r="I26" s="60">
        <v>0</v>
      </c>
      <c r="J26" s="56"/>
      <c r="K26" s="60">
        <v>0</v>
      </c>
      <c r="L26" s="56"/>
      <c r="M26" s="60">
        <v>0</v>
      </c>
      <c r="N26" s="56"/>
      <c r="O26" s="60">
        <f>SUM(C26:M26)</f>
        <v>5440</v>
      </c>
      <c r="P26" s="56"/>
      <c r="Q26" s="59"/>
      <c r="R26" s="57"/>
    </row>
    <row r="27" spans="1:19" s="11" customFormat="1" ht="18.75" customHeight="1">
      <c r="A27" s="145" t="s">
        <v>271</v>
      </c>
      <c r="B27" s="145"/>
      <c r="C27" s="63">
        <f>C26</f>
        <v>0</v>
      </c>
      <c r="D27" s="143"/>
      <c r="E27" s="63">
        <f>E26</f>
        <v>0</v>
      </c>
      <c r="F27" s="56"/>
      <c r="G27" s="63">
        <f>G26</f>
        <v>5440</v>
      </c>
      <c r="H27" s="143"/>
      <c r="I27" s="63">
        <f>I26</f>
        <v>0</v>
      </c>
      <c r="J27" s="56"/>
      <c r="K27" s="63">
        <f>K26</f>
        <v>0</v>
      </c>
      <c r="L27" s="56"/>
      <c r="M27" s="63">
        <f>M26</f>
        <v>0</v>
      </c>
      <c r="N27" s="56"/>
      <c r="O27" s="63">
        <f>SUM(C27:M27)</f>
        <v>5440</v>
      </c>
      <c r="P27" s="56"/>
      <c r="Q27" s="56"/>
      <c r="R27" s="57"/>
    </row>
    <row r="28" spans="1:19" s="11" customFormat="1" ht="13.5" customHeight="1">
      <c r="A28" s="145"/>
      <c r="B28" s="145"/>
      <c r="C28" s="140"/>
      <c r="D28" s="143"/>
      <c r="E28" s="143"/>
      <c r="F28" s="143"/>
      <c r="G28" s="143"/>
      <c r="H28" s="143"/>
      <c r="I28" s="56"/>
      <c r="J28" s="56"/>
      <c r="K28" s="56"/>
      <c r="L28" s="56"/>
      <c r="M28" s="56"/>
      <c r="N28" s="56"/>
      <c r="O28" s="56"/>
      <c r="P28" s="56"/>
      <c r="Q28" s="56"/>
      <c r="R28" s="57"/>
    </row>
    <row r="29" spans="1:19" s="11" customFormat="1" ht="18.75" customHeight="1">
      <c r="A29" s="41" t="s">
        <v>252</v>
      </c>
      <c r="B29" s="41"/>
      <c r="C29" s="116"/>
      <c r="D29" s="118"/>
      <c r="E29" s="118"/>
      <c r="F29" s="143"/>
      <c r="G29" s="143"/>
      <c r="H29" s="118"/>
      <c r="I29" s="58"/>
      <c r="J29" s="58"/>
      <c r="K29" s="58"/>
      <c r="L29" s="58"/>
      <c r="M29" s="58"/>
      <c r="N29" s="58"/>
      <c r="O29" s="58"/>
      <c r="P29" s="58"/>
      <c r="Q29" s="58"/>
      <c r="R29" s="57"/>
    </row>
    <row r="30" spans="1:19" s="11" customFormat="1" ht="18.75" customHeight="1">
      <c r="A30" s="12" t="s">
        <v>143</v>
      </c>
      <c r="B30" s="12"/>
      <c r="C30" s="62">
        <v>0</v>
      </c>
      <c r="D30" s="52"/>
      <c r="E30" s="62">
        <v>0</v>
      </c>
      <c r="F30" s="62"/>
      <c r="G30" s="62">
        <v>0</v>
      </c>
      <c r="H30" s="52"/>
      <c r="I30" s="62">
        <v>0</v>
      </c>
      <c r="J30" s="60"/>
      <c r="K30" s="60">
        <f>'PL5-8'!H114</f>
        <v>-55205</v>
      </c>
      <c r="L30" s="60"/>
      <c r="M30" s="62">
        <v>0</v>
      </c>
      <c r="N30" s="60"/>
      <c r="O30" s="60">
        <f>SUM(C30:M30)</f>
        <v>-55205</v>
      </c>
      <c r="P30" s="56"/>
      <c r="Q30" s="60"/>
      <c r="R30" s="57"/>
    </row>
    <row r="31" spans="1:19" s="11" customFormat="1" ht="18.5" customHeight="1">
      <c r="A31" s="9" t="s">
        <v>163</v>
      </c>
      <c r="B31" s="9"/>
      <c r="C31" s="63">
        <f>SUM(C29:C30)</f>
        <v>0</v>
      </c>
      <c r="D31" s="118"/>
      <c r="E31" s="63">
        <f>SUM(E29:E30)</f>
        <v>0</v>
      </c>
      <c r="F31" s="56"/>
      <c r="G31" s="63">
        <f>SUM(G29:G30)</f>
        <v>0</v>
      </c>
      <c r="H31" s="118"/>
      <c r="I31" s="63">
        <f>SUM(I29:I30)</f>
        <v>0</v>
      </c>
      <c r="J31" s="56"/>
      <c r="K31" s="63">
        <f>SUM(K29:K30)</f>
        <v>-55205</v>
      </c>
      <c r="L31" s="56"/>
      <c r="M31" s="63">
        <f>SUM(M29:M30)</f>
        <v>0</v>
      </c>
      <c r="N31" s="56"/>
      <c r="O31" s="63">
        <f>SUM(O29:O30)</f>
        <v>-55205</v>
      </c>
      <c r="P31" s="56"/>
      <c r="Q31" s="56"/>
      <c r="R31" s="57"/>
    </row>
    <row r="32" spans="1:19" s="11" customFormat="1" ht="18.75" customHeight="1">
      <c r="A32" s="9"/>
      <c r="B32" s="9"/>
      <c r="C32" s="61"/>
      <c r="D32" s="118"/>
      <c r="E32" s="61"/>
      <c r="F32" s="61"/>
      <c r="G32" s="61"/>
      <c r="H32" s="118"/>
      <c r="I32" s="61"/>
      <c r="J32" s="58"/>
      <c r="K32" s="56"/>
      <c r="L32" s="56"/>
      <c r="M32" s="56"/>
      <c r="N32" s="56"/>
      <c r="O32" s="56"/>
      <c r="P32" s="58"/>
      <c r="Q32" s="56"/>
      <c r="R32" s="57"/>
    </row>
    <row r="33" spans="1:18" ht="18.75" customHeight="1" thickBot="1">
      <c r="A33" s="55" t="s">
        <v>223</v>
      </c>
      <c r="B33" s="55"/>
      <c r="C33" s="66">
        <f>C22+C27+C31</f>
        <v>507000</v>
      </c>
      <c r="D33" s="52">
        <v>0</v>
      </c>
      <c r="E33" s="66">
        <f>E22+E27+E31</f>
        <v>294620</v>
      </c>
      <c r="F33" s="56"/>
      <c r="G33" s="66">
        <f>G22+G27+G31</f>
        <v>5440</v>
      </c>
      <c r="H33" s="52">
        <v>0</v>
      </c>
      <c r="I33" s="66">
        <f>I22+I27+I31</f>
        <v>6279</v>
      </c>
      <c r="J33" s="56"/>
      <c r="K33" s="66">
        <f>K22+K27+K31</f>
        <v>-113427</v>
      </c>
      <c r="L33" s="56"/>
      <c r="M33" s="66">
        <f>M22+M27+M31</f>
        <v>-11544</v>
      </c>
      <c r="N33" s="56"/>
      <c r="O33" s="66">
        <f>O22+O27+O31</f>
        <v>688368</v>
      </c>
      <c r="P33" s="56"/>
      <c r="Q33" s="56"/>
      <c r="R33" s="64"/>
    </row>
    <row r="34" spans="1:18" ht="18.75" customHeight="1" thickTop="1"/>
    <row r="35" spans="1:18" ht="18.75" customHeight="1">
      <c r="C35" s="43">
        <f>C33-'BS2-4'!H90</f>
        <v>0</v>
      </c>
      <c r="E35" s="71">
        <f>E33-'BS2-4'!H91</f>
        <v>0</v>
      </c>
      <c r="F35" s="71"/>
      <c r="G35" s="71">
        <f>G33-'BS2-4'!H95</f>
        <v>0</v>
      </c>
      <c r="I35" s="43">
        <f>I33-'BS2-4'!J98</f>
        <v>0</v>
      </c>
      <c r="K35" s="43">
        <f>K33-'BS2-4'!H99</f>
        <v>0</v>
      </c>
      <c r="M35" s="43">
        <f>M33-'BS2-4'!H100</f>
        <v>0</v>
      </c>
      <c r="O35" s="43">
        <f>O33-'BS2-4'!H103</f>
        <v>0</v>
      </c>
    </row>
    <row r="37" spans="1:18" ht="18.75" customHeight="1">
      <c r="D37" s="42">
        <v>0</v>
      </c>
      <c r="H37" s="42">
        <v>0</v>
      </c>
    </row>
  </sheetData>
  <mergeCells count="3">
    <mergeCell ref="C4:P4"/>
    <mergeCell ref="I5:K5"/>
    <mergeCell ref="C10:P10"/>
  </mergeCells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&amp;L&amp;"Times New Roman,Regular"&amp;11  The accompanying notes are an integral part of these interim financial statements.
 &amp;C&amp;"Times New Roman,Regular"&amp;11&amp;P</oddFooter>
  </headerFooter>
  <ignoredErrors>
    <ignoredError sqref="O2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K113"/>
  <sheetViews>
    <sheetView tabSelected="1" view="pageBreakPreview" topLeftCell="A76" zoomScale="85" zoomScaleNormal="70" zoomScaleSheetLayoutView="85" workbookViewId="0">
      <selection activeCell="G35" sqref="G35"/>
    </sheetView>
  </sheetViews>
  <sheetFormatPr defaultColWidth="35" defaultRowHeight="21.75" customHeight="1"/>
  <cols>
    <col min="1" max="1" width="56.09765625" style="8" customWidth="1"/>
    <col min="2" max="2" width="10.3984375" style="50" customWidth="1"/>
    <col min="3" max="3" width="12.69921875" style="15" customWidth="1"/>
    <col min="4" max="4" width="1.09765625" style="8" customWidth="1"/>
    <col min="5" max="5" width="12.69921875" style="15" customWidth="1"/>
    <col min="6" max="6" width="1.09765625" style="8" customWidth="1"/>
    <col min="7" max="7" width="12.69921875" style="8" customWidth="1"/>
    <col min="8" max="8" width="1.09765625" style="8" customWidth="1"/>
    <col min="9" max="9" width="12.69921875" style="8" customWidth="1"/>
    <col min="10" max="10" width="10.3984375" style="8" customWidth="1"/>
    <col min="11" max="16384" width="35" style="8"/>
  </cols>
  <sheetData>
    <row r="1" spans="1:9" s="1" customFormat="1" ht="21.75" customHeight="1">
      <c r="A1" s="2" t="s">
        <v>72</v>
      </c>
      <c r="B1" s="45"/>
      <c r="C1" s="27"/>
      <c r="D1" s="28"/>
      <c r="E1" s="27"/>
      <c r="F1" s="28"/>
      <c r="G1" s="29"/>
      <c r="H1" s="28"/>
      <c r="I1" s="29"/>
    </row>
    <row r="2" spans="1:9" s="4" customFormat="1" ht="21.75" customHeight="1">
      <c r="A2" s="126" t="s">
        <v>85</v>
      </c>
      <c r="B2" s="48"/>
      <c r="C2" s="30"/>
      <c r="D2" s="123"/>
      <c r="E2" s="30"/>
      <c r="F2" s="123"/>
      <c r="G2" s="123"/>
      <c r="H2" s="123"/>
      <c r="I2" s="123"/>
    </row>
    <row r="3" spans="1:9" s="4" customFormat="1" ht="16.75" customHeight="1">
      <c r="A3" s="126"/>
      <c r="B3" s="48"/>
      <c r="C3" s="30"/>
      <c r="D3" s="123"/>
      <c r="E3" s="30"/>
      <c r="F3" s="123"/>
      <c r="G3" s="154"/>
      <c r="H3" s="154"/>
      <c r="I3" s="154"/>
    </row>
    <row r="4" spans="1:9" ht="18.75" customHeight="1">
      <c r="A4" s="12"/>
      <c r="B4" s="12"/>
      <c r="C4" s="151" t="s">
        <v>66</v>
      </c>
      <c r="D4" s="151"/>
      <c r="E4" s="151"/>
      <c r="G4" s="151" t="s">
        <v>68</v>
      </c>
      <c r="H4" s="151"/>
      <c r="I4" s="151"/>
    </row>
    <row r="5" spans="1:9" ht="18.75" customHeight="1">
      <c r="A5" s="12"/>
      <c r="B5" s="125"/>
      <c r="C5" s="155" t="s">
        <v>67</v>
      </c>
      <c r="D5" s="155"/>
      <c r="E5" s="155"/>
      <c r="F5" s="124"/>
      <c r="G5" s="155" t="s">
        <v>67</v>
      </c>
      <c r="H5" s="155"/>
      <c r="I5" s="155"/>
    </row>
    <row r="6" spans="1:9" ht="18.75" customHeight="1">
      <c r="A6" s="12"/>
      <c r="B6" s="125"/>
      <c r="C6" s="156" t="s">
        <v>199</v>
      </c>
      <c r="D6" s="156"/>
      <c r="E6" s="156"/>
      <c r="F6" s="72"/>
      <c r="G6" s="156" t="str">
        <f>C6</f>
        <v>Nine - month period ended</v>
      </c>
      <c r="H6" s="156"/>
      <c r="I6" s="156"/>
    </row>
    <row r="7" spans="1:9" ht="18.75" customHeight="1">
      <c r="A7" s="12"/>
      <c r="B7" s="125"/>
      <c r="C7" s="157" t="s">
        <v>198</v>
      </c>
      <c r="D7" s="158"/>
      <c r="E7" s="158"/>
      <c r="F7" s="72"/>
      <c r="G7" s="157" t="s">
        <v>198</v>
      </c>
      <c r="H7" s="158"/>
      <c r="I7" s="158"/>
    </row>
    <row r="8" spans="1:9" ht="18.75" customHeight="1">
      <c r="A8" s="12"/>
      <c r="B8" s="122" t="s">
        <v>90</v>
      </c>
      <c r="C8" s="125">
        <v>2021</v>
      </c>
      <c r="D8" s="125"/>
      <c r="E8" s="125">
        <v>2020</v>
      </c>
      <c r="F8" s="125"/>
      <c r="G8" s="125">
        <v>2021</v>
      </c>
      <c r="H8" s="125"/>
      <c r="I8" s="125">
        <v>2020</v>
      </c>
    </row>
    <row r="9" spans="1:9" ht="18.75" customHeight="1">
      <c r="B9" s="8"/>
      <c r="C9" s="153" t="s">
        <v>79</v>
      </c>
      <c r="D9" s="153"/>
      <c r="E9" s="153"/>
      <c r="F9" s="153"/>
      <c r="G9" s="153"/>
      <c r="H9" s="153"/>
      <c r="I9" s="153"/>
    </row>
    <row r="10" spans="1:9" ht="21.75" customHeight="1">
      <c r="A10" s="16" t="s">
        <v>55</v>
      </c>
      <c r="B10" s="122"/>
      <c r="C10" s="122"/>
      <c r="D10" s="122"/>
      <c r="E10" s="122"/>
      <c r="F10" s="122"/>
      <c r="G10" s="122"/>
      <c r="H10" s="122"/>
      <c r="I10" s="122"/>
    </row>
    <row r="11" spans="1:9" ht="18.75" customHeight="1">
      <c r="A11" s="19" t="s">
        <v>161</v>
      </c>
      <c r="B11" s="122"/>
      <c r="C11" s="15">
        <f>'PL5-8'!D116</f>
        <v>-276966</v>
      </c>
      <c r="D11" s="15"/>
      <c r="E11" s="15">
        <f>'PL5-8'!F95</f>
        <v>-240794</v>
      </c>
      <c r="F11" s="15"/>
      <c r="G11" s="15">
        <f>'PL5-8'!H116</f>
        <v>-55205</v>
      </c>
      <c r="H11" s="15"/>
      <c r="I11" s="15">
        <v>-15719</v>
      </c>
    </row>
    <row r="12" spans="1:9" ht="18.75" customHeight="1">
      <c r="A12" s="69" t="s">
        <v>261</v>
      </c>
      <c r="B12" s="122"/>
      <c r="D12" s="15"/>
      <c r="F12" s="15"/>
      <c r="G12" s="15"/>
      <c r="H12" s="15"/>
      <c r="I12" s="15"/>
    </row>
    <row r="13" spans="1:9" ht="18.75" customHeight="1">
      <c r="A13" s="69" t="s">
        <v>262</v>
      </c>
      <c r="B13" s="122"/>
      <c r="D13" s="15"/>
      <c r="F13" s="15"/>
      <c r="G13" s="15"/>
      <c r="H13" s="15"/>
      <c r="I13" s="15"/>
    </row>
    <row r="14" spans="1:9" ht="18.75" customHeight="1">
      <c r="A14" s="19" t="s">
        <v>234</v>
      </c>
      <c r="B14" s="122"/>
      <c r="C14" s="26">
        <v>-7985</v>
      </c>
      <c r="D14" s="26"/>
      <c r="E14" s="26">
        <v>-3201</v>
      </c>
      <c r="F14" s="26"/>
      <c r="G14" s="26">
        <f>'PL5-8'!H94</f>
        <v>-9006</v>
      </c>
      <c r="H14" s="26"/>
      <c r="I14" s="26">
        <v>-4289</v>
      </c>
    </row>
    <row r="15" spans="1:9" ht="18.75" customHeight="1">
      <c r="A15" s="8" t="s">
        <v>38</v>
      </c>
      <c r="B15" s="122"/>
      <c r="C15" s="26">
        <v>93251</v>
      </c>
      <c r="D15" s="26"/>
      <c r="E15" s="26">
        <v>78093</v>
      </c>
      <c r="F15" s="26"/>
      <c r="G15" s="26">
        <f>-'PL5-8'!H88</f>
        <v>11344</v>
      </c>
      <c r="H15" s="26"/>
      <c r="I15" s="26">
        <v>6544</v>
      </c>
    </row>
    <row r="16" spans="1:9" ht="18.75" customHeight="1">
      <c r="A16" s="19" t="s">
        <v>56</v>
      </c>
      <c r="B16" s="122"/>
      <c r="C16" s="26">
        <v>48463</v>
      </c>
      <c r="D16" s="26"/>
      <c r="E16" s="26">
        <v>40702</v>
      </c>
      <c r="F16" s="26"/>
      <c r="G16" s="26">
        <f>'PL5-8'!H82</f>
        <v>7170</v>
      </c>
      <c r="H16" s="26"/>
      <c r="I16" s="26">
        <v>7417</v>
      </c>
    </row>
    <row r="17" spans="1:9" ht="18.75" customHeight="1">
      <c r="A17" s="8" t="s">
        <v>194</v>
      </c>
      <c r="B17" s="122"/>
      <c r="C17" s="26">
        <v>3074</v>
      </c>
      <c r="D17" s="26"/>
      <c r="E17" s="26">
        <v>1809</v>
      </c>
      <c r="F17" s="26"/>
      <c r="G17" s="26">
        <v>2512</v>
      </c>
      <c r="H17" s="26"/>
      <c r="I17" s="26">
        <v>470</v>
      </c>
    </row>
    <row r="18" spans="1:9" ht="18.75" customHeight="1">
      <c r="A18" s="19" t="s">
        <v>170</v>
      </c>
      <c r="B18" s="122"/>
      <c r="C18" s="26">
        <v>3313</v>
      </c>
      <c r="D18" s="26"/>
      <c r="E18" s="26">
        <v>0</v>
      </c>
      <c r="F18" s="26"/>
      <c r="G18" s="26">
        <v>14183</v>
      </c>
      <c r="H18" s="26"/>
      <c r="I18" s="26">
        <v>5829</v>
      </c>
    </row>
    <row r="19" spans="1:9" ht="18.75" customHeight="1">
      <c r="A19" s="19" t="s">
        <v>248</v>
      </c>
      <c r="B19" s="122"/>
      <c r="C19" s="26">
        <v>7993</v>
      </c>
      <c r="D19" s="26"/>
      <c r="E19" s="26">
        <v>0</v>
      </c>
      <c r="F19" s="26"/>
      <c r="G19" s="26">
        <v>7993</v>
      </c>
      <c r="H19" s="26"/>
      <c r="I19" s="26">
        <v>0</v>
      </c>
    </row>
    <row r="20" spans="1:9" s="95" customFormat="1" ht="18.75" customHeight="1">
      <c r="A20" s="19" t="s">
        <v>237</v>
      </c>
      <c r="B20" s="122"/>
      <c r="C20" s="26">
        <v>-7273</v>
      </c>
      <c r="D20" s="26"/>
      <c r="E20" s="26">
        <v>0</v>
      </c>
      <c r="F20" s="26"/>
      <c r="G20" s="26">
        <v>-7273</v>
      </c>
      <c r="H20" s="26"/>
      <c r="I20" s="26">
        <v>0</v>
      </c>
    </row>
    <row r="21" spans="1:9" ht="18.75" customHeight="1">
      <c r="A21" s="19" t="s">
        <v>235</v>
      </c>
      <c r="B21" s="122"/>
      <c r="C21" s="26"/>
      <c r="D21" s="26"/>
      <c r="E21" s="26"/>
      <c r="F21" s="26"/>
      <c r="G21" s="26"/>
      <c r="H21" s="26"/>
      <c r="I21" s="26"/>
    </row>
    <row r="22" spans="1:9" ht="18.75" customHeight="1">
      <c r="A22" s="19" t="s">
        <v>243</v>
      </c>
      <c r="B22" s="122"/>
      <c r="C22" s="26">
        <f>-'PL5-8'!D90</f>
        <v>1209</v>
      </c>
      <c r="D22" s="26"/>
      <c r="E22" s="26">
        <v>0</v>
      </c>
      <c r="F22" s="26"/>
      <c r="G22" s="26">
        <v>0</v>
      </c>
      <c r="H22" s="26"/>
      <c r="I22" s="26">
        <v>0</v>
      </c>
    </row>
    <row r="23" spans="1:9" s="95" customFormat="1" ht="18.75" customHeight="1">
      <c r="A23" s="19" t="s">
        <v>232</v>
      </c>
      <c r="B23" s="122"/>
      <c r="C23" s="26"/>
      <c r="D23" s="26"/>
      <c r="E23" s="26"/>
      <c r="F23" s="26"/>
      <c r="G23" s="26"/>
      <c r="H23" s="26"/>
      <c r="I23" s="26"/>
    </row>
    <row r="24" spans="1:9" s="95" customFormat="1" ht="18.75" customHeight="1">
      <c r="A24" s="19" t="s">
        <v>238</v>
      </c>
      <c r="B24" s="122"/>
      <c r="C24" s="26">
        <v>31906</v>
      </c>
      <c r="D24" s="26"/>
      <c r="E24" s="26">
        <v>29385</v>
      </c>
      <c r="F24" s="26"/>
      <c r="G24" s="26">
        <v>0</v>
      </c>
      <c r="H24" s="26"/>
      <c r="I24" s="26">
        <v>0</v>
      </c>
    </row>
    <row r="25" spans="1:9" ht="18.75" customHeight="1">
      <c r="A25" s="8" t="s">
        <v>263</v>
      </c>
      <c r="B25" s="122"/>
      <c r="C25" s="26">
        <v>-7</v>
      </c>
      <c r="D25" s="26"/>
      <c r="E25" s="26">
        <v>-33</v>
      </c>
      <c r="F25" s="26"/>
      <c r="G25" s="26">
        <v>0</v>
      </c>
      <c r="H25" s="26"/>
      <c r="I25" s="26">
        <v>6</v>
      </c>
    </row>
    <row r="26" spans="1:9" ht="18.75" customHeight="1">
      <c r="A26" s="8" t="s">
        <v>33</v>
      </c>
      <c r="B26" s="122"/>
      <c r="C26" s="26">
        <v>-1797</v>
      </c>
      <c r="D26" s="26"/>
      <c r="E26" s="26">
        <v>-2167</v>
      </c>
      <c r="F26" s="26"/>
      <c r="G26" s="26">
        <v>-18177</v>
      </c>
      <c r="H26" s="26"/>
      <c r="I26" s="26">
        <v>-16923</v>
      </c>
    </row>
    <row r="27" spans="1:9" ht="18.75" customHeight="1">
      <c r="A27" s="8" t="s">
        <v>205</v>
      </c>
      <c r="B27" s="122"/>
      <c r="C27" s="15">
        <v>0</v>
      </c>
      <c r="E27" s="15">
        <v>0</v>
      </c>
      <c r="F27" s="26"/>
      <c r="G27" s="26">
        <v>0</v>
      </c>
      <c r="H27" s="26"/>
      <c r="I27" s="26">
        <v>-5539</v>
      </c>
    </row>
    <row r="28" spans="1:9" ht="18.75" customHeight="1">
      <c r="A28" s="8" t="s">
        <v>250</v>
      </c>
      <c r="B28" s="122"/>
      <c r="C28" s="15">
        <v>0</v>
      </c>
      <c r="E28" s="15">
        <v>0</v>
      </c>
      <c r="F28" s="26"/>
      <c r="G28" s="26">
        <v>200</v>
      </c>
      <c r="H28" s="26"/>
      <c r="I28" s="26">
        <v>0</v>
      </c>
    </row>
    <row r="29" spans="1:9" s="95" customFormat="1" ht="18.75" customHeight="1">
      <c r="A29" s="95" t="s">
        <v>239</v>
      </c>
      <c r="B29" s="122"/>
      <c r="C29" s="26">
        <v>2345</v>
      </c>
      <c r="D29" s="26"/>
      <c r="E29" s="26">
        <v>0</v>
      </c>
      <c r="F29" s="26"/>
      <c r="G29" s="26">
        <v>58</v>
      </c>
      <c r="H29" s="26"/>
      <c r="I29" s="26">
        <v>0</v>
      </c>
    </row>
    <row r="30" spans="1:9" s="95" customFormat="1" ht="18.75" customHeight="1">
      <c r="A30" s="95" t="s">
        <v>240</v>
      </c>
      <c r="B30" s="122"/>
      <c r="C30" s="26">
        <v>5500</v>
      </c>
      <c r="D30" s="26"/>
      <c r="E30" s="26">
        <v>0</v>
      </c>
      <c r="F30" s="26"/>
      <c r="G30" s="26">
        <v>5500</v>
      </c>
      <c r="H30" s="26"/>
      <c r="I30" s="26">
        <v>0</v>
      </c>
    </row>
    <row r="31" spans="1:9" s="95" customFormat="1" ht="18.75" customHeight="1">
      <c r="A31" s="95" t="s">
        <v>254</v>
      </c>
      <c r="B31" s="122"/>
      <c r="C31" s="26"/>
      <c r="D31" s="26"/>
      <c r="E31" s="26"/>
      <c r="F31" s="26"/>
      <c r="G31" s="26"/>
      <c r="H31" s="26"/>
      <c r="I31" s="26"/>
    </row>
    <row r="32" spans="1:9" s="95" customFormat="1" ht="18.75" customHeight="1">
      <c r="A32" s="95" t="s">
        <v>255</v>
      </c>
      <c r="B32" s="122"/>
      <c r="C32" s="26">
        <v>0</v>
      </c>
      <c r="D32" s="26"/>
      <c r="E32" s="26">
        <v>0</v>
      </c>
      <c r="F32" s="26"/>
      <c r="G32" s="26">
        <v>2571</v>
      </c>
      <c r="H32" s="26"/>
      <c r="I32" s="26">
        <v>0</v>
      </c>
    </row>
    <row r="33" spans="1:11" ht="18.75" customHeight="1">
      <c r="A33" s="8" t="s">
        <v>177</v>
      </c>
      <c r="B33" s="122"/>
      <c r="C33" s="26">
        <v>-9934</v>
      </c>
      <c r="D33" s="26"/>
      <c r="E33" s="26">
        <v>0</v>
      </c>
      <c r="F33" s="26"/>
      <c r="G33" s="26">
        <v>-125</v>
      </c>
      <c r="H33" s="26"/>
      <c r="I33" s="26">
        <v>0</v>
      </c>
    </row>
    <row r="34" spans="1:11" ht="18.75" customHeight="1">
      <c r="A34" s="8" t="s">
        <v>288</v>
      </c>
      <c r="B34" s="148">
        <v>9</v>
      </c>
      <c r="C34" s="33">
        <v>5440</v>
      </c>
      <c r="D34" s="26"/>
      <c r="E34" s="33">
        <v>0</v>
      </c>
      <c r="F34" s="26"/>
      <c r="G34" s="33">
        <v>5440</v>
      </c>
      <c r="H34" s="26"/>
      <c r="I34" s="33">
        <v>0</v>
      </c>
    </row>
    <row r="35" spans="1:11" ht="18.75" customHeight="1">
      <c r="B35" s="122"/>
      <c r="C35" s="26">
        <f>SUM(C11:C34)</f>
        <v>-101468</v>
      </c>
      <c r="D35" s="26"/>
      <c r="E35" s="26">
        <f>SUM(E11:E34)</f>
        <v>-96206</v>
      </c>
      <c r="F35" s="26"/>
      <c r="G35" s="26">
        <f>SUM(G11:G34)</f>
        <v>-32815</v>
      </c>
      <c r="H35" s="26"/>
      <c r="I35" s="26">
        <f>SUM(I11:I34)</f>
        <v>-22204</v>
      </c>
    </row>
    <row r="36" spans="1:11" ht="18.75" customHeight="1">
      <c r="A36" s="50" t="s">
        <v>57</v>
      </c>
      <c r="B36" s="122"/>
      <c r="C36" s="22"/>
      <c r="D36" s="22"/>
      <c r="E36" s="22"/>
      <c r="F36" s="22"/>
      <c r="G36" s="22"/>
      <c r="H36" s="22"/>
      <c r="I36" s="22"/>
    </row>
    <row r="37" spans="1:11" ht="18.75" customHeight="1">
      <c r="A37" s="12" t="s">
        <v>6</v>
      </c>
      <c r="B37" s="122"/>
      <c r="C37" s="26">
        <v>508</v>
      </c>
      <c r="D37" s="26"/>
      <c r="E37" s="26">
        <v>1149</v>
      </c>
      <c r="F37" s="26"/>
      <c r="G37" s="26">
        <v>-20279</v>
      </c>
      <c r="H37" s="26"/>
      <c r="I37" s="26">
        <v>-19925</v>
      </c>
      <c r="K37" s="17"/>
    </row>
    <row r="38" spans="1:11" ht="18.75" customHeight="1">
      <c r="A38" s="12" t="s">
        <v>121</v>
      </c>
      <c r="B38" s="122"/>
      <c r="C38" s="26">
        <v>15018</v>
      </c>
      <c r="D38" s="26"/>
      <c r="E38" s="26">
        <v>-33189</v>
      </c>
      <c r="F38" s="26"/>
      <c r="G38" s="26">
        <v>-19456</v>
      </c>
      <c r="H38" s="26"/>
      <c r="I38" s="26">
        <v>4599</v>
      </c>
      <c r="K38" s="17"/>
    </row>
    <row r="39" spans="1:11" ht="18.75" customHeight="1">
      <c r="A39" s="8" t="s">
        <v>7</v>
      </c>
      <c r="B39" s="122"/>
      <c r="C39" s="26">
        <v>84</v>
      </c>
      <c r="D39" s="26"/>
      <c r="E39" s="26">
        <v>158</v>
      </c>
      <c r="F39" s="26"/>
      <c r="G39" s="26">
        <v>0</v>
      </c>
      <c r="H39" s="26"/>
      <c r="I39" s="26">
        <v>0</v>
      </c>
    </row>
    <row r="40" spans="1:11" ht="18.75" customHeight="1">
      <c r="A40" s="8" t="s">
        <v>8</v>
      </c>
      <c r="B40" s="122"/>
      <c r="C40" s="26">
        <v>-1296</v>
      </c>
      <c r="D40" s="26"/>
      <c r="E40" s="26">
        <v>-572</v>
      </c>
      <c r="F40" s="26"/>
      <c r="G40" s="26">
        <v>-396</v>
      </c>
      <c r="H40" s="26"/>
      <c r="I40" s="26">
        <v>-314</v>
      </c>
    </row>
    <row r="41" spans="1:11" ht="18.75" customHeight="1">
      <c r="A41" s="8" t="s">
        <v>18</v>
      </c>
      <c r="B41" s="122"/>
      <c r="C41" s="26">
        <v>392</v>
      </c>
      <c r="D41" s="26"/>
      <c r="E41" s="26">
        <v>-14174</v>
      </c>
      <c r="F41" s="26"/>
      <c r="G41" s="26">
        <v>-3</v>
      </c>
      <c r="H41" s="26"/>
      <c r="I41" s="26">
        <v>-147</v>
      </c>
    </row>
    <row r="42" spans="1:11" ht="18.75" customHeight="1">
      <c r="A42" s="8" t="s">
        <v>86</v>
      </c>
      <c r="B42" s="122"/>
      <c r="C42" s="26">
        <v>-2939</v>
      </c>
      <c r="D42" s="26"/>
      <c r="E42" s="26">
        <v>-1236</v>
      </c>
      <c r="F42" s="26"/>
      <c r="G42" s="26">
        <v>0</v>
      </c>
      <c r="H42" s="26"/>
      <c r="I42" s="26">
        <v>0</v>
      </c>
    </row>
    <row r="43" spans="1:11" ht="18.75" customHeight="1">
      <c r="A43" s="8" t="s">
        <v>122</v>
      </c>
      <c r="B43" s="122"/>
      <c r="C43" s="26">
        <v>819</v>
      </c>
      <c r="D43" s="26"/>
      <c r="E43" s="26">
        <v>-18197</v>
      </c>
      <c r="F43" s="26"/>
      <c r="G43" s="26">
        <v>-1213</v>
      </c>
      <c r="H43" s="26"/>
      <c r="I43" s="26">
        <v>-829</v>
      </c>
    </row>
    <row r="44" spans="1:11" ht="18.75" customHeight="1">
      <c r="A44" s="19" t="s">
        <v>23</v>
      </c>
      <c r="B44" s="122"/>
      <c r="C44" s="26">
        <v>1772</v>
      </c>
      <c r="D44" s="26"/>
      <c r="E44" s="26">
        <v>-1312</v>
      </c>
      <c r="F44" s="26"/>
      <c r="G44" s="26">
        <v>1243</v>
      </c>
      <c r="H44" s="26"/>
      <c r="I44" s="26">
        <v>-281</v>
      </c>
    </row>
    <row r="45" spans="1:11" ht="18.75" customHeight="1">
      <c r="A45" s="8" t="s">
        <v>195</v>
      </c>
      <c r="B45" s="122"/>
      <c r="C45" s="26">
        <v>-558</v>
      </c>
      <c r="D45" s="26"/>
      <c r="E45" s="26">
        <v>-218</v>
      </c>
      <c r="F45" s="26"/>
      <c r="G45" s="26">
        <v>0</v>
      </c>
      <c r="H45" s="26"/>
      <c r="I45" s="26">
        <v>0</v>
      </c>
    </row>
    <row r="46" spans="1:11" ht="18.75" customHeight="1">
      <c r="A46" s="8" t="s">
        <v>27</v>
      </c>
      <c r="B46" s="122"/>
      <c r="C46" s="26">
        <v>7183</v>
      </c>
      <c r="D46" s="26"/>
      <c r="E46" s="26">
        <v>15407</v>
      </c>
      <c r="F46" s="26"/>
      <c r="G46" s="26">
        <v>0</v>
      </c>
      <c r="H46" s="26"/>
      <c r="I46" s="26">
        <v>0</v>
      </c>
    </row>
    <row r="47" spans="1:11" ht="18.75" customHeight="1">
      <c r="A47" s="8" t="s">
        <v>211</v>
      </c>
      <c r="B47" s="122"/>
      <c r="C47" s="120">
        <f>SUM(C35:C46)</f>
        <v>-80485</v>
      </c>
      <c r="D47" s="26"/>
      <c r="E47" s="120">
        <f>SUM(E35:E46)</f>
        <v>-148390</v>
      </c>
      <c r="F47" s="26"/>
      <c r="G47" s="120">
        <f>SUM(G35:G46)</f>
        <v>-72919</v>
      </c>
      <c r="H47" s="26"/>
      <c r="I47" s="120">
        <f>SUM(I35:I46)</f>
        <v>-39101</v>
      </c>
    </row>
    <row r="48" spans="1:11" ht="18.75" customHeight="1">
      <c r="A48" s="8" t="s">
        <v>123</v>
      </c>
      <c r="B48" s="122"/>
      <c r="C48" s="33">
        <v>-2186</v>
      </c>
      <c r="D48" s="26"/>
      <c r="E48" s="33">
        <v>-24496</v>
      </c>
      <c r="F48" s="26"/>
      <c r="G48" s="33">
        <v>-1386</v>
      </c>
      <c r="H48" s="26"/>
      <c r="I48" s="33">
        <v>-1547</v>
      </c>
    </row>
    <row r="49" spans="1:10" s="11" customFormat="1" ht="18.75" customHeight="1">
      <c r="A49" s="11" t="s">
        <v>212</v>
      </c>
      <c r="B49" s="34"/>
      <c r="C49" s="21">
        <f>SUM(C47:C48)</f>
        <v>-82671</v>
      </c>
      <c r="D49" s="42"/>
      <c r="E49" s="21">
        <f>SUM(E47:E48)</f>
        <v>-172886</v>
      </c>
      <c r="F49" s="42"/>
      <c r="G49" s="21">
        <f>SUM(G47:G48)</f>
        <v>-74305</v>
      </c>
      <c r="H49" s="42"/>
      <c r="I49" s="21">
        <f>SUM(I47:I48)</f>
        <v>-40648</v>
      </c>
    </row>
    <row r="50" spans="1:10" ht="18.75" customHeight="1">
      <c r="A50" s="19"/>
      <c r="B50" s="122"/>
      <c r="C50" s="22"/>
      <c r="D50" s="36"/>
      <c r="E50" s="22"/>
      <c r="F50" s="36"/>
      <c r="G50" s="37"/>
      <c r="H50" s="36"/>
      <c r="I50" s="37"/>
      <c r="J50" s="122"/>
    </row>
    <row r="51" spans="1:10" s="1" customFormat="1" ht="18.75" customHeight="1">
      <c r="A51" s="2" t="s">
        <v>72</v>
      </c>
      <c r="B51" s="45"/>
      <c r="C51" s="15"/>
      <c r="D51" s="8"/>
      <c r="E51" s="15"/>
      <c r="F51" s="8"/>
      <c r="G51" s="8"/>
      <c r="H51" s="8"/>
      <c r="I51" s="8"/>
    </row>
    <row r="52" spans="1:10" s="4" customFormat="1" ht="18.75" customHeight="1">
      <c r="A52" s="126" t="str">
        <f>A2</f>
        <v>Statement of cash flows (Unaudited)</v>
      </c>
      <c r="B52" s="48"/>
      <c r="C52" s="15"/>
      <c r="D52" s="8"/>
      <c r="E52" s="15"/>
      <c r="F52" s="8"/>
      <c r="G52" s="8"/>
      <c r="H52" s="8"/>
      <c r="I52" s="8"/>
    </row>
    <row r="53" spans="1:10" s="4" customFormat="1" ht="15.5">
      <c r="A53" s="126"/>
      <c r="B53" s="48"/>
      <c r="C53" s="15"/>
      <c r="D53" s="8"/>
      <c r="E53" s="15"/>
      <c r="F53" s="8"/>
      <c r="G53" s="8"/>
      <c r="H53" s="8"/>
      <c r="I53" s="8"/>
    </row>
    <row r="54" spans="1:10" ht="18.75" customHeight="1">
      <c r="A54" s="9"/>
      <c r="C54" s="164" t="s">
        <v>66</v>
      </c>
      <c r="D54" s="164"/>
      <c r="E54" s="164"/>
      <c r="F54" s="11"/>
      <c r="G54" s="151" t="s">
        <v>68</v>
      </c>
      <c r="H54" s="151"/>
      <c r="I54" s="151"/>
    </row>
    <row r="55" spans="1:10" ht="18.75" customHeight="1">
      <c r="A55" s="12"/>
      <c r="B55" s="122"/>
      <c r="C55" s="164" t="s">
        <v>67</v>
      </c>
      <c r="D55" s="164"/>
      <c r="E55" s="164"/>
      <c r="F55" s="11"/>
      <c r="G55" s="151" t="s">
        <v>67</v>
      </c>
      <c r="H55" s="151"/>
      <c r="I55" s="151"/>
    </row>
    <row r="56" spans="1:10" ht="18.75" customHeight="1">
      <c r="A56" s="12"/>
      <c r="B56" s="122"/>
      <c r="C56" s="165" t="str">
        <f>$C$6</f>
        <v>Nine - month period ended</v>
      </c>
      <c r="D56" s="165"/>
      <c r="E56" s="165"/>
      <c r="G56" s="156" t="str">
        <f>$G$6</f>
        <v>Nine - month period ended</v>
      </c>
      <c r="H56" s="156"/>
      <c r="I56" s="156"/>
    </row>
    <row r="57" spans="1:10" ht="18.75" customHeight="1">
      <c r="A57" s="12"/>
      <c r="B57" s="122"/>
      <c r="C57" s="165" t="str">
        <f>$C$7</f>
        <v>30 September</v>
      </c>
      <c r="D57" s="165"/>
      <c r="E57" s="165"/>
      <c r="G57" s="158" t="str">
        <f>$G$7</f>
        <v>30 September</v>
      </c>
      <c r="H57" s="156"/>
      <c r="I57" s="156"/>
    </row>
    <row r="58" spans="1:10" ht="18.75" customHeight="1">
      <c r="A58" s="12"/>
      <c r="B58" s="122"/>
      <c r="C58" s="125">
        <v>2021</v>
      </c>
      <c r="D58" s="125"/>
      <c r="E58" s="125">
        <v>2020</v>
      </c>
      <c r="F58" s="125"/>
      <c r="G58" s="125">
        <v>2021</v>
      </c>
      <c r="H58" s="125"/>
      <c r="I58" s="125">
        <v>2020</v>
      </c>
    </row>
    <row r="59" spans="1:10" ht="18.75" customHeight="1">
      <c r="A59" s="12"/>
      <c r="B59" s="122"/>
      <c r="C59" s="166" t="str">
        <f>$C$9</f>
        <v>(in thousand Baht)</v>
      </c>
      <c r="D59" s="166"/>
      <c r="E59" s="166"/>
      <c r="F59" s="166"/>
      <c r="G59" s="166"/>
      <c r="H59" s="166"/>
      <c r="I59" s="166"/>
    </row>
    <row r="60" spans="1:10" ht="18.75" customHeight="1">
      <c r="A60" s="16" t="s">
        <v>58</v>
      </c>
      <c r="B60" s="122"/>
      <c r="D60" s="15"/>
      <c r="F60" s="15"/>
      <c r="G60" s="15"/>
      <c r="H60" s="15"/>
      <c r="I60" s="15"/>
      <c r="J60" s="122"/>
    </row>
    <row r="61" spans="1:10" s="4" customFormat="1" ht="18.75" customHeight="1">
      <c r="A61" s="8" t="s">
        <v>179</v>
      </c>
      <c r="B61" s="122"/>
      <c r="C61" s="26">
        <v>9028</v>
      </c>
      <c r="D61" s="26"/>
      <c r="E61" s="26">
        <v>0</v>
      </c>
      <c r="F61" s="39"/>
      <c r="G61" s="26">
        <v>125</v>
      </c>
      <c r="H61" s="39"/>
      <c r="I61" s="26">
        <v>0</v>
      </c>
    </row>
    <row r="62" spans="1:10" s="4" customFormat="1" ht="18.75" customHeight="1">
      <c r="A62" s="8" t="s">
        <v>95</v>
      </c>
      <c r="B62" s="122"/>
      <c r="C62" s="26">
        <v>0</v>
      </c>
      <c r="D62" s="26"/>
      <c r="E62" s="26">
        <v>0</v>
      </c>
      <c r="F62" s="39"/>
      <c r="G62" s="26">
        <v>-8100</v>
      </c>
      <c r="H62" s="39"/>
      <c r="I62" s="26">
        <v>-14762</v>
      </c>
    </row>
    <row r="63" spans="1:10" s="4" customFormat="1" ht="18.75" customHeight="1">
      <c r="A63" s="8" t="s">
        <v>165</v>
      </c>
      <c r="B63" s="122"/>
      <c r="C63" s="26">
        <v>7</v>
      </c>
      <c r="D63" s="26"/>
      <c r="E63" s="26">
        <v>44</v>
      </c>
      <c r="F63" s="39"/>
      <c r="G63" s="26">
        <v>0</v>
      </c>
      <c r="H63" s="39"/>
      <c r="I63" s="26">
        <v>0</v>
      </c>
    </row>
    <row r="64" spans="1:10" ht="18.75" customHeight="1">
      <c r="A64" s="8" t="s">
        <v>176</v>
      </c>
      <c r="B64" s="122"/>
      <c r="C64" s="26">
        <v>-5257</v>
      </c>
      <c r="D64" s="26"/>
      <c r="E64" s="26">
        <v>-138703</v>
      </c>
      <c r="F64" s="26"/>
      <c r="G64" s="26">
        <v>0</v>
      </c>
      <c r="H64" s="26"/>
      <c r="I64" s="26">
        <v>0</v>
      </c>
    </row>
    <row r="65" spans="1:10" ht="18.75" customHeight="1">
      <c r="A65" s="8" t="s">
        <v>92</v>
      </c>
      <c r="B65" s="122"/>
      <c r="C65" s="26">
        <v>-204770</v>
      </c>
      <c r="D65" s="26"/>
      <c r="E65" s="26">
        <v>-146050</v>
      </c>
      <c r="F65" s="26"/>
      <c r="G65" s="26">
        <v>-119</v>
      </c>
      <c r="H65" s="26"/>
      <c r="I65" s="26">
        <v>-796</v>
      </c>
    </row>
    <row r="66" spans="1:10" ht="18.75" customHeight="1">
      <c r="A66" s="8" t="s">
        <v>128</v>
      </c>
      <c r="B66" s="122"/>
      <c r="C66" s="26">
        <v>-143</v>
      </c>
      <c r="D66" s="26"/>
      <c r="E66" s="26">
        <v>-549</v>
      </c>
      <c r="F66" s="26"/>
      <c r="G66" s="26">
        <v>-142</v>
      </c>
      <c r="H66" s="26"/>
      <c r="I66" s="26">
        <v>0</v>
      </c>
    </row>
    <row r="67" spans="1:10" ht="18.75" customHeight="1">
      <c r="A67" s="19" t="s">
        <v>241</v>
      </c>
      <c r="B67" s="122"/>
      <c r="C67" s="26">
        <v>-3000</v>
      </c>
      <c r="D67" s="26"/>
      <c r="E67" s="26">
        <v>-34485</v>
      </c>
      <c r="F67" s="26"/>
      <c r="G67" s="26">
        <v>-3000</v>
      </c>
      <c r="H67" s="26"/>
      <c r="I67" s="26">
        <v>-34485</v>
      </c>
    </row>
    <row r="68" spans="1:10" ht="18.75" customHeight="1">
      <c r="A68" s="8" t="s">
        <v>215</v>
      </c>
      <c r="B68" s="122"/>
      <c r="C68" s="26"/>
      <c r="D68" s="26"/>
      <c r="E68" s="26"/>
      <c r="F68" s="26"/>
      <c r="G68" s="26"/>
      <c r="H68" s="26"/>
      <c r="I68" s="26"/>
    </row>
    <row r="69" spans="1:10" ht="18.75" customHeight="1">
      <c r="A69" s="8" t="s">
        <v>214</v>
      </c>
      <c r="B69" s="122"/>
      <c r="C69" s="26">
        <v>-62</v>
      </c>
      <c r="D69" s="26"/>
      <c r="E69" s="26">
        <v>19003</v>
      </c>
      <c r="F69" s="26"/>
      <c r="G69" s="26">
        <v>0</v>
      </c>
      <c r="H69" s="26"/>
      <c r="I69" s="26">
        <v>0</v>
      </c>
    </row>
    <row r="70" spans="1:10" ht="18.75" customHeight="1">
      <c r="A70" s="8" t="s">
        <v>269</v>
      </c>
      <c r="B70" s="122"/>
      <c r="C70" s="26">
        <v>0</v>
      </c>
      <c r="D70" s="26"/>
      <c r="E70" s="26">
        <v>0</v>
      </c>
      <c r="F70" s="26"/>
      <c r="G70" s="26">
        <v>17806</v>
      </c>
      <c r="H70" s="26"/>
      <c r="I70" s="26">
        <v>0</v>
      </c>
    </row>
    <row r="71" spans="1:10" s="4" customFormat="1" ht="18.75" customHeight="1">
      <c r="A71" s="8" t="s">
        <v>124</v>
      </c>
      <c r="B71" s="50"/>
      <c r="C71" s="26">
        <v>0</v>
      </c>
      <c r="D71" s="26"/>
      <c r="E71" s="26">
        <v>0</v>
      </c>
      <c r="F71" s="39"/>
      <c r="G71" s="26">
        <v>-52358</v>
      </c>
      <c r="H71" s="39"/>
      <c r="I71" s="26">
        <v>-69019</v>
      </c>
    </row>
    <row r="72" spans="1:10" s="4" customFormat="1" ht="18.75" customHeight="1">
      <c r="A72" s="8" t="s">
        <v>206</v>
      </c>
      <c r="B72" s="50"/>
      <c r="C72" s="26">
        <v>0</v>
      </c>
      <c r="D72" s="26"/>
      <c r="E72" s="26">
        <v>0</v>
      </c>
      <c r="F72" s="39"/>
      <c r="G72" s="26">
        <v>0</v>
      </c>
      <c r="H72" s="39"/>
      <c r="I72" s="26">
        <v>5539</v>
      </c>
    </row>
    <row r="73" spans="1:10" ht="18.75" customHeight="1">
      <c r="A73" s="8" t="s">
        <v>59</v>
      </c>
      <c r="B73" s="122"/>
      <c r="C73" s="26">
        <v>89</v>
      </c>
      <c r="D73" s="26"/>
      <c r="E73" s="26">
        <v>355</v>
      </c>
      <c r="F73" s="26"/>
      <c r="G73" s="26">
        <v>6</v>
      </c>
      <c r="H73" s="26"/>
      <c r="I73" s="26">
        <v>32</v>
      </c>
      <c r="J73" s="122"/>
    </row>
    <row r="74" spans="1:10" ht="18.75" customHeight="1">
      <c r="A74" s="9" t="s">
        <v>257</v>
      </c>
      <c r="C74" s="21">
        <f>SUM(C61:C73)</f>
        <v>-204108</v>
      </c>
      <c r="D74" s="42"/>
      <c r="E74" s="21">
        <f>SUM(E61:E73)</f>
        <v>-300385</v>
      </c>
      <c r="F74" s="42"/>
      <c r="G74" s="21">
        <f>SUM(G61:H73)</f>
        <v>-45782</v>
      </c>
      <c r="H74" s="42"/>
      <c r="I74" s="21">
        <f>SUM(I61:J73)</f>
        <v>-113491</v>
      </c>
    </row>
    <row r="75" spans="1:10" s="4" customFormat="1" ht="18.75" customHeight="1">
      <c r="A75" s="8"/>
      <c r="B75" s="50"/>
      <c r="C75" s="26"/>
      <c r="D75" s="26"/>
      <c r="E75" s="26"/>
      <c r="F75" s="39"/>
      <c r="G75" s="26"/>
      <c r="H75" s="39"/>
      <c r="I75" s="26"/>
    </row>
    <row r="76" spans="1:10" ht="18.75" customHeight="1">
      <c r="A76" s="16" t="s">
        <v>60</v>
      </c>
      <c r="B76" s="122"/>
    </row>
    <row r="77" spans="1:10" ht="18.75" customHeight="1">
      <c r="A77" s="8" t="s">
        <v>258</v>
      </c>
      <c r="B77" s="122"/>
    </row>
    <row r="78" spans="1:10" ht="18.75" customHeight="1">
      <c r="A78" s="8" t="s">
        <v>259</v>
      </c>
      <c r="B78" s="122"/>
      <c r="C78" s="15">
        <v>6637</v>
      </c>
      <c r="E78" s="15">
        <v>101306</v>
      </c>
      <c r="G78" s="15">
        <v>1959</v>
      </c>
      <c r="I78" s="15">
        <v>38248</v>
      </c>
    </row>
    <row r="79" spans="1:10" ht="18.75" customHeight="1">
      <c r="A79" s="8" t="s">
        <v>242</v>
      </c>
      <c r="B79" s="122"/>
      <c r="C79" s="26">
        <v>-11414</v>
      </c>
      <c r="D79" s="26"/>
      <c r="E79" s="26">
        <v>-10394</v>
      </c>
      <c r="F79" s="39"/>
      <c r="G79" s="26">
        <v>-6340</v>
      </c>
      <c r="H79" s="39"/>
      <c r="I79" s="26">
        <v>-6488</v>
      </c>
    </row>
    <row r="80" spans="1:10" ht="18.75" customHeight="1">
      <c r="A80" s="8" t="s">
        <v>144</v>
      </c>
      <c r="B80" s="122"/>
      <c r="C80" s="15">
        <v>190359</v>
      </c>
      <c r="E80" s="15">
        <v>148535</v>
      </c>
      <c r="G80" s="26">
        <v>0</v>
      </c>
      <c r="I80" s="26">
        <v>0</v>
      </c>
    </row>
    <row r="81" spans="1:10" ht="18.75" customHeight="1">
      <c r="A81" s="8" t="s">
        <v>145</v>
      </c>
      <c r="B81" s="122"/>
      <c r="C81" s="15">
        <v>-13730</v>
      </c>
      <c r="E81" s="15">
        <v>-99140</v>
      </c>
      <c r="G81" s="26">
        <v>0</v>
      </c>
      <c r="I81" s="26">
        <v>0</v>
      </c>
    </row>
    <row r="82" spans="1:10" ht="18.75" customHeight="1">
      <c r="A82" s="8" t="s">
        <v>213</v>
      </c>
      <c r="B82" s="122"/>
      <c r="C82" s="26">
        <v>0</v>
      </c>
      <c r="D82" s="42"/>
      <c r="E82" s="26">
        <v>0</v>
      </c>
      <c r="F82" s="42"/>
      <c r="G82" s="26">
        <v>33700</v>
      </c>
      <c r="H82" s="42"/>
      <c r="I82" s="26">
        <v>30000</v>
      </c>
    </row>
    <row r="83" spans="1:10" ht="18.75" customHeight="1">
      <c r="A83" s="8" t="s">
        <v>208</v>
      </c>
      <c r="B83" s="122"/>
      <c r="C83" s="15">
        <v>0</v>
      </c>
      <c r="E83" s="15">
        <v>0</v>
      </c>
      <c r="G83" s="15">
        <v>0</v>
      </c>
      <c r="I83" s="15">
        <v>-60478.300060000001</v>
      </c>
    </row>
    <row r="84" spans="1:10" ht="18.75" customHeight="1">
      <c r="A84" s="8" t="s">
        <v>196</v>
      </c>
      <c r="B84" s="122"/>
      <c r="C84" s="26">
        <v>97280</v>
      </c>
      <c r="D84" s="42"/>
      <c r="E84" s="26">
        <v>24669</v>
      </c>
      <c r="F84" s="42"/>
      <c r="G84" s="26">
        <v>94279</v>
      </c>
      <c r="H84" s="42"/>
      <c r="I84" s="26">
        <v>0</v>
      </c>
    </row>
    <row r="85" spans="1:10" ht="18.75" customHeight="1">
      <c r="A85" s="8" t="s">
        <v>166</v>
      </c>
      <c r="B85" s="122"/>
      <c r="C85" s="26">
        <v>0</v>
      </c>
      <c r="D85" s="26"/>
      <c r="E85" s="26">
        <v>-55770</v>
      </c>
      <c r="F85" s="39"/>
      <c r="G85" s="26">
        <v>0</v>
      </c>
      <c r="H85" s="39"/>
      <c r="I85" s="26">
        <v>-55770</v>
      </c>
    </row>
    <row r="86" spans="1:10" ht="18.75" customHeight="1">
      <c r="A86" s="8" t="s">
        <v>207</v>
      </c>
      <c r="B86" s="122"/>
      <c r="C86" s="26">
        <v>0</v>
      </c>
      <c r="D86" s="26"/>
      <c r="E86" s="26">
        <v>-6810</v>
      </c>
      <c r="F86" s="39"/>
      <c r="G86" s="26">
        <v>0</v>
      </c>
      <c r="H86" s="39"/>
      <c r="I86" s="26">
        <v>0</v>
      </c>
    </row>
    <row r="87" spans="1:10" ht="18.75" customHeight="1">
      <c r="A87" s="8" t="s">
        <v>209</v>
      </c>
      <c r="B87" s="122"/>
      <c r="C87" s="8"/>
      <c r="E87" s="8"/>
      <c r="J87" s="122"/>
    </row>
    <row r="88" spans="1:10" ht="18.75" customHeight="1">
      <c r="A88" s="8" t="s">
        <v>210</v>
      </c>
      <c r="B88" s="122"/>
      <c r="C88" s="26">
        <v>28675</v>
      </c>
      <c r="D88" s="26"/>
      <c r="E88" s="26">
        <v>68895</v>
      </c>
      <c r="F88" s="26"/>
      <c r="G88" s="26">
        <v>0</v>
      </c>
      <c r="H88" s="26"/>
      <c r="I88" s="26">
        <v>0</v>
      </c>
      <c r="J88" s="122"/>
    </row>
    <row r="89" spans="1:10" ht="18.75" customHeight="1">
      <c r="A89" s="19" t="s">
        <v>61</v>
      </c>
      <c r="B89" s="122"/>
      <c r="C89" s="33">
        <v>-40487</v>
      </c>
      <c r="D89" s="42"/>
      <c r="E89" s="33">
        <v>-35567</v>
      </c>
      <c r="F89" s="42"/>
      <c r="G89" s="33">
        <v>-5065</v>
      </c>
      <c r="H89" s="42"/>
      <c r="I89" s="33">
        <v>-30665</v>
      </c>
    </row>
    <row r="90" spans="1:10" s="11" customFormat="1" ht="18.75" customHeight="1">
      <c r="A90" s="11" t="s">
        <v>265</v>
      </c>
      <c r="B90" s="34"/>
      <c r="C90" s="70">
        <f>SUM(C78:C89)</f>
        <v>257320</v>
      </c>
      <c r="E90" s="70">
        <f>SUM(E78:E89)</f>
        <v>135724</v>
      </c>
      <c r="G90" s="70">
        <f>SUM(G78:G89)</f>
        <v>118533</v>
      </c>
      <c r="I90" s="70">
        <f>SUM(I78:I89)</f>
        <v>-85153.300060000009</v>
      </c>
    </row>
    <row r="91" spans="1:10" ht="14">
      <c r="B91" s="122"/>
      <c r="G91" s="15"/>
      <c r="I91" s="15"/>
    </row>
    <row r="92" spans="1:10" s="1" customFormat="1" ht="18.75" customHeight="1">
      <c r="A92" s="2" t="s">
        <v>72</v>
      </c>
      <c r="B92" s="45"/>
      <c r="C92" s="15"/>
      <c r="D92" s="8"/>
      <c r="E92" s="15"/>
      <c r="F92" s="8"/>
      <c r="G92" s="8"/>
      <c r="H92" s="8"/>
      <c r="I92" s="8"/>
    </row>
    <row r="93" spans="1:10" s="4" customFormat="1" ht="18.75" customHeight="1">
      <c r="A93" s="126" t="str">
        <f>A2</f>
        <v>Statement of cash flows (Unaudited)</v>
      </c>
      <c r="B93" s="48"/>
      <c r="C93" s="15"/>
      <c r="D93" s="8"/>
      <c r="E93" s="15"/>
      <c r="F93" s="8"/>
      <c r="G93" s="8"/>
      <c r="H93" s="8"/>
      <c r="I93" s="8"/>
    </row>
    <row r="94" spans="1:10" s="4" customFormat="1" ht="15.5">
      <c r="A94" s="126"/>
      <c r="B94" s="48"/>
      <c r="C94" s="15"/>
      <c r="D94" s="8"/>
      <c r="E94" s="15"/>
      <c r="F94" s="8"/>
      <c r="G94" s="8"/>
      <c r="H94" s="8"/>
      <c r="I94" s="8"/>
    </row>
    <row r="95" spans="1:10" ht="18.75" customHeight="1">
      <c r="A95" s="9"/>
      <c r="C95" s="164" t="s">
        <v>66</v>
      </c>
      <c r="D95" s="164"/>
      <c r="E95" s="164"/>
      <c r="F95" s="11"/>
      <c r="G95" s="151" t="s">
        <v>68</v>
      </c>
      <c r="H95" s="151"/>
      <c r="I95" s="151"/>
    </row>
    <row r="96" spans="1:10" ht="18.75" customHeight="1">
      <c r="A96" s="12"/>
      <c r="B96" s="122"/>
      <c r="C96" s="164" t="s">
        <v>67</v>
      </c>
      <c r="D96" s="164"/>
      <c r="E96" s="164"/>
      <c r="F96" s="11"/>
      <c r="G96" s="151" t="s">
        <v>67</v>
      </c>
      <c r="H96" s="151"/>
      <c r="I96" s="151"/>
    </row>
    <row r="97" spans="1:11" ht="18.75" customHeight="1">
      <c r="A97" s="12"/>
      <c r="B97" s="122"/>
      <c r="C97" s="165" t="str">
        <f>$C$6</f>
        <v>Nine - month period ended</v>
      </c>
      <c r="D97" s="165"/>
      <c r="E97" s="165"/>
      <c r="G97" s="156" t="str">
        <f>$G$6</f>
        <v>Nine - month period ended</v>
      </c>
      <c r="H97" s="156"/>
      <c r="I97" s="156"/>
    </row>
    <row r="98" spans="1:11" ht="18.75" customHeight="1">
      <c r="A98" s="12"/>
      <c r="B98" s="122"/>
      <c r="C98" s="165" t="str">
        <f>$C$7</f>
        <v>30 September</v>
      </c>
      <c r="D98" s="165"/>
      <c r="E98" s="165"/>
      <c r="G98" s="158" t="str">
        <f>$G$7</f>
        <v>30 September</v>
      </c>
      <c r="H98" s="156"/>
      <c r="I98" s="156"/>
    </row>
    <row r="99" spans="1:11" ht="18.75" customHeight="1">
      <c r="A99" s="12"/>
      <c r="B99" s="122"/>
      <c r="C99" s="125">
        <v>2021</v>
      </c>
      <c r="D99" s="125"/>
      <c r="E99" s="125">
        <v>2020</v>
      </c>
      <c r="F99" s="125"/>
      <c r="G99" s="125">
        <v>2021</v>
      </c>
      <c r="H99" s="125"/>
      <c r="I99" s="125">
        <v>2020</v>
      </c>
    </row>
    <row r="100" spans="1:11" ht="18.75" customHeight="1">
      <c r="A100" s="12"/>
      <c r="B100" s="122"/>
      <c r="C100" s="166" t="str">
        <f>$C$9</f>
        <v>(in thousand Baht)</v>
      </c>
      <c r="D100" s="166"/>
      <c r="E100" s="166"/>
      <c r="F100" s="166"/>
      <c r="G100" s="166"/>
      <c r="H100" s="166"/>
      <c r="I100" s="166"/>
    </row>
    <row r="101" spans="1:11" s="11" customFormat="1" ht="18.75" customHeight="1">
      <c r="A101" s="11" t="s">
        <v>256</v>
      </c>
      <c r="B101" s="34"/>
      <c r="C101" s="18">
        <f>C90+C74+C49</f>
        <v>-29459</v>
      </c>
      <c r="E101" s="18">
        <f>E90+E74+E49</f>
        <v>-337547</v>
      </c>
      <c r="G101" s="18">
        <f>G90+G74+G49</f>
        <v>-1554</v>
      </c>
      <c r="I101" s="18">
        <f>I90+I74+I49</f>
        <v>-239292.30006000001</v>
      </c>
    </row>
    <row r="102" spans="1:11" ht="18.75" customHeight="1">
      <c r="A102" s="12" t="s">
        <v>171</v>
      </c>
      <c r="B102" s="122"/>
      <c r="C102" s="15">
        <f>'BS2-4'!F11</f>
        <v>119060</v>
      </c>
      <c r="E102" s="15">
        <v>492396</v>
      </c>
      <c r="G102" s="15">
        <f>'BS2-4'!J11</f>
        <v>3227</v>
      </c>
      <c r="I102" s="15">
        <v>241520</v>
      </c>
    </row>
    <row r="103" spans="1:11" ht="18.75" customHeight="1">
      <c r="A103" s="12" t="s">
        <v>260</v>
      </c>
      <c r="B103" s="122"/>
      <c r="G103" s="15"/>
      <c r="I103" s="15"/>
    </row>
    <row r="104" spans="1:11" ht="18.75" customHeight="1">
      <c r="A104" s="12" t="s">
        <v>249</v>
      </c>
      <c r="B104" s="122"/>
      <c r="C104" s="15">
        <v>-163</v>
      </c>
      <c r="E104" s="15">
        <v>0</v>
      </c>
      <c r="G104" s="15">
        <v>0</v>
      </c>
      <c r="I104" s="15">
        <v>0</v>
      </c>
    </row>
    <row r="105" spans="1:11" s="11" customFormat="1" ht="18.75" customHeight="1" thickBot="1">
      <c r="A105" s="11" t="s">
        <v>202</v>
      </c>
      <c r="B105" s="34"/>
      <c r="C105" s="35">
        <f>SUM(C101:C104)</f>
        <v>89438</v>
      </c>
      <c r="E105" s="35">
        <f>SUM(E101:E102)</f>
        <v>154849</v>
      </c>
      <c r="G105" s="35">
        <f>SUM(G101:G102)</f>
        <v>1673</v>
      </c>
      <c r="I105" s="35">
        <f>SUM(I101:I102)</f>
        <v>2227.6999399999913</v>
      </c>
    </row>
    <row r="106" spans="1:11" ht="18.75" customHeight="1" thickTop="1">
      <c r="A106" s="12"/>
      <c r="B106" s="122"/>
      <c r="C106" s="91">
        <f>C105-'BS2-4'!D12</f>
        <v>83391</v>
      </c>
      <c r="D106" s="92"/>
      <c r="E106" s="91">
        <f>E105-'BS2-4'!F12</f>
        <v>144981</v>
      </c>
      <c r="F106" s="92"/>
      <c r="G106" s="91">
        <f>G105-'BS2-4'!H12</f>
        <v>-78952</v>
      </c>
      <c r="H106" s="92"/>
      <c r="I106" s="91">
        <f>I105-'BS2-4'!J12</f>
        <v>-64234.300060000009</v>
      </c>
      <c r="K106" s="11"/>
    </row>
    <row r="107" spans="1:11" ht="18.75" customHeight="1">
      <c r="A107" s="16" t="s">
        <v>125</v>
      </c>
      <c r="B107" s="122"/>
      <c r="C107" s="8"/>
      <c r="D107" s="62"/>
      <c r="E107" s="8"/>
      <c r="F107" s="62"/>
      <c r="H107" s="43"/>
      <c r="J107" s="43"/>
    </row>
    <row r="108" spans="1:11" ht="18.75" customHeight="1">
      <c r="A108" s="8" t="s">
        <v>126</v>
      </c>
      <c r="B108" s="122"/>
      <c r="C108" s="8"/>
      <c r="E108" s="8"/>
      <c r="J108" s="17"/>
    </row>
    <row r="109" spans="1:11" ht="18.75" customHeight="1">
      <c r="A109" s="8" t="s">
        <v>197</v>
      </c>
      <c r="B109" s="122"/>
      <c r="C109" s="15">
        <v>0</v>
      </c>
      <c r="D109" s="62"/>
      <c r="E109" s="15">
        <v>56619</v>
      </c>
      <c r="F109" s="90"/>
      <c r="G109" s="17">
        <v>0</v>
      </c>
      <c r="H109" s="17"/>
      <c r="I109" s="17">
        <v>0</v>
      </c>
      <c r="J109" s="17"/>
    </row>
    <row r="110" spans="1:11" ht="18.75" customHeight="1">
      <c r="A110" s="8" t="s">
        <v>244</v>
      </c>
      <c r="C110" s="15">
        <v>0</v>
      </c>
      <c r="D110" s="62"/>
      <c r="E110" s="15">
        <v>0</v>
      </c>
      <c r="F110" s="62"/>
      <c r="G110" s="15">
        <v>0</v>
      </c>
      <c r="H110" s="15"/>
      <c r="I110" s="15">
        <v>104199</v>
      </c>
    </row>
    <row r="111" spans="1:11" ht="18.75" customHeight="1">
      <c r="A111" s="8" t="s">
        <v>245</v>
      </c>
      <c r="C111" s="15">
        <v>0</v>
      </c>
      <c r="D111" s="62"/>
      <c r="E111" s="15">
        <v>0</v>
      </c>
      <c r="F111" s="62"/>
      <c r="G111" s="15">
        <v>0</v>
      </c>
      <c r="H111" s="15"/>
      <c r="I111" s="15">
        <v>96739</v>
      </c>
    </row>
    <row r="112" spans="1:11" ht="18.75" customHeight="1">
      <c r="A112" s="95" t="s">
        <v>246</v>
      </c>
    </row>
    <row r="113" spans="1:9" ht="21.75" customHeight="1">
      <c r="A113" s="95" t="s">
        <v>286</v>
      </c>
      <c r="C113" s="15">
        <v>0</v>
      </c>
      <c r="D113" s="95"/>
      <c r="E113" s="15">
        <v>0</v>
      </c>
      <c r="F113" s="95"/>
      <c r="G113" s="15">
        <v>96740</v>
      </c>
      <c r="H113" s="95"/>
      <c r="I113" s="15">
        <v>0</v>
      </c>
    </row>
  </sheetData>
  <mergeCells count="28">
    <mergeCell ref="C98:E98"/>
    <mergeCell ref="G98:I98"/>
    <mergeCell ref="C100:I100"/>
    <mergeCell ref="C95:E95"/>
    <mergeCell ref="G95:I95"/>
    <mergeCell ref="C96:E96"/>
    <mergeCell ref="G96:I96"/>
    <mergeCell ref="C97:E97"/>
    <mergeCell ref="G97:I97"/>
    <mergeCell ref="C56:E56"/>
    <mergeCell ref="G56:I56"/>
    <mergeCell ref="C57:E57"/>
    <mergeCell ref="G57:I57"/>
    <mergeCell ref="C59:I59"/>
    <mergeCell ref="C55:E55"/>
    <mergeCell ref="G55:I55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80" firstPageNumber="12" orientation="portrait" useFirstPageNumber="1" r:id="rId1"/>
  <headerFooter alignWithMargins="0">
    <oddFooter xml:space="preserve">&amp;L&amp;"Times New Roman,Regular"&amp;11  The accompanying notes are an integral part of these interim financial statements.
&amp;C&amp;"Times New Roman,Regular"&amp;11&amp;P&amp;R
</oddFooter>
  </headerFooter>
  <rowBreaks count="2" manualBreakCount="2">
    <brk id="5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PL5-8</vt:lpstr>
      <vt:lpstr>Q1</vt:lpstr>
      <vt:lpstr>SH9</vt:lpstr>
      <vt:lpstr>SH10</vt:lpstr>
      <vt:lpstr>SH11</vt:lpstr>
      <vt:lpstr>CF12-14</vt:lpstr>
      <vt:lpstr>'BS2-4'!Print_Area</vt:lpstr>
      <vt:lpstr>'CF12-14'!Print_Area</vt:lpstr>
      <vt:lpstr>'PL5-8'!Print_Area</vt:lpstr>
      <vt:lpstr>'SH10'!Print_Area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Orathai, Nuchprasert</cp:lastModifiedBy>
  <cp:lastPrinted>2021-11-12T05:42:00Z</cp:lastPrinted>
  <dcterms:created xsi:type="dcterms:W3CDTF">2016-03-31T13:40:24Z</dcterms:created>
  <dcterms:modified xsi:type="dcterms:W3CDTF">2021-11-12T05:42:03Z</dcterms:modified>
</cp:coreProperties>
</file>