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845"/>
  </bookViews>
  <sheets>
    <sheet name="BS" sheetId="1" r:id="rId1"/>
    <sheet name="PL 3 M" sheetId="3" r:id="rId2"/>
    <sheet name="PL 6 M" sheetId="8" r:id="rId3"/>
    <sheet name="CHANGE-1" sheetId="4" r:id="rId4"/>
    <sheet name="CHANGE-2" sheetId="5" r:id="rId5"/>
    <sheet name="Cash Flow" sheetId="6" r:id="rId6"/>
  </sheets>
  <definedNames>
    <definedName name="_xlnm.Print_Area" localSheetId="0">BS!$A$1:$K$87</definedName>
    <definedName name="_xlnm.Print_Area" localSheetId="5">'Cash Flow'!$A$1:$J$82</definedName>
    <definedName name="_xlnm.Print_Area" localSheetId="1">'PL 3 M'!$A$1:$K$44</definedName>
    <definedName name="_xlnm.Print_Area" localSheetId="2">'PL 6 M'!$A$1:$K$44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6" l="1"/>
  <c r="D48" i="6"/>
  <c r="D78" i="6" l="1"/>
  <c r="J31" i="6"/>
  <c r="H31" i="6"/>
  <c r="F31" i="6"/>
  <c r="D15" i="5"/>
  <c r="N15" i="5"/>
  <c r="P13" i="5"/>
  <c r="X14" i="4"/>
  <c r="Z14" i="4" s="1"/>
  <c r="AD14" i="4" s="1"/>
  <c r="G42" i="8"/>
  <c r="E24" i="8"/>
  <c r="E19" i="8"/>
  <c r="E15" i="8"/>
  <c r="K42" i="8"/>
  <c r="I42" i="8"/>
  <c r="E42" i="3"/>
  <c r="E19" i="3"/>
  <c r="E15" i="3"/>
  <c r="E12" i="3"/>
  <c r="G42" i="3"/>
  <c r="K42" i="3"/>
  <c r="I42" i="3"/>
  <c r="I15" i="3"/>
  <c r="I12" i="3"/>
  <c r="H68" i="6" l="1"/>
  <c r="D68" i="6"/>
  <c r="J10" i="6"/>
  <c r="F10" i="6"/>
  <c r="P18" i="5"/>
  <c r="AB15" i="4"/>
  <c r="AB23" i="4" l="1"/>
  <c r="X19" i="4"/>
  <c r="X20" i="4"/>
  <c r="X21" i="4"/>
  <c r="X22" i="4"/>
  <c r="X23" i="4"/>
  <c r="X24" i="4"/>
  <c r="X25" i="4" l="1"/>
  <c r="K39" i="8"/>
  <c r="I39" i="8"/>
  <c r="G39" i="8"/>
  <c r="E39" i="8"/>
  <c r="K24" i="8"/>
  <c r="I24" i="8"/>
  <c r="G24" i="8"/>
  <c r="K15" i="8"/>
  <c r="K16" i="8" s="1"/>
  <c r="K19" i="8" s="1"/>
  <c r="I15" i="8"/>
  <c r="G15" i="8"/>
  <c r="K12" i="8"/>
  <c r="I12" i="8"/>
  <c r="G12" i="8"/>
  <c r="G16" i="8" s="1"/>
  <c r="G19" i="8" s="1"/>
  <c r="E12" i="8"/>
  <c r="E16" i="8" s="1"/>
  <c r="E25" i="8" l="1"/>
  <c r="E27" i="8"/>
  <c r="E29" i="8" s="1"/>
  <c r="E38" i="8" s="1"/>
  <c r="E40" i="8" s="1"/>
  <c r="D10" i="6"/>
  <c r="I16" i="8"/>
  <c r="I19" i="8" s="1"/>
  <c r="I25" i="8" s="1"/>
  <c r="K25" i="8"/>
  <c r="K27" i="8" s="1"/>
  <c r="K29" i="8" s="1"/>
  <c r="K38" i="8" s="1"/>
  <c r="K40" i="8" s="1"/>
  <c r="G25" i="8"/>
  <c r="G27" i="8" s="1"/>
  <c r="G29" i="8" s="1"/>
  <c r="G38" i="8" s="1"/>
  <c r="G40" i="8" s="1"/>
  <c r="D66" i="6"/>
  <c r="H48" i="6"/>
  <c r="E65" i="1"/>
  <c r="E57" i="1"/>
  <c r="E31" i="1"/>
  <c r="E22" i="1"/>
  <c r="I57" i="1"/>
  <c r="I31" i="1"/>
  <c r="I22" i="1"/>
  <c r="R16" i="4"/>
  <c r="E24" i="3"/>
  <c r="I24" i="3"/>
  <c r="E32" i="8" l="1"/>
  <c r="N15" i="4" s="1"/>
  <c r="I27" i="8"/>
  <c r="H10" i="6"/>
  <c r="K32" i="8"/>
  <c r="G32" i="8"/>
  <c r="K34" i="8"/>
  <c r="E34" i="8"/>
  <c r="L15" i="5"/>
  <c r="V25" i="4"/>
  <c r="T25" i="4"/>
  <c r="X16" i="4"/>
  <c r="Z16" i="4" s="1"/>
  <c r="AD16" i="4" s="1"/>
  <c r="X15" i="4"/>
  <c r="P25" i="4"/>
  <c r="R25" i="4"/>
  <c r="R17" i="4"/>
  <c r="P17" i="4"/>
  <c r="L17" i="4"/>
  <c r="J25" i="4"/>
  <c r="H25" i="4"/>
  <c r="F25" i="4"/>
  <c r="D25" i="4"/>
  <c r="J17" i="4"/>
  <c r="H17" i="4"/>
  <c r="F17" i="4"/>
  <c r="D17" i="4"/>
  <c r="I65" i="1"/>
  <c r="G65" i="1"/>
  <c r="K65" i="1"/>
  <c r="G31" i="1"/>
  <c r="K31" i="1"/>
  <c r="K22" i="1"/>
  <c r="E42" i="8" l="1"/>
  <c r="I32" i="8"/>
  <c r="I29" i="8"/>
  <c r="I38" i="8" s="1"/>
  <c r="I40" i="8" s="1"/>
  <c r="G34" i="8"/>
  <c r="G74" i="1"/>
  <c r="N14" i="5" l="1"/>
  <c r="I34" i="8"/>
  <c r="K80" i="1"/>
  <c r="K79" i="1"/>
  <c r="K78" i="1"/>
  <c r="K76" i="1"/>
  <c r="K75" i="1"/>
  <c r="K74" i="1"/>
  <c r="G83" i="1"/>
  <c r="G80" i="1"/>
  <c r="G79" i="1"/>
  <c r="G78" i="1"/>
  <c r="G76" i="1"/>
  <c r="G75" i="1"/>
  <c r="P17" i="5" l="1"/>
  <c r="L22" i="5"/>
  <c r="J22" i="5"/>
  <c r="H22" i="5"/>
  <c r="F22" i="5"/>
  <c r="D22" i="5"/>
  <c r="G39" i="3"/>
  <c r="Z19" i="4"/>
  <c r="AD19" i="4" s="1"/>
  <c r="E74" i="1"/>
  <c r="L25" i="4"/>
  <c r="P19" i="5" l="1"/>
  <c r="K39" i="3" l="1"/>
  <c r="I39" i="3"/>
  <c r="E39" i="3"/>
  <c r="AB17" i="4"/>
  <c r="E83" i="1" s="1"/>
  <c r="V17" i="4"/>
  <c r="T17" i="4"/>
  <c r="E79" i="1"/>
  <c r="E78" i="1"/>
  <c r="E76" i="1"/>
  <c r="E75" i="1"/>
  <c r="F48" i="6" l="1"/>
  <c r="F66" i="6"/>
  <c r="Z21" i="4"/>
  <c r="AD21" i="4" s="1"/>
  <c r="P20" i="5" l="1"/>
  <c r="Z22" i="4"/>
  <c r="AD22" i="4" s="1"/>
  <c r="D54" i="6"/>
  <c r="J57" i="6"/>
  <c r="H57" i="6"/>
  <c r="F57" i="6"/>
  <c r="D57" i="6"/>
  <c r="E40" i="1"/>
  <c r="H66" i="6" l="1"/>
  <c r="K57" i="1" l="1"/>
  <c r="K67" i="1" s="1"/>
  <c r="G22" i="1"/>
  <c r="K24" i="3"/>
  <c r="X13" i="4"/>
  <c r="I74" i="1"/>
  <c r="F15" i="5"/>
  <c r="I75" i="1" s="1"/>
  <c r="H15" i="5"/>
  <c r="I76" i="1" s="1"/>
  <c r="J15" i="5"/>
  <c r="I78" i="1" s="1"/>
  <c r="I79" i="1"/>
  <c r="P12" i="5"/>
  <c r="J78" i="6"/>
  <c r="J66" i="6"/>
  <c r="J48" i="6"/>
  <c r="H78" i="6"/>
  <c r="F78" i="6"/>
  <c r="A52" i="6"/>
  <c r="G24" i="3"/>
  <c r="K15" i="3"/>
  <c r="G15" i="3"/>
  <c r="K12" i="3"/>
  <c r="G12" i="3"/>
  <c r="I67" i="1"/>
  <c r="G57" i="1"/>
  <c r="G67" i="1" s="1"/>
  <c r="E67" i="1"/>
  <c r="A38" i="1"/>
  <c r="X17" i="4" l="1"/>
  <c r="E81" i="1" s="1"/>
  <c r="G81" i="1"/>
  <c r="G82" i="1" s="1"/>
  <c r="Z20" i="4"/>
  <c r="AD20" i="4" s="1"/>
  <c r="G33" i="1"/>
  <c r="K33" i="1"/>
  <c r="K16" i="3"/>
  <c r="K19" i="3" s="1"/>
  <c r="K25" i="3" s="1"/>
  <c r="K27" i="3" s="1"/>
  <c r="Z24" i="4"/>
  <c r="AD24" i="4" s="1"/>
  <c r="Z13" i="4"/>
  <c r="G16" i="3"/>
  <c r="I16" i="3"/>
  <c r="E16" i="3"/>
  <c r="I33" i="1"/>
  <c r="E33" i="1"/>
  <c r="I19" i="3" l="1"/>
  <c r="I25" i="3" s="1"/>
  <c r="K29" i="3"/>
  <c r="K32" i="3"/>
  <c r="G19" i="3"/>
  <c r="G25" i="3" s="1"/>
  <c r="AD13" i="4"/>
  <c r="E25" i="3"/>
  <c r="J37" i="6"/>
  <c r="J67" i="6" s="1"/>
  <c r="J69" i="6" s="1"/>
  <c r="E27" i="3" l="1"/>
  <c r="E29" i="3" s="1"/>
  <c r="I27" i="3"/>
  <c r="I29" i="3" s="1"/>
  <c r="G27" i="3"/>
  <c r="F37" i="6"/>
  <c r="F67" i="6" s="1"/>
  <c r="F69" i="6" s="1"/>
  <c r="N22" i="5"/>
  <c r="K34" i="3"/>
  <c r="K38" i="3" s="1"/>
  <c r="K40" i="3" s="1"/>
  <c r="D37" i="6" l="1"/>
  <c r="D67" i="6" s="1"/>
  <c r="D69" i="6" s="1"/>
  <c r="H37" i="6"/>
  <c r="H67" i="6" s="1"/>
  <c r="H69" i="6" s="1"/>
  <c r="E32" i="3"/>
  <c r="I32" i="3"/>
  <c r="I38" i="3"/>
  <c r="I40" i="3" s="1"/>
  <c r="G32" i="3"/>
  <c r="G29" i="3"/>
  <c r="G38" i="3" s="1"/>
  <c r="E34" i="3"/>
  <c r="P21" i="5"/>
  <c r="P22" i="5" s="1"/>
  <c r="I34" i="3" l="1"/>
  <c r="N25" i="4"/>
  <c r="G34" i="3"/>
  <c r="G40" i="3" s="1"/>
  <c r="AB25" i="4"/>
  <c r="E38" i="3"/>
  <c r="E40" i="3" s="1"/>
  <c r="K82" i="1"/>
  <c r="K84" i="1" s="1"/>
  <c r="K87" i="1" s="1"/>
  <c r="N17" i="4" l="1"/>
  <c r="E80" i="1" s="1"/>
  <c r="E82" i="1" s="1"/>
  <c r="Z15" i="4"/>
  <c r="P14" i="5"/>
  <c r="P15" i="5" s="1"/>
  <c r="I80" i="1"/>
  <c r="I82" i="1" s="1"/>
  <c r="I84" i="1" s="1"/>
  <c r="I87" i="1" s="1"/>
  <c r="Z23" i="4"/>
  <c r="G84" i="1"/>
  <c r="G87" i="1" s="1"/>
  <c r="AD15" i="4" l="1"/>
  <c r="AD17" i="4" s="1"/>
  <c r="Z17" i="4"/>
  <c r="Z25" i="4"/>
  <c r="AD23" i="4"/>
  <c r="AD25" i="4" s="1"/>
  <c r="E84" i="1"/>
  <c r="E87" i="1" s="1"/>
</calcChain>
</file>

<file path=xl/sharedStrings.xml><?xml version="1.0" encoding="utf-8"?>
<sst xmlns="http://schemas.openxmlformats.org/spreadsheetml/2006/main" count="362" uniqueCount="226">
  <si>
    <t>STATEMENTS OF FINANCIAL POSITION</t>
  </si>
  <si>
    <t>Consolidated</t>
  </si>
  <si>
    <t>Separate</t>
  </si>
  <si>
    <t>2020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</si>
  <si>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</si>
  <si>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</si>
  <si>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</si>
  <si>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</si>
  <si>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</si>
  <si>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</si>
  <si>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</si>
  <si>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</si>
  <si>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Non-current assets</t>
  </si>
  <si>
    <t>Investments in subsidiaries</t>
  </si>
  <si>
    <t>Investment property</t>
  </si>
  <si>
    <t>Right-of-use assets</t>
  </si>
  <si>
    <t>Deferred tax assets</t>
  </si>
  <si>
    <t>Other non-current assets</t>
  </si>
  <si>
    <t>Total non-current assets</t>
  </si>
  <si>
    <t>TOTAL ASSETS</t>
  </si>
  <si>
    <t>BANGKOK LAND PUBLIC COMPANY LIMITED AND SUBSIDIARIES</t>
  </si>
  <si>
    <t>STATEMENTS OF FINANCIAL POSITION (CONT.)</t>
  </si>
  <si>
    <t>Current liabilities</t>
  </si>
  <si>
    <t>Trade and other current payables</t>
  </si>
  <si>
    <t>Current portion of long-term liabilities</t>
  </si>
  <si>
    <t>Current provisions for employee benefit</t>
  </si>
  <si>
    <t>Current income tax payable</t>
  </si>
  <si>
    <t>Other current liabilities</t>
  </si>
  <si>
    <t>Total current liabilities</t>
  </si>
  <si>
    <t>Non-current liabilities</t>
  </si>
  <si>
    <t>Long-term loans</t>
  </si>
  <si>
    <t>Deferred tax liabilities</t>
  </si>
  <si>
    <t>Non-current provisions for employee benefit</t>
  </si>
  <si>
    <t>Other-non current liabilities</t>
  </si>
  <si>
    <t>Total non-current  liabilities</t>
  </si>
  <si>
    <t xml:space="preserve"> 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</si>
  <si>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</si>
  <si>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</si>
  <si>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</si>
  <si>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</si>
  <si>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</si>
  <si>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</si>
  <si>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</si>
  <si>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</si>
  <si>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</si>
  <si>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</si>
  <si>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</si>
  <si>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</si>
  <si>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</si>
  <si>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</si>
  <si>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</si>
  <si>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Non-controlling interests</t>
  </si>
  <si>
    <t>Total shareholders’ equity</t>
  </si>
  <si>
    <t xml:space="preserve">TOTAL LIABILITIES AND  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</si>
  <si>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</si>
  <si>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</si>
  <si>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</si>
  <si>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</si>
  <si>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</si>
  <si>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</si>
  <si>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</si>
  <si>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</si>
  <si>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 xml:space="preserve">Gross profit </t>
  </si>
  <si>
    <t>Other revenues</t>
  </si>
  <si>
    <t>Profit before expenses</t>
  </si>
  <si>
    <t>Selling expenses</t>
  </si>
  <si>
    <t>Administrative expenses</t>
  </si>
  <si>
    <t>Finance costs</t>
  </si>
  <si>
    <t>Total expenses</t>
  </si>
  <si>
    <t>Income tax expenses</t>
  </si>
  <si>
    <t>Currency translation differences</t>
  </si>
  <si>
    <t>Depreciation on surplus on revaluation of assets</t>
  </si>
  <si>
    <t>Owners of the  parent</t>
  </si>
  <si>
    <t>attributable to:</t>
  </si>
  <si>
    <t>Owners of the parent</t>
  </si>
  <si>
    <t>STATEMENTS OF CHANGES IN SHAREHOLDERS' EQUITY</t>
  </si>
  <si>
    <t xml:space="preserve">Retained earnings </t>
  </si>
  <si>
    <t xml:space="preserve">Issued and 
paid-up 
share capital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</si>
  <si>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</si>
  <si>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</si>
  <si>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</si>
  <si>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</si>
  <si>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</si>
  <si>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</si>
  <si>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</si>
  <si>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Non-controlling  interests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</si>
  <si>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</si>
  <si>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</si>
  <si>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</si>
  <si>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</si>
  <si>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</si>
  <si>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</si>
  <si>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</si>
  <si>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</si>
  <si>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</si>
  <si>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</si>
  <si>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t xml:space="preserve">BANGKOK LAND PUBLIC COMPANY LIMITED AND SUBSIDIARIES 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</si>
  <si>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</si>
  <si>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</si>
  <si>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Issued and paid-up share capital </t>
  </si>
  <si>
    <t>ยังไม่ได้จัดสรร</t>
  </si>
  <si>
    <t xml:space="preserve">STATEMENTS OF CASH FLOWS </t>
  </si>
  <si>
    <t>CASH FLOWS FROM OPERATING ACTIVITIES</t>
  </si>
  <si>
    <t xml:space="preserve">Net adjustments to reconcile profit (loss) before income tax expense </t>
  </si>
  <si>
    <t>to cash provided by (used in) operating activities:</t>
  </si>
  <si>
    <t>Interest expense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</si>
  <si>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</si>
  <si>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</si>
  <si>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</si>
  <si>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</si>
  <si>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</si>
  <si>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Total adjusments to reconcile profit before income tax</t>
  </si>
  <si>
    <t>to net cash provided by operating activities</t>
  </si>
  <si>
    <t>Income tax paid</t>
  </si>
  <si>
    <t>Cash paid for employee benefits</t>
  </si>
  <si>
    <t>CASH FLOWS FROM INVESTING ACTIVITIES</t>
  </si>
  <si>
    <t>Interest income received</t>
  </si>
  <si>
    <t>Proceeds from dividend income</t>
  </si>
  <si>
    <t>Increase in short-term loans and receivable to related parties</t>
  </si>
  <si>
    <t>Cash paid for purchase of fixed assets</t>
  </si>
  <si>
    <t>Cash paid for purchase of investment property</t>
  </si>
  <si>
    <t>Net cash provied by (used in) investing activities</t>
  </si>
  <si>
    <t>CASH FLOWS FROM FINANCING ACTIVITIES</t>
  </si>
  <si>
    <t>Cash paid for treasury stock</t>
  </si>
  <si>
    <t>Cash paid for long - term loans</t>
  </si>
  <si>
    <t>Dividend payment of subsidiaries</t>
  </si>
  <si>
    <t>Cash paid for  lease liabilities</t>
  </si>
  <si>
    <t>Net increase (decrease) in cash and cash equivalents</t>
  </si>
  <si>
    <t>STATEMENTS OF CASH FLOWS (CONT.)</t>
  </si>
  <si>
    <t>Supplemental Disclosures of Cash Flows Information:</t>
  </si>
  <si>
    <t>1.  Cash and cash equivalents comprised of :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</si>
  <si>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</si>
  <si>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</si>
  <si>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</si>
  <si>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</si>
  <si>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</si>
  <si>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</si>
  <si>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</si>
  <si>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</si>
  <si>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</si>
  <si>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2021</t>
  </si>
  <si>
    <t>Total equity attributable to owner's of 
the parent</t>
  </si>
  <si>
    <t>Appropriated for treasury stock reserve</t>
  </si>
  <si>
    <t xml:space="preserve">Appropriated for treasury stock reserve </t>
  </si>
  <si>
    <t>Transfered to treasury stock reserve</t>
  </si>
  <si>
    <t>Trade and other current receivables - net</t>
  </si>
  <si>
    <t>Short-term loans to related parties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</si>
  <si>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</si>
  <si>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</si>
  <si>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</si>
  <si>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</si>
  <si>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</si>
  <si>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Proceeds from disposal of assets</t>
  </si>
  <si>
    <t>March 31,</t>
  </si>
  <si>
    <t>"Unaudited"</t>
  </si>
  <si>
    <t>"Audited"</t>
  </si>
  <si>
    <t>"Reviewed"</t>
  </si>
  <si>
    <t>(Unit :  Thousand Baht)</t>
  </si>
  <si>
    <t>Balance as at April 1, 2020</t>
  </si>
  <si>
    <t>Balance as at April 1, 2021</t>
  </si>
  <si>
    <t xml:space="preserve">Dividends payment of subsidiaries </t>
  </si>
  <si>
    <t>Comprehensive expense for the period</t>
  </si>
  <si>
    <t>Other comprehensive income (expense) for the period - net of tax</t>
  </si>
  <si>
    <t>Cash and cash equivalents at beginning of the period</t>
  </si>
  <si>
    <t>Cash and cash equivalents at ending of the period</t>
  </si>
  <si>
    <t>Trade and other current receivables (increase) decrease</t>
  </si>
  <si>
    <t>Other non-current assets (increase) decrease</t>
  </si>
  <si>
    <t>(Reverse) expected credit loss</t>
  </si>
  <si>
    <t>(Increase) decrease in  other current financial assets</t>
  </si>
  <si>
    <t>"UNAUDITED"</t>
  </si>
  <si>
    <t>"REVIEWED"</t>
  </si>
  <si>
    <t>3.2, 4</t>
  </si>
  <si>
    <t>5</t>
  </si>
  <si>
    <t>3.4</t>
  </si>
  <si>
    <t>6</t>
  </si>
  <si>
    <t>7</t>
  </si>
  <si>
    <t>9</t>
  </si>
  <si>
    <t>11</t>
  </si>
  <si>
    <t>3.6, 12</t>
  </si>
  <si>
    <t>3.7, 14</t>
  </si>
  <si>
    <t>13</t>
  </si>
  <si>
    <t>financial statements</t>
  </si>
  <si>
    <t>Consolidated financial statements</t>
  </si>
  <si>
    <t>Separate financial statements</t>
  </si>
  <si>
    <t>Loss on pending lawsuits</t>
  </si>
  <si>
    <t>3.5, 15</t>
  </si>
  <si>
    <t>(2021 : 17,353 million shares)</t>
  </si>
  <si>
    <t>Net cash used in financing activities</t>
  </si>
  <si>
    <t>AS AT SEPTEMBER 30, 2021</t>
  </si>
  <si>
    <t>September 30,</t>
  </si>
  <si>
    <t>FOR THE THREE-MONTH PERIOD ENDED SEPTEMBER 30, 2021</t>
  </si>
  <si>
    <t>FOR THE SIX-MONTH PERIOD ENDED SEPTEMBER 30, 2021</t>
  </si>
  <si>
    <t>Balance as at September 30, 2020</t>
  </si>
  <si>
    <t>Balance as at September 30, 2021</t>
  </si>
  <si>
    <t>Dividend income</t>
  </si>
  <si>
    <t>Total comprehensive income (expense) for the period</t>
  </si>
  <si>
    <t>Profit (loss) attributable to:</t>
  </si>
  <si>
    <t>Non-other current liabilities increase (decrease)</t>
  </si>
  <si>
    <t>Proceeds from sale of investment property</t>
  </si>
  <si>
    <t xml:space="preserve">Dividend payment </t>
  </si>
  <si>
    <t>2.  Non-cash transactions :</t>
  </si>
  <si>
    <t xml:space="preserve">  Accrued dividend income of subsidiaries</t>
  </si>
  <si>
    <t>Dividends payment</t>
  </si>
  <si>
    <t>(2020 : 17,357 million shares)</t>
  </si>
  <si>
    <t>(2020 : 17,361 million shares)</t>
  </si>
  <si>
    <t>Impairment loss from investment property</t>
  </si>
  <si>
    <t>22</t>
  </si>
  <si>
    <t>3.1 ,18</t>
  </si>
  <si>
    <t>22 (C)</t>
  </si>
  <si>
    <t xml:space="preserve">Adjusted other income form the reduction of lease liabilities
</t>
  </si>
  <si>
    <t>3.5, 10</t>
  </si>
  <si>
    <t>LIABILITIES AND SHAREHOLDERS' EQUITY</t>
  </si>
  <si>
    <t>3.1</t>
  </si>
  <si>
    <t>Loss before income tax expense</t>
  </si>
  <si>
    <t>Loss for the period</t>
  </si>
  <si>
    <t>Total comprehensive expense for the period</t>
  </si>
  <si>
    <t>Loss per share</t>
  </si>
  <si>
    <t>Basic loss per share (Baht)</t>
  </si>
  <si>
    <t>Total comprehensive expens for the period</t>
  </si>
  <si>
    <t>Loss per shar</t>
  </si>
  <si>
    <t>Inventories decrease</t>
  </si>
  <si>
    <t xml:space="preserve">Trade and other current payables increase </t>
  </si>
  <si>
    <t>Loss for write off and sale of fixed assets</t>
  </si>
  <si>
    <t>Profit on sale of investment property</t>
  </si>
  <si>
    <t>Net cash used in operating activities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</si>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</sst>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#,##0\ ;\(#,##0\)"/>
    <numFmt numFmtId="195" formatCode="\t&quot;฿&quot;#,##0_);\(\t&quot;฿&quot;#,##0\)"/>
    <numFmt numFmtId="196" formatCode="_-* #,##0.00\ _F_-;\-* #,##0.00\ _F_-;_-* &quot;-&quot;??\ _F_-;_-@_-"/>
    <numFmt numFmtId="197" formatCode="0.00000000000"/>
    <numFmt numFmtId="198" formatCode="mmmm\,yy;@"/>
    <numFmt numFmtId="199" formatCode="\$#,##0.00;\(\$#,##0.00\)"/>
    <numFmt numFmtId="200" formatCode="\$#,##0;\(\$#,##0\)"/>
    <numFmt numFmtId="201" formatCode="_-[$€-2]* #,##0.00_-;\-[$€-2]* #,##0.00_-;_-[$€-2]* &quot;-&quot;??_-"/>
    <numFmt numFmtId="202" formatCode="0.00_)"/>
    <numFmt numFmtId="203" formatCode="0%_);\(0%\)"/>
  </numFmts>
  <fonts count="3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9">
    <xf numFmtId="0" fontId="0" fillId="0" borderId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39" fontId="10" fillId="0" borderId="0"/>
    <xf numFmtId="0" fontId="8" fillId="0" borderId="0"/>
    <xf numFmtId="0" fontId="13" fillId="0" borderId="0"/>
    <xf numFmtId="196" fontId="14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14" fillId="0" borderId="0"/>
    <xf numFmtId="199" fontId="14" fillId="0" borderId="0"/>
    <xf numFmtId="0" fontId="16" fillId="0" borderId="0" applyProtection="0"/>
    <xf numFmtId="200" fontId="14" fillId="0" borderId="0"/>
    <xf numFmtId="201" fontId="15" fillId="0" borderId="0" applyFont="0" applyFill="0" applyBorder="0" applyAlignment="0" applyProtection="0"/>
    <xf numFmtId="2" fontId="16" fillId="0" borderId="0" applyProtection="0"/>
    <xf numFmtId="38" fontId="17" fillId="2" borderId="0" applyNumberFormat="0" applyBorder="0" applyAlignment="0" applyProtection="0"/>
    <xf numFmtId="14" fontId="18" fillId="3" borderId="6">
      <alignment horizontal="center" vertical="center" wrapText="1"/>
    </xf>
    <xf numFmtId="0" fontId="19" fillId="0" borderId="0" applyProtection="0"/>
    <xf numFmtId="0" fontId="20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10" fontId="17" fillId="4" borderId="7" applyNumberFormat="0" applyBorder="0" applyAlignment="0" applyProtection="0"/>
    <xf numFmtId="37" fontId="22" fillId="0" borderId="0"/>
    <xf numFmtId="202" fontId="2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0" fontId="6" fillId="0" borderId="0"/>
    <xf numFmtId="40" fontId="6" fillId="0" borderId="0"/>
    <xf numFmtId="0" fontId="24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14" fontId="6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</cellStyleXfs>
  <cellXfs count="327">
    <xf numFmtId="0" fontId="0" fillId="0" borderId="0" xfId="0"/>
    <xf numFmtId="43" fontId="5" fillId="0" borderId="0" xfId="2" applyFont="1" applyFill="1" applyAlignment="1" applyProtection="1">
      <alignment vertical="center"/>
      <protection locked="0"/>
    </xf>
    <xf numFmtId="0" fontId="7" fillId="0" borderId="0" xfId="3" applyFont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43" fontId="5" fillId="0" borderId="0" xfId="2" applyFont="1" applyFill="1" applyAlignment="1" applyProtection="1">
      <alignment horizontal="left" vertical="center"/>
      <protection locked="0"/>
    </xf>
    <xf numFmtId="43" fontId="5" fillId="0" borderId="1" xfId="2" applyFont="1" applyFill="1" applyBorder="1" applyAlignment="1">
      <alignment vertical="center"/>
    </xf>
    <xf numFmtId="43" fontId="5" fillId="0" borderId="1" xfId="2" applyFont="1" applyFill="1" applyBorder="1" applyAlignment="1" applyProtection="1">
      <alignment horizontal="left" vertical="center"/>
      <protection locked="0"/>
    </xf>
    <xf numFmtId="189" fontId="7" fillId="0" borderId="1" xfId="2" applyNumberFormat="1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horizontal="center" vertical="center"/>
      <protection locked="0"/>
    </xf>
    <xf numFmtId="189" fontId="7" fillId="0" borderId="1" xfId="2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Protection="1">
      <protection locked="0"/>
    </xf>
    <xf numFmtId="190" fontId="7" fillId="0" borderId="0" xfId="0" applyNumberFormat="1" applyFont="1" applyAlignment="1" applyProtection="1">
      <alignment vertical="center"/>
      <protection locked="0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49" fontId="5" fillId="0" borderId="0" xfId="4" applyNumberFormat="1" applyFont="1" applyFill="1" applyBorder="1" applyAlignment="1">
      <alignment horizontal="center" vertical="center"/>
    </xf>
    <xf numFmtId="188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191" fontId="7" fillId="0" borderId="0" xfId="2" applyNumberFormat="1" applyFont="1" applyFill="1" applyBorder="1" applyAlignment="1" applyProtection="1">
      <alignment horizontal="right"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5" applyFont="1" applyAlignment="1">
      <alignment vertical="center"/>
    </xf>
    <xf numFmtId="188" fontId="7" fillId="0" borderId="1" xfId="2" applyNumberFormat="1" applyFont="1" applyFill="1" applyBorder="1" applyAlignment="1" applyProtection="1">
      <alignment vertical="center"/>
      <protection locked="0"/>
    </xf>
    <xf numFmtId="188" fontId="7" fillId="0" borderId="3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1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188" fontId="7" fillId="0" borderId="4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Border="1" applyAlignment="1" applyProtection="1">
      <alignment vertical="center"/>
      <protection locked="0"/>
    </xf>
    <xf numFmtId="43" fontId="5" fillId="0" borderId="0" xfId="2" applyFont="1" applyFill="1" applyBorder="1" applyAlignment="1" applyProtection="1">
      <alignment horizontal="left" vertical="center"/>
      <protection locked="0"/>
    </xf>
    <xf numFmtId="43" fontId="5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Alignment="1">
      <alignment horizontal="right" vertical="center"/>
    </xf>
    <xf numFmtId="191" fontId="7" fillId="0" borderId="0" xfId="2" applyNumberFormat="1" applyFont="1" applyFill="1" applyBorder="1" applyProtection="1">
      <protection locked="0"/>
    </xf>
    <xf numFmtId="191" fontId="7" fillId="0" borderId="3" xfId="2" applyNumberFormat="1" applyFont="1" applyFill="1" applyBorder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horizontal="right" vertical="center"/>
      <protection locked="0"/>
    </xf>
    <xf numFmtId="190" fontId="7" fillId="0" borderId="0" xfId="2" applyNumberFormat="1" applyFont="1" applyFill="1" applyAlignment="1" applyProtection="1">
      <alignment horizontal="right" vertical="center"/>
      <protection locked="0"/>
    </xf>
    <xf numFmtId="190" fontId="7" fillId="0" borderId="0" xfId="2" applyNumberFormat="1" applyFont="1" applyFill="1" applyProtection="1">
      <protection locked="0"/>
    </xf>
    <xf numFmtId="189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0" xfId="2" applyNumberFormat="1" applyFont="1" applyFill="1" applyBorder="1" applyAlignment="1">
      <alignment horizontal="right" vertical="center"/>
    </xf>
    <xf numFmtId="0" fontId="7" fillId="0" borderId="0" xfId="0" applyFont="1" applyProtection="1">
      <protection locked="0"/>
    </xf>
    <xf numFmtId="188" fontId="7" fillId="0" borderId="4" xfId="2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187" fontId="7" fillId="0" borderId="0" xfId="1" applyFont="1" applyFill="1" applyAlignment="1" applyProtection="1">
      <alignment horizontal="right" vertical="center"/>
      <protection locked="0"/>
    </xf>
    <xf numFmtId="187" fontId="7" fillId="0" borderId="0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88" fontId="7" fillId="0" borderId="0" xfId="0" applyNumberFormat="1" applyFont="1" applyAlignment="1">
      <alignment horizontal="right" vertical="center"/>
    </xf>
    <xf numFmtId="188" fontId="7" fillId="0" borderId="3" xfId="2" applyNumberFormat="1" applyFont="1" applyFill="1" applyBorder="1" applyAlignment="1">
      <alignment vertical="center"/>
    </xf>
    <xf numFmtId="0" fontId="5" fillId="0" borderId="0" xfId="6" applyFont="1"/>
    <xf numFmtId="0" fontId="7" fillId="0" borderId="0" xfId="0" applyFont="1"/>
    <xf numFmtId="0" fontId="7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188" fontId="7" fillId="0" borderId="5" xfId="2" applyNumberFormat="1" applyFont="1" applyFill="1" applyBorder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3" applyFont="1" applyAlignment="1">
      <alignment vertical="center"/>
    </xf>
    <xf numFmtId="0" fontId="5" fillId="0" borderId="0" xfId="3" applyFont="1" applyAlignment="1" applyProtection="1">
      <alignment vertical="center"/>
      <protection locked="0"/>
    </xf>
    <xf numFmtId="0" fontId="7" fillId="0" borderId="0" xfId="3" applyFont="1" applyAlignment="1">
      <alignment vertical="center"/>
    </xf>
    <xf numFmtId="0" fontId="7" fillId="0" borderId="0" xfId="9" applyFont="1" applyAlignment="1">
      <alignment vertical="center"/>
    </xf>
    <xf numFmtId="0" fontId="9" fillId="0" borderId="0" xfId="0" applyFont="1" applyAlignment="1">
      <alignment vertical="center"/>
    </xf>
    <xf numFmtId="192" fontId="7" fillId="0" borderId="4" xfId="2" applyNumberFormat="1" applyFont="1" applyFill="1" applyBorder="1" applyAlignment="1" applyProtection="1">
      <alignment vertical="center"/>
      <protection locked="0"/>
    </xf>
    <xf numFmtId="0" fontId="5" fillId="0" borderId="0" xfId="10" applyFont="1" applyAlignment="1" applyProtection="1">
      <alignment horizontal="left" vertical="center"/>
      <protection locked="0"/>
    </xf>
    <xf numFmtId="189" fontId="7" fillId="0" borderId="0" xfId="10" applyNumberFormat="1" applyFont="1" applyAlignment="1" applyProtection="1">
      <alignment vertical="center"/>
      <protection locked="0"/>
    </xf>
    <xf numFmtId="0" fontId="7" fillId="0" borderId="0" xfId="10" applyFont="1" applyProtection="1">
      <protection locked="0"/>
    </xf>
    <xf numFmtId="0" fontId="5" fillId="0" borderId="1" xfId="10" applyFont="1" applyBorder="1" applyAlignment="1" applyProtection="1">
      <alignment horizontal="left" vertical="center"/>
      <protection locked="0"/>
    </xf>
    <xf numFmtId="0" fontId="7" fillId="0" borderId="0" xfId="10" applyFont="1" applyAlignment="1" applyProtection="1">
      <alignment vertical="center"/>
      <protection locked="0"/>
    </xf>
    <xf numFmtId="0" fontId="7" fillId="0" borderId="0" xfId="10" applyFont="1" applyAlignment="1" applyProtection="1">
      <alignment horizontal="center" vertical="center"/>
      <protection locked="0"/>
    </xf>
    <xf numFmtId="189" fontId="7" fillId="0" borderId="0" xfId="10" applyNumberFormat="1" applyFont="1" applyAlignment="1" applyProtection="1">
      <alignment horizontal="center" vertical="center"/>
      <protection locked="0"/>
    </xf>
    <xf numFmtId="189" fontId="7" fillId="0" borderId="0" xfId="10" applyNumberFormat="1" applyFont="1" applyAlignment="1" applyProtection="1">
      <alignment horizontal="right" vertical="center"/>
      <protection locked="0"/>
    </xf>
    <xf numFmtId="0" fontId="7" fillId="0" borderId="0" xfId="3" applyFont="1" applyAlignment="1" applyProtection="1">
      <alignment horizontal="right" vertical="center"/>
      <protection locked="0"/>
    </xf>
    <xf numFmtId="0" fontId="5" fillId="0" borderId="0" xfId="10" applyFont="1" applyAlignment="1" applyProtection="1">
      <alignment vertical="center"/>
      <protection locked="0"/>
    </xf>
    <xf numFmtId="188" fontId="7" fillId="0" borderId="0" xfId="10" applyNumberFormat="1" applyFont="1" applyAlignment="1" applyProtection="1">
      <alignment horizontal="right" vertical="center"/>
      <protection locked="0"/>
    </xf>
    <xf numFmtId="188" fontId="7" fillId="0" borderId="0" xfId="10" applyNumberFormat="1" applyFont="1" applyProtection="1">
      <protection locked="0"/>
    </xf>
    <xf numFmtId="188" fontId="7" fillId="0" borderId="0" xfId="10" applyNumberFormat="1" applyFont="1" applyAlignment="1">
      <alignment horizontal="right" vertical="center"/>
    </xf>
    <xf numFmtId="188" fontId="7" fillId="0" borderId="5" xfId="10" applyNumberFormat="1" applyFont="1" applyBorder="1" applyAlignment="1" applyProtection="1">
      <alignment horizontal="right" vertical="center"/>
      <protection locked="0"/>
    </xf>
    <xf numFmtId="193" fontId="5" fillId="0" borderId="0" xfId="10" applyNumberFormat="1" applyFont="1" applyAlignment="1" applyProtection="1">
      <alignment horizontal="left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193" fontId="5" fillId="0" borderId="1" xfId="10" applyNumberFormat="1" applyFont="1" applyBorder="1" applyAlignment="1" applyProtection="1">
      <alignment horizontal="left" vertical="center"/>
      <protection locked="0"/>
    </xf>
    <xf numFmtId="193" fontId="7" fillId="0" borderId="0" xfId="10" applyNumberFormat="1" applyFont="1" applyAlignment="1" applyProtection="1">
      <alignment vertical="center"/>
      <protection locked="0"/>
    </xf>
    <xf numFmtId="193" fontId="7" fillId="0" borderId="0" xfId="10" applyNumberFormat="1" applyFont="1" applyAlignment="1" applyProtection="1">
      <alignment horizontal="center" vertical="center"/>
      <protection locked="0"/>
    </xf>
    <xf numFmtId="193" fontId="7" fillId="0" borderId="0" xfId="10" applyNumberFormat="1" applyFont="1" applyAlignment="1" applyProtection="1">
      <alignment horizontal="right" vertical="center"/>
      <protection locked="0"/>
    </xf>
    <xf numFmtId="193" fontId="5" fillId="0" borderId="0" xfId="10" applyNumberFormat="1" applyFont="1" applyAlignment="1" applyProtection="1">
      <alignment horizontal="center"/>
      <protection locked="0"/>
    </xf>
    <xf numFmtId="189" fontId="5" fillId="0" borderId="0" xfId="10" applyNumberFormat="1" applyFont="1" applyAlignment="1" applyProtection="1">
      <alignment horizontal="center"/>
      <protection locked="0"/>
    </xf>
    <xf numFmtId="189" fontId="5" fillId="0" borderId="0" xfId="10" applyNumberFormat="1" applyFont="1" applyAlignment="1" applyProtection="1">
      <alignment horizontal="center" vertical="center"/>
      <protection locked="0"/>
    </xf>
    <xf numFmtId="193" fontId="7" fillId="0" borderId="0" xfId="3" applyNumberFormat="1" applyFont="1" applyAlignment="1" applyProtection="1">
      <alignment horizontal="center" wrapText="1"/>
      <protection locked="0"/>
    </xf>
    <xf numFmtId="193" fontId="7" fillId="0" borderId="0" xfId="10" applyNumberFormat="1" applyFont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  <protection locked="0"/>
    </xf>
    <xf numFmtId="193" fontId="7" fillId="0" borderId="0" xfId="3" applyNumberFormat="1" applyFont="1" applyAlignment="1" applyProtection="1">
      <alignment horizontal="center"/>
      <protection locked="0"/>
    </xf>
    <xf numFmtId="193" fontId="7" fillId="0" borderId="0" xfId="10" applyNumberFormat="1" applyFont="1" applyProtection="1">
      <protection locked="0"/>
    </xf>
    <xf numFmtId="188" fontId="7" fillId="0" borderId="0" xfId="10" quotePrefix="1" applyNumberFormat="1" applyFont="1" applyAlignment="1" applyProtection="1">
      <alignment horizontal="right" vertical="center"/>
      <protection locked="0"/>
    </xf>
    <xf numFmtId="193" fontId="7" fillId="0" borderId="0" xfId="10" quotePrefix="1" applyNumberFormat="1" applyFont="1" applyAlignment="1" applyProtection="1">
      <alignment horizontal="right" vertical="center"/>
      <protection locked="0"/>
    </xf>
    <xf numFmtId="193" fontId="7" fillId="0" borderId="0" xfId="0" applyNumberFormat="1" applyFont="1" applyAlignment="1">
      <alignment horizontal="right" vertical="center"/>
    </xf>
    <xf numFmtId="193" fontId="7" fillId="0" borderId="0" xfId="2" applyNumberFormat="1" applyFont="1" applyFill="1" applyBorder="1" applyAlignment="1">
      <alignment horizontal="right" vertical="center"/>
    </xf>
    <xf numFmtId="193" fontId="7" fillId="0" borderId="0" xfId="10" applyNumberFormat="1" applyFont="1" applyAlignment="1">
      <alignment horizontal="right" vertical="center"/>
    </xf>
    <xf numFmtId="193" fontId="7" fillId="0" borderId="0" xfId="3" applyNumberFormat="1" applyFont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9" fontId="5" fillId="0" borderId="0" xfId="4" quotePrefix="1" applyNumberFormat="1" applyFont="1" applyFill="1" applyBorder="1" applyAlignment="1" applyProtection="1">
      <alignment horizontal="center" vertical="center"/>
      <protection locked="0"/>
    </xf>
    <xf numFmtId="49" fontId="5" fillId="0" borderId="0" xfId="4" applyNumberFormat="1" applyFont="1" applyFill="1" applyBorder="1" applyAlignment="1" applyProtection="1">
      <alignment horizontal="center"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188" fontId="7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3" fontId="7" fillId="0" borderId="0" xfId="0" applyNumberFormat="1" applyFont="1" applyAlignment="1">
      <alignment vertical="center"/>
    </xf>
    <xf numFmtId="189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/>
    <xf numFmtId="191" fontId="7" fillId="0" borderId="0" xfId="1" applyNumberFormat="1" applyFont="1" applyFill="1"/>
    <xf numFmtId="191" fontId="7" fillId="0" borderId="0" xfId="1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/>
    <xf numFmtId="188" fontId="7" fillId="0" borderId="0" xfId="1" applyNumberFormat="1" applyFont="1" applyFill="1" applyBorder="1"/>
    <xf numFmtId="188" fontId="7" fillId="0" borderId="0" xfId="1" applyNumberFormat="1" applyFont="1" applyFill="1" applyAlignment="1">
      <alignment horizontal="right" vertical="center"/>
    </xf>
    <xf numFmtId="0" fontId="8" fillId="0" borderId="0" xfId="6"/>
    <xf numFmtId="188" fontId="7" fillId="0" borderId="0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 applyAlignment="1">
      <alignment horizontal="right" vertical="center"/>
    </xf>
    <xf numFmtId="189" fontId="7" fillId="0" borderId="0" xfId="2" applyNumberFormat="1" applyFont="1" applyFill="1" applyProtection="1">
      <protection locked="0"/>
    </xf>
    <xf numFmtId="189" fontId="5" fillId="0" borderId="0" xfId="2" applyNumberFormat="1" applyFont="1" applyFill="1" applyAlignment="1">
      <alignment vertical="center"/>
    </xf>
    <xf numFmtId="188" fontId="7" fillId="0" borderId="3" xfId="1" applyNumberFormat="1" applyFont="1" applyFill="1" applyBorder="1" applyAlignment="1" applyProtection="1">
      <alignment vertical="center"/>
      <protection locked="0"/>
    </xf>
    <xf numFmtId="187" fontId="7" fillId="0" borderId="0" xfId="1" applyFont="1" applyFill="1" applyProtection="1">
      <protection locked="0"/>
    </xf>
    <xf numFmtId="187" fontId="7" fillId="0" borderId="0" xfId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7" fillId="0" borderId="3" xfId="2" applyNumberFormat="1" applyFont="1" applyFill="1" applyBorder="1" applyAlignment="1">
      <alignment horizontal="right" vertical="center"/>
    </xf>
    <xf numFmtId="188" fontId="7" fillId="0" borderId="3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Protection="1">
      <protection locked="0"/>
    </xf>
    <xf numFmtId="188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3" applyFont="1" applyFill="1" applyAlignment="1">
      <alignment vertical="center"/>
    </xf>
    <xf numFmtId="0" fontId="7" fillId="0" borderId="0" xfId="10" applyFont="1" applyFill="1" applyAlignment="1" applyProtection="1">
      <alignment vertical="center"/>
      <protection locked="0"/>
    </xf>
    <xf numFmtId="188" fontId="7" fillId="0" borderId="0" xfId="3" applyNumberFormat="1" applyFont="1" applyFill="1" applyAlignment="1" applyProtection="1">
      <alignment vertical="center"/>
      <protection locked="0"/>
    </xf>
    <xf numFmtId="0" fontId="7" fillId="0" borderId="0" xfId="3" applyFont="1" applyFill="1" applyAlignment="1" applyProtection="1">
      <alignment vertical="center"/>
      <protection locked="0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188" fontId="7" fillId="0" borderId="2" xfId="2" applyNumberFormat="1" applyFont="1" applyFill="1" applyBorder="1" applyAlignment="1" applyProtection="1">
      <alignment vertical="center"/>
      <protection locked="0"/>
    </xf>
    <xf numFmtId="189" fontId="7" fillId="0" borderId="0" xfId="3" applyNumberFormat="1" applyFont="1" applyFill="1" applyAlignment="1" applyProtection="1">
      <alignment horizontal="right" vertical="center"/>
      <protection locked="0"/>
    </xf>
    <xf numFmtId="193" fontId="7" fillId="0" borderId="0" xfId="3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188" fontId="7" fillId="0" borderId="0" xfId="3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/>
    <xf numFmtId="0" fontId="7" fillId="0" borderId="0" xfId="3" applyFont="1" applyFill="1" applyAlignment="1" applyProtection="1">
      <alignment horizontal="center" vertical="center"/>
      <protection locked="0"/>
    </xf>
    <xf numFmtId="0" fontId="5" fillId="0" borderId="0" xfId="10" applyFont="1" applyFill="1" applyAlignment="1" applyProtection="1">
      <alignment vertical="center"/>
      <protection locked="0"/>
    </xf>
    <xf numFmtId="188" fontId="7" fillId="0" borderId="0" xfId="10" applyNumberFormat="1" applyFont="1" applyFill="1" applyAlignment="1" applyProtection="1">
      <alignment horizontal="right" vertical="center"/>
      <protection locked="0"/>
    </xf>
    <xf numFmtId="194" fontId="7" fillId="0" borderId="0" xfId="10" applyNumberFormat="1" applyFont="1" applyFill="1" applyAlignment="1" applyProtection="1">
      <alignment vertical="center"/>
      <protection locked="0"/>
    </xf>
    <xf numFmtId="194" fontId="7" fillId="0" borderId="0" xfId="10" applyNumberFormat="1" applyFont="1" applyFill="1" applyAlignment="1" applyProtection="1">
      <alignment horizontal="right" vertical="center"/>
      <protection locked="0"/>
    </xf>
    <xf numFmtId="189" fontId="7" fillId="0" borderId="0" xfId="10" applyNumberFormat="1" applyFont="1" applyFill="1" applyAlignment="1" applyProtection="1">
      <alignment vertical="center"/>
      <protection locked="0"/>
    </xf>
    <xf numFmtId="0" fontId="7" fillId="0" borderId="0" xfId="10" applyFont="1" applyFill="1" applyProtection="1">
      <protection locked="0"/>
    </xf>
    <xf numFmtId="0" fontId="0" fillId="0" borderId="0" xfId="0" applyFill="1"/>
    <xf numFmtId="0" fontId="7" fillId="0" borderId="0" xfId="10" applyFont="1" applyFill="1" applyAlignment="1" applyProtection="1">
      <alignment horizontal="center" vertical="center"/>
      <protection locked="0"/>
    </xf>
    <xf numFmtId="188" fontId="7" fillId="0" borderId="0" xfId="10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188" fontId="0" fillId="0" borderId="0" xfId="0" applyNumberFormat="1" applyFill="1"/>
    <xf numFmtId="0" fontId="7" fillId="0" borderId="0" xfId="3" applyFont="1" applyFill="1" applyAlignment="1" applyProtection="1">
      <alignment horizontal="right" vertical="center"/>
      <protection locked="0"/>
    </xf>
    <xf numFmtId="193" fontId="7" fillId="0" borderId="0" xfId="10" applyNumberFormat="1" applyFont="1" applyFill="1" applyAlignment="1" applyProtection="1">
      <alignment horizontal="right" vertical="center"/>
      <protection locked="0"/>
    </xf>
    <xf numFmtId="0" fontId="5" fillId="0" borderId="0" xfId="3" applyFont="1" applyFill="1" applyAlignment="1" applyProtection="1">
      <alignment horizontal="right" vertical="center"/>
      <protection locked="0"/>
    </xf>
    <xf numFmtId="0" fontId="5" fillId="0" borderId="0" xfId="3" applyFont="1" applyFill="1" applyAlignment="1" applyProtection="1">
      <alignment horizontal="center" vertical="center"/>
      <protection locked="0"/>
    </xf>
    <xf numFmtId="189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Protection="1">
      <protection locked="0"/>
    </xf>
    <xf numFmtId="189" fontId="5" fillId="0" borderId="0" xfId="3" applyNumberFormat="1" applyFont="1" applyFill="1" applyAlignment="1">
      <alignment vertical="center"/>
    </xf>
    <xf numFmtId="188" fontId="7" fillId="0" borderId="1" xfId="0" applyNumberFormat="1" applyFont="1" applyFill="1" applyBorder="1" applyAlignment="1" applyProtection="1">
      <alignment horizontal="right" vertical="center"/>
      <protection locked="0"/>
    </xf>
    <xf numFmtId="189" fontId="7" fillId="0" borderId="1" xfId="0" applyNumberFormat="1" applyFont="1" applyFill="1" applyBorder="1" applyAlignment="1" applyProtection="1">
      <alignment horizontal="right" vertical="center"/>
      <protection locked="0"/>
    </xf>
    <xf numFmtId="37" fontId="5" fillId="0" borderId="0" xfId="0" applyNumberFormat="1" applyFont="1" applyFill="1" applyAlignment="1" applyProtection="1">
      <alignment horizontal="center" vertical="center"/>
      <protection locked="0"/>
    </xf>
    <xf numFmtId="189" fontId="7" fillId="0" borderId="0" xfId="0" applyNumberFormat="1" applyFont="1" applyFill="1" applyProtection="1">
      <protection locked="0"/>
    </xf>
    <xf numFmtId="188" fontId="7" fillId="0" borderId="5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Protection="1">
      <protection locked="0"/>
    </xf>
    <xf numFmtId="3" fontId="7" fillId="0" borderId="0" xfId="0" applyNumberFormat="1" applyFont="1" applyFill="1" applyAlignment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0" fontId="7" fillId="0" borderId="1" xfId="3" applyFont="1" applyFill="1" applyBorder="1" applyAlignment="1" applyProtection="1">
      <alignment vertical="center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189" fontId="7" fillId="0" borderId="1" xfId="3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Fill="1" applyAlignment="1" applyProtection="1">
      <alignment horizontal="right" vertical="center"/>
      <protection locked="0"/>
    </xf>
    <xf numFmtId="37" fontId="5" fillId="0" borderId="0" xfId="0" quotePrefix="1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90" fontId="7" fillId="0" borderId="0" xfId="0" applyNumberFormat="1" applyFont="1" applyFill="1" applyProtection="1">
      <protection locked="0"/>
    </xf>
    <xf numFmtId="188" fontId="7" fillId="0" borderId="0" xfId="10" applyNumberFormat="1" applyFont="1" applyFill="1" applyBorder="1" applyAlignment="1" applyProtection="1">
      <alignment horizontal="right" vertical="center"/>
      <protection locked="0"/>
    </xf>
    <xf numFmtId="188" fontId="7" fillId="0" borderId="0" xfId="3" applyNumberFormat="1" applyFont="1" applyFill="1" applyBorder="1" applyAlignment="1" applyProtection="1">
      <alignment vertical="center"/>
      <protection locked="0"/>
    </xf>
    <xf numFmtId="193" fontId="7" fillId="0" borderId="0" xfId="3" applyNumberFormat="1" applyFont="1" applyFill="1" applyBorder="1" applyAlignment="1" applyProtection="1">
      <alignment vertical="center"/>
      <protection locked="0"/>
    </xf>
    <xf numFmtId="191" fontId="7" fillId="0" borderId="0" xfId="56" applyNumberFormat="1" applyFont="1" applyFill="1" applyAlignment="1" applyProtection="1">
      <alignment horizontal="left"/>
      <protection locked="0"/>
    </xf>
    <xf numFmtId="191" fontId="7" fillId="0" borderId="0" xfId="1" applyNumberFormat="1" applyFont="1" applyFill="1" applyBorder="1" applyAlignment="1" applyProtection="1">
      <alignment vertical="center"/>
      <protection locked="0"/>
    </xf>
    <xf numFmtId="188" fontId="7" fillId="0" borderId="1" xfId="1" applyNumberFormat="1" applyFont="1" applyFill="1" applyBorder="1"/>
    <xf numFmtId="188" fontId="0" fillId="0" borderId="0" xfId="0" applyNumberFormat="1"/>
    <xf numFmtId="188" fontId="7" fillId="0" borderId="1" xfId="3" applyNumberFormat="1" applyFont="1" applyFill="1" applyBorder="1" applyAlignment="1" applyProtection="1">
      <alignment vertical="center"/>
      <protection locked="0"/>
    </xf>
    <xf numFmtId="188" fontId="7" fillId="0" borderId="0" xfId="0" applyNumberFormat="1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8" fontId="7" fillId="0" borderId="0" xfId="3" applyNumberFormat="1" applyFont="1" applyFill="1" applyAlignment="1" applyProtection="1">
      <alignment horizontal="center" vertical="center"/>
      <protection locked="0"/>
    </xf>
    <xf numFmtId="188" fontId="7" fillId="0" borderId="0" xfId="3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>
      <alignment horizontal="center" vertical="center"/>
    </xf>
    <xf numFmtId="0" fontId="5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 applyProtection="1">
      <alignment vertical="center"/>
      <protection locked="0"/>
    </xf>
    <xf numFmtId="0" fontId="5" fillId="0" borderId="1" xfId="3" applyFont="1" applyFill="1" applyBorder="1" applyAlignment="1" applyProtection="1">
      <alignment horizontal="center" vertical="center"/>
      <protection locked="0"/>
    </xf>
    <xf numFmtId="189" fontId="5" fillId="0" borderId="1" xfId="0" applyNumberFormat="1" applyFont="1" applyFill="1" applyBorder="1" applyAlignment="1">
      <alignment horizontal="right" vertical="center"/>
    </xf>
    <xf numFmtId="188" fontId="7" fillId="0" borderId="1" xfId="0" applyNumberFormat="1" applyFont="1" applyFill="1" applyBorder="1" applyAlignment="1">
      <alignment horizontal="right" vertical="center"/>
    </xf>
    <xf numFmtId="188" fontId="7" fillId="0" borderId="0" xfId="7" applyNumberFormat="1" applyFont="1" applyFill="1" applyAlignment="1">
      <alignment horizontal="right" vertical="center"/>
    </xf>
    <xf numFmtId="0" fontId="5" fillId="0" borderId="0" xfId="10" applyFont="1" applyFill="1" applyAlignment="1" applyProtection="1">
      <alignment horizontal="left" vertical="center"/>
      <protection locked="0"/>
    </xf>
    <xf numFmtId="0" fontId="5" fillId="0" borderId="1" xfId="10" applyFont="1" applyFill="1" applyBorder="1" applyAlignment="1" applyProtection="1">
      <alignment horizontal="left" vertical="center"/>
      <protection locked="0"/>
    </xf>
    <xf numFmtId="189" fontId="7" fillId="0" borderId="1" xfId="10" applyNumberFormat="1" applyFont="1" applyFill="1" applyBorder="1" applyAlignment="1" applyProtection="1">
      <alignment horizontal="right" vertical="center"/>
      <protection locked="0"/>
    </xf>
    <xf numFmtId="0" fontId="7" fillId="0" borderId="1" xfId="10" applyFont="1" applyFill="1" applyBorder="1" applyProtection="1">
      <protection locked="0"/>
    </xf>
    <xf numFmtId="189" fontId="7" fillId="0" borderId="0" xfId="10" applyNumberFormat="1" applyFont="1" applyFill="1" applyAlignment="1" applyProtection="1">
      <alignment horizontal="right" vertical="center"/>
      <protection locked="0"/>
    </xf>
    <xf numFmtId="189" fontId="7" fillId="0" borderId="0" xfId="3" applyNumberFormat="1" applyFont="1" applyFill="1" applyAlignment="1" applyProtection="1">
      <alignment horizontal="center" vertical="center"/>
      <protection locked="0"/>
    </xf>
    <xf numFmtId="189" fontId="7" fillId="0" borderId="0" xfId="3" applyNumberFormat="1" applyFont="1" applyFill="1" applyAlignment="1" applyProtection="1">
      <alignment horizontal="center"/>
      <protection locked="0"/>
    </xf>
    <xf numFmtId="39" fontId="7" fillId="0" borderId="0" xfId="11" applyFont="1" applyFill="1" applyAlignment="1">
      <alignment horizontal="center" wrapText="1"/>
    </xf>
    <xf numFmtId="49" fontId="7" fillId="0" borderId="0" xfId="12" applyNumberFormat="1" applyFont="1" applyFill="1" applyAlignment="1">
      <alignment horizontal="center" wrapText="1"/>
    </xf>
    <xf numFmtId="49" fontId="7" fillId="0" borderId="0" xfId="12" applyNumberFormat="1" applyFont="1" applyFill="1" applyAlignment="1">
      <alignment horizontal="center"/>
    </xf>
    <xf numFmtId="0" fontId="7" fillId="0" borderId="0" xfId="3" applyFont="1" applyFill="1" applyAlignment="1" applyProtection="1">
      <alignment horizontal="center" wrapText="1"/>
      <protection locked="0"/>
    </xf>
    <xf numFmtId="188" fontId="7" fillId="0" borderId="5" xfId="10" applyNumberFormat="1" applyFont="1" applyFill="1" applyBorder="1" applyAlignment="1" applyProtection="1">
      <alignment horizontal="right" vertical="center"/>
      <protection locked="0"/>
    </xf>
    <xf numFmtId="190" fontId="7" fillId="0" borderId="0" xfId="3" applyNumberFormat="1" applyFont="1" applyFill="1" applyAlignment="1" applyProtection="1">
      <alignment horizontal="left" vertical="center"/>
      <protection locked="0"/>
    </xf>
    <xf numFmtId="188" fontId="7" fillId="0" borderId="1" xfId="10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>
      <alignment vertical="center"/>
    </xf>
    <xf numFmtId="190" fontId="7" fillId="0" borderId="0" xfId="0" applyNumberFormat="1" applyFont="1" applyFill="1" applyAlignment="1" applyProtection="1">
      <alignment vertical="center"/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 indent="1"/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 applyProtection="1">
      <alignment horizontal="center" vertical="center"/>
      <protection locked="0"/>
    </xf>
    <xf numFmtId="189" fontId="7" fillId="0" borderId="0" xfId="0" applyNumberFormat="1" applyFont="1" applyFill="1" applyBorder="1" applyAlignment="1">
      <alignment horizontal="right" vertical="center"/>
    </xf>
    <xf numFmtId="189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8" fontId="7" fillId="0" borderId="5" xfId="10" applyNumberFormat="1" applyFont="1" applyFill="1" applyBorder="1" applyAlignment="1" applyProtection="1">
      <alignment horizontal="right" vertical="center"/>
      <protection locked="0"/>
    </xf>
    <xf numFmtId="188" fontId="7" fillId="0" borderId="0" xfId="0" quotePrefix="1" applyNumberFormat="1" applyFont="1" applyFill="1" applyAlignment="1" applyProtection="1">
      <alignment horizontal="center" vertical="center"/>
      <protection locked="0"/>
    </xf>
    <xf numFmtId="0" fontId="28" fillId="0" borderId="0" xfId="0" applyFont="1" applyAlignment="1">
      <alignment vertical="center"/>
    </xf>
    <xf numFmtId="0" fontId="28" fillId="0" borderId="0" xfId="3" applyFont="1" applyAlignment="1" applyProtection="1">
      <alignment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189" fontId="28" fillId="0" borderId="0" xfId="3" applyNumberFormat="1" applyFont="1" applyFill="1" applyAlignment="1" applyProtection="1">
      <alignment horizontal="right" vertical="center"/>
      <protection locked="0"/>
    </xf>
    <xf numFmtId="187" fontId="28" fillId="0" borderId="0" xfId="1" applyFont="1" applyFill="1" applyBorder="1" applyAlignment="1" applyProtection="1">
      <alignment vertical="center"/>
      <protection locked="0"/>
    </xf>
    <xf numFmtId="0" fontId="2" fillId="0" borderId="0" xfId="0" applyFont="1"/>
    <xf numFmtId="0" fontId="29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188" fontId="29" fillId="0" borderId="5" xfId="2" applyNumberFormat="1" applyFont="1" applyFill="1" applyBorder="1" applyAlignment="1" applyProtection="1">
      <alignment vertical="center"/>
      <protection locked="0"/>
    </xf>
    <xf numFmtId="189" fontId="29" fillId="0" borderId="0" xfId="3" applyNumberFormat="1" applyFont="1" applyFill="1" applyAlignment="1" applyProtection="1">
      <alignment horizontal="right" vertical="center"/>
      <protection locked="0"/>
    </xf>
    <xf numFmtId="0" fontId="27" fillId="0" borderId="0" xfId="0" applyFont="1"/>
    <xf numFmtId="188" fontId="28" fillId="0" borderId="1" xfId="2" applyNumberFormat="1" applyFont="1" applyFill="1" applyBorder="1" applyAlignment="1" applyProtection="1">
      <alignment vertical="center"/>
      <protection locked="0"/>
    </xf>
    <xf numFmtId="188" fontId="29" fillId="0" borderId="2" xfId="2" applyNumberFormat="1" applyFont="1" applyFill="1" applyBorder="1" applyAlignment="1" applyProtection="1">
      <alignment vertical="center"/>
      <protection locked="0"/>
    </xf>
    <xf numFmtId="188" fontId="29" fillId="0" borderId="0" xfId="3" applyNumberFormat="1" applyFont="1" applyFill="1" applyBorder="1" applyAlignment="1" applyProtection="1">
      <alignment horizontal="right" vertical="center"/>
      <protection locked="0"/>
    </xf>
    <xf numFmtId="189" fontId="7" fillId="0" borderId="0" xfId="3" quotePrefix="1" applyNumberFormat="1" applyFont="1" applyFill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0" fontId="7" fillId="0" borderId="0" xfId="6" applyFont="1"/>
    <xf numFmtId="0" fontId="5" fillId="0" borderId="0" xfId="8" applyFont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49" fontId="7" fillId="0" borderId="0" xfId="2" quotePrefix="1" applyNumberFormat="1" applyFont="1" applyFill="1" applyAlignment="1" applyProtection="1">
      <alignment horizontal="center" vertical="center"/>
      <protection locked="0"/>
    </xf>
    <xf numFmtId="0" fontId="7" fillId="0" borderId="0" xfId="7" applyFont="1" applyFill="1" applyAlignment="1" applyProtection="1">
      <alignment horizontal="center" vertical="center"/>
      <protection locked="0"/>
    </xf>
    <xf numFmtId="0" fontId="7" fillId="0" borderId="0" xfId="3" quotePrefix="1" applyFont="1" applyFill="1" applyAlignment="1" applyProtection="1">
      <alignment horizontal="center" vertical="center"/>
      <protection locked="0"/>
    </xf>
    <xf numFmtId="0" fontId="29" fillId="0" borderId="0" xfId="3" applyFont="1" applyFill="1" applyAlignment="1" applyProtection="1">
      <alignment horizontal="center" vertical="center"/>
      <protection locked="0"/>
    </xf>
    <xf numFmtId="0" fontId="28" fillId="0" borderId="0" xfId="3" applyFont="1" applyFill="1" applyAlignment="1" applyProtection="1">
      <alignment horizontal="center" vertical="center"/>
      <protection locked="0"/>
    </xf>
    <xf numFmtId="192" fontId="7" fillId="0" borderId="4" xfId="0" applyNumberFormat="1" applyFont="1" applyFill="1" applyBorder="1"/>
    <xf numFmtId="0" fontId="28" fillId="0" borderId="0" xfId="0" applyFont="1" applyFill="1" applyAlignment="1">
      <alignment vertical="center"/>
    </xf>
    <xf numFmtId="0" fontId="28" fillId="0" borderId="0" xfId="10" applyFont="1" applyAlignment="1" applyProtection="1">
      <alignment vertical="center"/>
      <protection locked="0"/>
    </xf>
    <xf numFmtId="188" fontId="28" fillId="0" borderId="0" xfId="10" applyNumberFormat="1" applyFont="1" applyAlignment="1" applyProtection="1">
      <alignment horizontal="right" vertical="center"/>
      <protection locked="0"/>
    </xf>
    <xf numFmtId="188" fontId="28" fillId="0" borderId="0" xfId="10" applyNumberFormat="1" applyFont="1" applyFill="1" applyAlignment="1" applyProtection="1">
      <alignment horizontal="right" vertical="center"/>
      <protection locked="0"/>
    </xf>
    <xf numFmtId="188" fontId="28" fillId="0" borderId="0" xfId="10" applyNumberFormat="1" applyFont="1" applyProtection="1">
      <protection locked="0"/>
    </xf>
    <xf numFmtId="0" fontId="1" fillId="0" borderId="0" xfId="0" applyFont="1"/>
    <xf numFmtId="0" fontId="28" fillId="0" borderId="0" xfId="3" applyFont="1" applyFill="1" applyAlignment="1">
      <alignment vertical="center"/>
    </xf>
    <xf numFmtId="0" fontId="28" fillId="0" borderId="0" xfId="10" applyFont="1" applyFill="1" applyAlignment="1" applyProtection="1">
      <alignment horizontal="center" vertical="center"/>
      <protection locked="0"/>
    </xf>
    <xf numFmtId="188" fontId="28" fillId="0" borderId="0" xfId="2" applyNumberFormat="1" applyFont="1" applyFill="1" applyBorder="1" applyAlignment="1">
      <alignment horizontal="right" vertical="center"/>
    </xf>
    <xf numFmtId="0" fontId="4" fillId="0" borderId="0" xfId="0" applyFont="1" applyFill="1"/>
    <xf numFmtId="0" fontId="28" fillId="0" borderId="0" xfId="3" applyFont="1" applyFill="1" applyAlignment="1" applyProtection="1">
      <alignment horizontal="right" vertical="center"/>
      <protection locked="0"/>
    </xf>
    <xf numFmtId="0" fontId="30" fillId="0" borderId="0" xfId="0" applyFont="1" applyFill="1"/>
    <xf numFmtId="188" fontId="28" fillId="0" borderId="0" xfId="3" applyNumberFormat="1" applyFont="1" applyFill="1" applyAlignment="1" applyProtection="1">
      <alignment vertical="center"/>
      <protection locked="0"/>
    </xf>
    <xf numFmtId="0" fontId="1" fillId="0" borderId="0" xfId="0" applyFont="1" applyFill="1"/>
    <xf numFmtId="188" fontId="7" fillId="0" borderId="3" xfId="3" applyNumberFormat="1" applyFont="1" applyFill="1" applyBorder="1" applyAlignment="1" applyProtection="1">
      <alignment vertical="center"/>
      <protection locked="0"/>
    </xf>
    <xf numFmtId="0" fontId="7" fillId="0" borderId="0" xfId="3" applyFont="1" applyFill="1" applyProtection="1">
      <protection locked="0"/>
    </xf>
    <xf numFmtId="190" fontId="7" fillId="0" borderId="0" xfId="0" applyNumberFormat="1" applyFont="1" applyFill="1" applyBorder="1" applyProtection="1">
      <protection locked="0"/>
    </xf>
    <xf numFmtId="190" fontId="7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Fill="1" applyBorder="1"/>
    <xf numFmtId="188" fontId="7" fillId="0" borderId="0" xfId="0" applyNumberFormat="1" applyFont="1" applyFill="1" applyAlignment="1" applyProtection="1">
      <alignment vertical="center"/>
      <protection locked="0"/>
    </xf>
    <xf numFmtId="188" fontId="5" fillId="0" borderId="0" xfId="0" applyNumberFormat="1" applyFont="1" applyFill="1" applyAlignment="1" applyProtection="1">
      <alignment vertical="center"/>
      <protection locked="0"/>
    </xf>
    <xf numFmtId="0" fontId="7" fillId="0" borderId="0" xfId="5" applyFont="1" applyFill="1" applyAlignment="1">
      <alignment vertical="center"/>
    </xf>
    <xf numFmtId="188" fontId="7" fillId="0" borderId="0" xfId="3" applyNumberFormat="1" applyFont="1" applyFill="1" applyBorder="1" applyAlignment="1" applyProtection="1">
      <alignment horizontal="right" vertical="center"/>
      <protection locked="0"/>
    </xf>
    <xf numFmtId="189" fontId="7" fillId="0" borderId="2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 applyProtection="1">
      <alignment horizontal="center" wrapText="1"/>
      <protection locked="0"/>
    </xf>
    <xf numFmtId="0" fontId="7" fillId="0" borderId="0" xfId="3" applyFont="1" applyFill="1" applyAlignment="1" applyProtection="1">
      <alignment horizontal="center" wrapText="1"/>
      <protection locked="0"/>
    </xf>
    <xf numFmtId="0" fontId="7" fillId="0" borderId="1" xfId="3" applyFont="1" applyFill="1" applyBorder="1" applyAlignment="1" applyProtection="1">
      <alignment horizontal="center" wrapText="1"/>
      <protection locked="0"/>
    </xf>
    <xf numFmtId="49" fontId="7" fillId="0" borderId="2" xfId="12" applyNumberFormat="1" applyFont="1" applyFill="1" applyBorder="1" applyAlignment="1">
      <alignment horizontal="center" wrapText="1"/>
    </xf>
    <xf numFmtId="49" fontId="7" fillId="0" borderId="0" xfId="12" applyNumberFormat="1" applyFont="1" applyFill="1" applyAlignment="1">
      <alignment horizontal="center" wrapText="1"/>
    </xf>
    <xf numFmtId="49" fontId="7" fillId="0" borderId="1" xfId="12" applyNumberFormat="1" applyFont="1" applyFill="1" applyBorder="1" applyAlignment="1">
      <alignment horizontal="center" wrapText="1"/>
    </xf>
    <xf numFmtId="189" fontId="7" fillId="0" borderId="1" xfId="10" applyNumberFormat="1" applyFont="1" applyBorder="1" applyAlignment="1" applyProtection="1">
      <alignment horizontal="right" vertical="center"/>
      <protection locked="0"/>
    </xf>
    <xf numFmtId="189" fontId="7" fillId="0" borderId="3" xfId="10" applyNumberFormat="1" applyFont="1" applyBorder="1" applyAlignment="1" applyProtection="1">
      <alignment horizontal="center" vertical="center"/>
      <protection locked="0"/>
    </xf>
    <xf numFmtId="0" fontId="7" fillId="0" borderId="3" xfId="3" applyFont="1" applyFill="1" applyBorder="1" applyAlignment="1" applyProtection="1">
      <alignment horizontal="center" vertical="center"/>
      <protection locked="0"/>
    </xf>
    <xf numFmtId="39" fontId="7" fillId="0" borderId="3" xfId="11" applyFont="1" applyFill="1" applyBorder="1" applyAlignment="1">
      <alignment horizontal="center" wrapText="1"/>
    </xf>
    <xf numFmtId="49" fontId="7" fillId="0" borderId="0" xfId="12" applyNumberFormat="1" applyFont="1" applyAlignment="1">
      <alignment horizontal="center" wrapText="1"/>
    </xf>
    <xf numFmtId="49" fontId="7" fillId="0" borderId="1" xfId="12" applyNumberFormat="1" applyFont="1" applyBorder="1" applyAlignment="1">
      <alignment horizontal="center" wrapText="1"/>
    </xf>
    <xf numFmtId="0" fontId="7" fillId="0" borderId="0" xfId="10" applyFont="1" applyFill="1" applyAlignment="1" applyProtection="1">
      <alignment horizontal="center"/>
      <protection locked="0"/>
    </xf>
    <xf numFmtId="0" fontId="7" fillId="0" borderId="1" xfId="10" applyFont="1" applyFill="1" applyBorder="1" applyAlignment="1" applyProtection="1">
      <alignment horizontal="center"/>
      <protection locked="0"/>
    </xf>
    <xf numFmtId="39" fontId="7" fillId="0" borderId="0" xfId="11" applyFont="1" applyFill="1" applyAlignment="1">
      <alignment horizontal="center" wrapText="1"/>
    </xf>
    <xf numFmtId="193" fontId="7" fillId="0" borderId="2" xfId="3" applyNumberFormat="1" applyFont="1" applyBorder="1" applyAlignment="1" applyProtection="1">
      <alignment horizontal="center" wrapText="1"/>
      <protection locked="0"/>
    </xf>
    <xf numFmtId="193" fontId="7" fillId="0" borderId="0" xfId="3" applyNumberFormat="1" applyFont="1" applyAlignment="1" applyProtection="1">
      <alignment horizontal="center" wrapText="1"/>
      <protection locked="0"/>
    </xf>
    <xf numFmtId="193" fontId="7" fillId="0" borderId="1" xfId="3" applyNumberFormat="1" applyFont="1" applyBorder="1" applyAlignment="1" applyProtection="1">
      <alignment horizontal="center" wrapText="1"/>
      <protection locked="0"/>
    </xf>
    <xf numFmtId="193" fontId="7" fillId="0" borderId="3" xfId="10" applyNumberFormat="1" applyFont="1" applyBorder="1" applyAlignment="1" applyProtection="1">
      <alignment horizontal="center"/>
      <protection locked="0"/>
    </xf>
    <xf numFmtId="193" fontId="7" fillId="0" borderId="2" xfId="3" applyNumberFormat="1" applyFont="1" applyBorder="1" applyAlignment="1" applyProtection="1">
      <alignment horizontal="center"/>
      <protection locked="0"/>
    </xf>
    <xf numFmtId="193" fontId="7" fillId="0" borderId="0" xfId="3" applyNumberFormat="1" applyFont="1" applyAlignment="1" applyProtection="1">
      <alignment horizontal="center"/>
      <protection locked="0"/>
    </xf>
    <xf numFmtId="193" fontId="7" fillId="0" borderId="1" xfId="3" applyNumberFormat="1" applyFont="1" applyBorder="1" applyAlignment="1" applyProtection="1">
      <alignment horizontal="center"/>
      <protection locked="0"/>
    </xf>
    <xf numFmtId="193" fontId="12" fillId="0" borderId="0" xfId="3" applyNumberFormat="1" applyFont="1" applyAlignment="1" applyProtection="1">
      <alignment horizontal="center" wrapText="1"/>
      <protection locked="0"/>
    </xf>
    <xf numFmtId="193" fontId="12" fillId="0" borderId="1" xfId="3" applyNumberFormat="1" applyFont="1" applyBorder="1" applyAlignment="1" applyProtection="1">
      <alignment horizontal="center" wrapText="1"/>
      <protection locked="0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</cellXfs>
  <cellStyles count="159">
    <cellStyle name="^6A_x0001_" xfId="14"/>
    <cellStyle name="๒๖๋_x000d_A_x0001_" xfId="15"/>
    <cellStyle name="A_x0001_" xfId="16"/>
    <cellStyle name="Comma" xfId="1" builtinId="3"/>
    <cellStyle name="Comma 10" xfId="18"/>
    <cellStyle name="Comma 10 7" xfId="19"/>
    <cellStyle name="Comma 11" xfId="20"/>
    <cellStyle name="Comma 12" xfId="21"/>
    <cellStyle name="Comma 12 2" xfId="22"/>
    <cellStyle name="Comma 13" xfId="23"/>
    <cellStyle name="Comma 13 2" xfId="24"/>
    <cellStyle name="Comma 14" xfId="25"/>
    <cellStyle name="Comma 14 2" xfId="26"/>
    <cellStyle name="Comma 15" xfId="27"/>
    <cellStyle name="Comma 15 2" xfId="28"/>
    <cellStyle name="Comma 16" xfId="29"/>
    <cellStyle name="Comma 16 2" xfId="30"/>
    <cellStyle name="Comma 17" xfId="31"/>
    <cellStyle name="Comma 17 2" xfId="32"/>
    <cellStyle name="Comma 18" xfId="33"/>
    <cellStyle name="Comma 18 2" xfId="34"/>
    <cellStyle name="Comma 19" xfId="35"/>
    <cellStyle name="Comma 19 2" xfId="36"/>
    <cellStyle name="Comma 2" xfId="2"/>
    <cellStyle name="Comma 2 15 2" xfId="37"/>
    <cellStyle name="Comma 2 15 2 2" xfId="38"/>
    <cellStyle name="Comma 2 2" xfId="39"/>
    <cellStyle name="Comma 2 2 2" xfId="40"/>
    <cellStyle name="Comma 2 3" xfId="41"/>
    <cellStyle name="Comma 2 4" xfId="42"/>
    <cellStyle name="Comma 20" xfId="43"/>
    <cellStyle name="Comma 20 2" xfId="44"/>
    <cellStyle name="Comma 21" xfId="45"/>
    <cellStyle name="Comma 21 2" xfId="46"/>
    <cellStyle name="Comma 22" xfId="47"/>
    <cellStyle name="Comma 22 2" xfId="48"/>
    <cellStyle name="Comma 23" xfId="49"/>
    <cellStyle name="Comma 23 2" xfId="50"/>
    <cellStyle name="Comma 24" xfId="51"/>
    <cellStyle name="Comma 24 2" xfId="52"/>
    <cellStyle name="Comma 25" xfId="53"/>
    <cellStyle name="Comma 25 2" xfId="54"/>
    <cellStyle name="Comma 25 3" xfId="55"/>
    <cellStyle name="Comma 26" xfId="56"/>
    <cellStyle name="Comma 27" xfId="17"/>
    <cellStyle name="Comma 3" xfId="57"/>
    <cellStyle name="Comma 3 2" xfId="58"/>
    <cellStyle name="Comma 4" xfId="59"/>
    <cellStyle name="Comma 4 2" xfId="60"/>
    <cellStyle name="Comma 4 2 2" xfId="61"/>
    <cellStyle name="Comma 4 3" xfId="62"/>
    <cellStyle name="Comma 4 4" xfId="63"/>
    <cellStyle name="Comma 4 5" xfId="64"/>
    <cellStyle name="Comma 4 6" xfId="65"/>
    <cellStyle name="Comma 5" xfId="66"/>
    <cellStyle name="Comma 5 2" xfId="67"/>
    <cellStyle name="Comma 6" xfId="68"/>
    <cellStyle name="Comma 6 2" xfId="69"/>
    <cellStyle name="Comma 7" xfId="70"/>
    <cellStyle name="Comma 7 2" xfId="71"/>
    <cellStyle name="Comma 8" xfId="72"/>
    <cellStyle name="Comma 8 2" xfId="73"/>
    <cellStyle name="Comma 9" xfId="74"/>
    <cellStyle name="Comma 9 2" xfId="75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4" xfId="95"/>
    <cellStyle name="Normal 14 2" xfId="96"/>
    <cellStyle name="Normal 15" xfId="5"/>
    <cellStyle name="Normal 15 2" xfId="97"/>
    <cellStyle name="Normal 16" xfId="98"/>
    <cellStyle name="Normal 17" xfId="8"/>
    <cellStyle name="Normal 18" xfId="13"/>
    <cellStyle name="Normal 18 2" xfId="153"/>
    <cellStyle name="Normal 19" xfId="145"/>
    <cellStyle name="Normal 19 2" xfId="154"/>
    <cellStyle name="Normal 2" xfId="99"/>
    <cellStyle name="Normal 2 2" xfId="100"/>
    <cellStyle name="Normal 2 2 2 5" xfId="101"/>
    <cellStyle name="Normal 20" xfId="150"/>
    <cellStyle name="Normal 20 2" xfId="155"/>
    <cellStyle name="Normal 21" xfId="151"/>
    <cellStyle name="Normal 21 2" xfId="156"/>
    <cellStyle name="Normal 22" xfId="152"/>
    <cellStyle name="Normal 22 2" xfId="157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Percent" xfId="158" builtinId="5"/>
    <cellStyle name="Percent (0)" xfId="111"/>
    <cellStyle name="Percent [2]" xfId="112"/>
    <cellStyle name="Percent 2" xfId="113"/>
    <cellStyle name="Percent 3" xfId="114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3" xfId="125"/>
    <cellStyle name="เครื่องหมายจุลภาค 3 2" xfId="126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UMI_lead sheet_Q106" xfId="135"/>
    <cellStyle name="ปกติ 2" xfId="136"/>
    <cellStyle name="ปกติ 3" xfId="137"/>
    <cellStyle name="ปกติ 3 2" xfId="138"/>
    <cellStyle name="ปกติ 4" xfId="139"/>
    <cellStyle name="ปกติ 5" xfId="140"/>
    <cellStyle name="ปกติ 6" xfId="141"/>
    <cellStyle name="ปกติ 6 2" xfId="142"/>
    <cellStyle name="ปกติ 7" xfId="143"/>
    <cellStyle name="ปกติ 8" xfId="144"/>
    <cellStyle name="ปกติ_Bland_E_Q1_13-8-48" xfId="10"/>
    <cellStyle name="ปกติ_Sheet1" xfId="11"/>
    <cellStyle name="เปอร์เซ็นต์ 2" xfId="146"/>
    <cellStyle name="เปอร์เซ็นต์ 3" xfId="147"/>
    <cellStyle name="เปอร์เซ็นต์ 3 2" xfId="148"/>
    <cellStyle name="標準_16_Financial Services" xfId="149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5"/>
  <sheetViews>
    <sheetView tabSelected="1" zoomScale="80" zoomScaleNormal="80" zoomScaleSheetLayoutView="85" workbookViewId="0">
      <selection activeCell="C18" sqref="C18"/>
    </sheetView>
  </sheetViews>
  <sheetFormatPr defaultColWidth="9.125" defaultRowHeight="21" x14ac:dyDescent="0.45"/>
  <cols>
    <col min="1" max="1" width="2.25" style="175" customWidth="1"/>
    <col min="2" max="2" width="37.75" style="184" customWidth="1"/>
    <col min="3" max="3" width="8.375" style="203" customWidth="1"/>
    <col min="4" max="4" width="2" style="184" customWidth="1"/>
    <col min="5" max="5" width="15.75" style="46" customWidth="1"/>
    <col min="6" max="6" width="1.75" style="174" customWidth="1"/>
    <col min="7" max="7" width="15.75" style="46" customWidth="1"/>
    <col min="8" max="8" width="1.75" style="174" customWidth="1"/>
    <col min="9" max="9" width="15.75" style="46" customWidth="1"/>
    <col min="10" max="10" width="1.75" style="174" customWidth="1"/>
    <col min="11" max="11" width="15.75" style="174" customWidth="1"/>
    <col min="12" max="16384" width="9.125" style="165"/>
  </cols>
  <sheetData>
    <row r="1" spans="1:11" x14ac:dyDescent="0.45">
      <c r="A1" s="1" t="s">
        <v>20</v>
      </c>
      <c r="B1" s="289"/>
      <c r="C1" s="142"/>
      <c r="D1" s="143"/>
      <c r="E1" s="3"/>
      <c r="F1" s="143"/>
      <c r="G1" s="4"/>
      <c r="H1" s="158"/>
      <c r="I1" s="176"/>
      <c r="J1" s="176"/>
      <c r="K1" s="186"/>
    </row>
    <row r="2" spans="1:11" x14ac:dyDescent="0.2">
      <c r="A2" s="1" t="s">
        <v>0</v>
      </c>
      <c r="B2" s="6"/>
      <c r="C2" s="142"/>
      <c r="D2" s="143"/>
      <c r="E2" s="3"/>
      <c r="F2" s="143"/>
      <c r="G2" s="4"/>
      <c r="H2" s="158"/>
      <c r="I2" s="176"/>
      <c r="J2" s="176"/>
      <c r="K2" s="187"/>
    </row>
    <row r="3" spans="1:11" x14ac:dyDescent="0.2">
      <c r="A3" s="7" t="s">
        <v>188</v>
      </c>
      <c r="B3" s="8"/>
      <c r="C3" s="202"/>
      <c r="D3" s="188"/>
      <c r="E3" s="9"/>
      <c r="F3" s="188"/>
      <c r="G3" s="10"/>
      <c r="H3" s="189"/>
      <c r="I3" s="11"/>
      <c r="J3" s="190"/>
      <c r="K3" s="190"/>
    </row>
    <row r="4" spans="1:11" x14ac:dyDescent="0.45">
      <c r="A4" s="194"/>
      <c r="B4" s="230"/>
      <c r="D4" s="230"/>
      <c r="E4" s="14"/>
      <c r="F4" s="191"/>
      <c r="G4" s="14"/>
      <c r="H4" s="191"/>
      <c r="I4" s="14"/>
      <c r="J4" s="191"/>
      <c r="K4" s="191"/>
    </row>
    <row r="5" spans="1:11" x14ac:dyDescent="0.45">
      <c r="A5" s="194"/>
      <c r="B5" s="230"/>
      <c r="D5" s="230"/>
      <c r="E5" s="299" t="s">
        <v>157</v>
      </c>
      <c r="F5" s="299"/>
      <c r="G5" s="299"/>
      <c r="H5" s="299"/>
      <c r="I5" s="299"/>
      <c r="J5" s="299"/>
      <c r="K5" s="299"/>
    </row>
    <row r="6" spans="1:11" x14ac:dyDescent="0.45">
      <c r="A6" s="194"/>
      <c r="B6" s="230"/>
      <c r="D6" s="230"/>
      <c r="E6" s="297" t="s">
        <v>1</v>
      </c>
      <c r="F6" s="297"/>
      <c r="G6" s="297"/>
      <c r="H6" s="154"/>
      <c r="I6" s="297" t="s">
        <v>2</v>
      </c>
      <c r="J6" s="297"/>
      <c r="K6" s="297"/>
    </row>
    <row r="7" spans="1:11" x14ac:dyDescent="0.45">
      <c r="A7" s="194"/>
      <c r="B7" s="230"/>
      <c r="D7" s="230"/>
      <c r="E7" s="298" t="s">
        <v>181</v>
      </c>
      <c r="F7" s="298"/>
      <c r="G7" s="298"/>
      <c r="H7" s="154"/>
      <c r="I7" s="298" t="s">
        <v>181</v>
      </c>
      <c r="J7" s="298"/>
      <c r="K7" s="298"/>
    </row>
    <row r="8" spans="1:11" x14ac:dyDescent="0.45">
      <c r="A8" s="194"/>
      <c r="B8" s="230"/>
      <c r="D8" s="230"/>
      <c r="E8" s="236" t="s">
        <v>189</v>
      </c>
      <c r="F8" s="236"/>
      <c r="G8" s="236" t="s">
        <v>153</v>
      </c>
      <c r="H8" s="154"/>
      <c r="I8" s="236" t="s">
        <v>189</v>
      </c>
      <c r="J8" s="236"/>
      <c r="K8" s="236" t="s">
        <v>153</v>
      </c>
    </row>
    <row r="9" spans="1:11" s="292" customFormat="1" x14ac:dyDescent="0.45">
      <c r="A9" s="290"/>
      <c r="B9" s="291"/>
      <c r="C9" s="237"/>
      <c r="D9" s="291"/>
      <c r="E9" s="240">
        <v>2021</v>
      </c>
      <c r="F9" s="240"/>
      <c r="G9" s="240">
        <v>2021</v>
      </c>
      <c r="H9" s="238"/>
      <c r="I9" s="240">
        <v>2021</v>
      </c>
      <c r="J9" s="240"/>
      <c r="K9" s="240">
        <v>2021</v>
      </c>
    </row>
    <row r="10" spans="1:11" x14ac:dyDescent="0.45">
      <c r="A10" s="194"/>
      <c r="B10" s="230"/>
      <c r="D10" s="230"/>
      <c r="E10" s="236" t="s">
        <v>154</v>
      </c>
      <c r="F10" s="236"/>
      <c r="G10" s="236" t="s">
        <v>155</v>
      </c>
      <c r="H10" s="238"/>
      <c r="I10" s="236" t="s">
        <v>154</v>
      </c>
      <c r="J10" s="236"/>
      <c r="K10" s="236" t="s">
        <v>155</v>
      </c>
    </row>
    <row r="11" spans="1:11" x14ac:dyDescent="0.45">
      <c r="A11" s="194"/>
      <c r="B11" s="230"/>
      <c r="C11" s="204" t="s">
        <v>4</v>
      </c>
      <c r="D11" s="230"/>
      <c r="E11" s="239" t="s">
        <v>156</v>
      </c>
      <c r="F11" s="155"/>
      <c r="G11" s="239"/>
      <c r="H11" s="154"/>
      <c r="I11" s="239" t="s">
        <v>156</v>
      </c>
      <c r="J11" s="155"/>
      <c r="K11" s="239"/>
    </row>
    <row r="12" spans="1:11" x14ac:dyDescent="0.45">
      <c r="A12" s="182"/>
      <c r="B12" s="293"/>
      <c r="C12" s="205"/>
      <c r="D12" s="230"/>
      <c r="E12" s="192"/>
      <c r="F12" s="193"/>
      <c r="G12" s="15"/>
      <c r="H12" s="154"/>
      <c r="I12" s="192"/>
      <c r="J12" s="193"/>
      <c r="K12" s="15"/>
    </row>
    <row r="13" spans="1:11" x14ac:dyDescent="0.2">
      <c r="A13" s="1" t="s">
        <v>5</v>
      </c>
      <c r="B13" s="294"/>
      <c r="D13" s="293"/>
      <c r="E13" s="16"/>
      <c r="F13" s="139"/>
      <c r="G13" s="16"/>
      <c r="H13" s="139"/>
      <c r="I13" s="16"/>
      <c r="J13" s="139"/>
      <c r="K13" s="139"/>
    </row>
    <row r="14" spans="1:11" x14ac:dyDescent="0.2">
      <c r="A14" s="1" t="s">
        <v>6</v>
      </c>
      <c r="B14" s="17"/>
      <c r="C14" s="18"/>
      <c r="D14" s="17"/>
      <c r="E14" s="19"/>
      <c r="F14" s="20"/>
      <c r="G14" s="19"/>
      <c r="H14" s="20"/>
      <c r="I14" s="19"/>
      <c r="J14" s="20"/>
      <c r="K14" s="19"/>
    </row>
    <row r="15" spans="1:11" x14ac:dyDescent="0.2">
      <c r="A15" s="17" t="s">
        <v>7</v>
      </c>
      <c r="B15" s="17"/>
      <c r="C15" s="18"/>
      <c r="D15" s="17"/>
      <c r="E15" s="148">
        <v>3454577</v>
      </c>
      <c r="F15" s="22"/>
      <c r="G15" s="21">
        <v>4326376</v>
      </c>
      <c r="H15" s="22"/>
      <c r="I15" s="148">
        <v>1842186</v>
      </c>
      <c r="J15" s="138"/>
      <c r="K15" s="148">
        <v>2575990</v>
      </c>
    </row>
    <row r="16" spans="1:11" x14ac:dyDescent="0.2">
      <c r="A16" s="17" t="s">
        <v>145</v>
      </c>
      <c r="B16" s="17"/>
      <c r="C16" s="267" t="s">
        <v>171</v>
      </c>
      <c r="D16" s="17"/>
      <c r="E16" s="148">
        <v>201961</v>
      </c>
      <c r="F16" s="22"/>
      <c r="G16" s="21">
        <v>206757</v>
      </c>
      <c r="H16" s="22"/>
      <c r="I16" s="148">
        <v>3552968</v>
      </c>
      <c r="J16" s="138"/>
      <c r="K16" s="148">
        <v>3520711</v>
      </c>
    </row>
    <row r="17" spans="1:11" x14ac:dyDescent="0.2">
      <c r="A17" s="17" t="s">
        <v>8</v>
      </c>
      <c r="B17" s="17"/>
      <c r="C17" s="267" t="s">
        <v>172</v>
      </c>
      <c r="D17" s="17"/>
      <c r="E17" s="148">
        <v>667478</v>
      </c>
      <c r="F17" s="22"/>
      <c r="G17" s="21">
        <v>720013</v>
      </c>
      <c r="H17" s="22"/>
      <c r="I17" s="148">
        <v>667478</v>
      </c>
      <c r="J17" s="138"/>
      <c r="K17" s="148">
        <v>720013</v>
      </c>
    </row>
    <row r="18" spans="1:11" x14ac:dyDescent="0.2">
      <c r="A18" s="17" t="s">
        <v>146</v>
      </c>
      <c r="B18" s="17"/>
      <c r="C18" s="267" t="s">
        <v>173</v>
      </c>
      <c r="D18" s="17"/>
      <c r="E18" s="148">
        <v>0</v>
      </c>
      <c r="F18" s="142"/>
      <c r="G18" s="21">
        <v>0</v>
      </c>
      <c r="H18" s="22"/>
      <c r="I18" s="148">
        <v>3733491</v>
      </c>
      <c r="J18" s="138"/>
      <c r="K18" s="148">
        <v>3728607</v>
      </c>
    </row>
    <row r="19" spans="1:11" x14ac:dyDescent="0.2">
      <c r="A19" s="17" t="s">
        <v>9</v>
      </c>
      <c r="B19" s="17"/>
      <c r="C19" s="23"/>
      <c r="D19" s="17"/>
      <c r="E19" s="148">
        <v>9346</v>
      </c>
      <c r="F19" s="142"/>
      <c r="G19" s="21">
        <v>36839</v>
      </c>
      <c r="H19" s="22"/>
      <c r="I19" s="148">
        <v>1389</v>
      </c>
      <c r="J19" s="138"/>
      <c r="K19" s="148">
        <v>0</v>
      </c>
    </row>
    <row r="20" spans="1:11" x14ac:dyDescent="0.2">
      <c r="A20" s="17" t="s">
        <v>147</v>
      </c>
      <c r="B20" s="17"/>
      <c r="C20" s="23" t="s">
        <v>174</v>
      </c>
      <c r="D20" s="17"/>
      <c r="E20" s="148">
        <v>1515097</v>
      </c>
      <c r="F20" s="142"/>
      <c r="G20" s="21">
        <v>1521273</v>
      </c>
      <c r="H20" s="22"/>
      <c r="I20" s="148">
        <v>500876</v>
      </c>
      <c r="J20" s="138"/>
      <c r="K20" s="148">
        <v>500875</v>
      </c>
    </row>
    <row r="21" spans="1:11" x14ac:dyDescent="0.2">
      <c r="A21" s="17" t="s">
        <v>10</v>
      </c>
      <c r="B21" s="295"/>
      <c r="C21" s="23"/>
      <c r="D21" s="17"/>
      <c r="E21" s="148">
        <v>80455</v>
      </c>
      <c r="F21" s="22"/>
      <c r="G21" s="25">
        <v>70774</v>
      </c>
      <c r="H21" s="22"/>
      <c r="I21" s="148">
        <v>27175</v>
      </c>
      <c r="J21" s="138"/>
      <c r="K21" s="148">
        <v>26629</v>
      </c>
    </row>
    <row r="22" spans="1:11" x14ac:dyDescent="0.2">
      <c r="A22" s="17" t="s">
        <v>11</v>
      </c>
      <c r="B22" s="17"/>
      <c r="C22" s="23"/>
      <c r="D22" s="17"/>
      <c r="E22" s="26">
        <f>SUM(E15:E21)</f>
        <v>5928914</v>
      </c>
      <c r="F22" s="22"/>
      <c r="G22" s="26">
        <f>SUM(G15:G21)</f>
        <v>6882032</v>
      </c>
      <c r="H22" s="22"/>
      <c r="I22" s="26">
        <f>SUM(I15:I21)</f>
        <v>10325563</v>
      </c>
      <c r="J22" s="22"/>
      <c r="K22" s="26">
        <f>SUM(K15:K21)</f>
        <v>11072825</v>
      </c>
    </row>
    <row r="23" spans="1:11" x14ac:dyDescent="0.45">
      <c r="A23" s="27"/>
      <c r="B23" s="17"/>
      <c r="C23" s="23"/>
      <c r="D23" s="17"/>
      <c r="E23" s="28"/>
      <c r="F23" s="22"/>
      <c r="G23" s="22"/>
      <c r="H23" s="22"/>
      <c r="I23" s="22"/>
      <c r="J23" s="22"/>
      <c r="K23" s="22"/>
    </row>
    <row r="24" spans="1:11" x14ac:dyDescent="0.2">
      <c r="A24" s="1" t="s">
        <v>12</v>
      </c>
      <c r="B24" s="17"/>
      <c r="C24" s="23"/>
      <c r="D24" s="17"/>
      <c r="E24" s="29"/>
      <c r="F24" s="22"/>
      <c r="G24" s="30"/>
      <c r="H24" s="22"/>
      <c r="I24" s="30"/>
      <c r="J24" s="22"/>
      <c r="K24" s="30"/>
    </row>
    <row r="25" spans="1:11" x14ac:dyDescent="0.2">
      <c r="A25" s="17" t="s">
        <v>13</v>
      </c>
      <c r="B25" s="17"/>
      <c r="C25" s="268" t="s">
        <v>175</v>
      </c>
      <c r="D25" s="17"/>
      <c r="E25" s="148">
        <v>0</v>
      </c>
      <c r="F25" s="142"/>
      <c r="G25" s="21">
        <v>0</v>
      </c>
      <c r="H25" s="22"/>
      <c r="I25" s="148">
        <v>11137587</v>
      </c>
      <c r="J25" s="138"/>
      <c r="K25" s="148">
        <v>11137587</v>
      </c>
    </row>
    <row r="26" spans="1:11" x14ac:dyDescent="0.2">
      <c r="A26" s="17" t="s">
        <v>14</v>
      </c>
      <c r="B26" s="17"/>
      <c r="C26" s="246">
        <v>8</v>
      </c>
      <c r="D26" s="17"/>
      <c r="E26" s="148">
        <v>39468599</v>
      </c>
      <c r="F26" s="22"/>
      <c r="G26" s="21">
        <v>39467778</v>
      </c>
      <c r="H26" s="22"/>
      <c r="I26" s="148">
        <v>11712547</v>
      </c>
      <c r="J26" s="138"/>
      <c r="K26" s="148">
        <v>11712547</v>
      </c>
    </row>
    <row r="27" spans="1:11" x14ac:dyDescent="0.2">
      <c r="A27" s="17" t="s">
        <v>148</v>
      </c>
      <c r="B27" s="17"/>
      <c r="C27" s="268" t="s">
        <v>176</v>
      </c>
      <c r="D27" s="17"/>
      <c r="E27" s="148">
        <v>14430225</v>
      </c>
      <c r="F27" s="22"/>
      <c r="G27" s="21">
        <v>14674278</v>
      </c>
      <c r="H27" s="22"/>
      <c r="I27" s="148">
        <v>88738</v>
      </c>
      <c r="J27" s="138"/>
      <c r="K27" s="148">
        <v>91475</v>
      </c>
    </row>
    <row r="28" spans="1:11" x14ac:dyDescent="0.2">
      <c r="A28" s="17" t="s">
        <v>15</v>
      </c>
      <c r="B28" s="17"/>
      <c r="C28" s="268" t="s">
        <v>210</v>
      </c>
      <c r="D28" s="17"/>
      <c r="E28" s="148">
        <v>21358</v>
      </c>
      <c r="F28" s="22"/>
      <c r="G28" s="21">
        <v>24565</v>
      </c>
      <c r="H28" s="22"/>
      <c r="I28" s="148">
        <v>5452</v>
      </c>
      <c r="J28" s="138"/>
      <c r="K28" s="148">
        <v>6544</v>
      </c>
    </row>
    <row r="29" spans="1:11" x14ac:dyDescent="0.45">
      <c r="A29" s="17" t="s">
        <v>16</v>
      </c>
      <c r="B29" s="17"/>
      <c r="C29" s="23"/>
      <c r="D29" s="17"/>
      <c r="E29" s="148">
        <v>340954</v>
      </c>
      <c r="F29" s="22"/>
      <c r="G29" s="21">
        <v>340541</v>
      </c>
      <c r="H29" s="22"/>
      <c r="I29" s="148">
        <v>0</v>
      </c>
      <c r="J29" s="135"/>
      <c r="K29" s="148">
        <v>0</v>
      </c>
    </row>
    <row r="30" spans="1:11" x14ac:dyDescent="0.2">
      <c r="A30" s="31" t="s">
        <v>17</v>
      </c>
      <c r="B30" s="17"/>
      <c r="C30" s="268" t="s">
        <v>177</v>
      </c>
      <c r="D30" s="17"/>
      <c r="E30" s="148">
        <v>1488007</v>
      </c>
      <c r="F30" s="22"/>
      <c r="G30" s="21">
        <v>1489347</v>
      </c>
      <c r="H30" s="22"/>
      <c r="I30" s="148">
        <v>1281952</v>
      </c>
      <c r="J30" s="138"/>
      <c r="K30" s="148">
        <v>1314396</v>
      </c>
    </row>
    <row r="31" spans="1:11" x14ac:dyDescent="0.2">
      <c r="A31" s="17" t="s">
        <v>18</v>
      </c>
      <c r="B31" s="17"/>
      <c r="C31" s="23"/>
      <c r="D31" s="17"/>
      <c r="E31" s="26">
        <f>SUM(E25:E30)</f>
        <v>55749143</v>
      </c>
      <c r="F31" s="22"/>
      <c r="G31" s="26">
        <f>SUM(G25:G30)</f>
        <v>55996509</v>
      </c>
      <c r="H31" s="22"/>
      <c r="I31" s="26">
        <f>SUM(I25:I30)</f>
        <v>24226276</v>
      </c>
      <c r="J31" s="22"/>
      <c r="K31" s="26">
        <f>SUM(K25:K30)</f>
        <v>24262549</v>
      </c>
    </row>
    <row r="32" spans="1:11" x14ac:dyDescent="0.45">
      <c r="A32" s="27"/>
      <c r="B32" s="17"/>
      <c r="C32" s="23"/>
      <c r="D32" s="17"/>
      <c r="E32" s="28"/>
      <c r="F32" s="22"/>
      <c r="G32" s="22"/>
      <c r="H32" s="22"/>
      <c r="I32" s="22"/>
      <c r="J32" s="22"/>
      <c r="K32" s="22"/>
    </row>
    <row r="33" spans="1:11" ht="21.75" thickBot="1" x14ac:dyDescent="0.25">
      <c r="A33" s="1" t="s">
        <v>19</v>
      </c>
      <c r="B33" s="1"/>
      <c r="C33" s="23"/>
      <c r="D33" s="17"/>
      <c r="E33" s="32">
        <f>E22+E31</f>
        <v>61678057</v>
      </c>
      <c r="F33" s="22"/>
      <c r="G33" s="32">
        <f>G22+G31</f>
        <v>62878541</v>
      </c>
      <c r="H33" s="22"/>
      <c r="I33" s="32">
        <f>I22+I31</f>
        <v>34551839</v>
      </c>
      <c r="J33" s="22"/>
      <c r="K33" s="32">
        <f>K22+K31</f>
        <v>35335374</v>
      </c>
    </row>
    <row r="34" spans="1:11" ht="21.75" thickTop="1" x14ac:dyDescent="0.2">
      <c r="A34" s="1"/>
      <c r="B34" s="1"/>
      <c r="C34" s="23"/>
      <c r="D34" s="17"/>
      <c r="E34" s="22"/>
      <c r="F34" s="22"/>
      <c r="G34" s="28"/>
      <c r="H34" s="22"/>
      <c r="I34" s="28"/>
      <c r="J34" s="22"/>
      <c r="K34" s="28"/>
    </row>
    <row r="35" spans="1:11" x14ac:dyDescent="0.2">
      <c r="A35" s="1"/>
      <c r="B35" s="1"/>
      <c r="C35" s="23"/>
      <c r="D35" s="17"/>
      <c r="E35" s="22"/>
      <c r="F35" s="22"/>
      <c r="G35" s="28"/>
      <c r="H35" s="22"/>
      <c r="I35" s="28"/>
      <c r="J35" s="22"/>
      <c r="K35" s="28"/>
    </row>
    <row r="36" spans="1:11" x14ac:dyDescent="0.2">
      <c r="A36" s="1" t="s">
        <v>20</v>
      </c>
      <c r="B36" s="6"/>
      <c r="C36" s="6"/>
      <c r="D36" s="6"/>
      <c r="E36" s="6"/>
      <c r="F36" s="34"/>
      <c r="G36" s="6"/>
      <c r="H36" s="34"/>
      <c r="I36" s="35"/>
      <c r="J36" s="35"/>
      <c r="K36" s="186"/>
    </row>
    <row r="37" spans="1:11" x14ac:dyDescent="0.2">
      <c r="A37" s="1" t="s">
        <v>21</v>
      </c>
      <c r="B37" s="6"/>
      <c r="C37" s="6"/>
      <c r="D37" s="6"/>
      <c r="E37" s="6"/>
      <c r="F37" s="34"/>
      <c r="G37" s="6"/>
      <c r="H37" s="34"/>
      <c r="I37" s="35"/>
      <c r="J37" s="35"/>
      <c r="K37" s="187"/>
    </row>
    <row r="38" spans="1:11" x14ac:dyDescent="0.2">
      <c r="A38" s="7" t="str">
        <f>A3</f>
        <v>AS AT SEPTEMBER 30, 2021</v>
      </c>
      <c r="B38" s="8"/>
      <c r="C38" s="8"/>
      <c r="D38" s="8"/>
      <c r="E38" s="8"/>
      <c r="F38" s="8"/>
      <c r="G38" s="8"/>
      <c r="H38" s="8"/>
      <c r="I38" s="8"/>
      <c r="J38" s="8"/>
      <c r="K38" s="190"/>
    </row>
    <row r="39" spans="1:11" x14ac:dyDescent="0.45">
      <c r="A39" s="27"/>
      <c r="B39" s="1"/>
      <c r="C39" s="18"/>
      <c r="D39" s="17"/>
      <c r="E39" s="19"/>
      <c r="F39" s="20"/>
      <c r="G39" s="19"/>
      <c r="H39" s="20"/>
      <c r="I39" s="19"/>
      <c r="J39" s="20"/>
      <c r="K39" s="19"/>
    </row>
    <row r="40" spans="1:11" x14ac:dyDescent="0.45">
      <c r="A40" s="194"/>
      <c r="B40" s="230"/>
      <c r="D40" s="230"/>
      <c r="E40" s="299" t="str">
        <f>E5</f>
        <v>(Unit :  Thousand Baht)</v>
      </c>
      <c r="F40" s="299"/>
      <c r="G40" s="299"/>
      <c r="H40" s="299"/>
      <c r="I40" s="299"/>
      <c r="J40" s="299"/>
      <c r="K40" s="299"/>
    </row>
    <row r="41" spans="1:11" x14ac:dyDescent="0.45">
      <c r="A41" s="194"/>
      <c r="B41" s="230"/>
      <c r="D41" s="230"/>
      <c r="E41" s="297" t="s">
        <v>1</v>
      </c>
      <c r="F41" s="297"/>
      <c r="G41" s="297"/>
      <c r="H41" s="154"/>
      <c r="I41" s="297" t="s">
        <v>2</v>
      </c>
      <c r="J41" s="297"/>
      <c r="K41" s="297"/>
    </row>
    <row r="42" spans="1:11" x14ac:dyDescent="0.45">
      <c r="A42" s="194"/>
      <c r="B42" s="230"/>
      <c r="D42" s="230"/>
      <c r="E42" s="298" t="s">
        <v>181</v>
      </c>
      <c r="F42" s="298"/>
      <c r="G42" s="298"/>
      <c r="H42" s="154"/>
      <c r="I42" s="298" t="s">
        <v>181</v>
      </c>
      <c r="J42" s="298"/>
      <c r="K42" s="298"/>
    </row>
    <row r="43" spans="1:11" x14ac:dyDescent="0.45">
      <c r="A43" s="194"/>
      <c r="B43" s="230"/>
      <c r="D43" s="230"/>
      <c r="E43" s="236" t="s">
        <v>189</v>
      </c>
      <c r="F43" s="236"/>
      <c r="G43" s="236" t="s">
        <v>153</v>
      </c>
      <c r="H43" s="154"/>
      <c r="I43" s="236" t="s">
        <v>189</v>
      </c>
      <c r="J43" s="236"/>
      <c r="K43" s="236" t="s">
        <v>153</v>
      </c>
    </row>
    <row r="44" spans="1:11" s="292" customFormat="1" x14ac:dyDescent="0.45">
      <c r="A44" s="290"/>
      <c r="B44" s="291"/>
      <c r="C44" s="237"/>
      <c r="D44" s="291"/>
      <c r="E44" s="240">
        <v>2021</v>
      </c>
      <c r="F44" s="240"/>
      <c r="G44" s="240">
        <v>2021</v>
      </c>
      <c r="H44" s="238"/>
      <c r="I44" s="240">
        <v>2021</v>
      </c>
      <c r="J44" s="240"/>
      <c r="K44" s="240">
        <v>2021</v>
      </c>
    </row>
    <row r="45" spans="1:11" x14ac:dyDescent="0.45">
      <c r="A45" s="194"/>
      <c r="B45" s="230"/>
      <c r="D45" s="230"/>
      <c r="E45" s="236" t="s">
        <v>154</v>
      </c>
      <c r="F45" s="236"/>
      <c r="G45" s="236" t="s">
        <v>155</v>
      </c>
      <c r="H45" s="238"/>
      <c r="I45" s="236" t="s">
        <v>154</v>
      </c>
      <c r="J45" s="236"/>
      <c r="K45" s="236" t="s">
        <v>155</v>
      </c>
    </row>
    <row r="46" spans="1:11" x14ac:dyDescent="0.45">
      <c r="A46" s="194"/>
      <c r="B46" s="230"/>
      <c r="C46" s="204" t="s">
        <v>4</v>
      </c>
      <c r="D46" s="230"/>
      <c r="E46" s="239" t="s">
        <v>156</v>
      </c>
      <c r="F46" s="155"/>
      <c r="G46" s="239"/>
      <c r="H46" s="154"/>
      <c r="I46" s="239" t="s">
        <v>156</v>
      </c>
      <c r="J46" s="155"/>
      <c r="K46" s="239"/>
    </row>
    <row r="47" spans="1:11" x14ac:dyDescent="0.45">
      <c r="A47" s="27"/>
      <c r="B47" s="17"/>
      <c r="C47" s="36"/>
      <c r="D47" s="17"/>
      <c r="E47" s="37"/>
      <c r="F47" s="38"/>
      <c r="G47" s="37"/>
      <c r="H47" s="38"/>
      <c r="I47" s="37"/>
      <c r="J47" s="38"/>
      <c r="K47" s="37"/>
    </row>
    <row r="48" spans="1:11" x14ac:dyDescent="0.2">
      <c r="A48" s="1" t="s">
        <v>211</v>
      </c>
      <c r="B48" s="17"/>
      <c r="C48" s="36"/>
      <c r="D48" s="1"/>
      <c r="E48" s="20"/>
      <c r="F48" s="39"/>
      <c r="G48" s="20"/>
      <c r="H48" s="39"/>
      <c r="I48" s="20"/>
      <c r="J48" s="39"/>
      <c r="K48" s="20"/>
    </row>
    <row r="49" spans="1:11" x14ac:dyDescent="0.45">
      <c r="A49" s="1" t="s">
        <v>22</v>
      </c>
      <c r="B49" s="27"/>
      <c r="C49" s="23"/>
      <c r="D49" s="17"/>
      <c r="E49" s="19"/>
      <c r="F49" s="20"/>
      <c r="G49" s="40"/>
      <c r="H49" s="37"/>
      <c r="I49" s="40"/>
      <c r="J49" s="37"/>
      <c r="K49" s="29"/>
    </row>
    <row r="50" spans="1:11" x14ac:dyDescent="0.2">
      <c r="A50" s="17" t="s">
        <v>23</v>
      </c>
      <c r="B50" s="17"/>
      <c r="C50" s="268" t="s">
        <v>178</v>
      </c>
      <c r="D50" s="17"/>
      <c r="E50" s="148">
        <v>768976</v>
      </c>
      <c r="F50" s="22"/>
      <c r="G50" s="156">
        <v>751218</v>
      </c>
      <c r="H50" s="28"/>
      <c r="I50" s="148">
        <v>843358</v>
      </c>
      <c r="J50" s="138"/>
      <c r="K50" s="148">
        <v>776732</v>
      </c>
    </row>
    <row r="51" spans="1:11" x14ac:dyDescent="0.2">
      <c r="A51" s="17" t="s">
        <v>24</v>
      </c>
      <c r="B51" s="31"/>
      <c r="C51" s="268" t="s">
        <v>179</v>
      </c>
      <c r="D51" s="17"/>
      <c r="E51" s="148">
        <v>1874083</v>
      </c>
      <c r="F51" s="22"/>
      <c r="G51" s="156">
        <v>4750</v>
      </c>
      <c r="H51" s="22"/>
      <c r="I51" s="148">
        <v>1400000</v>
      </c>
      <c r="J51" s="138"/>
      <c r="K51" s="148">
        <v>1400000</v>
      </c>
    </row>
    <row r="52" spans="1:11" x14ac:dyDescent="0.2">
      <c r="A52" s="17" t="s">
        <v>150</v>
      </c>
      <c r="B52" s="17"/>
      <c r="C52" s="268" t="s">
        <v>185</v>
      </c>
      <c r="D52" s="17"/>
      <c r="E52" s="148">
        <v>5239</v>
      </c>
      <c r="F52" s="22"/>
      <c r="G52" s="156">
        <v>5809</v>
      </c>
      <c r="H52" s="22"/>
      <c r="I52" s="148">
        <v>2175</v>
      </c>
      <c r="J52" s="138"/>
      <c r="K52" s="148">
        <v>2133</v>
      </c>
    </row>
    <row r="53" spans="1:11" x14ac:dyDescent="0.2">
      <c r="A53" s="17" t="s">
        <v>25</v>
      </c>
      <c r="B53" s="17"/>
      <c r="C53" s="268"/>
      <c r="D53" s="17"/>
      <c r="E53" s="148">
        <v>36080</v>
      </c>
      <c r="F53" s="22"/>
      <c r="G53" s="156">
        <v>34518</v>
      </c>
      <c r="H53" s="22"/>
      <c r="I53" s="148">
        <v>20646</v>
      </c>
      <c r="J53" s="138"/>
      <c r="K53" s="148">
        <v>19276</v>
      </c>
    </row>
    <row r="54" spans="1:11" x14ac:dyDescent="0.2">
      <c r="A54" s="17" t="s">
        <v>139</v>
      </c>
      <c r="B54" s="17"/>
      <c r="C54" s="23" t="s">
        <v>206</v>
      </c>
      <c r="D54" s="31"/>
      <c r="E54" s="148">
        <v>1125349</v>
      </c>
      <c r="F54" s="22"/>
      <c r="G54" s="156">
        <v>1031538</v>
      </c>
      <c r="H54" s="29"/>
      <c r="I54" s="148">
        <v>1003604</v>
      </c>
      <c r="J54" s="138"/>
      <c r="K54" s="148">
        <v>909793</v>
      </c>
    </row>
    <row r="55" spans="1:11" x14ac:dyDescent="0.45">
      <c r="A55" s="17" t="s">
        <v>26</v>
      </c>
      <c r="B55" s="17"/>
      <c r="C55" s="23"/>
      <c r="D55" s="31"/>
      <c r="E55" s="148">
        <v>9126</v>
      </c>
      <c r="F55" s="22"/>
      <c r="G55" s="156">
        <v>231569</v>
      </c>
      <c r="H55" s="41"/>
      <c r="I55" s="148">
        <v>0</v>
      </c>
      <c r="J55" s="138"/>
      <c r="K55" s="148">
        <v>213488</v>
      </c>
    </row>
    <row r="56" spans="1:11" x14ac:dyDescent="0.45">
      <c r="A56" s="17" t="s">
        <v>27</v>
      </c>
      <c r="B56" s="17"/>
      <c r="C56" s="23" t="s">
        <v>180</v>
      </c>
      <c r="D56" s="31"/>
      <c r="E56" s="148">
        <v>295482</v>
      </c>
      <c r="F56" s="41"/>
      <c r="G56" s="156">
        <v>298352</v>
      </c>
      <c r="H56" s="28"/>
      <c r="I56" s="148">
        <v>115258</v>
      </c>
      <c r="J56" s="138"/>
      <c r="K56" s="148">
        <v>114437</v>
      </c>
    </row>
    <row r="57" spans="1:11" x14ac:dyDescent="0.2">
      <c r="A57" s="17" t="s">
        <v>28</v>
      </c>
      <c r="B57" s="17"/>
      <c r="C57" s="23"/>
      <c r="D57" s="17"/>
      <c r="E57" s="26">
        <f>SUM(E50:E56)</f>
        <v>4114335</v>
      </c>
      <c r="F57" s="28"/>
      <c r="G57" s="26">
        <f>SUM(G50:G56)</f>
        <v>2357754</v>
      </c>
      <c r="H57" s="28"/>
      <c r="I57" s="26">
        <f>SUM(I50:I56)</f>
        <v>3385041</v>
      </c>
      <c r="J57" s="22"/>
      <c r="K57" s="42">
        <f>SUM(K50:K56)</f>
        <v>3435859</v>
      </c>
    </row>
    <row r="58" spans="1:11" x14ac:dyDescent="0.45">
      <c r="A58" s="27"/>
      <c r="B58" s="17"/>
      <c r="C58" s="23"/>
      <c r="D58" s="17"/>
      <c r="E58" s="22"/>
      <c r="F58" s="22"/>
      <c r="G58" s="22"/>
      <c r="H58" s="28"/>
      <c r="I58" s="29"/>
      <c r="J58" s="22"/>
      <c r="K58" s="29"/>
    </row>
    <row r="59" spans="1:11" x14ac:dyDescent="0.45">
      <c r="A59" s="1" t="s">
        <v>29</v>
      </c>
      <c r="B59" s="27"/>
      <c r="C59" s="23"/>
      <c r="D59" s="17"/>
      <c r="E59" s="30"/>
      <c r="F59" s="22"/>
      <c r="G59" s="21"/>
      <c r="H59" s="28"/>
      <c r="I59" s="29"/>
      <c r="J59" s="22"/>
      <c r="K59" s="21"/>
    </row>
    <row r="60" spans="1:11" x14ac:dyDescent="0.45">
      <c r="A60" s="31" t="s">
        <v>30</v>
      </c>
      <c r="B60" s="27"/>
      <c r="C60" s="23" t="s">
        <v>179</v>
      </c>
      <c r="D60" s="17"/>
      <c r="E60" s="148">
        <v>1998776</v>
      </c>
      <c r="F60" s="22"/>
      <c r="G60" s="156">
        <v>3870287</v>
      </c>
      <c r="H60" s="29"/>
      <c r="I60" s="148">
        <v>6650000</v>
      </c>
      <c r="J60" s="138"/>
      <c r="K60" s="148">
        <v>6650000</v>
      </c>
    </row>
    <row r="61" spans="1:11" x14ac:dyDescent="0.45">
      <c r="A61" s="31" t="s">
        <v>138</v>
      </c>
      <c r="B61" s="27"/>
      <c r="C61" s="268" t="s">
        <v>185</v>
      </c>
      <c r="D61" s="17"/>
      <c r="E61" s="148">
        <v>12820</v>
      </c>
      <c r="F61" s="22"/>
      <c r="G61" s="156">
        <v>15355</v>
      </c>
      <c r="H61" s="29"/>
      <c r="I61" s="148">
        <v>3428</v>
      </c>
      <c r="J61" s="138"/>
      <c r="K61" s="148">
        <v>4526</v>
      </c>
    </row>
    <row r="62" spans="1:11" x14ac:dyDescent="0.45">
      <c r="A62" s="31" t="s">
        <v>31</v>
      </c>
      <c r="B62" s="31"/>
      <c r="C62" s="267"/>
      <c r="D62" s="31"/>
      <c r="E62" s="148">
        <v>3846392</v>
      </c>
      <c r="F62" s="22"/>
      <c r="G62" s="156">
        <v>3832289</v>
      </c>
      <c r="H62" s="29"/>
      <c r="I62" s="148">
        <v>542529</v>
      </c>
      <c r="J62" s="135"/>
      <c r="K62" s="148">
        <v>557775</v>
      </c>
    </row>
    <row r="63" spans="1:11" x14ac:dyDescent="0.2">
      <c r="A63" s="31" t="s">
        <v>32</v>
      </c>
      <c r="B63" s="31"/>
      <c r="C63" s="267"/>
      <c r="D63" s="31"/>
      <c r="E63" s="148">
        <v>114604</v>
      </c>
      <c r="F63" s="22"/>
      <c r="G63" s="156">
        <v>113668</v>
      </c>
      <c r="H63" s="29"/>
      <c r="I63" s="148">
        <v>12059</v>
      </c>
      <c r="J63" s="138"/>
      <c r="K63" s="148">
        <v>13227</v>
      </c>
    </row>
    <row r="64" spans="1:11" x14ac:dyDescent="0.2">
      <c r="A64" s="31" t="s">
        <v>33</v>
      </c>
      <c r="B64" s="31"/>
      <c r="C64" s="267"/>
      <c r="D64" s="31"/>
      <c r="E64" s="148">
        <v>18728</v>
      </c>
      <c r="F64" s="22"/>
      <c r="G64" s="156">
        <v>18702</v>
      </c>
      <c r="H64" s="29"/>
      <c r="I64" s="148">
        <v>0</v>
      </c>
      <c r="J64" s="138"/>
      <c r="K64" s="148">
        <v>0</v>
      </c>
    </row>
    <row r="65" spans="1:11" x14ac:dyDescent="0.45">
      <c r="A65" s="17" t="s">
        <v>34</v>
      </c>
      <c r="B65" s="27"/>
      <c r="C65" s="23"/>
      <c r="D65" s="17"/>
      <c r="E65" s="26">
        <f>SUM(E60:E64)</f>
        <v>5991320</v>
      </c>
      <c r="F65" s="22"/>
      <c r="G65" s="26">
        <f>SUM(G60:G64)</f>
        <v>7850301</v>
      </c>
      <c r="H65" s="28"/>
      <c r="I65" s="26">
        <f>SUM(I60:I64)</f>
        <v>7208016</v>
      </c>
      <c r="J65" s="22"/>
      <c r="K65" s="26">
        <f>SUM(K60:K64)</f>
        <v>7225528</v>
      </c>
    </row>
    <row r="66" spans="1:11" x14ac:dyDescent="0.45">
      <c r="A66" s="17" t="s">
        <v>35</v>
      </c>
      <c r="B66" s="27"/>
      <c r="C66" s="23"/>
      <c r="D66" s="17"/>
      <c r="E66" s="30"/>
      <c r="F66" s="22"/>
      <c r="G66" s="30"/>
      <c r="H66" s="22"/>
      <c r="I66" s="22"/>
      <c r="J66" s="22"/>
      <c r="K66" s="43"/>
    </row>
    <row r="67" spans="1:11" x14ac:dyDescent="0.45">
      <c r="A67" s="1" t="s">
        <v>36</v>
      </c>
      <c r="B67" s="27"/>
      <c r="C67" s="23"/>
      <c r="D67" s="17"/>
      <c r="E67" s="25">
        <f>E65+E57</f>
        <v>10105655</v>
      </c>
      <c r="F67" s="22"/>
      <c r="G67" s="25">
        <f>G65+G57</f>
        <v>10208055</v>
      </c>
      <c r="H67" s="28"/>
      <c r="I67" s="25">
        <f>I65+I57</f>
        <v>10593057</v>
      </c>
      <c r="J67" s="22"/>
      <c r="K67" s="25">
        <f>K65+K57</f>
        <v>10661387</v>
      </c>
    </row>
    <row r="68" spans="1:11" x14ac:dyDescent="0.45">
      <c r="A68" s="1"/>
      <c r="B68" s="27"/>
      <c r="C68" s="23"/>
      <c r="D68" s="17"/>
      <c r="E68" s="22"/>
      <c r="F68" s="22"/>
      <c r="G68" s="22"/>
      <c r="H68" s="28"/>
      <c r="I68" s="22"/>
      <c r="J68" s="22"/>
      <c r="K68" s="28"/>
    </row>
    <row r="69" spans="1:11" x14ac:dyDescent="0.45">
      <c r="A69" s="1" t="s">
        <v>37</v>
      </c>
      <c r="B69" s="194"/>
      <c r="D69" s="230"/>
      <c r="E69" s="44"/>
      <c r="F69" s="191"/>
      <c r="G69" s="44"/>
      <c r="H69" s="191"/>
      <c r="I69" s="44"/>
      <c r="J69" s="191"/>
      <c r="K69" s="191"/>
    </row>
    <row r="70" spans="1:11" x14ac:dyDescent="0.45">
      <c r="A70" s="31" t="s">
        <v>38</v>
      </c>
      <c r="B70" s="227"/>
      <c r="C70" s="206"/>
      <c r="D70" s="227"/>
      <c r="E70" s="44"/>
      <c r="F70" s="191"/>
      <c r="G70" s="45"/>
      <c r="H70" s="191"/>
      <c r="I70" s="44"/>
      <c r="J70" s="191"/>
      <c r="K70" s="194"/>
    </row>
    <row r="71" spans="1:11" x14ac:dyDescent="0.45">
      <c r="A71" s="227"/>
      <c r="B71" s="227" t="s">
        <v>39</v>
      </c>
      <c r="C71" s="207"/>
      <c r="D71" s="227"/>
      <c r="E71" s="44"/>
      <c r="F71" s="191"/>
      <c r="G71" s="45"/>
      <c r="H71" s="191"/>
      <c r="I71" s="44"/>
      <c r="J71" s="191"/>
      <c r="K71" s="194"/>
    </row>
    <row r="72" spans="1:11" ht="21.75" thickBot="1" x14ac:dyDescent="0.5">
      <c r="A72" s="227"/>
      <c r="B72" s="194" t="s">
        <v>40</v>
      </c>
      <c r="C72" s="206"/>
      <c r="D72" s="227"/>
      <c r="E72" s="32">
        <v>26295658</v>
      </c>
      <c r="F72" s="191"/>
      <c r="G72" s="32">
        <v>26295658</v>
      </c>
      <c r="H72" s="191"/>
      <c r="I72" s="32">
        <v>26295658</v>
      </c>
      <c r="J72" s="191"/>
      <c r="K72" s="32">
        <v>26295658</v>
      </c>
    </row>
    <row r="73" spans="1:11" ht="21.75" thickTop="1" x14ac:dyDescent="0.45">
      <c r="A73" s="194"/>
      <c r="B73" s="194" t="s">
        <v>41</v>
      </c>
      <c r="D73" s="230"/>
      <c r="F73" s="21"/>
      <c r="G73" s="47"/>
      <c r="H73" s="139"/>
      <c r="J73" s="139"/>
      <c r="K73" s="47"/>
    </row>
    <row r="74" spans="1:11" x14ac:dyDescent="0.45">
      <c r="A74" s="194"/>
      <c r="B74" s="194" t="s">
        <v>42</v>
      </c>
      <c r="D74" s="230"/>
      <c r="E74" s="16">
        <f>'CHANGE-1'!D17</f>
        <v>17374401</v>
      </c>
      <c r="G74" s="21">
        <f>'CHANGE-1'!D13</f>
        <v>17374401</v>
      </c>
      <c r="H74" s="21"/>
      <c r="I74" s="16">
        <f>'CHANGE-2'!D15</f>
        <v>17374401</v>
      </c>
      <c r="J74" s="21"/>
      <c r="K74" s="21">
        <f>'CHANGE-2'!D12</f>
        <v>17374401</v>
      </c>
    </row>
    <row r="75" spans="1:11" x14ac:dyDescent="0.45">
      <c r="A75" s="31" t="s">
        <v>43</v>
      </c>
      <c r="B75" s="194"/>
      <c r="C75" s="246">
        <v>16</v>
      </c>
      <c r="D75" s="230"/>
      <c r="E75" s="21">
        <f>'CHANGE-1'!F17</f>
        <v>-18927</v>
      </c>
      <c r="F75" s="21"/>
      <c r="G75" s="21">
        <f>'CHANGE-1'!F13</f>
        <v>-18927</v>
      </c>
      <c r="H75" s="21"/>
      <c r="I75" s="21">
        <f>'CHANGE-2'!F15</f>
        <v>-18927</v>
      </c>
      <c r="J75" s="21"/>
      <c r="K75" s="21">
        <f>'CHANGE-2'!F12</f>
        <v>-18927</v>
      </c>
    </row>
    <row r="76" spans="1:11" x14ac:dyDescent="0.2">
      <c r="A76" s="31" t="s">
        <v>44</v>
      </c>
      <c r="B76" s="227"/>
      <c r="D76" s="227"/>
      <c r="E76" s="21">
        <f>'CHANGE-1'!H17</f>
        <v>1995515</v>
      </c>
      <c r="F76" s="21"/>
      <c r="G76" s="21">
        <f>'CHANGE-1'!H13</f>
        <v>1995515</v>
      </c>
      <c r="H76" s="21"/>
      <c r="I76" s="21">
        <f>'CHANGE-2'!H15</f>
        <v>1995515</v>
      </c>
      <c r="J76" s="21"/>
      <c r="K76" s="21">
        <f>'CHANGE-2'!H12</f>
        <v>1995515</v>
      </c>
    </row>
    <row r="77" spans="1:11" x14ac:dyDescent="0.2">
      <c r="A77" s="31" t="s">
        <v>45</v>
      </c>
      <c r="B77" s="227"/>
      <c r="D77" s="227"/>
      <c r="E77" s="21"/>
      <c r="F77" s="21"/>
      <c r="G77" s="21"/>
      <c r="H77" s="21"/>
      <c r="I77" s="21"/>
      <c r="J77" s="21"/>
      <c r="K77" s="21"/>
    </row>
    <row r="78" spans="1:11" x14ac:dyDescent="0.2">
      <c r="A78" s="227"/>
      <c r="B78" s="227" t="s">
        <v>46</v>
      </c>
      <c r="C78" s="206"/>
      <c r="D78" s="227"/>
      <c r="E78" s="21">
        <f>'CHANGE-1'!J17</f>
        <v>939161</v>
      </c>
      <c r="F78" s="21"/>
      <c r="G78" s="21">
        <f>'CHANGE-1'!J13</f>
        <v>939161</v>
      </c>
      <c r="H78" s="21"/>
      <c r="I78" s="21">
        <f>'CHANGE-2'!J15</f>
        <v>939161</v>
      </c>
      <c r="J78" s="21"/>
      <c r="K78" s="21">
        <f>'CHANGE-2'!J12</f>
        <v>939161</v>
      </c>
    </row>
    <row r="79" spans="1:11" x14ac:dyDescent="0.2">
      <c r="A79" s="227"/>
      <c r="B79" s="227" t="s">
        <v>47</v>
      </c>
      <c r="C79" s="206"/>
      <c r="D79" s="227"/>
      <c r="E79" s="21">
        <f>'CHANGE-1'!L17</f>
        <v>18927</v>
      </c>
      <c r="F79" s="21"/>
      <c r="G79" s="21">
        <f>'CHANGE-1'!L13</f>
        <v>18927</v>
      </c>
      <c r="H79" s="21"/>
      <c r="I79" s="21">
        <f>'CHANGE-2'!L15</f>
        <v>18927</v>
      </c>
      <c r="J79" s="21"/>
      <c r="K79" s="21">
        <f>'CHANGE-2'!L12</f>
        <v>18927</v>
      </c>
    </row>
    <row r="80" spans="1:11" x14ac:dyDescent="0.45">
      <c r="A80" s="227"/>
      <c r="B80" s="175" t="s">
        <v>48</v>
      </c>
      <c r="C80" s="207"/>
      <c r="D80" s="227"/>
      <c r="E80" s="21">
        <f>'CHANGE-1'!N17</f>
        <v>8935054</v>
      </c>
      <c r="F80" s="21"/>
      <c r="G80" s="21">
        <f>'CHANGE-1'!N13</f>
        <v>9968803</v>
      </c>
      <c r="H80" s="21"/>
      <c r="I80" s="21">
        <f>'CHANGE-2'!N15</f>
        <v>3649705</v>
      </c>
      <c r="J80" s="21"/>
      <c r="K80" s="21">
        <f>'CHANGE-2'!N12</f>
        <v>4364910</v>
      </c>
    </row>
    <row r="81" spans="1:11" x14ac:dyDescent="0.45">
      <c r="A81" s="31" t="s">
        <v>49</v>
      </c>
      <c r="B81" s="175"/>
      <c r="C81" s="207"/>
      <c r="D81" s="227"/>
      <c r="E81" s="25">
        <f>'CHANGE-1'!X17</f>
        <v>14274496</v>
      </c>
      <c r="F81" s="139"/>
      <c r="G81" s="25">
        <f>'CHANGE-1'!X13</f>
        <v>14320580</v>
      </c>
      <c r="H81" s="139"/>
      <c r="I81" s="25">
        <v>0</v>
      </c>
      <c r="J81" s="20"/>
      <c r="K81" s="25">
        <v>0</v>
      </c>
    </row>
    <row r="82" spans="1:11" x14ac:dyDescent="0.45">
      <c r="A82" s="1" t="s">
        <v>50</v>
      </c>
      <c r="B82" s="175"/>
      <c r="C82" s="207"/>
      <c r="D82" s="227"/>
      <c r="E82" s="21">
        <f>SUM(E74:E81)</f>
        <v>43518627</v>
      </c>
      <c r="F82" s="139"/>
      <c r="G82" s="21">
        <f>SUM(G74:G81)</f>
        <v>44598460</v>
      </c>
      <c r="H82" s="29"/>
      <c r="I82" s="21">
        <f>SUM(I74:I81)</f>
        <v>23958782</v>
      </c>
      <c r="J82" s="21"/>
      <c r="K82" s="21">
        <f>SUM(K74:K81)</f>
        <v>24673987</v>
      </c>
    </row>
    <row r="83" spans="1:11" x14ac:dyDescent="0.45">
      <c r="A83" s="31" t="s">
        <v>51</v>
      </c>
      <c r="B83" s="175"/>
      <c r="C83" s="207"/>
      <c r="D83" s="227"/>
      <c r="E83" s="25">
        <f>'CHANGE-1'!AB17</f>
        <v>8053775</v>
      </c>
      <c r="F83" s="29"/>
      <c r="G83" s="25">
        <f>'CHANGE-1'!AB13</f>
        <v>8072026</v>
      </c>
      <c r="H83" s="29"/>
      <c r="I83" s="25">
        <v>0</v>
      </c>
      <c r="J83" s="29"/>
      <c r="K83" s="25">
        <v>0</v>
      </c>
    </row>
    <row r="84" spans="1:11" x14ac:dyDescent="0.45">
      <c r="A84" s="1" t="s">
        <v>52</v>
      </c>
      <c r="B84" s="194"/>
      <c r="D84" s="230"/>
      <c r="E84" s="25">
        <f>SUM(E82:E83)</f>
        <v>51572402</v>
      </c>
      <c r="F84" s="139"/>
      <c r="G84" s="25">
        <f>SUM(G82:G83)</f>
        <v>52670486</v>
      </c>
      <c r="H84" s="139"/>
      <c r="I84" s="25">
        <f>SUM(I82:I83)</f>
        <v>23958782</v>
      </c>
      <c r="J84" s="139"/>
      <c r="K84" s="25">
        <f>SUM(K82:K83)</f>
        <v>24673987</v>
      </c>
    </row>
    <row r="85" spans="1:11" x14ac:dyDescent="0.45">
      <c r="A85" s="230"/>
      <c r="B85" s="194"/>
      <c r="D85" s="230"/>
      <c r="E85" s="29"/>
      <c r="F85" s="139"/>
      <c r="G85" s="16"/>
      <c r="H85" s="16"/>
      <c r="I85" s="16"/>
      <c r="J85" s="16"/>
      <c r="K85" s="139"/>
    </row>
    <row r="86" spans="1:11" x14ac:dyDescent="0.45">
      <c r="A86" s="1" t="s">
        <v>53</v>
      </c>
      <c r="B86" s="194"/>
      <c r="D86" s="230"/>
      <c r="E86" s="29"/>
      <c r="F86" s="139"/>
      <c r="G86" s="16"/>
      <c r="H86" s="16"/>
      <c r="I86" s="16"/>
      <c r="J86" s="16"/>
      <c r="K86" s="139"/>
    </row>
    <row r="87" spans="1:11" ht="21.75" thickBot="1" x14ac:dyDescent="0.5">
      <c r="A87" s="1" t="s">
        <v>54</v>
      </c>
      <c r="B87" s="182"/>
      <c r="D87" s="293"/>
      <c r="E87" s="49">
        <f>E84+E67</f>
        <v>61678057</v>
      </c>
      <c r="F87" s="139"/>
      <c r="G87" s="49">
        <f>G84+G67</f>
        <v>62878541</v>
      </c>
      <c r="H87" s="139"/>
      <c r="I87" s="49">
        <f>I84+I67</f>
        <v>34551839</v>
      </c>
      <c r="J87" s="139"/>
      <c r="K87" s="49">
        <f>K84+K67</f>
        <v>35335374</v>
      </c>
    </row>
    <row r="88" spans="1:11" ht="21.75" thickTop="1" x14ac:dyDescent="0.45"/>
    <row r="89" spans="1:11" x14ac:dyDescent="0.45">
      <c r="E89" s="51"/>
      <c r="F89" s="51"/>
      <c r="G89" s="51"/>
      <c r="H89" s="51"/>
      <c r="I89" s="51"/>
      <c r="J89" s="51"/>
      <c r="K89" s="51"/>
    </row>
    <row r="90" spans="1:11" x14ac:dyDescent="0.45">
      <c r="E90" s="52"/>
      <c r="F90" s="53"/>
      <c r="G90" s="52"/>
      <c r="H90" s="53"/>
      <c r="I90" s="52"/>
      <c r="J90" s="53"/>
      <c r="K90" s="52"/>
    </row>
    <row r="94" spans="1:11" x14ac:dyDescent="0.45">
      <c r="K94" s="262"/>
    </row>
    <row r="95" spans="1:11" x14ac:dyDescent="0.45">
      <c r="K95" s="262"/>
    </row>
  </sheetData>
  <mergeCells count="10">
    <mergeCell ref="E41:G41"/>
    <mergeCell ref="I41:K41"/>
    <mergeCell ref="E42:G42"/>
    <mergeCell ref="I42:K42"/>
    <mergeCell ref="E5:K5"/>
    <mergeCell ref="E6:G6"/>
    <mergeCell ref="I6:K6"/>
    <mergeCell ref="E7:G7"/>
    <mergeCell ref="I7:K7"/>
    <mergeCell ref="E40:K40"/>
  </mergeCells>
  <pageMargins left="1.1023622047244095" right="0.39370078740157483" top="0.98425196850393704" bottom="0.98425196850393704" header="0.51181102362204722" footer="0.51181102362204722"/>
  <pageSetup paperSize="9" scale="65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4"/>
  <sheetViews>
    <sheetView zoomScale="70" zoomScaleNormal="70" zoomScaleSheetLayoutView="80" workbookViewId="0">
      <selection activeCell="K14" sqref="K14"/>
    </sheetView>
  </sheetViews>
  <sheetFormatPr defaultRowHeight="21" x14ac:dyDescent="0.2"/>
  <cols>
    <col min="1" max="1" width="2.25" style="2" customWidth="1"/>
    <col min="2" max="2" width="46.75" style="2" customWidth="1"/>
    <col min="3" max="3" width="8.375" style="158" customWidth="1"/>
    <col min="4" max="4" width="2.375" style="5" customWidth="1"/>
    <col min="5" max="5" width="16.25" style="150" customWidth="1"/>
    <col min="6" max="6" width="2.375" style="150" customWidth="1"/>
    <col min="7" max="7" width="16.25" style="150" customWidth="1"/>
    <col min="8" max="8" width="2.375" style="150" customWidth="1"/>
    <col min="9" max="9" width="16.25" style="150" customWidth="1"/>
    <col min="10" max="10" width="2.375" style="150" customWidth="1"/>
    <col min="11" max="11" width="16.25" style="156" customWidth="1"/>
  </cols>
  <sheetData>
    <row r="1" spans="1:11" x14ac:dyDescent="0.45">
      <c r="A1" s="54" t="s">
        <v>20</v>
      </c>
      <c r="B1" s="54"/>
      <c r="C1" s="152"/>
      <c r="D1" s="54"/>
      <c r="E1" s="152"/>
      <c r="F1" s="152"/>
      <c r="G1" s="144"/>
      <c r="H1" s="152"/>
      <c r="I1" s="144"/>
      <c r="J1" s="144"/>
      <c r="K1" s="205" t="s">
        <v>169</v>
      </c>
    </row>
    <row r="2" spans="1:11" x14ac:dyDescent="0.45">
      <c r="A2" s="54" t="s">
        <v>55</v>
      </c>
      <c r="B2" s="54"/>
      <c r="C2" s="152"/>
      <c r="D2" s="54"/>
      <c r="E2" s="152"/>
      <c r="F2" s="152"/>
      <c r="G2" s="144"/>
      <c r="H2" s="152"/>
      <c r="I2" s="144"/>
      <c r="J2" s="144"/>
      <c r="K2" s="265" t="s">
        <v>170</v>
      </c>
    </row>
    <row r="3" spans="1:11" x14ac:dyDescent="0.2">
      <c r="A3" s="56" t="s">
        <v>190</v>
      </c>
      <c r="B3" s="56"/>
      <c r="C3" s="145"/>
      <c r="D3" s="56"/>
      <c r="E3" s="145"/>
      <c r="F3" s="145"/>
      <c r="G3" s="145"/>
      <c r="H3" s="145"/>
      <c r="I3" s="145"/>
      <c r="J3" s="145"/>
      <c r="K3" s="212"/>
    </row>
    <row r="5" spans="1:11" x14ac:dyDescent="0.45">
      <c r="A5" s="12"/>
      <c r="B5" s="13"/>
      <c r="C5" s="203"/>
      <c r="D5" s="13"/>
      <c r="E5" s="299" t="s">
        <v>157</v>
      </c>
      <c r="F5" s="299"/>
      <c r="G5" s="299"/>
      <c r="H5" s="299"/>
      <c r="I5" s="299"/>
      <c r="J5" s="299"/>
      <c r="K5" s="299"/>
    </row>
    <row r="6" spans="1:11" x14ac:dyDescent="0.45">
      <c r="A6" s="12"/>
      <c r="B6" s="13"/>
      <c r="C6" s="203"/>
      <c r="D6" s="13"/>
      <c r="E6" s="297" t="s">
        <v>1</v>
      </c>
      <c r="F6" s="297"/>
      <c r="G6" s="297"/>
      <c r="H6" s="154"/>
      <c r="I6" s="297" t="s">
        <v>2</v>
      </c>
      <c r="J6" s="297"/>
      <c r="K6" s="297"/>
    </row>
    <row r="7" spans="1:11" x14ac:dyDescent="0.45">
      <c r="A7" s="12"/>
      <c r="B7" s="13"/>
      <c r="C7" s="203"/>
      <c r="D7" s="13"/>
      <c r="E7" s="298" t="s">
        <v>181</v>
      </c>
      <c r="F7" s="298"/>
      <c r="G7" s="298"/>
      <c r="H7" s="154"/>
      <c r="I7" s="298" t="s">
        <v>181</v>
      </c>
      <c r="J7" s="298"/>
      <c r="K7" s="298"/>
    </row>
    <row r="8" spans="1:11" x14ac:dyDescent="0.45">
      <c r="A8" s="12"/>
      <c r="B8" s="13"/>
      <c r="C8" s="204" t="s">
        <v>4</v>
      </c>
      <c r="D8" s="13"/>
      <c r="E8" s="146" t="s">
        <v>140</v>
      </c>
      <c r="F8" s="155"/>
      <c r="G8" s="146" t="s">
        <v>3</v>
      </c>
      <c r="H8" s="154"/>
      <c r="I8" s="146" t="s">
        <v>140</v>
      </c>
      <c r="J8" s="155"/>
      <c r="K8" s="146" t="s">
        <v>3</v>
      </c>
    </row>
    <row r="9" spans="1:11" x14ac:dyDescent="0.2">
      <c r="C9" s="208"/>
      <c r="D9" s="57"/>
      <c r="E9" s="147"/>
      <c r="F9" s="155"/>
      <c r="G9" s="147"/>
      <c r="H9" s="154"/>
      <c r="I9" s="147"/>
      <c r="J9" s="155"/>
      <c r="K9" s="147"/>
    </row>
    <row r="10" spans="1:11" x14ac:dyDescent="0.2">
      <c r="A10" s="57" t="s">
        <v>56</v>
      </c>
      <c r="E10" s="148">
        <v>78517</v>
      </c>
      <c r="F10" s="156"/>
      <c r="G10" s="148">
        <v>136959</v>
      </c>
      <c r="H10" s="156"/>
      <c r="I10" s="148">
        <v>14970</v>
      </c>
      <c r="J10" s="156"/>
      <c r="K10" s="148">
        <v>24370</v>
      </c>
    </row>
    <row r="11" spans="1:11" x14ac:dyDescent="0.2">
      <c r="A11" s="57" t="s">
        <v>57</v>
      </c>
      <c r="E11" s="213">
        <v>297133</v>
      </c>
      <c r="F11" s="156"/>
      <c r="G11" s="213">
        <v>568677</v>
      </c>
      <c r="H11" s="156"/>
      <c r="I11" s="213">
        <v>18072</v>
      </c>
      <c r="J11" s="156"/>
      <c r="K11" s="213">
        <v>22850</v>
      </c>
    </row>
    <row r="12" spans="1:11" x14ac:dyDescent="0.45">
      <c r="A12" s="55" t="s">
        <v>58</v>
      </c>
      <c r="E12" s="59">
        <f>SUM(E10:E11)</f>
        <v>375650</v>
      </c>
      <c r="F12" s="156"/>
      <c r="G12" s="59">
        <f>SUM(G10:G11)</f>
        <v>705636</v>
      </c>
      <c r="H12" s="156"/>
      <c r="I12" s="59">
        <f>SUM(I10:I11)</f>
        <v>33042</v>
      </c>
      <c r="J12" s="156"/>
      <c r="K12" s="59">
        <f>SUM(K10:K11)</f>
        <v>47220</v>
      </c>
    </row>
    <row r="13" spans="1:11" x14ac:dyDescent="0.2">
      <c r="A13" s="57" t="s">
        <v>59</v>
      </c>
      <c r="C13" s="269"/>
      <c r="E13" s="148">
        <v>-103894</v>
      </c>
      <c r="F13" s="156"/>
      <c r="G13" s="148">
        <v>-204994</v>
      </c>
      <c r="H13" s="156"/>
      <c r="I13" s="148">
        <v>-10562</v>
      </c>
      <c r="J13" s="156"/>
      <c r="K13" s="148">
        <v>-19477</v>
      </c>
    </row>
    <row r="14" spans="1:11" x14ac:dyDescent="0.2">
      <c r="A14" s="57" t="s">
        <v>60</v>
      </c>
      <c r="E14" s="148">
        <v>-201481</v>
      </c>
      <c r="F14" s="156"/>
      <c r="G14" s="148">
        <v>-289581</v>
      </c>
      <c r="H14" s="156"/>
      <c r="I14" s="148">
        <v>-13047</v>
      </c>
      <c r="J14" s="156"/>
      <c r="K14" s="148">
        <v>-16547</v>
      </c>
    </row>
    <row r="15" spans="1:11" x14ac:dyDescent="0.45">
      <c r="A15" s="55" t="s">
        <v>61</v>
      </c>
      <c r="E15" s="59">
        <f>SUM(E13:E14)</f>
        <v>-305375</v>
      </c>
      <c r="F15" s="156"/>
      <c r="G15" s="59">
        <f>SUM(G13:G14)</f>
        <v>-494575</v>
      </c>
      <c r="H15" s="156"/>
      <c r="I15" s="59">
        <f>SUM(I13:I14)</f>
        <v>-23609</v>
      </c>
      <c r="J15" s="156"/>
      <c r="K15" s="59">
        <f>SUM(K13:K14)</f>
        <v>-36024</v>
      </c>
    </row>
    <row r="16" spans="1:11" x14ac:dyDescent="0.45">
      <c r="A16" s="60" t="s">
        <v>62</v>
      </c>
      <c r="E16" s="21">
        <f>E12+E15</f>
        <v>70275</v>
      </c>
      <c r="F16" s="156"/>
      <c r="G16" s="148">
        <f>G12+G15</f>
        <v>211061</v>
      </c>
      <c r="H16" s="156"/>
      <c r="I16" s="21">
        <f>I12+I15</f>
        <v>9433</v>
      </c>
      <c r="J16" s="156"/>
      <c r="K16" s="148">
        <f>K12+K15</f>
        <v>11196</v>
      </c>
    </row>
    <row r="17" spans="1:11" x14ac:dyDescent="0.45">
      <c r="A17" s="263" t="s">
        <v>194</v>
      </c>
      <c r="C17" s="270" t="s">
        <v>212</v>
      </c>
      <c r="E17" s="21">
        <v>0</v>
      </c>
      <c r="F17" s="156"/>
      <c r="G17" s="148">
        <v>0</v>
      </c>
      <c r="H17" s="156"/>
      <c r="I17" s="21">
        <v>18954</v>
      </c>
      <c r="J17" s="156"/>
      <c r="K17" s="148">
        <v>32462</v>
      </c>
    </row>
    <row r="18" spans="1:11" x14ac:dyDescent="0.45">
      <c r="A18" s="61" t="s">
        <v>63</v>
      </c>
      <c r="C18" s="270" t="s">
        <v>207</v>
      </c>
      <c r="E18" s="25">
        <v>14928</v>
      </c>
      <c r="F18" s="156"/>
      <c r="G18" s="25">
        <v>12803</v>
      </c>
      <c r="H18" s="156"/>
      <c r="I18" s="25">
        <v>617</v>
      </c>
      <c r="J18" s="21"/>
      <c r="K18" s="148">
        <v>11125</v>
      </c>
    </row>
    <row r="19" spans="1:11" x14ac:dyDescent="0.45">
      <c r="A19" s="60" t="s">
        <v>64</v>
      </c>
      <c r="E19" s="21">
        <f>SUM(E16:E18)</f>
        <v>85203</v>
      </c>
      <c r="F19" s="156"/>
      <c r="G19" s="21">
        <f>SUM(G16:G18)</f>
        <v>223864</v>
      </c>
      <c r="H19" s="156"/>
      <c r="I19" s="21">
        <f>SUM(I16:I18)</f>
        <v>29004</v>
      </c>
      <c r="J19" s="156"/>
      <c r="K19" s="149">
        <f>SUM(K16:K18)</f>
        <v>54783</v>
      </c>
    </row>
    <row r="20" spans="1:11" x14ac:dyDescent="0.2">
      <c r="A20" s="57" t="s">
        <v>65</v>
      </c>
      <c r="E20" s="148">
        <v>-2067</v>
      </c>
      <c r="F20" s="156"/>
      <c r="G20" s="148">
        <v>-3156</v>
      </c>
      <c r="H20" s="156"/>
      <c r="I20" s="148">
        <v>-88</v>
      </c>
      <c r="J20" s="156"/>
      <c r="K20" s="148">
        <v>-680</v>
      </c>
    </row>
    <row r="21" spans="1:11" x14ac:dyDescent="0.2">
      <c r="A21" s="57" t="s">
        <v>66</v>
      </c>
      <c r="C21" s="158">
        <v>3.1</v>
      </c>
      <c r="E21" s="148">
        <v>-270574</v>
      </c>
      <c r="F21" s="156"/>
      <c r="G21" s="148">
        <v>-261960</v>
      </c>
      <c r="H21" s="156"/>
      <c r="I21" s="148">
        <v>-85009</v>
      </c>
      <c r="J21" s="156"/>
      <c r="K21" s="148">
        <v>-105937</v>
      </c>
    </row>
    <row r="22" spans="1:11" x14ac:dyDescent="0.2">
      <c r="A22" s="57" t="s">
        <v>184</v>
      </c>
      <c r="C22" s="270" t="s">
        <v>208</v>
      </c>
      <c r="E22" s="148">
        <v>-64042</v>
      </c>
      <c r="F22" s="156"/>
      <c r="G22" s="148">
        <v>0</v>
      </c>
      <c r="H22" s="156"/>
      <c r="I22" s="148">
        <v>-64042</v>
      </c>
      <c r="J22" s="156"/>
      <c r="K22" s="148">
        <v>0</v>
      </c>
    </row>
    <row r="23" spans="1:11" x14ac:dyDescent="0.2">
      <c r="A23" s="62" t="s">
        <v>67</v>
      </c>
      <c r="E23" s="214">
        <v>-28481</v>
      </c>
      <c r="F23" s="156"/>
      <c r="G23" s="214">
        <v>-28655</v>
      </c>
      <c r="H23" s="156"/>
      <c r="I23" s="214">
        <v>-59</v>
      </c>
      <c r="J23" s="156"/>
      <c r="K23" s="214">
        <v>-73</v>
      </c>
    </row>
    <row r="24" spans="1:11" x14ac:dyDescent="0.2">
      <c r="A24" s="63" t="s">
        <v>68</v>
      </c>
      <c r="E24" s="26">
        <f>SUM(E20:E23)</f>
        <v>-365164</v>
      </c>
      <c r="F24" s="156"/>
      <c r="G24" s="26">
        <f>SUM(G20:G23)</f>
        <v>-293771</v>
      </c>
      <c r="H24" s="156"/>
      <c r="I24" s="26">
        <f>SUM(I20:I23)</f>
        <v>-149198</v>
      </c>
      <c r="J24" s="156"/>
      <c r="K24" s="26">
        <f>SUM(K20:K23)</f>
        <v>-106690</v>
      </c>
    </row>
    <row r="25" spans="1:11" x14ac:dyDescent="0.2">
      <c r="A25" s="63" t="s">
        <v>213</v>
      </c>
      <c r="E25" s="149">
        <f>E19+E24</f>
        <v>-279961</v>
      </c>
      <c r="F25" s="156"/>
      <c r="G25" s="148">
        <f>G19+G24</f>
        <v>-69907</v>
      </c>
      <c r="H25" s="156"/>
      <c r="I25" s="149">
        <f>I19+I24</f>
        <v>-120194</v>
      </c>
      <c r="J25" s="156"/>
      <c r="K25" s="148">
        <f>K19+K24</f>
        <v>-51907</v>
      </c>
    </row>
    <row r="26" spans="1:11" x14ac:dyDescent="0.2">
      <c r="A26" s="57" t="s">
        <v>69</v>
      </c>
      <c r="E26" s="214">
        <v>-10049</v>
      </c>
      <c r="F26" s="156"/>
      <c r="G26" s="214">
        <v>-22228</v>
      </c>
      <c r="H26" s="156"/>
      <c r="I26" s="214">
        <v>10870</v>
      </c>
      <c r="J26" s="156"/>
      <c r="K26" s="148">
        <v>1255</v>
      </c>
    </row>
    <row r="27" spans="1:11" s="257" customFormat="1" x14ac:dyDescent="0.2">
      <c r="A27" s="264" t="s">
        <v>214</v>
      </c>
      <c r="B27" s="253"/>
      <c r="C27" s="271"/>
      <c r="D27" s="254"/>
      <c r="E27" s="259">
        <f>SUM(E25:E26)</f>
        <v>-290010</v>
      </c>
      <c r="F27" s="260"/>
      <c r="G27" s="259">
        <f>SUM(G25:G26)</f>
        <v>-92135</v>
      </c>
      <c r="H27" s="260"/>
      <c r="I27" s="259">
        <f>SUM(I25:I26)</f>
        <v>-109324</v>
      </c>
      <c r="J27" s="260"/>
      <c r="K27" s="259">
        <f>SUM(K25:K26)</f>
        <v>-50652</v>
      </c>
    </row>
    <row r="28" spans="1:11" s="252" customFormat="1" x14ac:dyDescent="0.2">
      <c r="A28" s="247" t="s">
        <v>162</v>
      </c>
      <c r="B28" s="248"/>
      <c r="C28" s="272"/>
      <c r="D28" s="249"/>
      <c r="E28" s="258">
        <v>0</v>
      </c>
      <c r="F28" s="250"/>
      <c r="G28" s="258">
        <v>0</v>
      </c>
      <c r="H28" s="250"/>
      <c r="I28" s="258">
        <v>0</v>
      </c>
      <c r="J28" s="251"/>
      <c r="K28" s="258">
        <v>0</v>
      </c>
    </row>
    <row r="29" spans="1:11" s="257" customFormat="1" ht="21.75" thickBot="1" x14ac:dyDescent="0.25">
      <c r="A29" s="54" t="s">
        <v>215</v>
      </c>
      <c r="B29" s="253"/>
      <c r="C29" s="271"/>
      <c r="D29" s="254"/>
      <c r="E29" s="255">
        <f>E27+E28</f>
        <v>-290010</v>
      </c>
      <c r="F29" s="256"/>
      <c r="G29" s="255">
        <f>G27+G28</f>
        <v>-92135</v>
      </c>
      <c r="H29" s="256"/>
      <c r="I29" s="255">
        <f>I27+I28</f>
        <v>-109324</v>
      </c>
      <c r="J29" s="256"/>
      <c r="K29" s="255">
        <f>K27+K28</f>
        <v>-50652</v>
      </c>
    </row>
    <row r="30" spans="1:11" ht="21.75" thickTop="1" x14ac:dyDescent="0.2">
      <c r="A30" s="68"/>
      <c r="E30" s="65"/>
      <c r="F30" s="156"/>
      <c r="G30" s="65"/>
      <c r="H30" s="156"/>
      <c r="I30" s="65"/>
      <c r="J30" s="156"/>
      <c r="K30" s="65"/>
    </row>
    <row r="31" spans="1:11" x14ac:dyDescent="0.45">
      <c r="A31" s="55" t="s">
        <v>196</v>
      </c>
      <c r="E31" s="65"/>
      <c r="F31" s="156"/>
      <c r="G31" s="65"/>
      <c r="H31" s="156"/>
      <c r="I31" s="65"/>
      <c r="J31" s="156"/>
      <c r="K31" s="65"/>
    </row>
    <row r="32" spans="1:11" x14ac:dyDescent="0.2">
      <c r="A32" s="69" t="s">
        <v>72</v>
      </c>
      <c r="E32" s="65">
        <f>E27-E33</f>
        <v>-289948</v>
      </c>
      <c r="F32" s="156"/>
      <c r="G32" s="65">
        <f>G27-G33</f>
        <v>-184902</v>
      </c>
      <c r="H32" s="156"/>
      <c r="I32" s="65">
        <f>I27-I33</f>
        <v>-109324</v>
      </c>
      <c r="J32" s="156"/>
      <c r="K32" s="65">
        <f>K27-K33</f>
        <v>-50652</v>
      </c>
    </row>
    <row r="33" spans="1:11" x14ac:dyDescent="0.2">
      <c r="A33" s="57" t="s">
        <v>51</v>
      </c>
      <c r="E33" s="214">
        <v>-62</v>
      </c>
      <c r="F33" s="156"/>
      <c r="G33" s="214">
        <v>92767</v>
      </c>
      <c r="H33" s="156"/>
      <c r="I33" s="214">
        <v>0</v>
      </c>
      <c r="J33" s="156"/>
      <c r="K33" s="65">
        <v>0</v>
      </c>
    </row>
    <row r="34" spans="1:11" ht="21.75" thickBot="1" x14ac:dyDescent="0.25">
      <c r="A34" s="66"/>
      <c r="E34" s="64">
        <f>SUM(E32:E33)</f>
        <v>-290010</v>
      </c>
      <c r="F34" s="156"/>
      <c r="G34" s="64">
        <f>SUM(G32:G33)</f>
        <v>-92135</v>
      </c>
      <c r="H34" s="156"/>
      <c r="I34" s="64">
        <f>SUM(I32:I33)</f>
        <v>-109324</v>
      </c>
      <c r="J34" s="156"/>
      <c r="K34" s="64">
        <f>SUM(K32:K33)</f>
        <v>-50652</v>
      </c>
    </row>
    <row r="35" spans="1:11" ht="21.75" thickTop="1" x14ac:dyDescent="0.2">
      <c r="A35" s="66"/>
      <c r="E35" s="65"/>
      <c r="F35" s="156"/>
      <c r="G35" s="65"/>
      <c r="H35" s="156"/>
      <c r="I35" s="65"/>
      <c r="J35" s="156"/>
      <c r="K35" s="65"/>
    </row>
    <row r="36" spans="1:11" ht="21.75" x14ac:dyDescent="0.2">
      <c r="A36" s="70" t="s">
        <v>195</v>
      </c>
      <c r="E36" s="65"/>
      <c r="F36" s="156"/>
      <c r="G36" s="65"/>
      <c r="H36" s="156"/>
      <c r="I36" s="65"/>
      <c r="J36" s="156"/>
      <c r="K36" s="65"/>
    </row>
    <row r="37" spans="1:11" ht="21.75" x14ac:dyDescent="0.2">
      <c r="B37" s="70" t="s">
        <v>73</v>
      </c>
      <c r="E37" s="65"/>
      <c r="F37" s="156"/>
      <c r="G37" s="65"/>
      <c r="H37" s="156"/>
      <c r="I37" s="65"/>
      <c r="J37" s="156"/>
      <c r="K37" s="65"/>
    </row>
    <row r="38" spans="1:11" x14ac:dyDescent="0.2">
      <c r="A38" s="69" t="s">
        <v>74</v>
      </c>
      <c r="E38" s="65">
        <f>E29-E39</f>
        <v>-289948</v>
      </c>
      <c r="F38" s="156"/>
      <c r="G38" s="65">
        <f>G29-G39</f>
        <v>-184902</v>
      </c>
      <c r="H38" s="156"/>
      <c r="I38" s="65">
        <f>I29-I39</f>
        <v>-109324</v>
      </c>
      <c r="J38" s="156"/>
      <c r="K38" s="65">
        <f>K29-K39</f>
        <v>-50652</v>
      </c>
    </row>
    <row r="39" spans="1:11" x14ac:dyDescent="0.2">
      <c r="A39" s="57" t="s">
        <v>51</v>
      </c>
      <c r="E39" s="65">
        <f>E33</f>
        <v>-62</v>
      </c>
      <c r="F39" s="65"/>
      <c r="G39" s="65">
        <f>G33</f>
        <v>92767</v>
      </c>
      <c r="H39" s="156"/>
      <c r="I39" s="65">
        <f>I33</f>
        <v>0</v>
      </c>
      <c r="J39" s="156"/>
      <c r="K39" s="65">
        <f>K33</f>
        <v>0</v>
      </c>
    </row>
    <row r="40" spans="1:11" ht="21.75" thickBot="1" x14ac:dyDescent="0.25">
      <c r="A40" s="66"/>
      <c r="E40" s="64">
        <f>SUM(E38:E39)</f>
        <v>-290010</v>
      </c>
      <c r="F40" s="156"/>
      <c r="G40" s="64">
        <f>SUM(G38:G39)</f>
        <v>-92135</v>
      </c>
      <c r="H40" s="156"/>
      <c r="I40" s="64">
        <f>SUM(I38:I39)</f>
        <v>-109324</v>
      </c>
      <c r="J40" s="156"/>
      <c r="K40" s="64">
        <f>SUM(K38:K39)</f>
        <v>-50652</v>
      </c>
    </row>
    <row r="41" spans="1:11" ht="21.75" thickTop="1" x14ac:dyDescent="0.45">
      <c r="A41" s="60" t="s">
        <v>216</v>
      </c>
      <c r="E41" s="143"/>
      <c r="F41" s="143"/>
      <c r="G41" s="143"/>
      <c r="H41" s="143"/>
      <c r="I41" s="143"/>
      <c r="J41" s="143"/>
      <c r="K41" s="143"/>
    </row>
    <row r="42" spans="1:11" ht="21.75" thickBot="1" x14ac:dyDescent="0.5">
      <c r="A42" s="55" t="s">
        <v>217</v>
      </c>
      <c r="C42" s="158">
        <v>21</v>
      </c>
      <c r="E42" s="273">
        <f>(E32/17352625)</f>
        <v>-1.6709172243392571E-2</v>
      </c>
      <c r="F42" s="157"/>
      <c r="G42" s="71">
        <f>(G32/17357155)</f>
        <v>-1.0652782670892782E-2</v>
      </c>
      <c r="H42" s="157"/>
      <c r="I42" s="273">
        <f>(I32/17352625)</f>
        <v>-6.3001419093652979E-3</v>
      </c>
      <c r="J42" s="157"/>
      <c r="K42" s="71">
        <f>(K32/17357155)</f>
        <v>-2.9182201806690093E-3</v>
      </c>
    </row>
    <row r="43" spans="1:11" ht="21.75" thickTop="1" x14ac:dyDescent="0.2">
      <c r="B43" s="143" t="s">
        <v>186</v>
      </c>
      <c r="E43" s="151"/>
      <c r="F43" s="143"/>
      <c r="G43" s="151"/>
      <c r="H43" s="143"/>
      <c r="I43" s="151"/>
      <c r="J43" s="151"/>
    </row>
    <row r="44" spans="1:11" x14ac:dyDescent="0.2">
      <c r="B44" s="143" t="s">
        <v>203</v>
      </c>
      <c r="E44" s="261"/>
      <c r="F44" s="143"/>
      <c r="H44" s="143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1" firstPageNumber="3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4"/>
  <sheetViews>
    <sheetView zoomScale="70" zoomScaleNormal="70" zoomScaleSheetLayoutView="100" workbookViewId="0">
      <selection activeCell="I21" sqref="I21"/>
    </sheetView>
  </sheetViews>
  <sheetFormatPr defaultRowHeight="21" x14ac:dyDescent="0.2"/>
  <cols>
    <col min="1" max="1" width="2.25" style="2" customWidth="1"/>
    <col min="2" max="2" width="46.75" style="2" customWidth="1"/>
    <col min="3" max="3" width="8.375" style="158" customWidth="1"/>
    <col min="4" max="4" width="2.375" style="5" customWidth="1"/>
    <col min="5" max="5" width="16.25" style="150" customWidth="1"/>
    <col min="6" max="6" width="2.375" style="150" customWidth="1"/>
    <col min="7" max="7" width="16.25" style="150" customWidth="1"/>
    <col min="8" max="8" width="2.375" style="150" customWidth="1"/>
    <col min="9" max="9" width="16.25" style="150" customWidth="1"/>
    <col min="10" max="10" width="2.375" style="150" customWidth="1"/>
    <col min="11" max="11" width="16.25" style="156" customWidth="1"/>
  </cols>
  <sheetData>
    <row r="1" spans="1:11" x14ac:dyDescent="0.45">
      <c r="A1" s="54" t="s">
        <v>20</v>
      </c>
      <c r="B1" s="54"/>
      <c r="C1" s="152"/>
      <c r="D1" s="54"/>
      <c r="E1" s="152"/>
      <c r="F1" s="152"/>
      <c r="G1" s="144"/>
      <c r="H1" s="152"/>
      <c r="I1" s="144"/>
      <c r="J1" s="144"/>
      <c r="K1" s="205" t="s">
        <v>169</v>
      </c>
    </row>
    <row r="2" spans="1:11" x14ac:dyDescent="0.45">
      <c r="A2" s="54" t="s">
        <v>55</v>
      </c>
      <c r="B2" s="54"/>
      <c r="C2" s="152"/>
      <c r="D2" s="54"/>
      <c r="E2" s="152"/>
      <c r="F2" s="152"/>
      <c r="G2" s="144"/>
      <c r="H2" s="152"/>
      <c r="I2" s="144"/>
      <c r="J2" s="144"/>
      <c r="K2" s="265" t="s">
        <v>170</v>
      </c>
    </row>
    <row r="3" spans="1:11" x14ac:dyDescent="0.2">
      <c r="A3" s="56" t="s">
        <v>191</v>
      </c>
      <c r="B3" s="56"/>
      <c r="C3" s="145"/>
      <c r="D3" s="56"/>
      <c r="E3" s="145"/>
      <c r="F3" s="145"/>
      <c r="G3" s="145"/>
      <c r="H3" s="145"/>
      <c r="I3" s="145"/>
      <c r="J3" s="145"/>
      <c r="K3" s="212"/>
    </row>
    <row r="5" spans="1:11" x14ac:dyDescent="0.45">
      <c r="A5" s="12"/>
      <c r="B5" s="13"/>
      <c r="C5" s="203"/>
      <c r="D5" s="13"/>
      <c r="E5" s="299" t="s">
        <v>157</v>
      </c>
      <c r="F5" s="299"/>
      <c r="G5" s="299"/>
      <c r="H5" s="299"/>
      <c r="I5" s="299"/>
      <c r="J5" s="299"/>
      <c r="K5" s="299"/>
    </row>
    <row r="6" spans="1:11" x14ac:dyDescent="0.45">
      <c r="A6" s="12"/>
      <c r="B6" s="13"/>
      <c r="C6" s="203"/>
      <c r="D6" s="13"/>
      <c r="E6" s="297" t="s">
        <v>1</v>
      </c>
      <c r="F6" s="297"/>
      <c r="G6" s="297"/>
      <c r="H6" s="154"/>
      <c r="I6" s="297" t="s">
        <v>2</v>
      </c>
      <c r="J6" s="297"/>
      <c r="K6" s="297"/>
    </row>
    <row r="7" spans="1:11" x14ac:dyDescent="0.45">
      <c r="A7" s="12"/>
      <c r="B7" s="13"/>
      <c r="C7" s="203"/>
      <c r="D7" s="13"/>
      <c r="E7" s="298" t="s">
        <v>181</v>
      </c>
      <c r="F7" s="298"/>
      <c r="G7" s="298"/>
      <c r="H7" s="154"/>
      <c r="I7" s="298" t="s">
        <v>181</v>
      </c>
      <c r="J7" s="298"/>
      <c r="K7" s="298"/>
    </row>
    <row r="8" spans="1:11" x14ac:dyDescent="0.45">
      <c r="A8" s="12"/>
      <c r="B8" s="13"/>
      <c r="C8" s="204" t="s">
        <v>4</v>
      </c>
      <c r="D8" s="13"/>
      <c r="E8" s="146" t="s">
        <v>140</v>
      </c>
      <c r="F8" s="155"/>
      <c r="G8" s="146" t="s">
        <v>3</v>
      </c>
      <c r="H8" s="154"/>
      <c r="I8" s="146" t="s">
        <v>140</v>
      </c>
      <c r="J8" s="155"/>
      <c r="K8" s="146" t="s">
        <v>3</v>
      </c>
    </row>
    <row r="9" spans="1:11" x14ac:dyDescent="0.2">
      <c r="C9" s="208"/>
      <c r="D9" s="57"/>
      <c r="E9" s="147"/>
      <c r="F9" s="155"/>
      <c r="G9" s="147"/>
      <c r="H9" s="154"/>
      <c r="I9" s="147"/>
      <c r="J9" s="155"/>
      <c r="K9" s="147"/>
    </row>
    <row r="10" spans="1:11" x14ac:dyDescent="0.2">
      <c r="A10" s="57" t="s">
        <v>56</v>
      </c>
      <c r="E10" s="148">
        <v>170089</v>
      </c>
      <c r="F10" s="156"/>
      <c r="G10" s="148">
        <v>168860</v>
      </c>
      <c r="H10" s="156"/>
      <c r="I10" s="148">
        <v>53985</v>
      </c>
      <c r="J10" s="156"/>
      <c r="K10" s="148">
        <v>30280</v>
      </c>
    </row>
    <row r="11" spans="1:11" x14ac:dyDescent="0.2">
      <c r="A11" s="57" t="s">
        <v>57</v>
      </c>
      <c r="E11" s="213">
        <v>548182</v>
      </c>
      <c r="F11" s="156"/>
      <c r="G11" s="213">
        <v>707496</v>
      </c>
      <c r="H11" s="156"/>
      <c r="I11" s="213">
        <v>42666</v>
      </c>
      <c r="J11" s="156"/>
      <c r="K11" s="213">
        <v>43095</v>
      </c>
    </row>
    <row r="12" spans="1:11" x14ac:dyDescent="0.45">
      <c r="A12" s="55" t="s">
        <v>58</v>
      </c>
      <c r="E12" s="59">
        <f>SUM(E10:E11)</f>
        <v>718271</v>
      </c>
      <c r="F12" s="156"/>
      <c r="G12" s="59">
        <f>SUM(G10:G11)</f>
        <v>876356</v>
      </c>
      <c r="H12" s="156"/>
      <c r="I12" s="59">
        <f>SUM(I10:I11)</f>
        <v>96651</v>
      </c>
      <c r="J12" s="156"/>
      <c r="K12" s="59">
        <f>SUM(K10:K11)</f>
        <v>73375</v>
      </c>
    </row>
    <row r="13" spans="1:11" x14ac:dyDescent="0.2">
      <c r="A13" s="57" t="s">
        <v>59</v>
      </c>
      <c r="C13" s="269"/>
      <c r="E13" s="148">
        <v>-224650</v>
      </c>
      <c r="F13" s="156"/>
      <c r="G13" s="148">
        <v>-235117</v>
      </c>
      <c r="H13" s="156"/>
      <c r="I13" s="148">
        <v>-42909</v>
      </c>
      <c r="J13" s="156"/>
      <c r="K13" s="148">
        <v>-24579</v>
      </c>
    </row>
    <row r="14" spans="1:11" x14ac:dyDescent="0.2">
      <c r="A14" s="57" t="s">
        <v>60</v>
      </c>
      <c r="E14" s="148">
        <v>-421591</v>
      </c>
      <c r="F14" s="156"/>
      <c r="G14" s="148">
        <v>-394956</v>
      </c>
      <c r="H14" s="156"/>
      <c r="I14" s="148">
        <v>-26140</v>
      </c>
      <c r="J14" s="156"/>
      <c r="K14" s="148">
        <v>-27936</v>
      </c>
    </row>
    <row r="15" spans="1:11" x14ac:dyDescent="0.45">
      <c r="A15" s="55" t="s">
        <v>61</v>
      </c>
      <c r="E15" s="59">
        <f>SUM(E13:E14)</f>
        <v>-646241</v>
      </c>
      <c r="F15" s="156"/>
      <c r="G15" s="59">
        <f>SUM(G13:G14)</f>
        <v>-630073</v>
      </c>
      <c r="H15" s="156"/>
      <c r="I15" s="59">
        <f>SUM(I13:I14)</f>
        <v>-69049</v>
      </c>
      <c r="J15" s="156"/>
      <c r="K15" s="59">
        <f>SUM(K13:K14)</f>
        <v>-52515</v>
      </c>
    </row>
    <row r="16" spans="1:11" x14ac:dyDescent="0.45">
      <c r="A16" s="60" t="s">
        <v>62</v>
      </c>
      <c r="E16" s="21">
        <f>E12+E15</f>
        <v>72030</v>
      </c>
      <c r="F16" s="156"/>
      <c r="G16" s="148">
        <f>G12+G15</f>
        <v>246283</v>
      </c>
      <c r="H16" s="156"/>
      <c r="I16" s="21">
        <f>I12+I15</f>
        <v>27602</v>
      </c>
      <c r="J16" s="156"/>
      <c r="K16" s="148">
        <f>K12+K15</f>
        <v>20860</v>
      </c>
    </row>
    <row r="17" spans="1:11" x14ac:dyDescent="0.45">
      <c r="A17" s="263" t="s">
        <v>194</v>
      </c>
      <c r="C17" s="270" t="s">
        <v>212</v>
      </c>
      <c r="E17" s="21">
        <v>0</v>
      </c>
      <c r="F17" s="156"/>
      <c r="G17" s="148">
        <v>0</v>
      </c>
      <c r="H17" s="156"/>
      <c r="I17" s="21">
        <v>18954</v>
      </c>
      <c r="J17" s="156"/>
      <c r="K17" s="148">
        <v>32462</v>
      </c>
    </row>
    <row r="18" spans="1:11" x14ac:dyDescent="0.45">
      <c r="A18" s="61" t="s">
        <v>63</v>
      </c>
      <c r="C18" s="270" t="s">
        <v>207</v>
      </c>
      <c r="E18" s="25">
        <v>34146</v>
      </c>
      <c r="F18" s="156"/>
      <c r="G18" s="25">
        <v>48104</v>
      </c>
      <c r="H18" s="156"/>
      <c r="I18" s="25">
        <v>14957</v>
      </c>
      <c r="J18" s="21"/>
      <c r="K18" s="148">
        <v>29806</v>
      </c>
    </row>
    <row r="19" spans="1:11" x14ac:dyDescent="0.45">
      <c r="A19" s="60" t="s">
        <v>64</v>
      </c>
      <c r="E19" s="21">
        <f>SUM(E16:E18)</f>
        <v>106176</v>
      </c>
      <c r="F19" s="156"/>
      <c r="G19" s="21">
        <f>SUM(G16:G18)</f>
        <v>294387</v>
      </c>
      <c r="H19" s="156"/>
      <c r="I19" s="21">
        <f>SUM(I16:I18)</f>
        <v>61513</v>
      </c>
      <c r="J19" s="156"/>
      <c r="K19" s="149">
        <f>SUM(K16:K18)</f>
        <v>83128</v>
      </c>
    </row>
    <row r="20" spans="1:11" x14ac:dyDescent="0.2">
      <c r="A20" s="57" t="s">
        <v>65</v>
      </c>
      <c r="E20" s="148">
        <v>-7248</v>
      </c>
      <c r="F20" s="156"/>
      <c r="G20" s="148">
        <v>-4919</v>
      </c>
      <c r="H20" s="156"/>
      <c r="I20" s="148">
        <v>-322</v>
      </c>
      <c r="J20" s="156"/>
      <c r="K20" s="148">
        <v>-1100</v>
      </c>
    </row>
    <row r="21" spans="1:11" x14ac:dyDescent="0.2">
      <c r="A21" s="57" t="s">
        <v>66</v>
      </c>
      <c r="C21" s="158">
        <v>3.1</v>
      </c>
      <c r="E21" s="148">
        <v>-496988</v>
      </c>
      <c r="F21" s="156"/>
      <c r="G21" s="148">
        <v>-695232</v>
      </c>
      <c r="H21" s="156"/>
      <c r="I21" s="148">
        <v>-177159</v>
      </c>
      <c r="J21" s="156"/>
      <c r="K21" s="148">
        <v>-193216</v>
      </c>
    </row>
    <row r="22" spans="1:11" x14ac:dyDescent="0.2">
      <c r="A22" s="57" t="s">
        <v>184</v>
      </c>
      <c r="C22" s="270" t="s">
        <v>208</v>
      </c>
      <c r="E22" s="148">
        <v>-93811</v>
      </c>
      <c r="F22" s="156"/>
      <c r="G22" s="148">
        <v>0</v>
      </c>
      <c r="H22" s="156"/>
      <c r="I22" s="148">
        <v>-93811</v>
      </c>
      <c r="J22" s="156"/>
      <c r="K22" s="148">
        <v>0</v>
      </c>
    </row>
    <row r="23" spans="1:11" x14ac:dyDescent="0.2">
      <c r="A23" s="62" t="s">
        <v>67</v>
      </c>
      <c r="E23" s="214">
        <v>-56868</v>
      </c>
      <c r="F23" s="156"/>
      <c r="G23" s="214">
        <v>-58290</v>
      </c>
      <c r="H23" s="156"/>
      <c r="I23" s="214">
        <v>-123</v>
      </c>
      <c r="J23" s="156"/>
      <c r="K23" s="214">
        <v>-149</v>
      </c>
    </row>
    <row r="24" spans="1:11" x14ac:dyDescent="0.2">
      <c r="A24" s="63" t="s">
        <v>68</v>
      </c>
      <c r="E24" s="26">
        <f>SUM(E20:E23)</f>
        <v>-654915</v>
      </c>
      <c r="F24" s="156"/>
      <c r="G24" s="26">
        <f>SUM(G20:G23)</f>
        <v>-758441</v>
      </c>
      <c r="H24" s="156"/>
      <c r="I24" s="26">
        <f>SUM(I20:I23)</f>
        <v>-271415</v>
      </c>
      <c r="J24" s="156"/>
      <c r="K24" s="26">
        <f>SUM(K20:K23)</f>
        <v>-194465</v>
      </c>
    </row>
    <row r="25" spans="1:11" x14ac:dyDescent="0.2">
      <c r="A25" s="63" t="s">
        <v>213</v>
      </c>
      <c r="E25" s="149">
        <f>E19+E24</f>
        <v>-548739</v>
      </c>
      <c r="F25" s="156"/>
      <c r="G25" s="148">
        <f>G19+G24</f>
        <v>-464054</v>
      </c>
      <c r="H25" s="156"/>
      <c r="I25" s="149">
        <f>I19+I24</f>
        <v>-209902</v>
      </c>
      <c r="J25" s="156"/>
      <c r="K25" s="148">
        <f>K19+K24</f>
        <v>-111337</v>
      </c>
    </row>
    <row r="26" spans="1:11" x14ac:dyDescent="0.2">
      <c r="A26" s="57" t="s">
        <v>69</v>
      </c>
      <c r="E26" s="214">
        <v>-28795</v>
      </c>
      <c r="F26" s="156"/>
      <c r="G26" s="214">
        <v>-44083</v>
      </c>
      <c r="H26" s="156"/>
      <c r="I26" s="214">
        <v>15247</v>
      </c>
      <c r="J26" s="156"/>
      <c r="K26" s="148">
        <v>-286</v>
      </c>
    </row>
    <row r="27" spans="1:11" s="257" customFormat="1" x14ac:dyDescent="0.2">
      <c r="A27" s="264" t="s">
        <v>214</v>
      </c>
      <c r="B27" s="253"/>
      <c r="C27" s="271"/>
      <c r="D27" s="254"/>
      <c r="E27" s="149">
        <f>SUM(E25:E26)</f>
        <v>-577534</v>
      </c>
      <c r="F27" s="296"/>
      <c r="G27" s="149">
        <f>SUM(G25:G26)</f>
        <v>-508137</v>
      </c>
      <c r="H27" s="296"/>
      <c r="I27" s="149">
        <f>SUM(I25:I26)</f>
        <v>-194655</v>
      </c>
      <c r="J27" s="296"/>
      <c r="K27" s="149">
        <f>SUM(K25:K26)</f>
        <v>-111623</v>
      </c>
    </row>
    <row r="28" spans="1:11" s="252" customFormat="1" x14ac:dyDescent="0.2">
      <c r="A28" s="247" t="s">
        <v>162</v>
      </c>
      <c r="B28" s="248"/>
      <c r="C28" s="272"/>
      <c r="D28" s="249"/>
      <c r="E28" s="258">
        <v>0</v>
      </c>
      <c r="F28" s="250"/>
      <c r="G28" s="258">
        <v>0</v>
      </c>
      <c r="H28" s="250"/>
      <c r="I28" s="258">
        <v>0</v>
      </c>
      <c r="J28" s="251"/>
      <c r="K28" s="258">
        <v>0</v>
      </c>
    </row>
    <row r="29" spans="1:11" s="257" customFormat="1" ht="21.75" thickBot="1" x14ac:dyDescent="0.25">
      <c r="A29" s="54" t="s">
        <v>218</v>
      </c>
      <c r="B29" s="253"/>
      <c r="C29" s="271"/>
      <c r="D29" s="254"/>
      <c r="E29" s="64">
        <f>E27+E28</f>
        <v>-577534</v>
      </c>
      <c r="F29" s="150"/>
      <c r="G29" s="64">
        <f>G27+G28</f>
        <v>-508137</v>
      </c>
      <c r="H29" s="150"/>
      <c r="I29" s="64">
        <f>I27+I28</f>
        <v>-194655</v>
      </c>
      <c r="J29" s="150"/>
      <c r="K29" s="64">
        <f>K27+K28</f>
        <v>-111623</v>
      </c>
    </row>
    <row r="30" spans="1:11" ht="21.75" thickTop="1" x14ac:dyDescent="0.2">
      <c r="A30" s="68"/>
      <c r="E30" s="65"/>
      <c r="F30" s="156"/>
      <c r="G30" s="65"/>
      <c r="H30" s="156"/>
      <c r="I30" s="65"/>
      <c r="J30" s="156"/>
      <c r="K30" s="65"/>
    </row>
    <row r="31" spans="1:11" x14ac:dyDescent="0.45">
      <c r="A31" s="55" t="s">
        <v>196</v>
      </c>
      <c r="E31" s="65"/>
      <c r="F31" s="156"/>
      <c r="G31" s="65"/>
      <c r="H31" s="156"/>
      <c r="I31" s="65"/>
      <c r="J31" s="156"/>
      <c r="K31" s="65"/>
    </row>
    <row r="32" spans="1:11" x14ac:dyDescent="0.2">
      <c r="A32" s="69" t="s">
        <v>72</v>
      </c>
      <c r="E32" s="65">
        <f>E27-E33</f>
        <v>-559283</v>
      </c>
      <c r="F32" s="156"/>
      <c r="G32" s="65">
        <f>G27-G33</f>
        <v>-564239</v>
      </c>
      <c r="H32" s="156"/>
      <c r="I32" s="65">
        <f>I27-I33</f>
        <v>-194655</v>
      </c>
      <c r="J32" s="156"/>
      <c r="K32" s="65">
        <f>K27-K33</f>
        <v>-111623</v>
      </c>
    </row>
    <row r="33" spans="1:11" x14ac:dyDescent="0.2">
      <c r="A33" s="57" t="s">
        <v>51</v>
      </c>
      <c r="E33" s="214">
        <v>-18251</v>
      </c>
      <c r="F33" s="156"/>
      <c r="G33" s="214">
        <v>56102</v>
      </c>
      <c r="H33" s="156"/>
      <c r="I33" s="214">
        <v>0</v>
      </c>
      <c r="J33" s="156"/>
      <c r="K33" s="65">
        <v>0</v>
      </c>
    </row>
    <row r="34" spans="1:11" ht="21.75" thickBot="1" x14ac:dyDescent="0.25">
      <c r="A34" s="66"/>
      <c r="E34" s="64">
        <f>SUM(E32:E33)</f>
        <v>-577534</v>
      </c>
      <c r="F34" s="156"/>
      <c r="G34" s="64">
        <f>SUM(G32:G33)</f>
        <v>-508137</v>
      </c>
      <c r="H34" s="156"/>
      <c r="I34" s="64">
        <f>SUM(I32:I33)</f>
        <v>-194655</v>
      </c>
      <c r="J34" s="156"/>
      <c r="K34" s="64">
        <f>SUM(K32:K33)</f>
        <v>-111623</v>
      </c>
    </row>
    <row r="35" spans="1:11" ht="21.75" thickTop="1" x14ac:dyDescent="0.2">
      <c r="A35" s="66"/>
      <c r="E35" s="65"/>
      <c r="F35" s="156"/>
      <c r="G35" s="65"/>
      <c r="H35" s="156"/>
      <c r="I35" s="65"/>
      <c r="J35" s="156"/>
      <c r="K35" s="65"/>
    </row>
    <row r="36" spans="1:11" ht="21.75" x14ac:dyDescent="0.2">
      <c r="A36" s="70" t="s">
        <v>195</v>
      </c>
      <c r="E36" s="65"/>
      <c r="F36" s="156"/>
      <c r="G36" s="65"/>
      <c r="H36" s="156"/>
      <c r="I36" s="65"/>
      <c r="J36" s="156"/>
      <c r="K36" s="65"/>
    </row>
    <row r="37" spans="1:11" ht="21.75" x14ac:dyDescent="0.2">
      <c r="B37" s="70" t="s">
        <v>73</v>
      </c>
      <c r="E37" s="65"/>
      <c r="F37" s="156"/>
      <c r="G37" s="65"/>
      <c r="H37" s="156"/>
      <c r="I37" s="65"/>
      <c r="J37" s="156"/>
      <c r="K37" s="65"/>
    </row>
    <row r="38" spans="1:11" x14ac:dyDescent="0.2">
      <c r="A38" s="69" t="s">
        <v>74</v>
      </c>
      <c r="E38" s="65">
        <f>E29-E39</f>
        <v>-559283</v>
      </c>
      <c r="F38" s="156"/>
      <c r="G38" s="65">
        <f>G29-G39</f>
        <v>-564239</v>
      </c>
      <c r="H38" s="156"/>
      <c r="I38" s="65">
        <f>I29-I39</f>
        <v>-194655</v>
      </c>
      <c r="J38" s="156"/>
      <c r="K38" s="65">
        <f>K29-K39</f>
        <v>-111623</v>
      </c>
    </row>
    <row r="39" spans="1:11" x14ac:dyDescent="0.2">
      <c r="A39" s="57" t="s">
        <v>51</v>
      </c>
      <c r="E39" s="65">
        <f>E33</f>
        <v>-18251</v>
      </c>
      <c r="F39" s="65"/>
      <c r="G39" s="65">
        <f>G33</f>
        <v>56102</v>
      </c>
      <c r="H39" s="156"/>
      <c r="I39" s="65">
        <f>I33</f>
        <v>0</v>
      </c>
      <c r="J39" s="156"/>
      <c r="K39" s="65">
        <f>K33</f>
        <v>0</v>
      </c>
    </row>
    <row r="40" spans="1:11" ht="21.75" thickBot="1" x14ac:dyDescent="0.25">
      <c r="A40" s="66"/>
      <c r="E40" s="64">
        <f>SUM(E38:E39)</f>
        <v>-577534</v>
      </c>
      <c r="F40" s="156"/>
      <c r="G40" s="64">
        <f>SUM(G38:G39)</f>
        <v>-508137</v>
      </c>
      <c r="H40" s="156"/>
      <c r="I40" s="64">
        <f>SUM(I38:I39)</f>
        <v>-194655</v>
      </c>
      <c r="J40" s="156"/>
      <c r="K40" s="64">
        <f>SUM(K38:K39)</f>
        <v>-111623</v>
      </c>
    </row>
    <row r="41" spans="1:11" ht="21.75" thickTop="1" x14ac:dyDescent="0.45">
      <c r="A41" s="60" t="s">
        <v>219</v>
      </c>
      <c r="E41" s="143"/>
      <c r="F41" s="143"/>
      <c r="G41" s="143"/>
      <c r="H41" s="143"/>
      <c r="I41" s="143"/>
      <c r="J41" s="143"/>
      <c r="K41" s="143"/>
    </row>
    <row r="42" spans="1:11" ht="21.75" thickBot="1" x14ac:dyDescent="0.5">
      <c r="A42" s="55" t="s">
        <v>217</v>
      </c>
      <c r="C42" s="158">
        <v>21</v>
      </c>
      <c r="E42" s="273">
        <f>(E32/17352625)</f>
        <v>-3.2230455046426694E-2</v>
      </c>
      <c r="F42" s="157"/>
      <c r="G42" s="71">
        <f>(G32/17361272)</f>
        <v>-3.2499865217249062E-2</v>
      </c>
      <c r="H42" s="157"/>
      <c r="I42" s="273">
        <f>(I32/17352625)</f>
        <v>-1.1217611168339085E-2</v>
      </c>
      <c r="J42" s="157"/>
      <c r="K42" s="71">
        <f>(K32/17361272)</f>
        <v>-6.4294252172306266E-3</v>
      </c>
    </row>
    <row r="43" spans="1:11" ht="21.75" thickTop="1" x14ac:dyDescent="0.2">
      <c r="B43" s="143" t="s">
        <v>186</v>
      </c>
      <c r="E43" s="151"/>
      <c r="F43" s="143"/>
      <c r="G43" s="151"/>
      <c r="H43" s="143"/>
      <c r="I43" s="151"/>
      <c r="J43" s="151"/>
    </row>
    <row r="44" spans="1:11" x14ac:dyDescent="0.2">
      <c r="B44" s="143" t="s">
        <v>204</v>
      </c>
      <c r="E44" s="261"/>
      <c r="F44" s="143"/>
      <c r="H44" s="143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1" firstPageNumber="4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27"/>
  <sheetViews>
    <sheetView topLeftCell="A13" zoomScale="70" zoomScaleNormal="70" zoomScaleSheetLayoutView="80" workbookViewId="0">
      <selection activeCell="R22" sqref="R22"/>
    </sheetView>
  </sheetViews>
  <sheetFormatPr defaultRowHeight="21" x14ac:dyDescent="0.45"/>
  <cols>
    <col min="1" max="1" width="47.375" style="141" customWidth="1"/>
    <col min="2" max="2" width="6.375" style="166" customWidth="1"/>
    <col min="3" max="3" width="0.75" style="76" customWidth="1"/>
    <col min="4" max="4" width="12.375" style="77" customWidth="1"/>
    <col min="5" max="5" width="0.75" style="73" customWidth="1"/>
    <col min="6" max="6" width="12.375" style="73" customWidth="1"/>
    <col min="7" max="7" width="0.75" style="73" customWidth="1"/>
    <col min="8" max="8" width="12.375" style="73" customWidth="1"/>
    <col min="9" max="9" width="0.75" style="73" customWidth="1"/>
    <col min="10" max="10" width="12.375" style="163" customWidth="1"/>
    <col min="11" max="11" width="0.75" style="163" customWidth="1"/>
    <col min="12" max="12" width="12.375" style="163" customWidth="1"/>
    <col min="13" max="13" width="0.75" style="163" customWidth="1"/>
    <col min="14" max="14" width="12.375" style="163" customWidth="1"/>
    <col min="15" max="15" width="1" style="163" customWidth="1"/>
    <col min="16" max="16" width="12.375" style="163" customWidth="1"/>
    <col min="17" max="17" width="1" style="163" customWidth="1"/>
    <col min="18" max="18" width="12.375" style="163" customWidth="1"/>
    <col min="19" max="19" width="1" style="163" customWidth="1"/>
    <col min="20" max="20" width="15.25" style="163" customWidth="1"/>
    <col min="21" max="21" width="1" style="163" customWidth="1"/>
    <col min="22" max="22" width="12.375" style="163" customWidth="1"/>
    <col min="23" max="23" width="1" style="163" customWidth="1"/>
    <col min="24" max="24" width="12.375" style="163" customWidth="1"/>
    <col min="25" max="25" width="1" style="163" customWidth="1"/>
    <col min="26" max="26" width="12.375" style="163" customWidth="1"/>
    <col min="27" max="27" width="0.75" style="163" customWidth="1"/>
    <col min="28" max="28" width="12.375" style="163" customWidth="1"/>
    <col min="29" max="29" width="1" style="163" customWidth="1"/>
    <col min="30" max="30" width="14.375" style="164" customWidth="1"/>
    <col min="31" max="31" width="1" style="74" customWidth="1"/>
  </cols>
  <sheetData>
    <row r="1" spans="1:31" x14ac:dyDescent="0.45">
      <c r="A1" s="209" t="s">
        <v>20</v>
      </c>
      <c r="B1" s="173"/>
      <c r="C1" s="72"/>
      <c r="D1" s="72"/>
      <c r="E1" s="72"/>
      <c r="F1" s="72"/>
      <c r="G1" s="72"/>
      <c r="H1" s="72"/>
      <c r="I1" s="72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AB1" s="242"/>
      <c r="AC1" s="242"/>
      <c r="AD1" s="244" t="s">
        <v>169</v>
      </c>
    </row>
    <row r="2" spans="1:31" x14ac:dyDescent="0.45">
      <c r="A2" s="209" t="s">
        <v>75</v>
      </c>
      <c r="B2" s="173"/>
      <c r="C2" s="72"/>
      <c r="D2" s="72"/>
      <c r="E2" s="72"/>
      <c r="F2" s="72"/>
      <c r="G2" s="72"/>
      <c r="H2" s="72"/>
      <c r="I2" s="72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AB2" s="243"/>
      <c r="AC2" s="243"/>
      <c r="AD2" s="241" t="s">
        <v>170</v>
      </c>
    </row>
    <row r="3" spans="1:31" x14ac:dyDescent="0.45">
      <c r="A3" s="235" t="s">
        <v>191</v>
      </c>
      <c r="B3" s="211"/>
      <c r="C3" s="75"/>
      <c r="D3" s="75"/>
      <c r="E3" s="75"/>
      <c r="F3" s="75"/>
      <c r="G3" s="75"/>
      <c r="H3" s="75"/>
      <c r="I3" s="75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7"/>
      <c r="AC3" s="217"/>
      <c r="AD3" s="218"/>
    </row>
    <row r="4" spans="1:31" x14ac:dyDescent="0.45">
      <c r="D4" s="73"/>
      <c r="E4" s="78"/>
      <c r="F4" s="78"/>
      <c r="G4" s="78"/>
      <c r="H4" s="78"/>
      <c r="I4" s="78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164"/>
      <c r="AC4" s="164"/>
    </row>
    <row r="5" spans="1:31" x14ac:dyDescent="0.45">
      <c r="D5" s="306" t="s">
        <v>157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</row>
    <row r="6" spans="1:31" x14ac:dyDescent="0.45">
      <c r="D6" s="307" t="s">
        <v>182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</row>
    <row r="7" spans="1:31" x14ac:dyDescent="0.45">
      <c r="C7" s="2"/>
      <c r="D7" s="5"/>
      <c r="E7" s="5"/>
      <c r="F7" s="5"/>
      <c r="G7" s="5"/>
      <c r="H7" s="5"/>
      <c r="I7" s="5"/>
      <c r="J7" s="308" t="s">
        <v>76</v>
      </c>
      <c r="K7" s="308"/>
      <c r="L7" s="308"/>
      <c r="M7" s="308"/>
      <c r="N7" s="308"/>
      <c r="O7" s="158"/>
      <c r="P7" s="309" t="s">
        <v>49</v>
      </c>
      <c r="Q7" s="309"/>
      <c r="R7" s="309"/>
      <c r="S7" s="309"/>
      <c r="T7" s="309"/>
      <c r="U7" s="309"/>
      <c r="V7" s="309"/>
      <c r="W7" s="309"/>
      <c r="X7" s="309"/>
      <c r="Y7" s="158"/>
      <c r="Z7" s="164"/>
      <c r="AA7" s="220"/>
      <c r="AB7" s="220"/>
      <c r="AC7" s="220"/>
      <c r="AD7" s="221"/>
    </row>
    <row r="8" spans="1:31" x14ac:dyDescent="0.45">
      <c r="B8" s="141"/>
      <c r="C8" s="2"/>
      <c r="D8" s="310" t="s">
        <v>77</v>
      </c>
      <c r="E8" s="5"/>
      <c r="F8" s="310" t="s">
        <v>43</v>
      </c>
      <c r="G8" s="5"/>
      <c r="H8" s="310" t="s">
        <v>78</v>
      </c>
      <c r="I8" s="5"/>
      <c r="J8" s="303" t="s">
        <v>79</v>
      </c>
      <c r="K8" s="164"/>
      <c r="L8" s="303" t="s">
        <v>142</v>
      </c>
      <c r="M8" s="164"/>
      <c r="N8" s="303" t="s">
        <v>80</v>
      </c>
      <c r="O8" s="314"/>
      <c r="P8" s="303" t="s">
        <v>70</v>
      </c>
      <c r="Q8" s="222"/>
      <c r="R8" s="300" t="s">
        <v>81</v>
      </c>
      <c r="S8" s="158"/>
      <c r="T8" s="300" t="s">
        <v>82</v>
      </c>
      <c r="U8" s="158"/>
      <c r="V8" s="300" t="s">
        <v>83</v>
      </c>
      <c r="W8" s="158"/>
      <c r="X8" s="300" t="s">
        <v>84</v>
      </c>
      <c r="Y8" s="164"/>
      <c r="Z8" s="301" t="s">
        <v>141</v>
      </c>
      <c r="AA8" s="220"/>
      <c r="AB8" s="301" t="s">
        <v>85</v>
      </c>
      <c r="AC8" s="164"/>
      <c r="AD8" s="312" t="s">
        <v>86</v>
      </c>
    </row>
    <row r="9" spans="1:31" x14ac:dyDescent="0.45">
      <c r="B9" s="141"/>
      <c r="C9" s="2"/>
      <c r="D9" s="310"/>
      <c r="E9" s="5"/>
      <c r="F9" s="310"/>
      <c r="G9" s="5"/>
      <c r="H9" s="310"/>
      <c r="I9" s="5"/>
      <c r="J9" s="304"/>
      <c r="K9" s="164"/>
      <c r="L9" s="304"/>
      <c r="M9" s="158"/>
      <c r="N9" s="304"/>
      <c r="O9" s="314"/>
      <c r="P9" s="304"/>
      <c r="Q9" s="222"/>
      <c r="R9" s="301"/>
      <c r="S9" s="158"/>
      <c r="T9" s="301"/>
      <c r="U9" s="158"/>
      <c r="V9" s="301"/>
      <c r="W9" s="158"/>
      <c r="X9" s="301"/>
      <c r="Y9" s="220"/>
      <c r="Z9" s="301"/>
      <c r="AA9" s="220"/>
      <c r="AB9" s="301" t="s">
        <v>87</v>
      </c>
      <c r="AC9" s="164"/>
      <c r="AD9" s="312"/>
    </row>
    <row r="10" spans="1:31" x14ac:dyDescent="0.45">
      <c r="B10" s="141"/>
      <c r="C10" s="80"/>
      <c r="D10" s="310" t="s">
        <v>88</v>
      </c>
      <c r="E10" s="5"/>
      <c r="F10" s="310"/>
      <c r="G10" s="5"/>
      <c r="H10" s="310" t="s">
        <v>89</v>
      </c>
      <c r="I10" s="5"/>
      <c r="J10" s="304"/>
      <c r="K10" s="164"/>
      <c r="L10" s="304"/>
      <c r="M10" s="158"/>
      <c r="N10" s="304"/>
      <c r="O10" s="314"/>
      <c r="P10" s="304"/>
      <c r="Q10" s="222"/>
      <c r="R10" s="301"/>
      <c r="S10" s="158"/>
      <c r="T10" s="301"/>
      <c r="U10" s="158"/>
      <c r="V10" s="301"/>
      <c r="W10" s="158"/>
      <c r="X10" s="301"/>
      <c r="Y10" s="158"/>
      <c r="Z10" s="301" t="s">
        <v>90</v>
      </c>
      <c r="AA10" s="158"/>
      <c r="AB10" s="301" t="s">
        <v>91</v>
      </c>
      <c r="AC10" s="164"/>
      <c r="AD10" s="312"/>
    </row>
    <row r="11" spans="1:31" x14ac:dyDescent="0.45">
      <c r="B11" s="189" t="s">
        <v>4</v>
      </c>
      <c r="C11" s="80"/>
      <c r="D11" s="311" t="s">
        <v>92</v>
      </c>
      <c r="E11" s="5"/>
      <c r="F11" s="311"/>
      <c r="G11" s="5"/>
      <c r="H11" s="311" t="s">
        <v>93</v>
      </c>
      <c r="I11" s="5"/>
      <c r="J11" s="305"/>
      <c r="K11" s="164"/>
      <c r="L11" s="305"/>
      <c r="M11" s="158"/>
      <c r="N11" s="305"/>
      <c r="O11" s="314"/>
      <c r="P11" s="305"/>
      <c r="Q11" s="222"/>
      <c r="R11" s="302"/>
      <c r="S11" s="158"/>
      <c r="T11" s="302"/>
      <c r="U11" s="158"/>
      <c r="V11" s="302"/>
      <c r="W11" s="158"/>
      <c r="X11" s="302"/>
      <c r="Y11" s="158"/>
      <c r="Z11" s="302" t="s">
        <v>94</v>
      </c>
      <c r="AA11" s="158"/>
      <c r="AB11" s="302" t="s">
        <v>95</v>
      </c>
      <c r="AC11" s="164"/>
      <c r="AD11" s="313"/>
    </row>
    <row r="12" spans="1:31" x14ac:dyDescent="0.45">
      <c r="B12" s="206"/>
      <c r="C12" s="80"/>
      <c r="D12" s="5"/>
      <c r="E12" s="5"/>
      <c r="F12" s="5"/>
      <c r="G12" s="5"/>
      <c r="H12" s="5"/>
      <c r="I12" s="5"/>
      <c r="J12" s="223"/>
      <c r="K12" s="223"/>
      <c r="L12" s="223"/>
      <c r="M12" s="164"/>
      <c r="N12" s="224"/>
      <c r="O12" s="158"/>
      <c r="P12" s="223"/>
      <c r="Q12" s="223"/>
      <c r="R12" s="223"/>
      <c r="S12" s="158"/>
      <c r="T12" s="225"/>
      <c r="U12" s="158"/>
      <c r="V12" s="225"/>
      <c r="W12" s="158"/>
      <c r="X12" s="225"/>
      <c r="Y12" s="158"/>
      <c r="Z12" s="158"/>
      <c r="AA12" s="158"/>
      <c r="AB12" s="158"/>
      <c r="AC12" s="158"/>
      <c r="AD12" s="158"/>
    </row>
    <row r="13" spans="1:31" x14ac:dyDescent="0.45">
      <c r="A13" s="152" t="s">
        <v>159</v>
      </c>
      <c r="B13" s="158"/>
      <c r="C13" s="81"/>
      <c r="D13" s="82">
        <v>17374401</v>
      </c>
      <c r="E13" s="82"/>
      <c r="F13" s="82">
        <v>-18927</v>
      </c>
      <c r="G13" s="82"/>
      <c r="H13" s="82">
        <v>1995515</v>
      </c>
      <c r="I13" s="82">
        <v>0</v>
      </c>
      <c r="J13" s="160">
        <v>939161</v>
      </c>
      <c r="K13" s="160"/>
      <c r="L13" s="160">
        <v>18927</v>
      </c>
      <c r="M13" s="160">
        <v>0</v>
      </c>
      <c r="N13" s="160">
        <v>9968803</v>
      </c>
      <c r="O13" s="160"/>
      <c r="P13" s="160">
        <v>1415</v>
      </c>
      <c r="Q13" s="160"/>
      <c r="R13" s="160">
        <v>11476418</v>
      </c>
      <c r="S13" s="160">
        <v>0</v>
      </c>
      <c r="T13" s="160">
        <v>28184</v>
      </c>
      <c r="U13" s="160"/>
      <c r="V13" s="160">
        <v>2814563</v>
      </c>
      <c r="W13" s="160"/>
      <c r="X13" s="160">
        <f t="shared" ref="X13:X16" si="0">SUM(P13:W13)</f>
        <v>14320580</v>
      </c>
      <c r="Y13" s="160"/>
      <c r="Z13" s="160">
        <f t="shared" ref="Z13:Z16" si="1">SUM(C13:N13)+X13</f>
        <v>44598460</v>
      </c>
      <c r="AA13" s="160"/>
      <c r="AB13" s="160">
        <v>8072026</v>
      </c>
      <c r="AC13" s="160"/>
      <c r="AD13" s="160">
        <f t="shared" ref="AD13" si="2">SUM(Z13:AC13)</f>
        <v>52670486</v>
      </c>
      <c r="AE13" s="83"/>
    </row>
    <row r="14" spans="1:31" s="279" customFormat="1" x14ac:dyDescent="0.45">
      <c r="A14" s="274" t="s">
        <v>202</v>
      </c>
      <c r="B14" s="272">
        <v>17</v>
      </c>
      <c r="C14" s="275"/>
      <c r="D14" s="276">
        <v>0</v>
      </c>
      <c r="E14" s="276"/>
      <c r="F14" s="276">
        <v>0</v>
      </c>
      <c r="G14" s="276"/>
      <c r="H14" s="276">
        <v>0</v>
      </c>
      <c r="I14" s="276"/>
      <c r="J14" s="277">
        <v>0</v>
      </c>
      <c r="K14" s="277"/>
      <c r="L14" s="277">
        <v>0</v>
      </c>
      <c r="M14" s="277"/>
      <c r="N14" s="277">
        <v>-520550</v>
      </c>
      <c r="O14" s="277"/>
      <c r="P14" s="277">
        <v>0</v>
      </c>
      <c r="Q14" s="277"/>
      <c r="R14" s="277">
        <v>0</v>
      </c>
      <c r="S14" s="277"/>
      <c r="T14" s="277">
        <v>0</v>
      </c>
      <c r="U14" s="277"/>
      <c r="V14" s="277">
        <v>0</v>
      </c>
      <c r="W14" s="277"/>
      <c r="X14" s="277">
        <f t="shared" ref="X14" si="3">SUM(P14:W14)</f>
        <v>0</v>
      </c>
      <c r="Y14" s="277"/>
      <c r="Z14" s="277">
        <f t="shared" ref="Z14" si="4">SUM(C14:N14)+X14</f>
        <v>-520550</v>
      </c>
      <c r="AA14" s="277"/>
      <c r="AB14" s="277">
        <v>0</v>
      </c>
      <c r="AC14" s="277"/>
      <c r="AD14" s="277">
        <f t="shared" ref="AD14" si="5">SUM(Z14:AC14)</f>
        <v>-520550</v>
      </c>
      <c r="AE14" s="278"/>
    </row>
    <row r="15" spans="1:31" s="165" customFormat="1" x14ac:dyDescent="0.45">
      <c r="A15" s="141" t="s">
        <v>161</v>
      </c>
      <c r="B15" s="166"/>
      <c r="C15" s="159"/>
      <c r="D15" s="160">
        <v>0</v>
      </c>
      <c r="E15" s="167"/>
      <c r="F15" s="160">
        <v>0</v>
      </c>
      <c r="G15" s="167"/>
      <c r="H15" s="167">
        <v>0</v>
      </c>
      <c r="I15" s="167"/>
      <c r="J15" s="167">
        <v>0</v>
      </c>
      <c r="K15" s="167"/>
      <c r="L15" s="167">
        <v>0</v>
      </c>
      <c r="M15" s="167"/>
      <c r="N15" s="160">
        <f>'PL 6 M'!E32</f>
        <v>-559283</v>
      </c>
      <c r="O15" s="167"/>
      <c r="P15" s="160">
        <v>0</v>
      </c>
      <c r="Q15" s="167"/>
      <c r="R15" s="167">
        <v>0</v>
      </c>
      <c r="S15" s="167"/>
      <c r="T15" s="167">
        <v>0</v>
      </c>
      <c r="U15" s="167"/>
      <c r="V15" s="167">
        <v>0</v>
      </c>
      <c r="W15" s="167"/>
      <c r="X15" s="160">
        <f t="shared" si="0"/>
        <v>0</v>
      </c>
      <c r="Y15" s="167"/>
      <c r="Z15" s="160">
        <f t="shared" si="1"/>
        <v>-559283</v>
      </c>
      <c r="AA15" s="167"/>
      <c r="AB15" s="160">
        <f>'PL 6 M'!E33</f>
        <v>-18251</v>
      </c>
      <c r="AC15" s="167"/>
      <c r="AD15" s="160">
        <f t="shared" ref="AD15:AD16" si="6">SUM(Z15:AC15)</f>
        <v>-577534</v>
      </c>
      <c r="AE15" s="164"/>
    </row>
    <row r="16" spans="1:31" s="165" customFormat="1" x14ac:dyDescent="0.45">
      <c r="A16" s="141" t="s">
        <v>71</v>
      </c>
      <c r="B16" s="166"/>
      <c r="C16" s="159"/>
      <c r="D16" s="160">
        <v>0</v>
      </c>
      <c r="E16" s="167"/>
      <c r="F16" s="160">
        <v>0</v>
      </c>
      <c r="G16" s="167"/>
      <c r="H16" s="167">
        <v>0</v>
      </c>
      <c r="I16" s="167"/>
      <c r="J16" s="167">
        <v>0</v>
      </c>
      <c r="K16" s="167"/>
      <c r="L16" s="167">
        <v>0</v>
      </c>
      <c r="M16" s="167"/>
      <c r="N16" s="160">
        <v>46084</v>
      </c>
      <c r="O16" s="167"/>
      <c r="P16" s="160">
        <v>0</v>
      </c>
      <c r="Q16" s="167"/>
      <c r="R16" s="167">
        <f>-N16</f>
        <v>-46084</v>
      </c>
      <c r="S16" s="167"/>
      <c r="T16" s="167">
        <v>0</v>
      </c>
      <c r="U16" s="167"/>
      <c r="V16" s="167">
        <v>0</v>
      </c>
      <c r="W16" s="167"/>
      <c r="X16" s="160">
        <f t="shared" si="0"/>
        <v>-46084</v>
      </c>
      <c r="Y16" s="167"/>
      <c r="Z16" s="160">
        <f t="shared" si="1"/>
        <v>0</v>
      </c>
      <c r="AA16" s="167"/>
      <c r="AB16" s="160">
        <v>0</v>
      </c>
      <c r="AC16" s="167"/>
      <c r="AD16" s="160">
        <f t="shared" si="6"/>
        <v>0</v>
      </c>
      <c r="AE16" s="164"/>
    </row>
    <row r="17" spans="1:33" s="165" customFormat="1" ht="21.75" thickBot="1" x14ac:dyDescent="0.5">
      <c r="A17" s="66" t="s">
        <v>193</v>
      </c>
      <c r="B17" s="158"/>
      <c r="C17" s="159"/>
      <c r="D17" s="226">
        <f>SUM(D13:D16)</f>
        <v>17374401</v>
      </c>
      <c r="E17" s="195"/>
      <c r="F17" s="226">
        <f>SUM(F13:F16)</f>
        <v>-18927</v>
      </c>
      <c r="G17" s="195"/>
      <c r="H17" s="226">
        <f>SUM(H13:H16)</f>
        <v>1995515</v>
      </c>
      <c r="I17" s="195"/>
      <c r="J17" s="226">
        <f>SUM(J13:J16)</f>
        <v>939161</v>
      </c>
      <c r="K17" s="195"/>
      <c r="L17" s="226">
        <f>SUM(L13:L16)</f>
        <v>18927</v>
      </c>
      <c r="M17" s="195"/>
      <c r="N17" s="226">
        <f>SUM(N13:N16)</f>
        <v>8935054</v>
      </c>
      <c r="O17" s="195"/>
      <c r="P17" s="226">
        <f>SUM(P13:P16)</f>
        <v>1415</v>
      </c>
      <c r="Q17" s="195"/>
      <c r="R17" s="226">
        <f>SUM(R13:R16)</f>
        <v>11430334</v>
      </c>
      <c r="S17" s="195"/>
      <c r="T17" s="226">
        <f>SUM(T13:T16)</f>
        <v>28184</v>
      </c>
      <c r="U17" s="195"/>
      <c r="V17" s="226">
        <f>SUM(V13:V16)</f>
        <v>2814563</v>
      </c>
      <c r="W17" s="195"/>
      <c r="X17" s="226">
        <f>SUM(X13:X16)</f>
        <v>14274496</v>
      </c>
      <c r="Y17" s="195"/>
      <c r="Z17" s="226">
        <f>SUM(Z13:Z16)</f>
        <v>43518627</v>
      </c>
      <c r="AA17" s="195"/>
      <c r="AB17" s="226">
        <f>SUM(AB13:AB16)</f>
        <v>8053775</v>
      </c>
      <c r="AC17" s="195"/>
      <c r="AD17" s="226">
        <f>SUM(AD13:AD16)</f>
        <v>51572402</v>
      </c>
      <c r="AE17" s="164"/>
      <c r="AG17" s="169"/>
    </row>
    <row r="18" spans="1:33" s="165" customFormat="1" ht="21.75" thickTop="1" x14ac:dyDescent="0.45">
      <c r="A18" s="168"/>
      <c r="B18" s="158"/>
      <c r="C18" s="159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64"/>
      <c r="AG18" s="169"/>
    </row>
    <row r="19" spans="1:33" s="165" customFormat="1" x14ac:dyDescent="0.45">
      <c r="A19" s="152" t="s">
        <v>158</v>
      </c>
      <c r="B19" s="158"/>
      <c r="C19" s="159"/>
      <c r="D19" s="195">
        <v>17374401</v>
      </c>
      <c r="E19" s="195"/>
      <c r="F19" s="195">
        <v>-8041</v>
      </c>
      <c r="G19" s="195"/>
      <c r="H19" s="195">
        <v>1995515</v>
      </c>
      <c r="I19" s="195">
        <v>0</v>
      </c>
      <c r="J19" s="195">
        <v>904111</v>
      </c>
      <c r="K19" s="195"/>
      <c r="L19" s="195">
        <v>8041</v>
      </c>
      <c r="M19" s="195">
        <v>0</v>
      </c>
      <c r="N19" s="195">
        <v>11094993</v>
      </c>
      <c r="O19" s="195"/>
      <c r="P19" s="195">
        <v>1415</v>
      </c>
      <c r="Q19" s="195"/>
      <c r="R19" s="195">
        <v>11553672</v>
      </c>
      <c r="S19" s="195"/>
      <c r="T19" s="195">
        <v>28184</v>
      </c>
      <c r="U19" s="195"/>
      <c r="V19" s="195">
        <v>2814563</v>
      </c>
      <c r="W19" s="195"/>
      <c r="X19" s="195">
        <f t="shared" ref="X19:X24" si="7">SUM(P19:W19)</f>
        <v>14397834</v>
      </c>
      <c r="Y19" s="195"/>
      <c r="Z19" s="160">
        <f t="shared" ref="Z19:Z24" si="8">SUM(C19:N19)+X19</f>
        <v>45766854</v>
      </c>
      <c r="AA19" s="195"/>
      <c r="AB19" s="195">
        <v>8122890</v>
      </c>
      <c r="AC19" s="195"/>
      <c r="AD19" s="160">
        <f t="shared" ref="AD19:AD24" si="9">SUM(Z19:AC19)</f>
        <v>53889744</v>
      </c>
      <c r="AE19" s="164"/>
      <c r="AG19" s="169"/>
    </row>
    <row r="20" spans="1:33" x14ac:dyDescent="0.45">
      <c r="A20" s="140" t="s">
        <v>160</v>
      </c>
      <c r="B20" s="5"/>
      <c r="D20" s="160">
        <v>0</v>
      </c>
      <c r="E20" s="167"/>
      <c r="F20" s="160">
        <v>0</v>
      </c>
      <c r="G20" s="84"/>
      <c r="H20" s="160">
        <v>0</v>
      </c>
      <c r="I20" s="84"/>
      <c r="J20" s="160">
        <v>0</v>
      </c>
      <c r="K20" s="167"/>
      <c r="L20" s="160">
        <v>0</v>
      </c>
      <c r="M20" s="162"/>
      <c r="N20" s="160">
        <v>-347165</v>
      </c>
      <c r="O20" s="162"/>
      <c r="P20" s="160">
        <v>0</v>
      </c>
      <c r="Q20" s="167"/>
      <c r="R20" s="160">
        <v>0</v>
      </c>
      <c r="S20" s="162"/>
      <c r="T20" s="160">
        <v>0</v>
      </c>
      <c r="U20" s="167"/>
      <c r="V20" s="160">
        <v>0</v>
      </c>
      <c r="W20" s="161"/>
      <c r="X20" s="160">
        <f t="shared" si="7"/>
        <v>0</v>
      </c>
      <c r="Y20" s="160"/>
      <c r="Z20" s="160">
        <f t="shared" si="8"/>
        <v>-347165</v>
      </c>
      <c r="AA20" s="160"/>
      <c r="AB20" s="160">
        <v>-37058</v>
      </c>
      <c r="AC20" s="160"/>
      <c r="AD20" s="160">
        <f t="shared" si="9"/>
        <v>-384223</v>
      </c>
    </row>
    <row r="21" spans="1:33" x14ac:dyDescent="0.45">
      <c r="A21" s="140" t="s">
        <v>43</v>
      </c>
      <c r="B21" s="5">
        <v>16</v>
      </c>
      <c r="D21" s="160">
        <v>0</v>
      </c>
      <c r="E21" s="167"/>
      <c r="F21" s="160">
        <v>-10886</v>
      </c>
      <c r="G21" s="84"/>
      <c r="H21" s="160">
        <v>0</v>
      </c>
      <c r="I21" s="84"/>
      <c r="J21" s="160">
        <v>0</v>
      </c>
      <c r="K21" s="167"/>
      <c r="L21" s="160">
        <v>0</v>
      </c>
      <c r="M21" s="162"/>
      <c r="N21" s="160">
        <v>0</v>
      </c>
      <c r="O21" s="162"/>
      <c r="P21" s="160">
        <v>0</v>
      </c>
      <c r="Q21" s="167"/>
      <c r="R21" s="160">
        <v>0</v>
      </c>
      <c r="S21" s="162"/>
      <c r="T21" s="160">
        <v>0</v>
      </c>
      <c r="U21" s="167"/>
      <c r="V21" s="160">
        <v>0</v>
      </c>
      <c r="W21" s="161"/>
      <c r="X21" s="160">
        <f t="shared" si="7"/>
        <v>0</v>
      </c>
      <c r="Y21" s="160"/>
      <c r="Z21" s="160">
        <f t="shared" si="8"/>
        <v>-10886</v>
      </c>
      <c r="AA21" s="160"/>
      <c r="AB21" s="160">
        <v>0</v>
      </c>
      <c r="AC21" s="160"/>
      <c r="AD21" s="160">
        <f t="shared" si="9"/>
        <v>-10886</v>
      </c>
    </row>
    <row r="22" spans="1:33" x14ac:dyDescent="0.45">
      <c r="A22" s="140" t="s">
        <v>144</v>
      </c>
      <c r="B22" s="158"/>
      <c r="D22" s="160">
        <v>0</v>
      </c>
      <c r="E22" s="167"/>
      <c r="F22" s="160">
        <v>0</v>
      </c>
      <c r="G22" s="84"/>
      <c r="H22" s="160">
        <v>0</v>
      </c>
      <c r="I22" s="84"/>
      <c r="J22" s="160">
        <v>0</v>
      </c>
      <c r="K22" s="167"/>
      <c r="L22" s="160">
        <v>10886</v>
      </c>
      <c r="M22" s="167"/>
      <c r="N22" s="160">
        <v>-10886</v>
      </c>
      <c r="O22" s="167"/>
      <c r="P22" s="160">
        <v>0</v>
      </c>
      <c r="Q22" s="167"/>
      <c r="R22" s="160">
        <v>0</v>
      </c>
      <c r="S22" s="167"/>
      <c r="T22" s="160">
        <v>0</v>
      </c>
      <c r="U22" s="167"/>
      <c r="V22" s="160">
        <v>0</v>
      </c>
      <c r="W22" s="167"/>
      <c r="X22" s="160">
        <f t="shared" si="7"/>
        <v>0</v>
      </c>
      <c r="Y22" s="167"/>
      <c r="Z22" s="160">
        <f t="shared" si="8"/>
        <v>0</v>
      </c>
      <c r="AA22" s="167"/>
      <c r="AB22" s="160">
        <v>0</v>
      </c>
      <c r="AC22" s="167"/>
      <c r="AD22" s="160">
        <f t="shared" si="9"/>
        <v>0</v>
      </c>
    </row>
    <row r="23" spans="1:33" x14ac:dyDescent="0.45">
      <c r="A23" s="140" t="s">
        <v>225</v>
      </c>
      <c r="B23" s="158"/>
      <c r="D23" s="160">
        <v>0</v>
      </c>
      <c r="E23" s="167"/>
      <c r="F23" s="160">
        <v>0</v>
      </c>
      <c r="G23" s="84"/>
      <c r="H23" s="167">
        <v>0</v>
      </c>
      <c r="I23" s="84"/>
      <c r="J23" s="167">
        <v>0</v>
      </c>
      <c r="K23" s="167"/>
      <c r="L23" s="167">
        <v>0</v>
      </c>
      <c r="M23" s="167"/>
      <c r="N23" s="160">
        <v>-564239</v>
      </c>
      <c r="O23" s="167"/>
      <c r="P23" s="160">
        <v>0</v>
      </c>
      <c r="Q23" s="167"/>
      <c r="R23" s="160">
        <v>0</v>
      </c>
      <c r="S23" s="167"/>
      <c r="T23" s="167">
        <v>0</v>
      </c>
      <c r="U23" s="167"/>
      <c r="V23" s="167">
        <v>0</v>
      </c>
      <c r="W23" s="167"/>
      <c r="X23" s="160">
        <f t="shared" si="7"/>
        <v>0</v>
      </c>
      <c r="Y23" s="167"/>
      <c r="Z23" s="160">
        <f t="shared" si="8"/>
        <v>-564239</v>
      </c>
      <c r="AA23" s="167"/>
      <c r="AB23" s="167">
        <f>'PL 6 M'!G39</f>
        <v>56102</v>
      </c>
      <c r="AC23" s="167"/>
      <c r="AD23" s="160">
        <f t="shared" si="9"/>
        <v>-508137</v>
      </c>
    </row>
    <row r="24" spans="1:33" x14ac:dyDescent="0.45">
      <c r="A24" s="140" t="s">
        <v>71</v>
      </c>
      <c r="B24" s="158"/>
      <c r="D24" s="160">
        <v>0</v>
      </c>
      <c r="E24" s="167"/>
      <c r="F24" s="160">
        <v>0</v>
      </c>
      <c r="G24" s="84"/>
      <c r="H24" s="160">
        <v>0</v>
      </c>
      <c r="I24" s="84"/>
      <c r="J24" s="160">
        <v>0</v>
      </c>
      <c r="K24" s="167"/>
      <c r="L24" s="160">
        <v>0</v>
      </c>
      <c r="M24" s="167"/>
      <c r="N24" s="160">
        <v>38739</v>
      </c>
      <c r="O24" s="167"/>
      <c r="P24" s="160">
        <v>0</v>
      </c>
      <c r="Q24" s="167"/>
      <c r="R24" s="160">
        <v>-38739</v>
      </c>
      <c r="S24" s="167"/>
      <c r="T24" s="160">
        <v>0</v>
      </c>
      <c r="U24" s="167"/>
      <c r="V24" s="160">
        <v>0</v>
      </c>
      <c r="W24" s="167"/>
      <c r="X24" s="160">
        <f t="shared" si="7"/>
        <v>-38739</v>
      </c>
      <c r="Y24" s="167"/>
      <c r="Z24" s="160">
        <f t="shared" si="8"/>
        <v>0</v>
      </c>
      <c r="AA24" s="167"/>
      <c r="AB24" s="160">
        <v>0</v>
      </c>
      <c r="AC24" s="167"/>
      <c r="AD24" s="160">
        <f t="shared" si="9"/>
        <v>0</v>
      </c>
    </row>
    <row r="25" spans="1:33" ht="21.75" thickBot="1" x14ac:dyDescent="0.5">
      <c r="A25" s="168" t="s">
        <v>192</v>
      </c>
      <c r="B25" s="158"/>
      <c r="C25" s="81"/>
      <c r="D25" s="85">
        <f>SUM(D19:D24)</f>
        <v>17374401</v>
      </c>
      <c r="E25" s="82"/>
      <c r="F25" s="85">
        <f>SUM(F19:F24)</f>
        <v>-18927</v>
      </c>
      <c r="G25" s="82"/>
      <c r="H25" s="85">
        <f>SUM(H19:H24)</f>
        <v>1995515</v>
      </c>
      <c r="I25" s="82"/>
      <c r="J25" s="226">
        <f>SUM(J19:J24)</f>
        <v>904111</v>
      </c>
      <c r="K25" s="160"/>
      <c r="L25" s="226">
        <f>SUM(L19:L24)</f>
        <v>18927</v>
      </c>
      <c r="M25" s="160"/>
      <c r="N25" s="226">
        <f>SUM(N19:N24)</f>
        <v>10211442</v>
      </c>
      <c r="O25" s="160"/>
      <c r="P25" s="226">
        <f>SUM(P19:P24)</f>
        <v>1415</v>
      </c>
      <c r="Q25" s="160"/>
      <c r="R25" s="226">
        <f>SUM(R19:R24)</f>
        <v>11514933</v>
      </c>
      <c r="S25" s="160"/>
      <c r="T25" s="226">
        <f>SUM(T19:T24)</f>
        <v>28184</v>
      </c>
      <c r="U25" s="160"/>
      <c r="V25" s="226">
        <f>SUM(V19:V24)</f>
        <v>2814563</v>
      </c>
      <c r="W25" s="160"/>
      <c r="X25" s="226">
        <f>SUM(X19:X24)</f>
        <v>14359095</v>
      </c>
      <c r="Y25" s="160"/>
      <c r="Z25" s="226">
        <f>SUM(Z19:Z24)</f>
        <v>44844564</v>
      </c>
      <c r="AA25" s="160"/>
      <c r="AB25" s="226">
        <f>SUM(AB19:AB24)</f>
        <v>8141934</v>
      </c>
      <c r="AC25" s="160"/>
      <c r="AD25" s="226">
        <f>SUM(AD19:AD24)</f>
        <v>52986498</v>
      </c>
    </row>
    <row r="26" spans="1:33" ht="21.75" thickTop="1" x14ac:dyDescent="0.45"/>
    <row r="27" spans="1:33" x14ac:dyDescent="0.45">
      <c r="A27" s="164"/>
    </row>
  </sheetData>
  <mergeCells count="19">
    <mergeCell ref="AD8:AD11"/>
    <mergeCell ref="O8:O11"/>
    <mergeCell ref="P8:P11"/>
    <mergeCell ref="R8:R11"/>
    <mergeCell ref="T8:T11"/>
    <mergeCell ref="V8:V11"/>
    <mergeCell ref="N8:N11"/>
    <mergeCell ref="D5:AD5"/>
    <mergeCell ref="D6:AD6"/>
    <mergeCell ref="J7:N7"/>
    <mergeCell ref="P7:X7"/>
    <mergeCell ref="D8:D11"/>
    <mergeCell ref="F8:F11"/>
    <mergeCell ref="H8:H11"/>
    <mergeCell ref="J8:J11"/>
    <mergeCell ref="L8:L11"/>
    <mergeCell ref="X8:X11"/>
    <mergeCell ref="Z8:Z11"/>
    <mergeCell ref="AB8:AB11"/>
  </mergeCells>
  <pageMargins left="1.1023622047244095" right="0.39370078740157483" top="0.98425196850393704" bottom="0.98425196850393704" header="1.1023622047244095" footer="0.59055118110236227"/>
  <pageSetup paperSize="9" scale="49" firstPageNumber="5" orientation="landscape" useFirstPageNumber="1" r:id="rId1"/>
  <headerFooter>
    <oddFooter>&amp;L&amp;"Angsana New,Regular"&amp;14The condensed notes to the interim financial information are an integral part of this interim financial information.&amp;C&amp;"Angsana New,Regular"&amp;14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23"/>
  <sheetViews>
    <sheetView zoomScale="70" zoomScaleNormal="70" zoomScaleSheetLayoutView="70" workbookViewId="0">
      <selection activeCell="L25" sqref="L25"/>
    </sheetView>
  </sheetViews>
  <sheetFormatPr defaultRowHeight="21" x14ac:dyDescent="0.2"/>
  <cols>
    <col min="1" max="1" width="46.375" style="141" customWidth="1"/>
    <col min="2" max="2" width="8.25" style="141" customWidth="1"/>
    <col min="3" max="3" width="0.75" style="76" customWidth="1"/>
    <col min="4" max="4" width="16.375" style="89" customWidth="1"/>
    <col min="5" max="5" width="1" style="73" customWidth="1"/>
    <col min="6" max="6" width="14.375" style="89" customWidth="1"/>
    <col min="7" max="7" width="1" style="89" customWidth="1"/>
    <col min="8" max="8" width="13" style="89" customWidth="1"/>
    <col min="9" max="9" width="1" style="89" customWidth="1"/>
    <col min="10" max="10" width="12.75" style="89" customWidth="1"/>
    <col min="11" max="11" width="0.75" style="89" customWidth="1"/>
    <col min="12" max="12" width="13" style="89" customWidth="1"/>
    <col min="13" max="13" width="1" style="89" customWidth="1"/>
    <col min="14" max="14" width="14.25" style="89" customWidth="1"/>
    <col min="15" max="15" width="1" style="89" customWidth="1"/>
    <col min="16" max="16" width="13.75" style="89" customWidth="1"/>
    <col min="17" max="17" width="1" style="73" customWidth="1"/>
    <col min="18" max="18" width="12.25" bestFit="1" customWidth="1"/>
  </cols>
  <sheetData>
    <row r="1" spans="1:18" x14ac:dyDescent="0.2">
      <c r="A1" s="152" t="s">
        <v>96</v>
      </c>
      <c r="B1" s="209"/>
      <c r="C1" s="72"/>
      <c r="D1" s="86"/>
      <c r="E1" s="72"/>
      <c r="F1" s="86"/>
      <c r="G1" s="86"/>
      <c r="H1" s="86"/>
      <c r="I1" s="86"/>
      <c r="J1" s="86"/>
      <c r="K1" s="86"/>
      <c r="L1" s="86"/>
      <c r="M1" s="86"/>
      <c r="N1" s="244"/>
      <c r="O1" s="244"/>
      <c r="P1" s="244" t="s">
        <v>169</v>
      </c>
      <c r="Q1" s="72"/>
    </row>
    <row r="2" spans="1:18" x14ac:dyDescent="0.2">
      <c r="A2" s="152" t="s">
        <v>97</v>
      </c>
      <c r="B2" s="209"/>
      <c r="C2" s="72"/>
      <c r="D2" s="86"/>
      <c r="E2" s="72"/>
      <c r="F2" s="86"/>
      <c r="G2" s="86"/>
      <c r="H2" s="86"/>
      <c r="I2" s="86"/>
      <c r="J2" s="86"/>
      <c r="K2" s="86"/>
      <c r="L2" s="86"/>
      <c r="M2" s="86"/>
      <c r="N2" s="241"/>
      <c r="O2" s="241"/>
      <c r="P2" s="241" t="s">
        <v>170</v>
      </c>
      <c r="Q2" s="72"/>
    </row>
    <row r="3" spans="1:18" x14ac:dyDescent="0.2">
      <c r="A3" s="145" t="s">
        <v>191</v>
      </c>
      <c r="B3" s="210"/>
      <c r="C3" s="75"/>
      <c r="D3" s="88"/>
      <c r="E3" s="75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72"/>
    </row>
    <row r="4" spans="1:18" x14ac:dyDescent="0.2">
      <c r="E4" s="78"/>
      <c r="F4" s="90"/>
      <c r="G4" s="91"/>
      <c r="H4" s="90"/>
      <c r="I4" s="90"/>
      <c r="J4" s="91"/>
      <c r="K4" s="91"/>
      <c r="L4" s="91"/>
      <c r="M4" s="91"/>
      <c r="N4" s="91"/>
      <c r="O4" s="91"/>
      <c r="P4" s="91"/>
      <c r="Q4" s="79"/>
    </row>
    <row r="5" spans="1:18" x14ac:dyDescent="0.2">
      <c r="D5" s="306" t="s">
        <v>157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78"/>
    </row>
    <row r="6" spans="1:18" x14ac:dyDescent="0.2">
      <c r="D6" s="307" t="s">
        <v>183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78"/>
    </row>
    <row r="7" spans="1:18" x14ac:dyDescent="0.45">
      <c r="D7" s="92"/>
      <c r="E7" s="93"/>
      <c r="F7" s="92"/>
      <c r="G7" s="92"/>
      <c r="H7" s="92"/>
      <c r="I7" s="92"/>
      <c r="J7" s="318" t="s">
        <v>45</v>
      </c>
      <c r="K7" s="318"/>
      <c r="L7" s="318"/>
      <c r="M7" s="318"/>
      <c r="N7" s="318"/>
      <c r="O7" s="92"/>
      <c r="P7" s="319" t="s">
        <v>98</v>
      </c>
      <c r="Q7" s="94"/>
    </row>
    <row r="8" spans="1:18" x14ac:dyDescent="0.45">
      <c r="D8" s="316" t="s">
        <v>99</v>
      </c>
      <c r="E8" s="93"/>
      <c r="F8" s="322" t="s">
        <v>43</v>
      </c>
      <c r="G8" s="92"/>
      <c r="H8" s="316" t="s">
        <v>78</v>
      </c>
      <c r="I8" s="92"/>
      <c r="J8" s="315" t="s">
        <v>79</v>
      </c>
      <c r="K8" s="95"/>
      <c r="L8" s="315" t="s">
        <v>143</v>
      </c>
      <c r="M8" s="96"/>
      <c r="N8" s="316" t="s">
        <v>80</v>
      </c>
      <c r="O8" s="92"/>
      <c r="P8" s="320"/>
      <c r="Q8" s="94"/>
    </row>
    <row r="9" spans="1:18" x14ac:dyDescent="0.45">
      <c r="C9" s="80"/>
      <c r="D9" s="316"/>
      <c r="E9" s="97"/>
      <c r="F9" s="322"/>
      <c r="G9" s="98"/>
      <c r="H9" s="316" t="s">
        <v>89</v>
      </c>
      <c r="I9" s="98"/>
      <c r="J9" s="316"/>
      <c r="K9" s="95"/>
      <c r="L9" s="316"/>
      <c r="M9" s="99"/>
      <c r="N9" s="316" t="s">
        <v>100</v>
      </c>
      <c r="O9" s="98"/>
      <c r="P9" s="320"/>
      <c r="Q9" s="5"/>
    </row>
    <row r="10" spans="1:18" x14ac:dyDescent="0.45">
      <c r="B10" s="189" t="s">
        <v>4</v>
      </c>
      <c r="C10" s="80"/>
      <c r="D10" s="317"/>
      <c r="E10" s="97"/>
      <c r="F10" s="323"/>
      <c r="G10" s="98"/>
      <c r="H10" s="317" t="s">
        <v>93</v>
      </c>
      <c r="I10" s="98"/>
      <c r="J10" s="317"/>
      <c r="K10" s="95"/>
      <c r="L10" s="317"/>
      <c r="M10" s="99"/>
      <c r="N10" s="317"/>
      <c r="O10" s="98"/>
      <c r="P10" s="321"/>
      <c r="Q10" s="5"/>
    </row>
    <row r="11" spans="1:18" x14ac:dyDescent="0.2">
      <c r="A11" s="168"/>
      <c r="C11" s="80"/>
      <c r="D11" s="91"/>
      <c r="E11" s="100"/>
      <c r="F11" s="101"/>
      <c r="G11" s="91"/>
      <c r="H11" s="91"/>
      <c r="I11" s="101"/>
      <c r="J11" s="91"/>
      <c r="K11" s="91"/>
      <c r="L11" s="91"/>
      <c r="M11" s="91"/>
      <c r="N11" s="102"/>
      <c r="O11" s="103"/>
      <c r="P11" s="104"/>
      <c r="Q11" s="5"/>
    </row>
    <row r="12" spans="1:18" s="165" customFormat="1" x14ac:dyDescent="0.2">
      <c r="A12" s="168" t="s">
        <v>159</v>
      </c>
      <c r="B12" s="166"/>
      <c r="C12" s="170"/>
      <c r="D12" s="160">
        <v>17374401</v>
      </c>
      <c r="E12" s="283"/>
      <c r="F12" s="160">
        <v>-18927</v>
      </c>
      <c r="G12" s="283"/>
      <c r="H12" s="160">
        <v>1995515</v>
      </c>
      <c r="I12" s="283"/>
      <c r="J12" s="160">
        <v>939161</v>
      </c>
      <c r="K12" s="160"/>
      <c r="L12" s="160">
        <v>18927</v>
      </c>
      <c r="M12" s="160"/>
      <c r="N12" s="160">
        <v>4364910</v>
      </c>
      <c r="O12" s="47"/>
      <c r="P12" s="142">
        <f>SUM(D12:N12)</f>
        <v>24673987</v>
      </c>
      <c r="Q12" s="158"/>
    </row>
    <row r="13" spans="1:18" s="287" customFormat="1" x14ac:dyDescent="0.2">
      <c r="A13" s="280" t="s">
        <v>202</v>
      </c>
      <c r="B13" s="281">
        <v>17</v>
      </c>
      <c r="C13" s="284"/>
      <c r="D13" s="277">
        <v>0</v>
      </c>
      <c r="E13" s="285"/>
      <c r="F13" s="277">
        <v>0</v>
      </c>
      <c r="G13" s="285"/>
      <c r="H13" s="277">
        <v>0</v>
      </c>
      <c r="I13" s="285"/>
      <c r="J13" s="277">
        <v>0</v>
      </c>
      <c r="K13" s="277"/>
      <c r="L13" s="277">
        <v>0</v>
      </c>
      <c r="M13" s="277"/>
      <c r="N13" s="142">
        <v>-520550</v>
      </c>
      <c r="O13" s="282"/>
      <c r="P13" s="286">
        <f>SUM(D13:N13)</f>
        <v>-520550</v>
      </c>
      <c r="Q13" s="272"/>
    </row>
    <row r="14" spans="1:18" s="165" customFormat="1" x14ac:dyDescent="0.2">
      <c r="A14" s="140" t="s">
        <v>161</v>
      </c>
      <c r="B14" s="166"/>
      <c r="C14" s="170"/>
      <c r="D14" s="160">
        <v>0</v>
      </c>
      <c r="E14" s="160"/>
      <c r="F14" s="160">
        <v>0</v>
      </c>
      <c r="G14" s="171"/>
      <c r="H14" s="160">
        <v>0</v>
      </c>
      <c r="I14" s="171"/>
      <c r="J14" s="160">
        <v>0</v>
      </c>
      <c r="K14" s="171"/>
      <c r="L14" s="160">
        <v>0</v>
      </c>
      <c r="M14" s="171"/>
      <c r="N14" s="160">
        <f>'PL 6 M'!I32</f>
        <v>-194655</v>
      </c>
      <c r="O14" s="103"/>
      <c r="P14" s="142">
        <f>SUM(D14:N14)</f>
        <v>-194655</v>
      </c>
      <c r="Q14" s="158"/>
    </row>
    <row r="15" spans="1:18" s="165" customFormat="1" ht="21.75" thickBot="1" x14ac:dyDescent="0.25">
      <c r="A15" s="168" t="s">
        <v>193</v>
      </c>
      <c r="B15" s="159"/>
      <c r="C15" s="172"/>
      <c r="D15" s="245">
        <f>SUM(D12:D14)</f>
        <v>17374401</v>
      </c>
      <c r="E15" s="196"/>
      <c r="F15" s="245">
        <f>SUM(F12:F14)</f>
        <v>-18927</v>
      </c>
      <c r="G15" s="197"/>
      <c r="H15" s="245">
        <f>SUM(H12:H14)</f>
        <v>1995515</v>
      </c>
      <c r="I15" s="197"/>
      <c r="J15" s="245">
        <f>SUM(J12:J14)</f>
        <v>939161</v>
      </c>
      <c r="K15" s="197"/>
      <c r="L15" s="245">
        <f>SUM(L12:L14)</f>
        <v>18927</v>
      </c>
      <c r="M15" s="197"/>
      <c r="N15" s="245">
        <f>SUM(N12:N14)</f>
        <v>3649705</v>
      </c>
      <c r="O15" s="197"/>
      <c r="P15" s="245">
        <f>SUM(P12:P14)</f>
        <v>23958782</v>
      </c>
      <c r="Q15" s="173"/>
      <c r="R15" s="169"/>
    </row>
    <row r="16" spans="1:18" s="165" customFormat="1" ht="21.75" thickTop="1" x14ac:dyDescent="0.2">
      <c r="A16" s="168"/>
      <c r="B16" s="159"/>
      <c r="C16" s="172"/>
      <c r="D16" s="195"/>
      <c r="E16" s="196"/>
      <c r="F16" s="195"/>
      <c r="G16" s="197"/>
      <c r="H16" s="195"/>
      <c r="I16" s="197"/>
      <c r="J16" s="195"/>
      <c r="K16" s="197"/>
      <c r="L16" s="195"/>
      <c r="M16" s="197"/>
      <c r="N16" s="195"/>
      <c r="O16" s="197"/>
      <c r="P16" s="195"/>
      <c r="Q16" s="173"/>
      <c r="R16" s="169"/>
    </row>
    <row r="17" spans="1:18" s="165" customFormat="1" x14ac:dyDescent="0.2">
      <c r="A17" s="66" t="s">
        <v>158</v>
      </c>
      <c r="B17" s="159"/>
      <c r="C17" s="172"/>
      <c r="D17" s="195">
        <v>17374401</v>
      </c>
      <c r="E17" s="196"/>
      <c r="F17" s="195">
        <v>-8041</v>
      </c>
      <c r="G17" s="197"/>
      <c r="H17" s="195">
        <v>1995515</v>
      </c>
      <c r="I17" s="197"/>
      <c r="J17" s="195">
        <v>904111</v>
      </c>
      <c r="K17" s="197"/>
      <c r="L17" s="195">
        <v>8041</v>
      </c>
      <c r="M17" s="197"/>
      <c r="N17" s="195">
        <v>4057017</v>
      </c>
      <c r="O17" s="197"/>
      <c r="P17" s="160">
        <f>SUM(D17:N17)</f>
        <v>24331044</v>
      </c>
      <c r="Q17" s="173"/>
      <c r="R17" s="169"/>
    </row>
    <row r="18" spans="1:18" s="165" customFormat="1" x14ac:dyDescent="0.2">
      <c r="A18" s="153" t="s">
        <v>202</v>
      </c>
      <c r="B18" s="159"/>
      <c r="C18" s="172"/>
      <c r="D18" s="195">
        <v>0</v>
      </c>
      <c r="E18" s="196"/>
      <c r="F18" s="195">
        <v>0</v>
      </c>
      <c r="G18" s="197"/>
      <c r="H18" s="195">
        <v>0</v>
      </c>
      <c r="I18" s="197"/>
      <c r="J18" s="195">
        <v>0</v>
      </c>
      <c r="K18" s="197"/>
      <c r="L18" s="195">
        <v>0</v>
      </c>
      <c r="M18" s="197"/>
      <c r="N18" s="195">
        <v>-347165</v>
      </c>
      <c r="O18" s="197"/>
      <c r="P18" s="160">
        <f>SUM(D18:N18)</f>
        <v>-347165</v>
      </c>
      <c r="Q18" s="173"/>
      <c r="R18" s="169"/>
    </row>
    <row r="19" spans="1:18" x14ac:dyDescent="0.2">
      <c r="A19" s="153" t="s">
        <v>43</v>
      </c>
      <c r="B19" s="5">
        <v>16</v>
      </c>
      <c r="C19" s="80"/>
      <c r="D19" s="160">
        <v>0</v>
      </c>
      <c r="E19" s="160"/>
      <c r="F19" s="160">
        <v>-10886</v>
      </c>
      <c r="G19" s="171"/>
      <c r="H19" s="160">
        <v>0</v>
      </c>
      <c r="I19" s="171"/>
      <c r="J19" s="160">
        <v>0</v>
      </c>
      <c r="K19" s="171"/>
      <c r="L19" s="160">
        <v>0</v>
      </c>
      <c r="M19" s="171"/>
      <c r="N19" s="160">
        <v>0</v>
      </c>
      <c r="O19" s="103"/>
      <c r="P19" s="160">
        <f t="shared" ref="P19:P20" si="0">SUM(D19:N19)</f>
        <v>-10886</v>
      </c>
      <c r="Q19" s="5"/>
    </row>
    <row r="20" spans="1:18" x14ac:dyDescent="0.2">
      <c r="A20" s="153" t="s">
        <v>144</v>
      </c>
      <c r="B20" s="158"/>
      <c r="C20" s="80"/>
      <c r="D20" s="160">
        <v>0</v>
      </c>
      <c r="E20" s="160"/>
      <c r="F20" s="160">
        <v>0</v>
      </c>
      <c r="G20" s="171"/>
      <c r="H20" s="160">
        <v>0</v>
      </c>
      <c r="I20" s="171"/>
      <c r="J20" s="160">
        <v>0</v>
      </c>
      <c r="K20" s="171"/>
      <c r="L20" s="160">
        <v>10886</v>
      </c>
      <c r="M20" s="171"/>
      <c r="N20" s="160">
        <v>-10886</v>
      </c>
      <c r="O20" s="103"/>
      <c r="P20" s="160">
        <f t="shared" si="0"/>
        <v>0</v>
      </c>
      <c r="Q20" s="5"/>
    </row>
    <row r="21" spans="1:18" x14ac:dyDescent="0.2">
      <c r="A21" s="140" t="s">
        <v>161</v>
      </c>
      <c r="B21" s="166"/>
      <c r="C21" s="80"/>
      <c r="D21" s="160">
        <v>0</v>
      </c>
      <c r="E21" s="160"/>
      <c r="F21" s="228">
        <v>0</v>
      </c>
      <c r="G21" s="171"/>
      <c r="H21" s="228">
        <v>0</v>
      </c>
      <c r="I21" s="171"/>
      <c r="J21" s="228">
        <v>0</v>
      </c>
      <c r="K21" s="171"/>
      <c r="L21" s="160">
        <v>0</v>
      </c>
      <c r="M21" s="171">
        <v>0</v>
      </c>
      <c r="N21" s="160">
        <v>-111623</v>
      </c>
      <c r="O21" s="103"/>
      <c r="P21" s="160">
        <f>SUM(D21:N21)</f>
        <v>-111623</v>
      </c>
      <c r="Q21" s="5"/>
    </row>
    <row r="22" spans="1:18" ht="21.75" thickBot="1" x14ac:dyDescent="0.25">
      <c r="A22" s="168" t="s">
        <v>192</v>
      </c>
      <c r="B22" s="166"/>
      <c r="C22" s="80"/>
      <c r="D22" s="85">
        <f>SUM(D17:D21)</f>
        <v>17374401</v>
      </c>
      <c r="E22" s="82"/>
      <c r="F22" s="85">
        <f>SUM(F17:F21)</f>
        <v>-18927</v>
      </c>
      <c r="G22" s="91"/>
      <c r="H22" s="85">
        <f>SUM(H17:H21)</f>
        <v>1995515</v>
      </c>
      <c r="I22" s="91"/>
      <c r="J22" s="85">
        <f>SUM(J17:J21)</f>
        <v>904111</v>
      </c>
      <c r="K22" s="105"/>
      <c r="L22" s="85">
        <f>SUM(L17:L21)</f>
        <v>18927</v>
      </c>
      <c r="M22" s="91"/>
      <c r="N22" s="85">
        <f>SUM(N17:N21)</f>
        <v>3587343</v>
      </c>
      <c r="O22" s="103"/>
      <c r="P22" s="85">
        <f>SUM(P17:P21)</f>
        <v>23861370</v>
      </c>
      <c r="Q22" s="79"/>
    </row>
    <row r="23" spans="1:18" ht="21.75" thickTop="1" x14ac:dyDescent="0.45">
      <c r="A23" s="164"/>
      <c r="E23" s="82"/>
      <c r="G23" s="91"/>
      <c r="I23" s="91"/>
      <c r="M23" s="91"/>
      <c r="O23" s="103"/>
    </row>
  </sheetData>
  <mergeCells count="10">
    <mergeCell ref="L8:L10"/>
    <mergeCell ref="N8:N10"/>
    <mergeCell ref="D5:P5"/>
    <mergeCell ref="D6:P6"/>
    <mergeCell ref="J7:N7"/>
    <mergeCell ref="P7:P10"/>
    <mergeCell ref="D8:D10"/>
    <mergeCell ref="F8:F10"/>
    <mergeCell ref="H8:H10"/>
    <mergeCell ref="J8:J10"/>
  </mergeCells>
  <pageMargins left="1.1023622047244095" right="0.39370078740157483" top="0.98425196850393704" bottom="0.98425196850393704" header="0.51181102362204722" footer="0.51181102362204722"/>
  <pageSetup paperSize="9" scale="74" firstPageNumber="6" orientation="landscape" useFirstPageNumber="1" r:id="rId1"/>
  <headerFooter>
    <oddFooter>&amp;L&amp;"Angsana New,Regular"&amp;14The condensed notes to the interim financial information are an integral part of this interim financial information.&amp;C&amp;"Angsana New,Regular"&amp;14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86"/>
  <sheetViews>
    <sheetView zoomScale="80" zoomScaleNormal="80" zoomScaleSheetLayoutView="85" workbookViewId="0">
      <selection activeCell="N19" sqref="N19"/>
    </sheetView>
  </sheetViews>
  <sheetFormatPr defaultRowHeight="21" x14ac:dyDescent="0.45"/>
  <cols>
    <col min="1" max="1" width="2.25" style="48" customWidth="1"/>
    <col min="2" max="2" width="54.75" style="175" customWidth="1"/>
    <col min="3" max="3" width="3.75" style="48" customWidth="1"/>
    <col min="4" max="4" width="15.25" style="182" customWidth="1"/>
    <col min="5" max="5" width="1.75" style="175" customWidth="1"/>
    <col min="6" max="6" width="15.25" style="175" customWidth="1"/>
    <col min="7" max="7" width="1.75" style="175" customWidth="1"/>
    <col min="8" max="8" width="15.25" style="175" customWidth="1"/>
    <col min="9" max="9" width="1.75" style="175" customWidth="1"/>
    <col min="10" max="10" width="15.25" style="175" customWidth="1"/>
    <col min="11" max="11" width="13.375" bestFit="1" customWidth="1"/>
  </cols>
  <sheetData>
    <row r="1" spans="1:10" x14ac:dyDescent="0.45">
      <c r="A1" s="54" t="s">
        <v>20</v>
      </c>
      <c r="B1" s="152"/>
      <c r="C1" s="50"/>
      <c r="D1" s="139"/>
      <c r="E1" s="174"/>
      <c r="G1" s="174"/>
      <c r="H1" s="176"/>
      <c r="I1" s="176"/>
      <c r="J1" s="205" t="s">
        <v>169</v>
      </c>
    </row>
    <row r="2" spans="1:10" x14ac:dyDescent="0.45">
      <c r="A2" s="54" t="s">
        <v>101</v>
      </c>
      <c r="B2" s="152"/>
      <c r="C2" s="50"/>
      <c r="D2" s="139"/>
      <c r="E2" s="174"/>
      <c r="G2" s="174"/>
      <c r="H2" s="176"/>
      <c r="I2" s="176"/>
      <c r="J2" s="265" t="s">
        <v>170</v>
      </c>
    </row>
    <row r="3" spans="1:10" x14ac:dyDescent="0.2">
      <c r="A3" s="106" t="s">
        <v>191</v>
      </c>
      <c r="B3" s="229"/>
      <c r="C3" s="107"/>
      <c r="D3" s="177"/>
      <c r="E3" s="178"/>
      <c r="F3" s="178"/>
      <c r="G3" s="178"/>
      <c r="H3" s="178"/>
      <c r="I3" s="178"/>
      <c r="J3" s="266"/>
    </row>
    <row r="4" spans="1:10" x14ac:dyDescent="0.2">
      <c r="A4" s="50"/>
      <c r="B4" s="184"/>
      <c r="C4" s="50"/>
      <c r="D4" s="139"/>
      <c r="E4" s="174"/>
      <c r="F4" s="174"/>
      <c r="G4" s="174"/>
      <c r="H4" s="174"/>
      <c r="I4" s="174"/>
      <c r="J4" s="174"/>
    </row>
    <row r="5" spans="1:10" x14ac:dyDescent="0.45">
      <c r="A5" s="12"/>
      <c r="B5" s="230"/>
      <c r="C5" s="13"/>
      <c r="D5" s="326" t="s">
        <v>157</v>
      </c>
      <c r="E5" s="326"/>
      <c r="F5" s="326"/>
      <c r="G5" s="326"/>
      <c r="H5" s="326"/>
      <c r="I5" s="326"/>
      <c r="J5" s="326"/>
    </row>
    <row r="6" spans="1:10" x14ac:dyDescent="0.45">
      <c r="A6" s="12"/>
      <c r="B6" s="230"/>
      <c r="C6" s="13"/>
      <c r="D6" s="297" t="s">
        <v>1</v>
      </c>
      <c r="E6" s="297"/>
      <c r="F6" s="297"/>
      <c r="G6" s="154"/>
      <c r="H6" s="324" t="s">
        <v>2</v>
      </c>
      <c r="I6" s="324"/>
      <c r="J6" s="324"/>
    </row>
    <row r="7" spans="1:10" x14ac:dyDescent="0.45">
      <c r="A7" s="12"/>
      <c r="B7" s="230"/>
      <c r="C7" s="13"/>
      <c r="D7" s="298" t="s">
        <v>181</v>
      </c>
      <c r="E7" s="298"/>
      <c r="F7" s="298"/>
      <c r="G7" s="154"/>
      <c r="H7" s="325" t="s">
        <v>181</v>
      </c>
      <c r="I7" s="325"/>
      <c r="J7" s="325"/>
    </row>
    <row r="8" spans="1:10" x14ac:dyDescent="0.45">
      <c r="A8" s="12"/>
      <c r="B8" s="230"/>
      <c r="C8" s="13"/>
      <c r="D8" s="146" t="s">
        <v>140</v>
      </c>
      <c r="E8" s="155"/>
      <c r="F8" s="146" t="s">
        <v>3</v>
      </c>
      <c r="G8" s="154"/>
      <c r="H8" s="146" t="s">
        <v>140</v>
      </c>
      <c r="I8" s="155"/>
      <c r="J8" s="146" t="s">
        <v>3</v>
      </c>
    </row>
    <row r="9" spans="1:10" x14ac:dyDescent="0.2">
      <c r="A9" s="54" t="s">
        <v>102</v>
      </c>
      <c r="B9" s="152"/>
      <c r="C9" s="50"/>
      <c r="D9" s="174"/>
      <c r="E9" s="174"/>
      <c r="F9" s="174"/>
      <c r="G9" s="174"/>
      <c r="H9" s="174"/>
      <c r="I9" s="174"/>
      <c r="J9" s="174"/>
    </row>
    <row r="10" spans="1:10" x14ac:dyDescent="0.2">
      <c r="A10" s="54" t="s">
        <v>213</v>
      </c>
      <c r="B10" s="153"/>
      <c r="C10" s="111"/>
      <c r="D10" s="112">
        <f>'PL 6 M'!E25</f>
        <v>-548739</v>
      </c>
      <c r="E10" s="46"/>
      <c r="F10" s="112">
        <f>'PL 6 M'!G25</f>
        <v>-464054</v>
      </c>
      <c r="G10" s="46"/>
      <c r="H10" s="112">
        <f>'PL 6 M'!I25</f>
        <v>-209902</v>
      </c>
      <c r="I10" s="46"/>
      <c r="J10" s="142">
        <f>'PL 6 M'!K25</f>
        <v>-111337</v>
      </c>
    </row>
    <row r="11" spans="1:10" x14ac:dyDescent="0.45">
      <c r="A11" s="113" t="s">
        <v>103</v>
      </c>
      <c r="C11" s="114"/>
      <c r="D11" s="115"/>
      <c r="E11" s="115"/>
      <c r="F11" s="160"/>
      <c r="G11" s="115"/>
      <c r="H11" s="115"/>
      <c r="I11" s="115"/>
      <c r="J11" s="142"/>
    </row>
    <row r="12" spans="1:10" x14ac:dyDescent="0.45">
      <c r="B12" s="231" t="s">
        <v>104</v>
      </c>
      <c r="C12" s="114"/>
      <c r="D12" s="115"/>
      <c r="E12" s="115"/>
      <c r="F12" s="116"/>
      <c r="G12" s="115"/>
      <c r="H12" s="115"/>
      <c r="I12" s="115"/>
      <c r="J12" s="142"/>
    </row>
    <row r="13" spans="1:10" x14ac:dyDescent="0.45">
      <c r="B13" s="153" t="s">
        <v>105</v>
      </c>
      <c r="C13" s="2"/>
      <c r="D13" s="125">
        <v>56868</v>
      </c>
      <c r="E13" s="116"/>
      <c r="F13" s="112">
        <v>58290</v>
      </c>
      <c r="G13" s="116"/>
      <c r="H13" s="125">
        <v>123</v>
      </c>
      <c r="I13" s="116"/>
      <c r="J13" s="112">
        <v>149</v>
      </c>
    </row>
    <row r="14" spans="1:10" x14ac:dyDescent="0.45">
      <c r="B14" s="153" t="s">
        <v>106</v>
      </c>
      <c r="C14" s="114"/>
      <c r="D14" s="125">
        <v>-6886</v>
      </c>
      <c r="E14" s="118"/>
      <c r="F14" s="112">
        <v>-12213</v>
      </c>
      <c r="G14" s="116"/>
      <c r="H14" s="125">
        <v>-13094</v>
      </c>
      <c r="I14" s="116"/>
      <c r="J14" s="112">
        <v>-25712</v>
      </c>
    </row>
    <row r="15" spans="1:10" x14ac:dyDescent="0.45">
      <c r="B15" s="175" t="s">
        <v>165</v>
      </c>
      <c r="C15" s="17"/>
      <c r="D15" s="125">
        <v>3570</v>
      </c>
      <c r="E15" s="118"/>
      <c r="F15" s="112">
        <v>-54651</v>
      </c>
      <c r="G15" s="116"/>
      <c r="H15" s="125">
        <v>-3026</v>
      </c>
      <c r="I15" s="116"/>
      <c r="J15" s="112">
        <v>10269</v>
      </c>
    </row>
    <row r="16" spans="1:10" x14ac:dyDescent="0.45">
      <c r="B16" s="175" t="s">
        <v>220</v>
      </c>
      <c r="C16" s="17"/>
      <c r="D16" s="125">
        <v>44635</v>
      </c>
      <c r="E16" s="118"/>
      <c r="F16" s="112">
        <v>22539</v>
      </c>
      <c r="G16" s="119"/>
      <c r="H16" s="125">
        <v>42778</v>
      </c>
      <c r="I16" s="119"/>
      <c r="J16" s="117">
        <v>22539</v>
      </c>
    </row>
    <row r="17" spans="1:10" x14ac:dyDescent="0.45">
      <c r="B17" s="175" t="s">
        <v>107</v>
      </c>
      <c r="C17" s="24"/>
      <c r="D17" s="125">
        <v>-9681</v>
      </c>
      <c r="E17" s="118"/>
      <c r="F17" s="112">
        <v>8475</v>
      </c>
      <c r="G17" s="119"/>
      <c r="H17" s="125">
        <v>-546</v>
      </c>
      <c r="I17" s="119"/>
      <c r="J17" s="117">
        <v>-1383</v>
      </c>
    </row>
    <row r="18" spans="1:10" x14ac:dyDescent="0.45">
      <c r="B18" s="175" t="s">
        <v>166</v>
      </c>
      <c r="C18" s="17"/>
      <c r="D18" s="125">
        <v>2138</v>
      </c>
      <c r="E18" s="118"/>
      <c r="F18" s="112">
        <v>5065</v>
      </c>
      <c r="G18" s="116"/>
      <c r="H18" s="125">
        <v>-674</v>
      </c>
      <c r="I18" s="116"/>
      <c r="J18" s="117">
        <v>-2478</v>
      </c>
    </row>
    <row r="19" spans="1:10" x14ac:dyDescent="0.45">
      <c r="B19" s="175" t="s">
        <v>221</v>
      </c>
      <c r="C19" s="17"/>
      <c r="D19" s="125">
        <v>17758</v>
      </c>
      <c r="E19" s="118"/>
      <c r="F19" s="112">
        <v>36446</v>
      </c>
      <c r="G19" s="116"/>
      <c r="H19" s="125">
        <v>66626</v>
      </c>
      <c r="I19" s="119"/>
      <c r="J19" s="112">
        <v>22875</v>
      </c>
    </row>
    <row r="20" spans="1:10" x14ac:dyDescent="0.45">
      <c r="B20" s="175" t="s">
        <v>149</v>
      </c>
      <c r="C20" s="31"/>
      <c r="D20" s="125">
        <v>-2870</v>
      </c>
      <c r="E20" s="121"/>
      <c r="F20" s="112">
        <v>-4121</v>
      </c>
      <c r="G20" s="119"/>
      <c r="H20" s="125">
        <v>820</v>
      </c>
      <c r="I20" s="119"/>
      <c r="J20" s="122">
        <v>-6097</v>
      </c>
    </row>
    <row r="21" spans="1:10" x14ac:dyDescent="0.45">
      <c r="B21" s="175" t="s">
        <v>197</v>
      </c>
      <c r="C21" s="31"/>
      <c r="D21" s="125">
        <v>26</v>
      </c>
      <c r="E21" s="121"/>
      <c r="F21" s="112">
        <v>-2209</v>
      </c>
      <c r="G21" s="119"/>
      <c r="H21" s="125">
        <v>0</v>
      </c>
      <c r="I21" s="119"/>
      <c r="J21" s="122">
        <v>0</v>
      </c>
    </row>
    <row r="22" spans="1:10" x14ac:dyDescent="0.45">
      <c r="B22" s="153" t="s">
        <v>108</v>
      </c>
      <c r="C22" s="114"/>
      <c r="D22" s="125">
        <v>319693</v>
      </c>
      <c r="E22" s="118"/>
      <c r="F22" s="112">
        <v>330400</v>
      </c>
      <c r="G22" s="116"/>
      <c r="H22" s="125">
        <v>51000</v>
      </c>
      <c r="I22" s="116"/>
      <c r="J22" s="112">
        <v>51048</v>
      </c>
    </row>
    <row r="23" spans="1:10" x14ac:dyDescent="0.45">
      <c r="A23" s="57" t="s">
        <v>109</v>
      </c>
      <c r="B23" s="153" t="s">
        <v>110</v>
      </c>
      <c r="C23" s="114"/>
      <c r="D23" s="125">
        <v>7330</v>
      </c>
      <c r="E23" s="118"/>
      <c r="F23" s="112">
        <v>11440</v>
      </c>
      <c r="G23" s="116"/>
      <c r="H23" s="125">
        <v>443</v>
      </c>
      <c r="I23" s="116"/>
      <c r="J23" s="123">
        <v>442</v>
      </c>
    </row>
    <row r="24" spans="1:10" s="165" customFormat="1" x14ac:dyDescent="0.45">
      <c r="A24" s="153"/>
      <c r="B24" s="112" t="s">
        <v>139</v>
      </c>
      <c r="C24" s="183"/>
      <c r="D24" s="125">
        <v>93811</v>
      </c>
      <c r="E24" s="118"/>
      <c r="F24" s="112">
        <v>0</v>
      </c>
      <c r="G24" s="116"/>
      <c r="H24" s="125">
        <v>93811</v>
      </c>
      <c r="I24" s="116"/>
      <c r="J24" s="123">
        <v>0</v>
      </c>
    </row>
    <row r="25" spans="1:10" s="165" customFormat="1" x14ac:dyDescent="0.45">
      <c r="A25" s="153"/>
      <c r="B25" s="112" t="s">
        <v>222</v>
      </c>
      <c r="C25" s="183"/>
      <c r="D25" s="125">
        <v>2</v>
      </c>
      <c r="E25" s="118"/>
      <c r="F25" s="112">
        <v>4</v>
      </c>
      <c r="G25" s="116"/>
      <c r="H25" s="125">
        <v>0</v>
      </c>
      <c r="I25" s="116"/>
      <c r="J25" s="123">
        <v>0</v>
      </c>
    </row>
    <row r="26" spans="1:10" s="165" customFormat="1" x14ac:dyDescent="0.45">
      <c r="A26" s="153"/>
      <c r="B26" s="112" t="s">
        <v>205</v>
      </c>
      <c r="C26" s="183"/>
      <c r="D26" s="125">
        <v>0</v>
      </c>
      <c r="E26" s="118"/>
      <c r="F26" s="112">
        <v>4600</v>
      </c>
      <c r="G26" s="116"/>
      <c r="H26" s="125">
        <v>0</v>
      </c>
      <c r="I26" s="116"/>
      <c r="J26" s="123">
        <v>4600</v>
      </c>
    </row>
    <row r="27" spans="1:10" s="165" customFormat="1" x14ac:dyDescent="0.45">
      <c r="A27" s="153"/>
      <c r="B27" s="112" t="s">
        <v>223</v>
      </c>
      <c r="C27" s="183"/>
      <c r="D27" s="125"/>
      <c r="E27" s="118"/>
      <c r="F27" s="112">
        <v>-3500</v>
      </c>
      <c r="G27" s="116"/>
      <c r="H27" s="125">
        <v>0</v>
      </c>
      <c r="I27" s="116"/>
      <c r="J27" s="123">
        <v>-3500</v>
      </c>
    </row>
    <row r="28" spans="1:10" x14ac:dyDescent="0.45">
      <c r="B28" s="175" t="s">
        <v>167</v>
      </c>
      <c r="D28" s="125">
        <v>1226</v>
      </c>
      <c r="E28" s="121"/>
      <c r="F28" s="125">
        <v>7917</v>
      </c>
      <c r="G28" s="122"/>
      <c r="H28" s="125">
        <v>-174</v>
      </c>
      <c r="I28" s="122"/>
      <c r="J28" s="122">
        <v>1773</v>
      </c>
    </row>
    <row r="29" spans="1:10" s="165" customFormat="1" ht="21.75" customHeight="1" x14ac:dyDescent="0.45">
      <c r="A29" s="175"/>
      <c r="B29" s="153" t="s">
        <v>209</v>
      </c>
      <c r="C29" s="175"/>
      <c r="D29" s="126">
        <v>-1801</v>
      </c>
      <c r="E29" s="121"/>
      <c r="F29" s="126">
        <v>0</v>
      </c>
      <c r="G29" s="122"/>
      <c r="H29" s="126">
        <v>0</v>
      </c>
      <c r="I29" s="122"/>
      <c r="J29" s="200"/>
    </row>
    <row r="30" spans="1:10" x14ac:dyDescent="0.45">
      <c r="B30" s="153" t="s">
        <v>111</v>
      </c>
      <c r="C30" s="114"/>
      <c r="D30" s="175"/>
      <c r="E30" s="127"/>
      <c r="F30" s="123"/>
      <c r="G30" s="115"/>
      <c r="I30" s="115"/>
      <c r="J30" s="160"/>
    </row>
    <row r="31" spans="1:10" x14ac:dyDescent="0.45">
      <c r="B31" s="232" t="s">
        <v>112</v>
      </c>
      <c r="C31" s="114"/>
      <c r="D31" s="112">
        <f>SUM(D10:D29)</f>
        <v>-22920</v>
      </c>
      <c r="E31" s="127"/>
      <c r="F31" s="112">
        <f>SUM(F10:F29)</f>
        <v>-55572</v>
      </c>
      <c r="G31" s="46"/>
      <c r="H31" s="112">
        <f>SUM(H10:H29)</f>
        <v>28185</v>
      </c>
      <c r="I31" s="128"/>
      <c r="J31" s="112">
        <f>SUM(J10:J29)</f>
        <v>-36812</v>
      </c>
    </row>
    <row r="32" spans="1:10" x14ac:dyDescent="0.45">
      <c r="A32" s="54" t="s">
        <v>151</v>
      </c>
      <c r="B32" s="152"/>
      <c r="C32" s="114"/>
      <c r="D32" s="115"/>
      <c r="E32" s="127"/>
      <c r="F32" s="115"/>
      <c r="G32" s="46"/>
      <c r="H32" s="115"/>
      <c r="I32" s="128"/>
      <c r="J32" s="115"/>
    </row>
    <row r="33" spans="1:10" x14ac:dyDescent="0.45">
      <c r="A33" s="57" t="s">
        <v>194</v>
      </c>
      <c r="B33" s="152"/>
      <c r="C33" s="114"/>
      <c r="D33" s="123">
        <v>0</v>
      </c>
      <c r="E33" s="127"/>
      <c r="F33" s="123">
        <v>0</v>
      </c>
      <c r="G33" s="46"/>
      <c r="H33" s="115">
        <v>-18954</v>
      </c>
      <c r="I33" s="128"/>
      <c r="J33" s="115">
        <v>-32462</v>
      </c>
    </row>
    <row r="34" spans="1:10" x14ac:dyDescent="0.45">
      <c r="A34" s="57" t="s">
        <v>137</v>
      </c>
      <c r="B34" s="152"/>
      <c r="C34" s="114"/>
      <c r="D34" s="123">
        <v>2644</v>
      </c>
      <c r="E34" s="118"/>
      <c r="F34" s="123">
        <v>0</v>
      </c>
      <c r="G34" s="117"/>
      <c r="H34" s="123">
        <v>0</v>
      </c>
      <c r="I34" s="117"/>
      <c r="J34" s="123">
        <v>0</v>
      </c>
    </row>
    <row r="35" spans="1:10" x14ac:dyDescent="0.45">
      <c r="A35" s="57" t="s">
        <v>113</v>
      </c>
      <c r="C35" s="57"/>
      <c r="D35" s="125">
        <v>-246482</v>
      </c>
      <c r="E35" s="121"/>
      <c r="F35" s="125">
        <v>-263143</v>
      </c>
      <c r="G35" s="122"/>
      <c r="H35" s="125">
        <v>-214878</v>
      </c>
      <c r="I35" s="122"/>
      <c r="J35" s="122">
        <v>-230166</v>
      </c>
    </row>
    <row r="36" spans="1:10" x14ac:dyDescent="0.45">
      <c r="A36" s="57" t="s">
        <v>114</v>
      </c>
      <c r="C36" s="57"/>
      <c r="D36" s="126">
        <v>-4832</v>
      </c>
      <c r="E36" s="118"/>
      <c r="F36" s="126">
        <v>-5373</v>
      </c>
      <c r="G36" s="117"/>
      <c r="H36" s="126">
        <v>-240</v>
      </c>
      <c r="I36" s="117"/>
      <c r="J36" s="200">
        <v>0</v>
      </c>
    </row>
    <row r="37" spans="1:10" ht="20.25" customHeight="1" x14ac:dyDescent="0.45">
      <c r="A37" s="54" t="s">
        <v>224</v>
      </c>
      <c r="B37" s="152"/>
      <c r="C37" s="114"/>
      <c r="D37" s="26">
        <f>SUM(D31:D36)</f>
        <v>-271590</v>
      </c>
      <c r="E37" s="127"/>
      <c r="F37" s="26">
        <f>SUM(F31:F36)</f>
        <v>-324088</v>
      </c>
      <c r="G37" s="46"/>
      <c r="H37" s="26">
        <f>SUM(H31:H36)</f>
        <v>-205887</v>
      </c>
      <c r="I37" s="17"/>
      <c r="J37" s="26">
        <f>SUM(J31:J36)</f>
        <v>-299440</v>
      </c>
    </row>
    <row r="38" spans="1:10" x14ac:dyDescent="0.45">
      <c r="A38" s="54"/>
      <c r="B38" s="152"/>
      <c r="C38" s="114"/>
      <c r="D38" s="65"/>
      <c r="E38" s="127"/>
      <c r="F38" s="65"/>
      <c r="G38" s="46"/>
      <c r="H38" s="65"/>
      <c r="I38" s="17"/>
      <c r="J38" s="65"/>
    </row>
    <row r="39" spans="1:10" x14ac:dyDescent="0.2">
      <c r="A39" s="54" t="s">
        <v>115</v>
      </c>
      <c r="B39" s="152"/>
      <c r="C39" s="57"/>
      <c r="D39" s="40"/>
      <c r="E39" s="40"/>
      <c r="F39" s="40"/>
      <c r="G39" s="40"/>
      <c r="H39" s="40"/>
      <c r="I39" s="40"/>
      <c r="J39" s="40"/>
    </row>
    <row r="40" spans="1:10" x14ac:dyDescent="0.2">
      <c r="A40" s="67"/>
      <c r="B40" s="153" t="s">
        <v>116</v>
      </c>
      <c r="C40" s="57"/>
      <c r="D40" s="123">
        <v>6886</v>
      </c>
      <c r="E40" s="123"/>
      <c r="F40" s="123">
        <v>12213</v>
      </c>
      <c r="G40" s="123"/>
      <c r="H40" s="123">
        <v>2993</v>
      </c>
      <c r="I40" s="123"/>
      <c r="J40" s="123">
        <v>5946</v>
      </c>
    </row>
    <row r="41" spans="1:10" x14ac:dyDescent="0.45">
      <c r="A41" s="67"/>
      <c r="B41" s="175" t="s">
        <v>168</v>
      </c>
      <c r="C41" s="57"/>
      <c r="D41" s="123">
        <v>6176</v>
      </c>
      <c r="E41" s="123"/>
      <c r="F41" s="123">
        <v>742172</v>
      </c>
      <c r="G41" s="123"/>
      <c r="H41" s="123">
        <v>0</v>
      </c>
      <c r="I41" s="123"/>
      <c r="J41" s="123">
        <v>1073534</v>
      </c>
    </row>
    <row r="42" spans="1:10" x14ac:dyDescent="0.45">
      <c r="A42" s="67"/>
      <c r="B42" s="157" t="s">
        <v>117</v>
      </c>
      <c r="C42" s="57"/>
      <c r="D42" s="123">
        <v>0</v>
      </c>
      <c r="E42" s="123"/>
      <c r="F42" s="123">
        <v>0</v>
      </c>
      <c r="G42" s="123"/>
      <c r="H42" s="123">
        <v>0</v>
      </c>
      <c r="I42" s="123"/>
      <c r="J42" s="123">
        <v>350000</v>
      </c>
    </row>
    <row r="43" spans="1:10" x14ac:dyDescent="0.45">
      <c r="A43" s="67"/>
      <c r="B43" s="175" t="s">
        <v>118</v>
      </c>
      <c r="D43" s="123">
        <v>0</v>
      </c>
      <c r="E43" s="123"/>
      <c r="F43" s="123">
        <v>0</v>
      </c>
      <c r="G43" s="123"/>
      <c r="H43" s="123">
        <v>-4885</v>
      </c>
      <c r="I43" s="123"/>
      <c r="J43" s="123">
        <v>-203476</v>
      </c>
    </row>
    <row r="44" spans="1:10" ht="23.25" x14ac:dyDescent="0.5">
      <c r="A44" s="67"/>
      <c r="B44" s="175" t="s">
        <v>152</v>
      </c>
      <c r="C44" s="124"/>
      <c r="D44" s="123">
        <v>0</v>
      </c>
      <c r="E44" s="123"/>
      <c r="F44" s="123">
        <v>5</v>
      </c>
      <c r="G44" s="123"/>
      <c r="H44" s="123">
        <v>0</v>
      </c>
      <c r="I44" s="123"/>
      <c r="J44" s="123">
        <v>0</v>
      </c>
    </row>
    <row r="45" spans="1:10" ht="23.25" x14ac:dyDescent="0.5">
      <c r="A45" s="67"/>
      <c r="B45" s="175" t="s">
        <v>198</v>
      </c>
      <c r="C45" s="124"/>
      <c r="D45" s="123">
        <v>0</v>
      </c>
      <c r="E45" s="123"/>
      <c r="F45" s="123">
        <v>15000</v>
      </c>
      <c r="G45" s="123"/>
      <c r="H45" s="123">
        <v>0</v>
      </c>
      <c r="I45" s="123"/>
      <c r="J45" s="123">
        <v>15000</v>
      </c>
    </row>
    <row r="46" spans="1:10" x14ac:dyDescent="0.45">
      <c r="B46" s="175" t="s">
        <v>119</v>
      </c>
      <c r="C46" s="57"/>
      <c r="D46" s="123">
        <v>-31551</v>
      </c>
      <c r="E46" s="123"/>
      <c r="F46" s="123">
        <v>-54078</v>
      </c>
      <c r="G46" s="123"/>
      <c r="H46" s="123">
        <v>-4297</v>
      </c>
      <c r="I46" s="123"/>
      <c r="J46" s="123">
        <v>-2302</v>
      </c>
    </row>
    <row r="47" spans="1:10" x14ac:dyDescent="0.45">
      <c r="B47" s="153" t="s">
        <v>120</v>
      </c>
      <c r="C47" s="114"/>
      <c r="D47" s="123">
        <v>-820</v>
      </c>
      <c r="E47" s="121"/>
      <c r="F47" s="126">
        <v>-74727</v>
      </c>
      <c r="G47" s="119"/>
      <c r="H47" s="126">
        <v>0</v>
      </c>
      <c r="I47" s="61"/>
      <c r="J47" s="126">
        <v>-5564</v>
      </c>
    </row>
    <row r="48" spans="1:10" x14ac:dyDescent="0.45">
      <c r="A48" s="54" t="s">
        <v>121</v>
      </c>
      <c r="B48" s="152"/>
      <c r="C48" s="114"/>
      <c r="D48" s="129">
        <f>SUM(D40:D47)</f>
        <v>-19309</v>
      </c>
      <c r="E48" s="127"/>
      <c r="F48" s="129">
        <f>SUM(F40:F47)</f>
        <v>640585</v>
      </c>
      <c r="G48" s="130"/>
      <c r="H48" s="129">
        <f>SUM(H40:H47)</f>
        <v>-6189</v>
      </c>
      <c r="I48" s="130"/>
      <c r="J48" s="129">
        <f>SUM(J40:J47)</f>
        <v>1233138</v>
      </c>
    </row>
    <row r="49" spans="1:10" x14ac:dyDescent="0.45">
      <c r="C49" s="114"/>
      <c r="D49" s="33"/>
      <c r="E49" s="180"/>
      <c r="F49" s="154"/>
      <c r="G49" s="174"/>
      <c r="H49" s="33"/>
      <c r="I49" s="176"/>
      <c r="J49" s="154"/>
    </row>
    <row r="50" spans="1:10" x14ac:dyDescent="0.2">
      <c r="A50" s="54" t="s">
        <v>20</v>
      </c>
      <c r="B50" s="152"/>
      <c r="C50" s="57"/>
      <c r="D50" s="183"/>
      <c r="E50" s="148"/>
      <c r="F50" s="148"/>
      <c r="G50" s="148"/>
      <c r="H50" s="148"/>
      <c r="I50" s="176"/>
      <c r="J50" s="205" t="s">
        <v>169</v>
      </c>
    </row>
    <row r="51" spans="1:10" x14ac:dyDescent="0.2">
      <c r="A51" s="54" t="s">
        <v>128</v>
      </c>
      <c r="B51" s="152"/>
      <c r="C51" s="2"/>
      <c r="D51" s="184"/>
      <c r="E51" s="139"/>
      <c r="F51" s="174"/>
      <c r="G51" s="174"/>
      <c r="H51" s="148"/>
      <c r="I51" s="176"/>
      <c r="J51" s="265" t="s">
        <v>170</v>
      </c>
    </row>
    <row r="52" spans="1:10" x14ac:dyDescent="0.2">
      <c r="A52" s="106" t="str">
        <f>A3</f>
        <v>FOR THE SIX-MONTH PERIOD ENDED SEPTEMBER 30, 2021</v>
      </c>
      <c r="B52" s="229"/>
      <c r="C52" s="87"/>
      <c r="D52" s="185"/>
      <c r="E52" s="177"/>
      <c r="F52" s="178"/>
      <c r="G52" s="178"/>
      <c r="H52" s="178"/>
      <c r="I52" s="178"/>
      <c r="J52" s="178"/>
    </row>
    <row r="53" spans="1:10" x14ac:dyDescent="0.45">
      <c r="H53" s="182"/>
    </row>
    <row r="54" spans="1:10" x14ac:dyDescent="0.45">
      <c r="A54" s="12"/>
      <c r="B54" s="230"/>
      <c r="C54" s="13"/>
      <c r="D54" s="326" t="str">
        <f>D5</f>
        <v>(Unit :  Thousand Baht)</v>
      </c>
      <c r="E54" s="326"/>
      <c r="F54" s="326"/>
      <c r="G54" s="326"/>
      <c r="H54" s="326"/>
      <c r="I54" s="326"/>
      <c r="J54" s="326"/>
    </row>
    <row r="55" spans="1:10" x14ac:dyDescent="0.45">
      <c r="A55" s="12"/>
      <c r="B55" s="230"/>
      <c r="C55" s="13"/>
      <c r="D55" s="297" t="s">
        <v>1</v>
      </c>
      <c r="E55" s="297"/>
      <c r="F55" s="297"/>
      <c r="G55" s="154"/>
      <c r="H55" s="324" t="s">
        <v>2</v>
      </c>
      <c r="I55" s="324"/>
      <c r="J55" s="324"/>
    </row>
    <row r="56" spans="1:10" x14ac:dyDescent="0.45">
      <c r="A56" s="12"/>
      <c r="B56" s="230"/>
      <c r="C56" s="13"/>
      <c r="D56" s="298" t="s">
        <v>181</v>
      </c>
      <c r="E56" s="298"/>
      <c r="F56" s="298"/>
      <c r="G56" s="154"/>
      <c r="H56" s="325" t="s">
        <v>181</v>
      </c>
      <c r="I56" s="325"/>
      <c r="J56" s="325"/>
    </row>
    <row r="57" spans="1:10" x14ac:dyDescent="0.45">
      <c r="A57" s="12"/>
      <c r="B57" s="230"/>
      <c r="C57" s="13"/>
      <c r="D57" s="146" t="str">
        <f>D8</f>
        <v>2021</v>
      </c>
      <c r="E57" s="155"/>
      <c r="F57" s="146" t="str">
        <f>F8</f>
        <v>2020</v>
      </c>
      <c r="G57" s="154"/>
      <c r="H57" s="146" t="str">
        <f>H8</f>
        <v>2021</v>
      </c>
      <c r="I57" s="155"/>
      <c r="J57" s="146" t="str">
        <f>J8</f>
        <v>2020</v>
      </c>
    </row>
    <row r="58" spans="1:10" x14ac:dyDescent="0.2">
      <c r="A58" s="108"/>
      <c r="B58" s="234"/>
      <c r="C58" s="108"/>
      <c r="D58" s="109"/>
      <c r="E58" s="179"/>
      <c r="F58" s="110"/>
      <c r="G58" s="179"/>
      <c r="H58" s="109"/>
      <c r="I58" s="179"/>
      <c r="J58" s="110"/>
    </row>
    <row r="59" spans="1:10" x14ac:dyDescent="0.45">
      <c r="A59" s="54" t="s">
        <v>122</v>
      </c>
      <c r="B59" s="152"/>
      <c r="C59" s="114"/>
      <c r="D59" s="142"/>
      <c r="E59" s="127"/>
      <c r="F59" s="112"/>
      <c r="G59" s="131"/>
      <c r="H59" s="142"/>
      <c r="I59" s="131"/>
      <c r="J59" s="112"/>
    </row>
    <row r="60" spans="1:10" x14ac:dyDescent="0.2">
      <c r="A60" s="66"/>
      <c r="B60" s="153" t="s">
        <v>105</v>
      </c>
      <c r="C60" s="57"/>
      <c r="D60" s="123">
        <v>-56495</v>
      </c>
      <c r="E60" s="123"/>
      <c r="F60" s="123">
        <v>-57898</v>
      </c>
      <c r="G60" s="123"/>
      <c r="H60" s="123">
        <v>0</v>
      </c>
      <c r="I60" s="123"/>
      <c r="J60" s="123">
        <v>0</v>
      </c>
    </row>
    <row r="61" spans="1:10" x14ac:dyDescent="0.45">
      <c r="A61" s="57"/>
      <c r="B61" s="175" t="s">
        <v>123</v>
      </c>
      <c r="D61" s="123">
        <v>0</v>
      </c>
      <c r="E61" s="123"/>
      <c r="F61" s="123">
        <v>-14232</v>
      </c>
      <c r="G61" s="123"/>
      <c r="H61" s="123">
        <v>0</v>
      </c>
      <c r="I61" s="123"/>
      <c r="J61" s="123">
        <v>-14232</v>
      </c>
    </row>
    <row r="62" spans="1:10" x14ac:dyDescent="0.45">
      <c r="A62" s="57"/>
      <c r="B62" s="175" t="s">
        <v>124</v>
      </c>
      <c r="D62" s="123">
        <v>-2178</v>
      </c>
      <c r="E62" s="123"/>
      <c r="F62" s="123">
        <v>-2183</v>
      </c>
      <c r="G62" s="123"/>
      <c r="H62" s="123">
        <v>0</v>
      </c>
      <c r="I62" s="123"/>
      <c r="J62" s="123">
        <v>0</v>
      </c>
    </row>
    <row r="63" spans="1:10" x14ac:dyDescent="0.45">
      <c r="A63" s="57"/>
      <c r="B63" s="153" t="s">
        <v>125</v>
      </c>
      <c r="D63" s="123">
        <v>0</v>
      </c>
      <c r="E63" s="123"/>
      <c r="F63" s="123">
        <v>-37058</v>
      </c>
      <c r="G63" s="123"/>
      <c r="H63" s="123">
        <v>0</v>
      </c>
      <c r="I63" s="123"/>
      <c r="J63" s="123">
        <v>0</v>
      </c>
    </row>
    <row r="64" spans="1:10" x14ac:dyDescent="0.45">
      <c r="A64" s="57"/>
      <c r="B64" s="153" t="s">
        <v>199</v>
      </c>
      <c r="D64" s="123">
        <v>-520550</v>
      </c>
      <c r="E64" s="123"/>
      <c r="F64" s="123">
        <v>-347165</v>
      </c>
      <c r="G64" s="123"/>
      <c r="H64" s="123">
        <v>-520550</v>
      </c>
      <c r="I64" s="123"/>
      <c r="J64" s="123">
        <v>-347165</v>
      </c>
    </row>
    <row r="65" spans="1:12" x14ac:dyDescent="0.2">
      <c r="A65" s="66"/>
      <c r="B65" s="233" t="s">
        <v>126</v>
      </c>
      <c r="C65" s="57"/>
      <c r="D65" s="123">
        <v>-1677</v>
      </c>
      <c r="E65" s="123"/>
      <c r="F65" s="123">
        <v>-2403</v>
      </c>
      <c r="G65" s="123"/>
      <c r="H65" s="123">
        <v>-1178</v>
      </c>
      <c r="I65" s="123"/>
      <c r="J65" s="123">
        <v>-1071</v>
      </c>
    </row>
    <row r="66" spans="1:12" x14ac:dyDescent="0.45">
      <c r="A66" s="132" t="s">
        <v>187</v>
      </c>
      <c r="B66" s="231"/>
      <c r="C66" s="114"/>
      <c r="D66" s="288">
        <f>SUM(D60:D65)</f>
        <v>-580900</v>
      </c>
      <c r="E66" s="127"/>
      <c r="F66" s="133">
        <f>SUM(F60:F65)</f>
        <v>-460939</v>
      </c>
      <c r="G66" s="120"/>
      <c r="H66" s="288">
        <f>SUM(H60:H65)</f>
        <v>-521728</v>
      </c>
      <c r="I66" s="120"/>
      <c r="J66" s="134">
        <f>SUM(J60:J65)</f>
        <v>-362468</v>
      </c>
    </row>
    <row r="67" spans="1:12" x14ac:dyDescent="0.45">
      <c r="A67" s="54" t="s">
        <v>127</v>
      </c>
      <c r="B67" s="152"/>
      <c r="C67" s="114"/>
      <c r="D67" s="148">
        <f>D37+D48+D66</f>
        <v>-871799</v>
      </c>
      <c r="F67" s="160">
        <f>F37+F48+F66</f>
        <v>-144442</v>
      </c>
      <c r="G67" s="148"/>
      <c r="H67" s="148">
        <f>H37+H48+H66</f>
        <v>-733804</v>
      </c>
      <c r="I67" s="148"/>
      <c r="J67" s="160">
        <f>J37+J48+J66</f>
        <v>571230</v>
      </c>
    </row>
    <row r="68" spans="1:12" x14ac:dyDescent="0.45">
      <c r="A68" s="54" t="s">
        <v>163</v>
      </c>
      <c r="B68" s="152"/>
      <c r="C68" s="114"/>
      <c r="D68" s="160">
        <f>BS!G15</f>
        <v>4326376</v>
      </c>
      <c r="E68" s="135"/>
      <c r="F68" s="160">
        <v>3571966</v>
      </c>
      <c r="G68" s="116"/>
      <c r="H68" s="160">
        <f>BS!K15</f>
        <v>2575990</v>
      </c>
      <c r="I68" s="116"/>
      <c r="J68" s="160">
        <v>1136820</v>
      </c>
    </row>
    <row r="69" spans="1:12" ht="21.75" thickBot="1" x14ac:dyDescent="0.5">
      <c r="A69" s="54" t="s">
        <v>164</v>
      </c>
      <c r="B69" s="152"/>
      <c r="C69" s="114"/>
      <c r="D69" s="181">
        <f>SUM(D67:D68)</f>
        <v>3454577</v>
      </c>
      <c r="F69" s="181">
        <f>SUM(F67:F68)</f>
        <v>3427524</v>
      </c>
      <c r="G69" s="148"/>
      <c r="H69" s="181">
        <f>SUM(H67:H68)</f>
        <v>1842186</v>
      </c>
      <c r="I69" s="148"/>
      <c r="J69" s="181">
        <f>SUM(J67:J68)</f>
        <v>1708050</v>
      </c>
      <c r="K69" s="201"/>
    </row>
    <row r="70" spans="1:12" ht="21.75" thickTop="1" x14ac:dyDescent="0.45">
      <c r="H70" s="182"/>
    </row>
    <row r="71" spans="1:12" x14ac:dyDescent="0.45">
      <c r="A71" s="55" t="s">
        <v>129</v>
      </c>
      <c r="B71" s="144"/>
      <c r="C71" s="114"/>
      <c r="D71" s="148"/>
      <c r="E71" s="136"/>
      <c r="F71" s="148"/>
      <c r="G71" s="139"/>
      <c r="H71" s="139"/>
      <c r="I71" s="139"/>
      <c r="J71" s="148"/>
    </row>
    <row r="72" spans="1:12" x14ac:dyDescent="0.2">
      <c r="A72" s="57" t="s">
        <v>130</v>
      </c>
      <c r="B72" s="153"/>
      <c r="C72" s="114"/>
      <c r="D72" s="148"/>
      <c r="E72" s="148"/>
      <c r="F72" s="148"/>
      <c r="G72" s="139"/>
      <c r="H72" s="139"/>
      <c r="I72" s="139"/>
      <c r="J72" s="148"/>
    </row>
    <row r="73" spans="1:12" x14ac:dyDescent="0.45">
      <c r="A73" s="50"/>
      <c r="B73" s="153" t="s">
        <v>131</v>
      </c>
      <c r="C73" s="114"/>
      <c r="D73" s="123">
        <v>9330</v>
      </c>
      <c r="E73" s="116"/>
      <c r="F73" s="160">
        <v>12355</v>
      </c>
      <c r="G73" s="51"/>
      <c r="H73" s="123">
        <v>1755</v>
      </c>
      <c r="I73" s="51"/>
      <c r="J73" s="118">
        <v>2217</v>
      </c>
    </row>
    <row r="74" spans="1:12" x14ac:dyDescent="0.45">
      <c r="A74" s="50"/>
      <c r="B74" s="153" t="s">
        <v>132</v>
      </c>
      <c r="C74" s="114"/>
      <c r="D74" s="123">
        <v>4022</v>
      </c>
      <c r="E74" s="116"/>
      <c r="F74" s="160">
        <v>394</v>
      </c>
      <c r="G74" s="51"/>
      <c r="H74" s="123">
        <v>169</v>
      </c>
      <c r="I74" s="137"/>
      <c r="J74" s="118">
        <v>0</v>
      </c>
    </row>
    <row r="75" spans="1:12" x14ac:dyDescent="0.45">
      <c r="A75" s="50"/>
      <c r="B75" s="153" t="s">
        <v>133</v>
      </c>
      <c r="C75" s="114"/>
      <c r="D75" s="123">
        <v>3392339</v>
      </c>
      <c r="E75" s="119"/>
      <c r="F75" s="160">
        <v>3352688</v>
      </c>
      <c r="G75" s="138"/>
      <c r="H75" s="123">
        <v>1822429</v>
      </c>
      <c r="I75" s="199"/>
      <c r="J75" s="118">
        <v>1688287</v>
      </c>
    </row>
    <row r="76" spans="1:12" x14ac:dyDescent="0.45">
      <c r="A76" s="50"/>
      <c r="B76" s="153" t="s">
        <v>134</v>
      </c>
      <c r="C76" s="114"/>
      <c r="D76" s="123">
        <v>46232</v>
      </c>
      <c r="E76" s="119"/>
      <c r="F76" s="160">
        <v>59644</v>
      </c>
      <c r="G76" s="138"/>
      <c r="H76" s="123">
        <v>16322</v>
      </c>
      <c r="I76" s="61"/>
      <c r="J76" s="118">
        <v>16038</v>
      </c>
    </row>
    <row r="77" spans="1:12" x14ac:dyDescent="0.45">
      <c r="A77" s="50"/>
      <c r="B77" s="153" t="s">
        <v>135</v>
      </c>
      <c r="C77" s="114"/>
      <c r="D77" s="123">
        <v>2654</v>
      </c>
      <c r="E77" s="116"/>
      <c r="F77" s="160">
        <v>2443</v>
      </c>
      <c r="G77" s="51"/>
      <c r="H77" s="123">
        <v>1511</v>
      </c>
      <c r="I77" s="137"/>
      <c r="J77" s="118">
        <v>1508</v>
      </c>
    </row>
    <row r="78" spans="1:12" ht="21.75" thickBot="1" x14ac:dyDescent="0.5">
      <c r="B78" s="153" t="s">
        <v>136</v>
      </c>
      <c r="C78" s="114"/>
      <c r="D78" s="181">
        <f>SUM(D73:D77)</f>
        <v>3454577</v>
      </c>
      <c r="E78" s="148"/>
      <c r="F78" s="181">
        <f>SUM(F73:F77)</f>
        <v>3427524</v>
      </c>
      <c r="G78" s="174"/>
      <c r="H78" s="181">
        <f>SUM(H73:H77)</f>
        <v>1842186</v>
      </c>
      <c r="I78" s="176"/>
      <c r="J78" s="181">
        <f>SUM(J73:J77)</f>
        <v>1708050</v>
      </c>
    </row>
    <row r="79" spans="1:12" ht="21.75" thickTop="1" x14ac:dyDescent="0.45">
      <c r="B79" s="153"/>
      <c r="C79" s="114"/>
      <c r="D79" s="148"/>
      <c r="E79" s="148"/>
      <c r="F79" s="148"/>
      <c r="G79" s="148"/>
      <c r="H79" s="148"/>
      <c r="I79" s="148"/>
      <c r="J79" s="148"/>
    </row>
    <row r="80" spans="1:12" s="48" customFormat="1" ht="21" customHeight="1" x14ac:dyDescent="0.45">
      <c r="A80" s="57" t="s">
        <v>200</v>
      </c>
      <c r="B80" s="57"/>
      <c r="C80" s="114"/>
      <c r="D80" s="148"/>
      <c r="E80" s="58"/>
      <c r="F80" s="165"/>
      <c r="G80"/>
      <c r="H80" s="165"/>
      <c r="I80"/>
      <c r="J80" s="165"/>
      <c r="L80" s="27"/>
    </row>
    <row r="81" spans="1:12" s="48" customFormat="1" ht="21" customHeight="1" x14ac:dyDescent="0.45">
      <c r="B81" s="57" t="s">
        <v>201</v>
      </c>
      <c r="D81" s="130">
        <v>0</v>
      </c>
      <c r="E81" s="130"/>
      <c r="F81" s="148">
        <v>0</v>
      </c>
      <c r="G81"/>
      <c r="H81" s="123">
        <v>18954</v>
      </c>
      <c r="I81"/>
      <c r="J81" s="118">
        <v>32462</v>
      </c>
      <c r="L81" s="27"/>
    </row>
    <row r="82" spans="1:12" x14ac:dyDescent="0.45">
      <c r="A82" s="61"/>
      <c r="B82" s="157"/>
      <c r="F82" s="165"/>
      <c r="G82"/>
      <c r="H82" s="165"/>
      <c r="I82"/>
      <c r="J82" s="165"/>
    </row>
    <row r="83" spans="1:12" x14ac:dyDescent="0.45">
      <c r="B83" s="198"/>
      <c r="D83" s="123"/>
      <c r="E83" s="118"/>
      <c r="F83" s="118"/>
      <c r="H83" s="123"/>
      <c r="I83" s="118"/>
      <c r="J83" s="118"/>
    </row>
    <row r="84" spans="1:12" x14ac:dyDescent="0.45">
      <c r="B84" s="198"/>
      <c r="D84" s="123"/>
      <c r="E84" s="118"/>
      <c r="F84" s="118"/>
      <c r="H84" s="123"/>
      <c r="I84" s="118"/>
      <c r="J84" s="118"/>
    </row>
    <row r="85" spans="1:12" x14ac:dyDescent="0.45">
      <c r="B85" s="198"/>
      <c r="D85" s="123"/>
      <c r="E85" s="135"/>
      <c r="F85" s="118"/>
      <c r="H85" s="123"/>
      <c r="I85" s="135"/>
      <c r="J85" s="118"/>
    </row>
    <row r="86" spans="1:12" x14ac:dyDescent="0.45">
      <c r="B86" s="198"/>
      <c r="D86" s="123"/>
      <c r="E86" s="51"/>
      <c r="F86" s="118"/>
      <c r="H86" s="123"/>
      <c r="I86" s="82"/>
      <c r="J86" s="118"/>
    </row>
  </sheetData>
  <mergeCells count="10">
    <mergeCell ref="D55:F55"/>
    <mergeCell ref="H55:J55"/>
    <mergeCell ref="D56:F56"/>
    <mergeCell ref="H56:J56"/>
    <mergeCell ref="D5:J5"/>
    <mergeCell ref="D6:F6"/>
    <mergeCell ref="H6:J6"/>
    <mergeCell ref="D7:F7"/>
    <mergeCell ref="H7:J7"/>
    <mergeCell ref="D54:J54"/>
  </mergeCells>
  <pageMargins left="1.1023622047244095" right="0.39370078740157483" top="0.98425196850393704" bottom="0.98425196850393704" header="0.51181102362204722" footer="0.51181102362204722"/>
  <pageSetup paperSize="9" scale="63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 M</vt:lpstr>
      <vt:lpstr>PL 6 M</vt:lpstr>
      <vt:lpstr>CHANGE-1</vt:lpstr>
      <vt:lpstr>CHANGE-2</vt:lpstr>
      <vt:lpstr>Cash Flow</vt:lpstr>
      <vt:lpstr>BS!Print_Area</vt:lpstr>
      <vt:lpstr>'Cash Flow'!Print_Area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2021-11-12T06:22:01Z</cp:lastPrinted>
  <dcterms:created xsi:type="dcterms:W3CDTF">2020-11-13T07:10:29Z</dcterms:created>
  <dcterms:modified xsi:type="dcterms:W3CDTF">2021-11-15T02:02:49Z</dcterms:modified>
</cp:coreProperties>
</file>